
<file path=[Content_Types].xml><?xml version="1.0" encoding="utf-8"?>
<Types xmlns="http://schemas.openxmlformats.org/package/2006/content-types">
  <Default Extension="rels" ContentType="application/vnd.openxmlformats-package.relationships+xml"/>
  <Default Extension="xml" ContentType="application/xml"/>
  <Default Extension="png" ContentType="image/png"/>
  <Override PartName="/xl/theme/theme1.xml" ContentType="application/vnd.openxmlformats-officedocument.theme+xml"/>
  <Override PartName="/xl/styles.xml" ContentType="application/vnd.openxmlformats-officedocument.spreadsheetml.styles+xml"/>
  <Override PartName="/xl/workbook.xml" ContentType="application/vnd.openxmlformats-officedocument.spreadsheetml.sheet.main+xml"/>
  <Override PartName="/docProps/app.xml" ContentType="application/vnd.openxmlformats-officedocument.extended-properties+xml"/>
  <Override PartName="/xl/worksheets/sheet1.xml" ContentType="application/vnd.openxmlformats-officedocument.spreadsheetml.worksheet+xml"/>
  <Override PartName="/xl/drawings/drawing1.xml" ContentType="application/vnd.openxmlformats-officedocument.drawing+xml"/>
  <Override PartName="/xl/worksheets/sheet2.xml" ContentType="application/vnd.openxmlformats-officedocument.spreadsheetml.worksheet+xml"/>
  <Override PartName="/xl/drawings/drawing2.xml" ContentType="application/vnd.openxmlformats-officedocument.drawing+xml"/>
  <Override PartName="/xl/worksheets/sheet3.xml" ContentType="application/vnd.openxmlformats-officedocument.spreadsheetml.worksheet+xml"/>
  <Override PartName="/xl/drawings/drawing3.xml" ContentType="application/vnd.openxmlformats-officedocument.drawing+xml"/>
  <Override PartName="/xl/worksheets/sheet4.xml" ContentType="application/vnd.openxmlformats-officedocument.spreadsheetml.worksheet+xml"/>
  <Override PartName="/xl/drawings/drawing4.xml" ContentType="application/vnd.openxmlformats-officedocument.drawing+xml"/>
  <Override PartName="/xl/worksheets/sheet5.xml" ContentType="application/vnd.openxmlformats-officedocument.spreadsheetml.worksheet+xml"/>
  <Override PartName="/xl/drawings/drawing5.xml" ContentType="application/vnd.openxmlformats-officedocument.drawing+xml"/>
  <Override PartName="/xl/worksheets/sheet6.xml" ContentType="application/vnd.openxmlformats-officedocument.spreadsheetml.worksheet+xml"/>
  <Override PartName="/xl/drawings/drawing6.xml" ContentType="application/vnd.openxmlformats-officedocument.drawing+xml"/>
  <Override PartName="/xl/worksheets/sheet7.xml" ContentType="application/vnd.openxmlformats-officedocument.spreadsheetml.worksheet+xml"/>
  <Override PartName="/xl/drawings/drawing7.xml" ContentType="application/vnd.openxmlformats-officedocument.drawing+xml"/>
  <Override PartName="/xl/worksheets/sheet8.xml" ContentType="application/vnd.openxmlformats-officedocument.spreadsheetml.worksheet+xml"/>
  <Override PartName="/xl/drawings/drawing8.xml" ContentType="application/vnd.openxmlformats-officedocument.drawing+xml"/>
  <Override PartName="/xl/worksheets/sheet9.xml" ContentType="application/vnd.openxmlformats-officedocument.spreadsheetml.worksheet+xml"/>
  <Override PartName="/xl/drawings/drawing9.xml" ContentType="application/vnd.openxmlformats-officedocument.drawing+xml"/>
  <Override PartName="/xl/worksheets/sheet10.xml" ContentType="application/vnd.openxmlformats-officedocument.spreadsheetml.worksheet+xml"/>
  <Override PartName="/xl/drawings/drawing10.xml" ContentType="application/vnd.openxmlformats-officedocument.drawing+xml"/>
  <Override PartName="/xl/worksheets/sheet11.xml" ContentType="application/vnd.openxmlformats-officedocument.spreadsheetml.worksheet+xml"/>
  <Override PartName="/xl/drawings/drawing11.xml" ContentType="application/vnd.openxmlformats-officedocument.drawing+xml"/>
  <Override PartName="/xl/worksheets/sheet12.xml" ContentType="application/vnd.openxmlformats-officedocument.spreadsheetml.worksheet+xml"/>
  <Override PartName="/xl/drawings/drawing12.xml" ContentType="application/vnd.openxmlformats-officedocument.drawing+xml"/>
  <Override PartName="/xl/worksheets/sheet13.xml" ContentType="application/vnd.openxmlformats-officedocument.spreadsheetml.worksheet+xml"/>
  <Override PartName="/xl/drawings/drawing13.xml" ContentType="application/vnd.openxmlformats-officedocument.drawing+xml"/>
  <Override PartName="/xl/worksheets/sheet14.xml" ContentType="application/vnd.openxmlformats-officedocument.spreadsheetml.worksheet+xml"/>
  <Override PartName="/xl/drawings/drawing14.xml" ContentType="application/vnd.openxmlformats-officedocument.drawing+xml"/>
  <Override PartName="/xl/worksheets/sheet15.xml" ContentType="application/vnd.openxmlformats-officedocument.spreadsheetml.worksheet+xml"/>
  <Override PartName="/xl/drawings/drawing15.xml" ContentType="application/vnd.openxmlformats-officedocument.drawing+xml"/>
  <Override PartName="/xl/worksheets/sheet16.xml" ContentType="application/vnd.openxmlformats-officedocument.spreadsheetml.worksheet+xml"/>
  <Override PartName="/xl/drawings/drawing16.xml" ContentType="application/vnd.openxmlformats-officedocument.drawing+xml"/>
  <Override PartName="/xl/worksheets/sheet17.xml" ContentType="application/vnd.openxmlformats-officedocument.spreadsheetml.worksheet+xml"/>
  <Override PartName="/xl/drawings/drawing17.xml" ContentType="application/vnd.openxmlformats-officedocument.drawing+xml"/>
  <Override PartName="/xl/worksheets/sheet18.xml" ContentType="application/vnd.openxmlformats-officedocument.spreadsheetml.worksheet+xml"/>
  <Override PartName="/xl/drawings/drawing18.xml" ContentType="application/vnd.openxmlformats-officedocument.drawing+xml"/>
  <Override PartName="/xl/worksheets/sheet19.xml" ContentType="application/vnd.openxmlformats-officedocument.spreadsheetml.worksheet+xml"/>
  <Override PartName="/xl/drawings/drawing19.xml" ContentType="application/vnd.openxmlformats-officedocument.drawing+xml"/>
  <Override PartName="/xl/worksheets/sheet20.xml" ContentType="application/vnd.openxmlformats-officedocument.spreadsheetml.worksheet+xml"/>
  <Override PartName="/xl/drawings/drawing20.xml" ContentType="application/vnd.openxmlformats-officedocument.drawing+xml"/>
  <Override PartName="/xl/worksheets/sheet21.xml" ContentType="application/vnd.openxmlformats-officedocument.spreadsheetml.worksheet+xml"/>
  <Override PartName="/xl/drawings/drawing21.xml" ContentType="application/vnd.openxmlformats-officedocument.drawing+xml"/>
  <Override PartName="/xl/worksheets/sheet22.xml" ContentType="application/vnd.openxmlformats-officedocument.spreadsheetml.worksheet+xml"/>
  <Override PartName="/xl/drawings/drawing22.xml" ContentType="application/vnd.openxmlformats-officedocument.drawing+xml"/>
  <Override PartName="/xl/worksheets/sheet23.xml" ContentType="application/vnd.openxmlformats-officedocument.spreadsheetml.worksheet+xml"/>
  <Override PartName="/xl/drawings/drawing23.xml" ContentType="application/vnd.openxmlformats-officedocument.drawing+xml"/>
  <Override PartName="/xl/worksheets/sheet24.xml" ContentType="application/vnd.openxmlformats-officedocument.spreadsheetml.worksheet+xml"/>
  <Override PartName="/xl/drawings/drawing24.xml" ContentType="application/vnd.openxmlformats-officedocument.drawing+xml"/>
  <Override PartName="/xl/worksheets/sheet25.xml" ContentType="application/vnd.openxmlformats-officedocument.spreadsheetml.worksheet+xml"/>
  <Override PartName="/xl/drawings/drawing25.xml" ContentType="application/vnd.openxmlformats-officedocument.drawing+xml"/>
  <Override PartName="/xl/worksheets/sheet26.xml" ContentType="application/vnd.openxmlformats-officedocument.spreadsheetml.worksheet+xml"/>
  <Override PartName="/xl/drawings/drawing26.xml" ContentType="application/vnd.openxmlformats-officedocument.drawing+xml"/>
  <Override PartName="/xl/worksheets/sheet27.xml" ContentType="application/vnd.openxmlformats-officedocument.spreadsheetml.worksheet+xml"/>
  <Override PartName="/xl/drawings/drawing27.xml" ContentType="application/vnd.openxmlformats-officedocument.drawing+xml"/>
  <Override PartName="/xl/worksheets/sheet28.xml" ContentType="application/vnd.openxmlformats-officedocument.spreadsheetml.worksheet+xml"/>
  <Override PartName="/xl/drawings/drawing28.xml" ContentType="application/vnd.openxmlformats-officedocument.drawing+xml"/>
  <Override PartName="/xl/worksheets/sheet29.xml" ContentType="application/vnd.openxmlformats-officedocument.spreadsheetml.worksheet+xml"/>
  <Override PartName="/xl/drawings/drawing29.xml" ContentType="application/vnd.openxmlformats-officedocument.drawing+xml"/>
  <Override PartName="/xl/worksheets/sheet30.xml" ContentType="application/vnd.openxmlformats-officedocument.spreadsheetml.worksheet+xml"/>
  <Override PartName="/xl/drawings/drawing30.xml" ContentType="application/vnd.openxmlformats-officedocument.drawing+xml"/>
  <Override PartName="/xl/worksheets/sheet31.xml" ContentType="application/vnd.openxmlformats-officedocument.spreadsheetml.worksheet+xml"/>
  <Override PartName="/xl/drawings/drawing31.xml" ContentType="application/vnd.openxmlformats-officedocument.drawing+xml"/>
  <Override PartName="/xl/worksheets/sheet32.xml" ContentType="application/vnd.openxmlformats-officedocument.spreadsheetml.worksheet+xml"/>
  <Override PartName="/xl/drawings/drawing32.xml" ContentType="application/vnd.openxmlformats-officedocument.drawing+xml"/>
  <Override PartName="/xl/worksheets/sheet33.xml" ContentType="application/vnd.openxmlformats-officedocument.spreadsheetml.worksheet+xml"/>
  <Override PartName="/xl/drawings/drawing33.xml" ContentType="application/vnd.openxmlformats-officedocument.drawing+xml"/>
  <Override PartName="/xl/worksheets/sheet34.xml" ContentType="application/vnd.openxmlformats-officedocument.spreadsheetml.worksheet+xml"/>
  <Override PartName="/xl/drawings/drawing34.xml" ContentType="application/vnd.openxmlformats-officedocument.drawing+xml"/>
  <Override PartName="/xl/worksheets/sheet35.xml" ContentType="application/vnd.openxmlformats-officedocument.spreadsheetml.worksheet+xml"/>
  <Override PartName="/xl/drawings/drawing35.xml" ContentType="application/vnd.openxmlformats-officedocument.drawing+xml"/>
  <Override PartName="/xl/worksheets/sheet36.xml" ContentType="application/vnd.openxmlformats-officedocument.spreadsheetml.worksheet+xml"/>
  <Override PartName="/xl/drawings/drawing36.xml" ContentType="application/vnd.openxmlformats-officedocument.drawing+xml"/>
  <Override PartName="/xl/worksheets/sheet37.xml" ContentType="application/vnd.openxmlformats-officedocument.spreadsheetml.worksheet+xml"/>
  <Override PartName="/xl/drawings/drawing37.xml" ContentType="application/vnd.openxmlformats-officedocument.drawing+xml"/>
  <Override PartName="/xl/worksheets/sheet38.xml" ContentType="application/vnd.openxmlformats-officedocument.spreadsheetml.worksheet+xml"/>
  <Override PartName="/xl/drawings/drawing38.xml" ContentType="application/vnd.openxmlformats-officedocument.drawing+xml"/>
  <Override PartName="/xl/worksheets/sheet39.xml" ContentType="application/vnd.openxmlformats-officedocument.spreadsheetml.worksheet+xml"/>
  <Override PartName="/xl/drawings/drawing39.xml" ContentType="application/vnd.openxmlformats-officedocument.drawing+xml"/>
  <Override PartName="/xl/worksheets/sheet40.xml" ContentType="application/vnd.openxmlformats-officedocument.spreadsheetml.worksheet+xml"/>
  <Override PartName="/xl/drawings/drawing40.xml" ContentType="application/vnd.openxmlformats-officedocument.drawing+xml"/>
  <Override PartName="/xl/worksheets/sheet41.xml" ContentType="application/vnd.openxmlformats-officedocument.spreadsheetml.worksheet+xml"/>
  <Override PartName="/xl/drawings/drawing41.xml" ContentType="application/vnd.openxmlformats-officedocument.drawing+xml"/>
  <Override PartName="/xl/worksheets/sheet42.xml" ContentType="application/vnd.openxmlformats-officedocument.spreadsheetml.worksheet+xml"/>
  <Override PartName="/xl/drawings/drawing42.xml" ContentType="application/vnd.openxmlformats-officedocument.drawing+xml"/>
  <Override PartName="/xl/worksheets/sheet43.xml" ContentType="application/vnd.openxmlformats-officedocument.spreadsheetml.worksheet+xml"/>
  <Override PartName="/xl/drawings/drawing43.xml" ContentType="application/vnd.openxmlformats-officedocument.drawing+xml"/>
  <Override PartName="/xl/worksheets/sheet44.xml" ContentType="application/vnd.openxmlformats-officedocument.spreadsheetml.worksheet+xml"/>
  <Override PartName="/xl/drawings/drawing44.xml" ContentType="application/vnd.openxmlformats-officedocument.drawing+xml"/>
  <Override PartName="/xl/worksheets/sheet45.xml" ContentType="application/vnd.openxmlformats-officedocument.spreadsheetml.worksheet+xml"/>
  <Override PartName="/xl/drawings/drawing45.xml" ContentType="application/vnd.openxmlformats-officedocument.drawing+xml"/>
  <Override PartName="/xl/worksheets/sheet46.xml" ContentType="application/vnd.openxmlformats-officedocument.spreadsheetml.worksheet+xml"/>
  <Override PartName="/xl/drawings/drawing46.xml" ContentType="application/vnd.openxmlformats-officedocument.drawing+xml"/>
  <Override PartName="/xl/worksheets/sheet47.xml" ContentType="application/vnd.openxmlformats-officedocument.spreadsheetml.worksheet+xml"/>
  <Override PartName="/xl/drawings/drawing47.xml" ContentType="application/vnd.openxmlformats-officedocument.drawing+xml"/>
  <Override PartName="/xl/worksheets/sheet48.xml" ContentType="application/vnd.openxmlformats-officedocument.spreadsheetml.worksheet+xml"/>
  <Override PartName="/xl/drawings/drawing48.xml" ContentType="application/vnd.openxmlformats-officedocument.drawing+xml"/>
  <Override PartName="/xl/worksheets/sheet49.xml" ContentType="application/vnd.openxmlformats-officedocument.spreadsheetml.worksheet+xml"/>
  <Override PartName="/xl/drawings/drawing49.xml" ContentType="application/vnd.openxmlformats-officedocument.drawing+xml"/>
  <Override PartName="/xl/worksheets/sheet50.xml" ContentType="application/vnd.openxmlformats-officedocument.spreadsheetml.worksheet+xml"/>
  <Override PartName="/xl/drawings/drawing50.xml" ContentType="application/vnd.openxmlformats-officedocument.drawing+xml"/>
  <Override PartName="/xl/worksheets/sheet51.xml" ContentType="application/vnd.openxmlformats-officedocument.spreadsheetml.worksheet+xml"/>
  <Override PartName="/xl/drawings/drawing51.xml" ContentType="application/vnd.openxmlformats-officedocument.drawing+xml"/>
  <Override PartName="/xl/worksheets/sheet52.xml" ContentType="application/vnd.openxmlformats-officedocument.spreadsheetml.worksheet+xml"/>
  <Override PartName="/xl/drawings/drawing52.xml" ContentType="application/vnd.openxmlformats-officedocument.drawing+xml"/>
  <Override PartName="/xl/worksheets/sheet53.xml" ContentType="application/vnd.openxmlformats-officedocument.spreadsheetml.worksheet+xml"/>
  <Override PartName="/xl/drawings/drawing53.xml" ContentType="application/vnd.openxmlformats-officedocument.drawing+xml"/>
  <Override PartName="/xl/worksheets/sheet54.xml" ContentType="application/vnd.openxmlformats-officedocument.spreadsheetml.worksheet+xml"/>
  <Override PartName="/xl/drawings/drawing54.xml" ContentType="application/vnd.openxmlformats-officedocument.drawing+xml"/>
  <Override PartName="/xl/worksheets/sheet55.xml" ContentType="application/vnd.openxmlformats-officedocument.spreadsheetml.worksheet+xml"/>
  <Override PartName="/xl/drawings/drawing55.xml" ContentType="application/vnd.openxmlformats-officedocument.drawing+xml"/>
  <Override PartName="/xl/worksheets/sheet56.xml" ContentType="application/vnd.openxmlformats-officedocument.spreadsheetml.worksheet+xml"/>
  <Override PartName="/xl/drawings/drawing56.xml" ContentType="application/vnd.openxmlformats-officedocument.drawing+xml"/>
  <Override PartName="/xl/worksheets/sheet57.xml" ContentType="application/vnd.openxmlformats-officedocument.spreadsheetml.worksheet+xml"/>
  <Override PartName="/xl/drawings/drawing57.xml" ContentType="application/vnd.openxmlformats-officedocument.drawing+xml"/>
  <Override PartName="/xl/worksheets/sheet58.xml" ContentType="application/vnd.openxmlformats-officedocument.spreadsheetml.worksheet+xml"/>
  <Override PartName="/xl/drawings/drawing58.xml" ContentType="application/vnd.openxmlformats-officedocument.drawing+xml"/>
  <Override PartName="/xl/worksheets/sheet59.xml" ContentType="application/vnd.openxmlformats-officedocument.spreadsheetml.worksheet+xml"/>
  <Override PartName="/xl/drawings/drawing59.xml" ContentType="application/vnd.openxmlformats-officedocument.drawing+xml"/>
  <Override PartName="/xl/worksheets/sheet60.xml" ContentType="application/vnd.openxmlformats-officedocument.spreadsheetml.worksheet+xml"/>
  <Override PartName="/xl/drawings/drawing60.xml" ContentType="application/vnd.openxmlformats-officedocument.drawing+xml"/>
  <Override PartName="/xl/worksheets/sheet61.xml" ContentType="application/vnd.openxmlformats-officedocument.spreadsheetml.worksheet+xml"/>
  <Override PartName="/xl/drawings/drawing61.xml" ContentType="application/vnd.openxmlformats-officedocument.drawing+xml"/>
  <Override PartName="/xl/worksheets/sheet62.xml" ContentType="application/vnd.openxmlformats-officedocument.spreadsheetml.worksheet+xml"/>
  <Override PartName="/xl/drawings/drawing62.xml" ContentType="application/vnd.openxmlformats-officedocument.drawing+xml"/>
  <Override PartName="/xl/worksheets/sheet63.xml" ContentType="application/vnd.openxmlformats-officedocument.spreadsheetml.worksheet+xml"/>
  <Override PartName="/xl/drawings/drawing63.xml" ContentType="application/vnd.openxmlformats-officedocument.drawing+xml"/>
  <Override PartName="/xl/worksheets/sheet64.xml" ContentType="application/vnd.openxmlformats-officedocument.spreadsheetml.worksheet+xml"/>
  <Override PartName="/xl/drawings/drawing64.xml" ContentType="application/vnd.openxmlformats-officedocument.drawing+xml"/>
  <Override PartName="/xl/worksheets/sheet65.xml" ContentType="application/vnd.openxmlformats-officedocument.spreadsheetml.worksheet+xml"/>
  <Override PartName="/xl/drawings/drawing65.xml" ContentType="application/vnd.openxmlformats-officedocument.drawing+xml"/>
  <Override PartName="/xl/worksheets/sheet66.xml" ContentType="application/vnd.openxmlformats-officedocument.spreadsheetml.worksheet+xml"/>
  <Override PartName="/xl/drawings/drawing66.xml" ContentType="application/vnd.openxmlformats-officedocument.drawing+xml"/>
  <Override PartName="/xl/worksheets/sheet67.xml" ContentType="application/vnd.openxmlformats-officedocument.spreadsheetml.worksheet+xml"/>
  <Override PartName="/xl/drawings/drawing67.xml" ContentType="application/vnd.openxmlformats-officedocument.drawing+xml"/>
  <Override PartName="/xl/worksheets/sheet68.xml" ContentType="application/vnd.openxmlformats-officedocument.spreadsheetml.worksheet+xml"/>
  <Override PartName="/xl/drawings/drawing68.xml" ContentType="application/vnd.openxmlformats-officedocument.drawing+xml"/>
  <Override PartName="/xl/worksheets/sheet69.xml" ContentType="application/vnd.openxmlformats-officedocument.spreadsheetml.worksheet+xml"/>
  <Override PartName="/xl/drawings/drawing69.xml" ContentType="application/vnd.openxmlformats-officedocument.drawing+xml"/>
  <Override PartName="/xl/worksheets/sheet70.xml" ContentType="application/vnd.openxmlformats-officedocument.spreadsheetml.worksheet+xml"/>
  <Override PartName="/xl/drawings/drawing70.xml" ContentType="application/vnd.openxmlformats-officedocument.drawing+xml"/>
  <Override PartName="/xl/worksheets/sheet71.xml" ContentType="application/vnd.openxmlformats-officedocument.spreadsheetml.worksheet+xml"/>
  <Override PartName="/xl/drawings/drawing71.xml" ContentType="application/vnd.openxmlformats-officedocument.drawing+xml"/>
  <Override PartName="/xl/worksheets/sheet72.xml" ContentType="application/vnd.openxmlformats-officedocument.spreadsheetml.worksheet+xml"/>
  <Override PartName="/xl/drawings/drawing72.xml" ContentType="application/vnd.openxmlformats-officedocument.drawing+xml"/>
  <Override PartName="/xl/worksheets/sheet73.xml" ContentType="application/vnd.openxmlformats-officedocument.spreadsheetml.worksheet+xml"/>
  <Override PartName="/xl/drawings/drawing73.xml" ContentType="application/vnd.openxmlformats-officedocument.drawing+xml"/>
  <Override PartName="/xl/worksheets/sheet74.xml" ContentType="application/vnd.openxmlformats-officedocument.spreadsheetml.worksheet+xml"/>
  <Override PartName="/xl/drawings/drawing74.xml" ContentType="application/vnd.openxmlformats-officedocument.drawing+xml"/>
  <Override PartName="/xl/worksheets/sheet75.xml" ContentType="application/vnd.openxmlformats-officedocument.spreadsheetml.worksheet+xml"/>
  <Override PartName="/xl/drawings/drawing75.xml" ContentType="application/vnd.openxmlformats-officedocument.drawing+xml"/>
  <Override PartName="/xl/worksheets/sheet76.xml" ContentType="application/vnd.openxmlformats-officedocument.spreadsheetml.worksheet+xml"/>
  <Override PartName="/xl/drawings/drawing76.xml" ContentType="application/vnd.openxmlformats-officedocument.drawing+xml"/>
  <Override PartName="/xl/worksheets/sheet77.xml" ContentType="application/vnd.openxmlformats-officedocument.spreadsheetml.worksheet+xml"/>
  <Override PartName="/xl/drawings/drawing77.xml" ContentType="application/vnd.openxmlformats-officedocument.drawing+xml"/>
  <Override PartName="/xl/worksheets/sheet78.xml" ContentType="application/vnd.openxmlformats-officedocument.spreadsheetml.worksheet+xml"/>
  <Override PartName="/xl/drawings/drawing78.xml" ContentType="application/vnd.openxmlformats-officedocument.drawing+xml"/>
  <Override PartName="/xl/worksheets/sheet79.xml" ContentType="application/vnd.openxmlformats-officedocument.spreadsheetml.worksheet+xml"/>
  <Override PartName="/xl/drawings/drawing79.xml" ContentType="application/vnd.openxmlformats-officedocument.drawing+xml"/>
  <Override PartName="/xl/worksheets/sheet80.xml" ContentType="application/vnd.openxmlformats-officedocument.spreadsheetml.worksheet+xml"/>
  <Override PartName="/xl/drawings/drawing80.xml" ContentType="application/vnd.openxmlformats-officedocument.drawing+xml"/>
  <Override PartName="/xl/worksheets/sheet81.xml" ContentType="application/vnd.openxmlformats-officedocument.spreadsheetml.worksheet+xml"/>
  <Override PartName="/xl/drawings/drawing81.xml" ContentType="application/vnd.openxmlformats-officedocument.drawing+xml"/>
  <Override PartName="/xl/worksheets/sheet82.xml" ContentType="application/vnd.openxmlformats-officedocument.spreadsheetml.worksheet+xml"/>
  <Override PartName="/xl/drawings/drawing82.xml" ContentType="application/vnd.openxmlformats-officedocument.drawing+xml"/>
  <Override PartName="/xl/worksheets/sheet83.xml" ContentType="application/vnd.openxmlformats-officedocument.spreadsheetml.worksheet+xml"/>
  <Override PartName="/xl/drawings/drawing83.xml" ContentType="application/vnd.openxmlformats-officedocument.drawing+xml"/>
  <Override PartName="/xl/worksheets/sheet84.xml" ContentType="application/vnd.openxmlformats-officedocument.spreadsheetml.worksheet+xml"/>
  <Override PartName="/xl/drawings/drawing84.xml" ContentType="application/vnd.openxmlformats-officedocument.drawing+xml"/>
  <Override PartName="/xl/worksheets/sheet85.xml" ContentType="application/vnd.openxmlformats-officedocument.spreadsheetml.worksheet+xml"/>
  <Override PartName="/xl/drawings/drawing85.xml" ContentType="application/vnd.openxmlformats-officedocument.drawing+xml"/>
  <Override PartName="/xl/worksheets/sheet86.xml" ContentType="application/vnd.openxmlformats-officedocument.spreadsheetml.worksheet+xml"/>
  <Override PartName="/xl/drawings/drawing86.xml" ContentType="application/vnd.openxmlformats-officedocument.drawing+xml"/>
  <Override PartName="/xl/worksheets/sheet87.xml" ContentType="application/vnd.openxmlformats-officedocument.spreadsheetml.worksheet+xml"/>
  <Override PartName="/xl/drawings/drawing87.xml" ContentType="application/vnd.openxmlformats-officedocument.drawing+xml"/>
  <Override PartName="/xl/worksheets/sheet88.xml" ContentType="application/vnd.openxmlformats-officedocument.spreadsheetml.worksheet+xml"/>
  <Override PartName="/xl/drawings/drawing88.xml" ContentType="application/vnd.openxmlformats-officedocument.drawing+xml"/>
  <Override PartName="/xl/worksheets/sheet89.xml" ContentType="application/vnd.openxmlformats-officedocument.spreadsheetml.worksheet+xml"/>
  <Override PartName="/xl/drawings/drawing89.xml" ContentType="application/vnd.openxmlformats-officedocument.drawing+xml"/>
  <Override PartName="/xl/worksheets/sheet90.xml" ContentType="application/vnd.openxmlformats-officedocument.spreadsheetml.worksheet+xml"/>
  <Override PartName="/xl/drawings/drawing90.xml" ContentType="application/vnd.openxmlformats-officedocument.drawing+xml"/>
  <Override PartName="/xl/worksheets/sheet91.xml" ContentType="application/vnd.openxmlformats-officedocument.spreadsheetml.worksheet+xml"/>
  <Override PartName="/xl/drawings/drawing91.xml" ContentType="application/vnd.openxmlformats-officedocument.drawing+xml"/>
  <Override PartName="/xl/worksheets/sheet92.xml" ContentType="application/vnd.openxmlformats-officedocument.spreadsheetml.worksheet+xml"/>
  <Override PartName="/xl/drawings/drawing92.xml" ContentType="application/vnd.openxmlformats-officedocument.drawing+xml"/>
  <Override PartName="/xl/worksheets/sheet93.xml" ContentType="application/vnd.openxmlformats-officedocument.spreadsheetml.worksheet+xml"/>
  <Override PartName="/xl/drawings/drawing93.xml" ContentType="application/vnd.openxmlformats-officedocument.drawing+xml"/>
  <Override PartName="/xl/worksheets/sheet94.xml" ContentType="application/vnd.openxmlformats-officedocument.spreadsheetml.worksheet+xml"/>
  <Override PartName="/xl/drawings/drawing94.xml" ContentType="application/vnd.openxmlformats-officedocument.drawing+xml"/>
  <Override PartName="/xl/worksheets/sheet95.xml" ContentType="application/vnd.openxmlformats-officedocument.spreadsheetml.worksheet+xml"/>
  <Override PartName="/xl/drawings/drawing95.xml" ContentType="application/vnd.openxmlformats-officedocument.drawing+xml"/>
  <Override PartName="/xl/worksheets/sheet96.xml" ContentType="application/vnd.openxmlformats-officedocument.spreadsheetml.worksheet+xml"/>
  <Override PartName="/xl/drawings/drawing96.xml" ContentType="application/vnd.openxmlformats-officedocument.drawing+xml"/>
  <Override PartName="/xl/worksheets/sheet97.xml" ContentType="application/vnd.openxmlformats-officedocument.spreadsheetml.worksheet+xml"/>
  <Override PartName="/xl/drawings/drawing97.xml" ContentType="application/vnd.openxmlformats-officedocument.drawing+xml"/>
  <Override PartName="/xl/worksheets/sheet98.xml" ContentType="application/vnd.openxmlformats-officedocument.spreadsheetml.worksheet+xml"/>
  <Override PartName="/xl/drawings/drawing98.xml" ContentType="application/vnd.openxmlformats-officedocument.drawing+xml"/>
  <Override PartName="/xl/worksheets/sheet99.xml" ContentType="application/vnd.openxmlformats-officedocument.spreadsheetml.worksheet+xml"/>
  <Override PartName="/xl/drawings/drawing99.xml" ContentType="application/vnd.openxmlformats-officedocument.drawing+xml"/>
  <Override PartName="/xl/worksheets/sheet100.xml" ContentType="application/vnd.openxmlformats-officedocument.spreadsheetml.worksheet+xml"/>
  <Override PartName="/xl/drawings/drawing100.xml" ContentType="application/vnd.openxmlformats-officedocument.drawing+xml"/>
  <Override PartName="/xl/worksheets/sheet101.xml" ContentType="application/vnd.openxmlformats-officedocument.spreadsheetml.worksheet+xml"/>
  <Override PartName="/xl/drawings/drawing101.xml" ContentType="application/vnd.openxmlformats-officedocument.drawing+xml"/>
  <Override PartName="/xl/worksheets/sheet102.xml" ContentType="application/vnd.openxmlformats-officedocument.spreadsheetml.worksheet+xml"/>
  <Override PartName="/xl/drawings/drawing102.xml" ContentType="application/vnd.openxmlformats-officedocument.drawing+xml"/>
  <Override PartName="/xl/worksheets/sheet103.xml" ContentType="application/vnd.openxmlformats-officedocument.spreadsheetml.worksheet+xml"/>
  <Override PartName="/xl/drawings/drawing103.xml" ContentType="application/vnd.openxmlformats-officedocument.drawing+xml"/>
  <Override PartName="/xl/worksheets/sheet104.xml" ContentType="application/vnd.openxmlformats-officedocument.spreadsheetml.worksheet+xml"/>
  <Override PartName="/xl/drawings/drawing104.xml" ContentType="application/vnd.openxmlformats-officedocument.drawing+xml"/>
  <Override PartName="/xl/worksheets/sheet105.xml" ContentType="application/vnd.openxmlformats-officedocument.spreadsheetml.worksheet+xml"/>
  <Override PartName="/xl/drawings/drawing105.xml" ContentType="application/vnd.openxmlformats-officedocument.drawing+xml"/>
  <Override PartName="/xl/worksheets/sheet106.xml" ContentType="application/vnd.openxmlformats-officedocument.spreadsheetml.worksheet+xml"/>
  <Override PartName="/xl/drawings/drawing106.xml" ContentType="application/vnd.openxmlformats-officedocument.drawing+xml"/>
  <Override PartName="/xl/worksheets/sheet107.xml" ContentType="application/vnd.openxmlformats-officedocument.spreadsheetml.worksheet+xml"/>
  <Override PartName="/xl/drawings/drawing107.xml" ContentType="application/vnd.openxmlformats-officedocument.drawing+xml"/>
  <Override PartName="/xl/worksheets/sheet108.xml" ContentType="application/vnd.openxmlformats-officedocument.spreadsheetml.worksheet+xml"/>
  <Override PartName="/xl/drawings/drawing108.xml" ContentType="application/vnd.openxmlformats-officedocument.drawing+xml"/>
  <Override PartName="/xl/worksheets/sheet109.xml" ContentType="application/vnd.openxmlformats-officedocument.spreadsheetml.worksheet+xml"/>
  <Override PartName="/xl/drawings/drawing109.xml" ContentType="application/vnd.openxmlformats-officedocument.drawing+xml"/>
  <Override PartName="/xl/worksheets/sheet110.xml" ContentType="application/vnd.openxmlformats-officedocument.spreadsheetml.worksheet+xml"/>
  <Override PartName="/xl/drawings/drawing110.xml" ContentType="application/vnd.openxmlformats-officedocument.drawing+xml"/>
  <Override PartName="/xl/worksheets/sheet111.xml" ContentType="application/vnd.openxmlformats-officedocument.spreadsheetml.worksheet+xml"/>
  <Override PartName="/xl/drawings/drawing111.xml" ContentType="application/vnd.openxmlformats-officedocument.drawing+xml"/>
  <Override PartName="/xl/worksheets/sheet112.xml" ContentType="application/vnd.openxmlformats-officedocument.spreadsheetml.worksheet+xml"/>
  <Override PartName="/xl/drawings/drawing112.xml" ContentType="application/vnd.openxmlformats-officedocument.drawing+xml"/>
  <Override PartName="/xl/worksheets/sheet113.xml" ContentType="application/vnd.openxmlformats-officedocument.spreadsheetml.worksheet+xml"/>
  <Override PartName="/xl/drawings/drawing113.xml" ContentType="application/vnd.openxmlformats-officedocument.drawing+xml"/>
  <Override PartName="/xl/worksheets/sheet114.xml" ContentType="application/vnd.openxmlformats-officedocument.spreadsheetml.worksheet+xml"/>
  <Override PartName="/xl/drawings/drawing114.xml" ContentType="application/vnd.openxmlformats-officedocument.drawing+xml"/>
  <Override PartName="/xl/worksheets/sheet115.xml" ContentType="application/vnd.openxmlformats-officedocument.spreadsheetml.worksheet+xml"/>
  <Override PartName="/xl/drawings/drawing115.xml" ContentType="application/vnd.openxmlformats-officedocument.drawing+xml"/>
  <Override PartName="/xl/worksheets/sheet116.xml" ContentType="application/vnd.openxmlformats-officedocument.spreadsheetml.worksheet+xml"/>
  <Override PartName="/xl/drawings/drawing116.xml" ContentType="application/vnd.openxmlformats-officedocument.drawing+xml"/>
  <Override PartName="/xl/worksheets/sheet117.xml" ContentType="application/vnd.openxmlformats-officedocument.spreadsheetml.worksheet+xml"/>
  <Override PartName="/xl/drawings/drawing117.xml" ContentType="application/vnd.openxmlformats-officedocument.drawing+xml"/>
  <Override PartName="/xl/worksheets/sheet118.xml" ContentType="application/vnd.openxmlformats-officedocument.spreadsheetml.worksheet+xml"/>
  <Override PartName="/xl/drawings/drawing118.xml" ContentType="application/vnd.openxmlformats-officedocument.drawing+xml"/>
  <Override PartName="/xl/worksheets/sheet119.xml" ContentType="application/vnd.openxmlformats-officedocument.spreadsheetml.worksheet+xml"/>
  <Override PartName="/xl/drawings/drawing119.xml" ContentType="application/vnd.openxmlformats-officedocument.drawing+xml"/>
  <Override PartName="/xl/worksheets/sheet120.xml" ContentType="application/vnd.openxmlformats-officedocument.spreadsheetml.worksheet+xml"/>
  <Override PartName="/xl/drawings/drawing120.xml" ContentType="application/vnd.openxmlformats-officedocument.drawing+xml"/>
  <Override PartName="/xl/worksheets/sheet121.xml" ContentType="application/vnd.openxmlformats-officedocument.spreadsheetml.worksheet+xml"/>
  <Override PartName="/xl/drawings/drawing121.xml" ContentType="application/vnd.openxmlformats-officedocument.drawing+xml"/>
  <Override PartName="/xl/worksheets/sheet122.xml" ContentType="application/vnd.openxmlformats-officedocument.spreadsheetml.worksheet+xml"/>
  <Override PartName="/xl/drawings/drawing122.xml" ContentType="application/vnd.openxmlformats-officedocument.drawing+xml"/>
  <Override PartName="/xl/worksheets/sheet123.xml" ContentType="application/vnd.openxmlformats-officedocument.spreadsheetml.worksheet+xml"/>
  <Override PartName="/xl/drawings/drawing123.xml" ContentType="application/vnd.openxmlformats-officedocument.drawing+xml"/>
  <Override PartName="/xl/worksheets/sheet124.xml" ContentType="application/vnd.openxmlformats-officedocument.spreadsheetml.worksheet+xml"/>
  <Override PartName="/xl/drawings/drawing124.xml" ContentType="application/vnd.openxmlformats-officedocument.drawing+xml"/>
  <Override PartName="/xl/worksheets/sheet125.xml" ContentType="application/vnd.openxmlformats-officedocument.spreadsheetml.worksheet+xml"/>
  <Override PartName="/xl/drawings/drawing125.xml" ContentType="application/vnd.openxmlformats-officedocument.drawing+xml"/>
  <Override PartName="/xl/worksheets/sheet126.xml" ContentType="application/vnd.openxmlformats-officedocument.spreadsheetml.worksheet+xml"/>
  <Override PartName="/xl/drawings/drawing126.xml" ContentType="application/vnd.openxmlformats-officedocument.drawing+xml"/>
  <Override PartName="/xl/worksheets/sheet127.xml" ContentType="application/vnd.openxmlformats-officedocument.spreadsheetml.worksheet+xml"/>
  <Override PartName="/xl/drawings/drawing127.xml" ContentType="application/vnd.openxmlformats-officedocument.drawing+xml"/>
  <Override PartName="/xl/worksheets/sheet128.xml" ContentType="application/vnd.openxmlformats-officedocument.spreadsheetml.worksheet+xml"/>
  <Override PartName="/xl/drawings/drawing128.xml" ContentType="application/vnd.openxmlformats-officedocument.drawing+xml"/>
  <Override PartName="/xl/worksheets/sheet129.xml" ContentType="application/vnd.openxmlformats-officedocument.spreadsheetml.worksheet+xml"/>
  <Override PartName="/xl/drawings/drawing129.xml" ContentType="application/vnd.openxmlformats-officedocument.drawing+xml"/>
  <Override PartName="/xl/worksheets/sheet130.xml" ContentType="application/vnd.openxmlformats-officedocument.spreadsheetml.worksheet+xml"/>
  <Override PartName="/xl/drawings/drawing130.xml" ContentType="application/vnd.openxmlformats-officedocument.drawing+xml"/>
  <Override PartName="/xl/worksheets/sheet131.xml" ContentType="application/vnd.openxmlformats-officedocument.spreadsheetml.worksheet+xml"/>
  <Override PartName="/xl/drawings/drawing131.xml" ContentType="application/vnd.openxmlformats-officedocument.drawing+xml"/>
  <Override PartName="/xl/worksheets/sheet132.xml" ContentType="application/vnd.openxmlformats-officedocument.spreadsheetml.worksheet+xml"/>
  <Override PartName="/xl/drawings/drawing132.xml" ContentType="application/vnd.openxmlformats-officedocument.drawing+xml"/>
  <Override PartName="/xl/worksheets/sheet133.xml" ContentType="application/vnd.openxmlformats-officedocument.spreadsheetml.worksheet+xml"/>
  <Override PartName="/xl/drawings/drawing133.xml" ContentType="application/vnd.openxmlformats-officedocument.drawing+xml"/>
  <Override PartName="/xl/worksheets/sheet134.xml" ContentType="application/vnd.openxmlformats-officedocument.spreadsheetml.worksheet+xml"/>
  <Override PartName="/xl/drawings/drawing134.xml" ContentType="application/vnd.openxmlformats-officedocument.drawing+xml"/>
  <Override PartName="/xl/worksheets/sheet135.xml" ContentType="application/vnd.openxmlformats-officedocument.spreadsheetml.worksheet+xml"/>
  <Override PartName="/xl/drawings/drawing135.xml" ContentType="application/vnd.openxmlformats-officedocument.drawing+xml"/>
  <Override PartName="/xl/worksheets/sheet136.xml" ContentType="application/vnd.openxmlformats-officedocument.spreadsheetml.worksheet+xml"/>
  <Override PartName="/xl/drawings/drawing136.xml" ContentType="application/vnd.openxmlformats-officedocument.drawing+xml"/>
  <Override PartName="/xl/worksheets/sheet137.xml" ContentType="application/vnd.openxmlformats-officedocument.spreadsheetml.worksheet+xml"/>
  <Override PartName="/xl/drawings/drawing137.xml" ContentType="application/vnd.openxmlformats-officedocument.drawing+xml"/>
  <Override PartName="/xl/worksheets/sheet138.xml" ContentType="application/vnd.openxmlformats-officedocument.spreadsheetml.worksheet+xml"/>
  <Override PartName="/xl/drawings/drawing138.xml" ContentType="application/vnd.openxmlformats-officedocument.drawing+xml"/>
  <Override PartName="/xl/worksheets/sheet139.xml" ContentType="application/vnd.openxmlformats-officedocument.spreadsheetml.worksheet+xml"/>
  <Override PartName="/xl/drawings/drawing139.xml" ContentType="application/vnd.openxmlformats-officedocument.drawing+xml"/>
  <Override PartName="/xl/worksheets/sheet140.xml" ContentType="application/vnd.openxmlformats-officedocument.spreadsheetml.worksheet+xml"/>
  <Override PartName="/xl/drawings/drawing140.xml" ContentType="application/vnd.openxmlformats-officedocument.drawing+xml"/>
  <Override PartName="/xl/worksheets/sheet141.xml" ContentType="application/vnd.openxmlformats-officedocument.spreadsheetml.worksheet+xml"/>
  <Override PartName="/xl/drawings/drawing141.xml" ContentType="application/vnd.openxmlformats-officedocument.drawing+xml"/>
  <Override PartName="/xl/worksheets/sheet142.xml" ContentType="application/vnd.openxmlformats-officedocument.spreadsheetml.worksheet+xml"/>
  <Override PartName="/xl/drawings/drawing142.xml" ContentType="application/vnd.openxmlformats-officedocument.drawing+xml"/>
  <Override PartName="/xl/worksheets/sheet143.xml" ContentType="application/vnd.openxmlformats-officedocument.spreadsheetml.worksheet+xml"/>
  <Override PartName="/xl/drawings/drawing143.xml" ContentType="application/vnd.openxmlformats-officedocument.drawing+xml"/>
  <Override PartName="/xl/worksheets/sheet144.xml" ContentType="application/vnd.openxmlformats-officedocument.spreadsheetml.worksheet+xml"/>
  <Override PartName="/xl/drawings/drawing144.xml" ContentType="application/vnd.openxmlformats-officedocument.drawing+xml"/>
  <Override PartName="/xl/worksheets/sheet145.xml" ContentType="application/vnd.openxmlformats-officedocument.spreadsheetml.worksheet+xml"/>
  <Override PartName="/xl/drawings/drawing145.xml" ContentType="application/vnd.openxmlformats-officedocument.drawing+xml"/>
  <Override PartName="/xl/worksheets/sheet146.xml" ContentType="application/vnd.openxmlformats-officedocument.spreadsheetml.worksheet+xml"/>
  <Override PartName="/xl/drawings/drawing146.xml" ContentType="application/vnd.openxmlformats-officedocument.drawing+xml"/>
  <Override PartName="/xl/worksheets/sheet147.xml" ContentType="application/vnd.openxmlformats-officedocument.spreadsheetml.worksheet+xml"/>
  <Override PartName="/xl/drawings/drawing147.xml" ContentType="application/vnd.openxmlformats-officedocument.drawing+xml"/>
  <Override PartName="/xl/worksheets/sheet148.xml" ContentType="application/vnd.openxmlformats-officedocument.spreadsheetml.worksheet+xml"/>
  <Override PartName="/xl/drawings/drawing148.xml" ContentType="application/vnd.openxmlformats-officedocument.drawing+xml"/>
  <Override PartName="/xl/worksheets/sheet149.xml" ContentType="application/vnd.openxmlformats-officedocument.spreadsheetml.worksheet+xml"/>
  <Override PartName="/xl/drawings/drawing149.xml" ContentType="application/vnd.openxmlformats-officedocument.drawing+xml"/>
  <Override PartName="/xl/worksheets/sheet150.xml" ContentType="application/vnd.openxmlformats-officedocument.spreadsheetml.worksheet+xml"/>
  <Override PartName="/xl/drawings/drawing150.xml" ContentType="application/vnd.openxmlformats-officedocument.drawing+xml"/>
  <Override PartName="/xl/worksheets/sheet151.xml" ContentType="application/vnd.openxmlformats-officedocument.spreadsheetml.worksheet+xml"/>
  <Override PartName="/xl/drawings/drawing151.xml" ContentType="application/vnd.openxmlformats-officedocument.drawing+xml"/>
  <Override PartName="/xl/worksheets/sheet152.xml" ContentType="application/vnd.openxmlformats-officedocument.spreadsheetml.worksheet+xml"/>
  <Override PartName="/xl/drawings/drawing152.xml" ContentType="application/vnd.openxmlformats-officedocument.drawing+xml"/>
  <Override PartName="/xl/worksheets/sheet153.xml" ContentType="application/vnd.openxmlformats-officedocument.spreadsheetml.worksheet+xml"/>
  <Override PartName="/xl/drawings/drawing153.xml" ContentType="application/vnd.openxmlformats-officedocument.drawing+xml"/>
  <Override PartName="/xl/worksheets/sheet154.xml" ContentType="application/vnd.openxmlformats-officedocument.spreadsheetml.worksheet+xml"/>
  <Override PartName="/xl/drawings/drawing154.xml" ContentType="application/vnd.openxmlformats-officedocument.drawing+xml"/>
  <Override PartName="/xl/worksheets/sheet155.xml" ContentType="application/vnd.openxmlformats-officedocument.spreadsheetml.worksheet+xml"/>
  <Override PartName="/xl/drawings/drawing155.xml" ContentType="application/vnd.openxmlformats-officedocument.drawing+xml"/>
  <Override PartName="/xl/worksheets/sheet156.xml" ContentType="application/vnd.openxmlformats-officedocument.spreadsheetml.worksheet+xml"/>
  <Override PartName="/xl/drawings/drawing156.xml" ContentType="application/vnd.openxmlformats-officedocument.drawing+xml"/>
  <Override PartName="/xl/worksheets/sheet157.xml" ContentType="application/vnd.openxmlformats-officedocument.spreadsheetml.worksheet+xml"/>
  <Override PartName="/xl/drawings/drawing157.xml" ContentType="application/vnd.openxmlformats-officedocument.drawing+xml"/>
  <Override PartName="/xl/worksheets/sheet158.xml" ContentType="application/vnd.openxmlformats-officedocument.spreadsheetml.worksheet+xml"/>
  <Override PartName="/xl/drawings/drawing158.xml" ContentType="application/vnd.openxmlformats-officedocument.drawing+xml"/>
  <Override PartName="/xl/worksheets/sheet159.xml" ContentType="application/vnd.openxmlformats-officedocument.spreadsheetml.worksheet+xml"/>
  <Override PartName="/xl/drawings/drawing159.xml" ContentType="application/vnd.openxmlformats-officedocument.drawing+xml"/>
  <Override PartName="/xl/worksheets/sheet160.xml" ContentType="application/vnd.openxmlformats-officedocument.spreadsheetml.worksheet+xml"/>
  <Override PartName="/xl/drawings/drawing160.xml" ContentType="application/vnd.openxmlformats-officedocument.drawing+xml"/>
  <Override PartName="/xl/worksheets/sheet161.xml" ContentType="application/vnd.openxmlformats-officedocument.spreadsheetml.worksheet+xml"/>
  <Override PartName="/xl/drawings/drawing161.xml" ContentType="application/vnd.openxmlformats-officedocument.drawing+xml"/>
  <Override PartName="/xl/worksheets/sheet162.xml" ContentType="application/vnd.openxmlformats-officedocument.spreadsheetml.worksheet+xml"/>
  <Override PartName="/xl/drawings/drawing162.xml" ContentType="application/vnd.openxmlformats-officedocument.drawing+xml"/>
  <Override PartName="/xl/worksheets/sheet163.xml" ContentType="application/vnd.openxmlformats-officedocument.spreadsheetml.worksheet+xml"/>
  <Override PartName="/xl/drawings/drawing163.xml" ContentType="application/vnd.openxmlformats-officedocument.drawing+xml"/>
  <Override PartName="/xl/worksheets/sheet164.xml" ContentType="application/vnd.openxmlformats-officedocument.spreadsheetml.worksheet+xml"/>
  <Override PartName="/xl/drawings/drawing164.xml" ContentType="application/vnd.openxmlformats-officedocument.drawing+xml"/>
  <Override PartName="/xl/worksheets/sheet165.xml" ContentType="application/vnd.openxmlformats-officedocument.spreadsheetml.worksheet+xml"/>
  <Override PartName="/xl/drawings/drawing165.xml" ContentType="application/vnd.openxmlformats-officedocument.drawing+xml"/>
  <Override PartName="/xl/worksheets/sheet166.xml" ContentType="application/vnd.openxmlformats-officedocument.spreadsheetml.worksheet+xml"/>
  <Override PartName="/xl/drawings/drawing166.xml" ContentType="application/vnd.openxmlformats-officedocument.drawing+xml"/>
  <Override PartName="/xl/worksheets/sheet167.xml" ContentType="application/vnd.openxmlformats-officedocument.spreadsheetml.worksheet+xml"/>
  <Override PartName="/xl/drawings/drawing167.xml" ContentType="application/vnd.openxmlformats-officedocument.drawing+xml"/>
  <Override PartName="/xl/sharedStrings.xml" ContentType="application/vnd.openxmlformats-officedocument.spreadsheetml.sharedStrings+xml"/>
  <Override PartName="/docProps/core.xml" ContentType="application/vnd.openxmlformats-package.core-properties+xml"/>
</Types>
</file>

<file path=_rels/.rels><?xml version="1.0" encoding="utf-8" standalone="yes"?><Relationships xmlns="http://schemas.openxmlformats.org/package/2006/relationships"><Relationship Id="rId1" Type="http://schemas.openxmlformats.org/officeDocument/2006/relationships/officeDocument" Target="xl/workbook.xml" /><Relationship Id="rId2" Type="http://schemas.openxmlformats.org/package/2006/relationships/metadata/core-properties" Target="docProps/core.xml" /><Relationship Id="rId3" Type="http://schemas.openxmlformats.org/officeDocument/2006/relationships/extended-properties" Target="docProps/app.xml" /></Relationships>
</file>

<file path=xl/workbook.xml><?xml version="1.0" encoding="utf-8"?>
<workbook xmlns="http://schemas.openxmlformats.org/spreadsheetml/2006/main" xmlns:r="http://schemas.openxmlformats.org/officeDocument/2006/relationships">
  <fileVersion appName="xl" lastEdited="4" lowestEdited="4" rupBuild="4505"/>
  <fileSharing userName="JankoM" reservationPassword="0"/>
  <workbookPr/>
  <bookViews>
    <workbookView xWindow="240" yWindow="120" windowWidth="14940" windowHeight="9225" activeTab="0"/>
  </bookViews>
  <sheets>
    <sheet name="Rekapitulace" sheetId="1" r:id="rId1"/>
    <sheet name="PS 11-01" sheetId="2" r:id="rId2"/>
    <sheet name="PS 11-02" sheetId="3" r:id="rId3"/>
    <sheet name="PS 11-03" sheetId="4" r:id="rId4"/>
    <sheet name="PS 11-04" sheetId="5" r:id="rId5"/>
    <sheet name="PS 12-01" sheetId="6" r:id="rId6"/>
    <sheet name="PS 12-02" sheetId="7" r:id="rId7"/>
    <sheet name="PS 21-01" sheetId="8" r:id="rId8"/>
    <sheet name="PS 21-02" sheetId="9" r:id="rId9"/>
    <sheet name="PS 21-03" sheetId="10" r:id="rId10"/>
    <sheet name="PS 21-04" sheetId="11" r:id="rId11"/>
    <sheet name="PS 22-01" sheetId="12" r:id="rId12"/>
    <sheet name="PS 22-02" sheetId="13" r:id="rId13"/>
    <sheet name="PS 22-03" sheetId="14" r:id="rId14"/>
    <sheet name="PS 23-01" sheetId="15" r:id="rId15"/>
    <sheet name="PS 23-02" sheetId="16" r:id="rId16"/>
    <sheet name="PS 23-03" sheetId="17" r:id="rId17"/>
    <sheet name="PS 24-01" sheetId="18" r:id="rId18"/>
    <sheet name="PS 24-02" sheetId="19" r:id="rId19"/>
    <sheet name="PS 24-03" sheetId="20" r:id="rId20"/>
    <sheet name="PS 24-04" sheetId="21" r:id="rId21"/>
    <sheet name="PS 24-05" sheetId="22" r:id="rId22"/>
    <sheet name="PS 24-06" sheetId="23" r:id="rId23"/>
    <sheet name="PS 24-07" sheetId="24" r:id="rId24"/>
    <sheet name="PS 24-08" sheetId="25" r:id="rId25"/>
    <sheet name="PS 24-09" sheetId="26" r:id="rId26"/>
    <sheet name="PS 24-10" sheetId="27" r:id="rId27"/>
    <sheet name="PS 24-11" sheetId="28" r:id="rId28"/>
    <sheet name="PS 24-12" sheetId="29" r:id="rId29"/>
    <sheet name="PS 24-13" sheetId="30" r:id="rId30"/>
    <sheet name="PS 24-14" sheetId="31" r:id="rId31"/>
    <sheet name="PS 24-15" sheetId="32" r:id="rId32"/>
    <sheet name="PS 25-01" sheetId="33" r:id="rId33"/>
    <sheet name="PS 25-02" sheetId="34" r:id="rId34"/>
    <sheet name="PS 25-03" sheetId="35" r:id="rId35"/>
    <sheet name="PS 27-01" sheetId="36" r:id="rId36"/>
    <sheet name="PS 27-02" sheetId="37" r:id="rId37"/>
    <sheet name="PS 28-01" sheetId="38" r:id="rId38"/>
    <sheet name="PS 28-02" sheetId="39" r:id="rId39"/>
    <sheet name="PS 29-01" sheetId="40" r:id="rId40"/>
    <sheet name="PS 29-02" sheetId="41" r:id="rId41"/>
    <sheet name="PS 29-03" sheetId="42" r:id="rId42"/>
    <sheet name="PS 31-01" sheetId="43" r:id="rId43"/>
    <sheet name="PS 31-02" sheetId="44" r:id="rId44"/>
    <sheet name="PS 31-03" sheetId="45" r:id="rId45"/>
    <sheet name="PS 31-04" sheetId="46" r:id="rId46"/>
    <sheet name="PS 31-05" sheetId="47" r:id="rId47"/>
    <sheet name="PS 31-06" sheetId="48" r:id="rId48"/>
    <sheet name="PS 35-01" sheetId="49" r:id="rId49"/>
    <sheet name="PS 35-02" sheetId="50" r:id="rId50"/>
    <sheet name="PS 35-03" sheetId="51" r:id="rId51"/>
    <sheet name="PS 35-04" sheetId="52" r:id="rId52"/>
    <sheet name="PS 35-05" sheetId="53" r:id="rId53"/>
    <sheet name="PS 35-06" sheetId="54" r:id="rId54"/>
    <sheet name="PS 35-07" sheetId="55" r:id="rId55"/>
    <sheet name="PS 35-08" sheetId="56" r:id="rId56"/>
    <sheet name="PS 35-09" sheetId="57" r:id="rId57"/>
    <sheet name="PS 35-10" sheetId="58" r:id="rId58"/>
    <sheet name="SO 98-98" sheetId="59" r:id="rId59"/>
    <sheet name="SO 11-01" sheetId="60" r:id="rId60"/>
    <sheet name="SO 11-11" sheetId="61" r:id="rId61"/>
    <sheet name="SO 11-31" sheetId="62" r:id="rId62"/>
    <sheet name="SO 11-31.1" sheetId="63" r:id="rId63"/>
    <sheet name="SO 11-99" sheetId="64" r:id="rId64"/>
    <sheet name="SO 11-02" sheetId="65" r:id="rId65"/>
    <sheet name="SO 11-12" sheetId="66" r:id="rId66"/>
    <sheet name="SO 12-01" sheetId="67" r:id="rId67"/>
    <sheet name="SO 12-02" sheetId="68" r:id="rId68"/>
    <sheet name="SO 12-04" sheetId="69" r:id="rId69"/>
    <sheet name="SO 13-01" sheetId="70" r:id="rId70"/>
    <sheet name="SO 13-02" sheetId="71" r:id="rId71"/>
    <sheet name="SO 14-01" sheetId="72" r:id="rId72"/>
    <sheet name="SO 14-02" sheetId="73" r:id="rId73"/>
    <sheet name="SO 14-03" sheetId="74" r:id="rId74"/>
    <sheet name="SO 14-04" sheetId="75" r:id="rId75"/>
    <sheet name="SO 14-05" sheetId="76" r:id="rId76"/>
    <sheet name="SO 14-06" sheetId="77" r:id="rId77"/>
    <sheet name="SO 14-07" sheetId="78" r:id="rId78"/>
    <sheet name="SO 14-09" sheetId="79" r:id="rId79"/>
    <sheet name="SO 14-11" sheetId="80" r:id="rId80"/>
    <sheet name="SO 14-21" sheetId="81" r:id="rId81"/>
    <sheet name="SO 14-22" sheetId="82" r:id="rId82"/>
    <sheet name="SO 14-23" sheetId="83" r:id="rId83"/>
    <sheet name="SO 14-24" sheetId="84" r:id="rId84"/>
    <sheet name="SO 14-25" sheetId="85" r:id="rId85"/>
    <sheet name="SO 14-26" sheetId="86" r:id="rId86"/>
    <sheet name="SO 14-27" sheetId="87" r:id="rId87"/>
    <sheet name="SO 14-29" sheetId="88" r:id="rId88"/>
    <sheet name="SO 14-41" sheetId="89" r:id="rId89"/>
    <sheet name="SO 14-42" sheetId="90" r:id="rId90"/>
    <sheet name="SO 15-16" sheetId="91" r:id="rId91"/>
    <sheet name="SO 15-41" sheetId="92" r:id="rId92"/>
    <sheet name="SO 15-42" sheetId="93" r:id="rId93"/>
    <sheet name="SO 16-11" sheetId="94" r:id="rId94"/>
    <sheet name="SO 16-12" sheetId="95" r:id="rId95"/>
    <sheet name="SO 16-13" sheetId="96" r:id="rId96"/>
    <sheet name="SO 16-14" sheetId="97" r:id="rId97"/>
    <sheet name="SO 16-15" sheetId="98" r:id="rId98"/>
    <sheet name="SO 16-16" sheetId="99" r:id="rId99"/>
    <sheet name="SO 16-21" sheetId="100" r:id="rId100"/>
    <sheet name="SO 16-22" sheetId="101" r:id="rId101"/>
    <sheet name="SO 16-23" sheetId="102" r:id="rId102"/>
    <sheet name="SO 16-24" sheetId="103" r:id="rId103"/>
    <sheet name="SO 16-31" sheetId="104" r:id="rId104"/>
    <sheet name="SO 16-32" sheetId="105" r:id="rId105"/>
    <sheet name="SO 16-33" sheetId="106" r:id="rId106"/>
    <sheet name="SO 16-34" sheetId="107" r:id="rId107"/>
    <sheet name="SO 16-35" sheetId="108" r:id="rId108"/>
    <sheet name="SO 16-36" sheetId="109" r:id="rId109"/>
    <sheet name="SO 16-37" sheetId="110" r:id="rId110"/>
    <sheet name="SO 16-38" sheetId="111" r:id="rId111"/>
    <sheet name="SO 12-03" sheetId="112" r:id="rId112"/>
    <sheet name="SO 14-07.1" sheetId="113" r:id="rId113"/>
    <sheet name="SO 18-01" sheetId="114" r:id="rId114"/>
    <sheet name="SO 21-01" sheetId="115" r:id="rId115"/>
    <sheet name="SO 21-02" sheetId="116" r:id="rId116"/>
    <sheet name="SO 21-02.3" sheetId="117" r:id="rId117"/>
    <sheet name="SO 21-02.4" sheetId="118" r:id="rId118"/>
    <sheet name="SO 21-02.5" sheetId="119" r:id="rId119"/>
    <sheet name="SO 21-03" sheetId="120" r:id="rId120"/>
    <sheet name="SO 21-04" sheetId="121" r:id="rId121"/>
    <sheet name="SO 21-05" sheetId="122" r:id="rId122"/>
    <sheet name="SO 21-06" sheetId="123" r:id="rId123"/>
    <sheet name="SO 21-07" sheetId="124" r:id="rId124"/>
    <sheet name="SO 22-01" sheetId="125" r:id="rId125"/>
    <sheet name="SO 22-02" sheetId="126" r:id="rId126"/>
    <sheet name="SO 24-01" sheetId="127" r:id="rId127"/>
    <sheet name="SO 24-02" sheetId="128" r:id="rId128"/>
    <sheet name="SO 25-01" sheetId="129" r:id="rId129"/>
    <sheet name="SO 25-02" sheetId="130" r:id="rId130"/>
    <sheet name="SO 31-01" sheetId="131" r:id="rId131"/>
    <sheet name="SO 31-02" sheetId="132" r:id="rId132"/>
    <sheet name="SO 31-03" sheetId="133" r:id="rId133"/>
    <sheet name="SO 31-03.1" sheetId="134" r:id="rId134"/>
    <sheet name="SO 31-05" sheetId="135" r:id="rId135"/>
    <sheet name="SO 34-01" sheetId="136" r:id="rId136"/>
    <sheet name="SO 34-02" sheetId="137" r:id="rId137"/>
    <sheet name="SO 34-03" sheetId="138" r:id="rId138"/>
    <sheet name="SO 14-07.2" sheetId="139" r:id="rId139"/>
    <sheet name="SO 21-01.1" sheetId="140" r:id="rId140"/>
    <sheet name="SO 21-01.2" sheetId="141" r:id="rId141"/>
    <sheet name="SO 21-02.1" sheetId="142" r:id="rId142"/>
    <sheet name="SO 21-02.2" sheetId="143" r:id="rId143"/>
    <sheet name="SO 21-03.1" sheetId="144" r:id="rId144"/>
    <sheet name="SO 21-03.2" sheetId="145" r:id="rId145"/>
    <sheet name="SO 21-06.1" sheetId="146" r:id="rId146"/>
    <sheet name="SO 36-01" sheetId="147" r:id="rId147"/>
    <sheet name="SO 36-02" sheetId="148" r:id="rId148"/>
    <sheet name="SO 36-03" sheetId="149" r:id="rId149"/>
    <sheet name="SO 36-10" sheetId="150" r:id="rId150"/>
    <sheet name="SO 36-11" sheetId="151" r:id="rId151"/>
    <sheet name="SO 36-12" sheetId="152" r:id="rId152"/>
    <sheet name="SO 36-13" sheetId="153" r:id="rId153"/>
    <sheet name="SO 36-20" sheetId="154" r:id="rId154"/>
    <sheet name="SO 36-22" sheetId="155" r:id="rId155"/>
    <sheet name="SO 36-23" sheetId="156" r:id="rId156"/>
    <sheet name="SO 36-31" sheetId="157" r:id="rId157"/>
    <sheet name="SO 36-41" sheetId="158" r:id="rId158"/>
    <sheet name="SO 36-42" sheetId="159" r:id="rId159"/>
    <sheet name="SO 36-51" sheetId="160" r:id="rId160"/>
    <sheet name="SO 37-01" sheetId="161" r:id="rId161"/>
    <sheet name="SO 37-02" sheetId="162" r:id="rId162"/>
    <sheet name="SO 37-03" sheetId="163" r:id="rId163"/>
    <sheet name="SO 37-04" sheetId="164" r:id="rId164"/>
    <sheet name="SO 37-05" sheetId="165" r:id="rId165"/>
    <sheet name="SO 38-01" sheetId="166" r:id="rId166"/>
    <sheet name="SO 38-03" sheetId="167" r:id="rId167"/>
  </sheets>
  <definedNames/>
  <calcPr/>
  <webPublishing/>
</workbook>
</file>

<file path=xl/sharedStrings.xml><?xml version="1.0" encoding="utf-8"?>
<sst xmlns="http://schemas.openxmlformats.org/spreadsheetml/2006/main" count="99789" uniqueCount="9641">
  <si>
    <t>Aspe</t>
  </si>
  <si>
    <t>Rekapitulace ceny</t>
  </si>
  <si>
    <t>5423520019-zm03</t>
  </si>
  <si>
    <t>Rekonstrukce trati v úseku Kyjice – Chomutov</t>
  </si>
  <si>
    <t>ZŘ</t>
  </si>
  <si>
    <t>20210119</t>
  </si>
  <si>
    <t>Celková cena bez DPH:</t>
  </si>
  <si>
    <t>Celková cena s DPH:</t>
  </si>
  <si>
    <t>Objekt</t>
  </si>
  <si>
    <t>Popis</t>
  </si>
  <si>
    <t>Cena bez DPH</t>
  </si>
  <si>
    <t>DPH</t>
  </si>
  <si>
    <t>Cena s DPH</t>
  </si>
  <si>
    <t>Počet neoceněných položek</t>
  </si>
  <si>
    <t>D.1</t>
  </si>
  <si>
    <t>Železniční zabezpečovací zařízení</t>
  </si>
  <si>
    <t xml:space="preserve">  PS 11-01</t>
  </si>
  <si>
    <t>ŽST Kyjice, SZZ</t>
  </si>
  <si>
    <t>SŽDC05</t>
  </si>
  <si>
    <t>S</t>
  </si>
  <si>
    <t>O</t>
  </si>
  <si>
    <t>Soupis prací objektu</t>
  </si>
  <si>
    <t xml:space="preserve">Stavba: </t>
  </si>
  <si>
    <t>0,00</t>
  </si>
  <si>
    <t>15,00</t>
  </si>
  <si>
    <t>21,00</t>
  </si>
  <si>
    <t>3</t>
  </si>
  <si>
    <t>2</t>
  </si>
  <si>
    <t>Objekt:</t>
  </si>
  <si>
    <t>Typ</t>
  </si>
  <si>
    <t>Poř. číslo</t>
  </si>
  <si>
    <t>Kód položky</t>
  </si>
  <si>
    <t>Varianta</t>
  </si>
  <si>
    <t>Název položky</t>
  </si>
  <si>
    <t>MJ</t>
  </si>
  <si>
    <t>Množství</t>
  </si>
  <si>
    <t>Jednotková hmotnost</t>
  </si>
  <si>
    <t>Celková hmotnost</t>
  </si>
  <si>
    <t>Jednotková cena</t>
  </si>
  <si>
    <t>Dodávka</t>
  </si>
  <si>
    <t>Jednotková</t>
  </si>
  <si>
    <t>Celkem</t>
  </si>
  <si>
    <t>Cenové soustavy</t>
  </si>
  <si>
    <t>Počet položek s nulovou cenou</t>
  </si>
  <si>
    <t>O1</t>
  </si>
  <si>
    <t>PS 11-01</t>
  </si>
  <si>
    <t>SD</t>
  </si>
  <si>
    <t>1</t>
  </si>
  <si>
    <t>Definitivní stav - VŠEOBECNÉ KONSTRUKCE A PRÁCE</t>
  </si>
  <si>
    <t>P</t>
  </si>
  <si>
    <t>015111</t>
  </si>
  <si>
    <t/>
  </si>
  <si>
    <t>POPLATKY ZA LIKVIDACŮ ODPADŮ NEKONTAMINOVANÝCH - 17 05 04 VYTĚŽENÉ ZEMINY A HORNINY - I. TŘÍDA TĚŽITELNOSTI</t>
  </si>
  <si>
    <t>T</t>
  </si>
  <si>
    <t>2019_OTSKP</t>
  </si>
  <si>
    <t>PP</t>
  </si>
  <si>
    <t>VV</t>
  </si>
  <si>
    <t>TS</t>
  </si>
  <si>
    <t>1. Položka obsahuje:  
 – veškeré poplatky provozovateli skládky, recyklační linky nebo jiného zařízení na zpracování nebo likvidaci odpadů související s převzetím, uložením, zpracováním nebo likvidací odpadu  
2. Položka neobsahuje:  
 – náklady spojené s dopravou odpadu z místa stavby na místo převzetí provozovatelem skládky, recyklační linky nebo jiného zařízení na zpracování nebo likvidaci odpadů  
3. Způsob měření:  
Tunou se rozumí hmotnost odpadu vytříděného v souladu se zákonem č. 185/2001 Sb., o nakládání s odpady, v platném znění.</t>
  </si>
  <si>
    <t>015112</t>
  </si>
  <si>
    <t>POPLATKY ZA LIKVIDACŮ ODPADŮ NEKONTAMINOVANÝCH - 17 05 04 VYTĚŽENÉ ZEMINY A HORNINY - II. TŘÍDA TĚŽITELNOSTI</t>
  </si>
  <si>
    <t>015113</t>
  </si>
  <si>
    <t>POPLATKY ZA LIKVIDACŮ ODPADŮ NEKONTAMINOVANÝCH - 17 05 04 VYTĚŽENÉ ZEMINY A HORNINY - III. TŘÍDA TĚŽITELNOSTI</t>
  </si>
  <si>
    <t>4</t>
  </si>
  <si>
    <t>015140</t>
  </si>
  <si>
    <t>POPLATKY ZA LIKVIDACŮ ODPADŮ NEKONTAMINOVANÝCH - 17 01 01 BETON Z DEMOLIC OBJEKTŮ, ZÁKLADŮ TV</t>
  </si>
  <si>
    <t>5</t>
  </si>
  <si>
    <t>015160</t>
  </si>
  <si>
    <t>POPLATKY ZA LIKVIDACŮ ODPADŮ NEKONTAMINOVANÝCH - 02 01 03 SMÝCENÉ STROMY A KEŘE</t>
  </si>
  <si>
    <t>6</t>
  </si>
  <si>
    <t>015240</t>
  </si>
  <si>
    <t>POPLATKY ZA LIKVIDACŮ ODPADŮ NEKONTAMINOVANÝCH - 20 03 99 ODPAD PODOBNÝ KOMUNÁLNÍMU ODPADU</t>
  </si>
  <si>
    <t>7</t>
  </si>
  <si>
    <t>015280</t>
  </si>
  <si>
    <t>POPLATKY ZA LIKVIDACŮ ODPADŮ NEKONTAMINOVANÝCH - 17 01 03 ODPOJOVAČE-OCEL, PORCELÁN 100KG</t>
  </si>
  <si>
    <t>8</t>
  </si>
  <si>
    <t>015310</t>
  </si>
  <si>
    <t>POPLATKY ZA LIKVIDACŮ ODPADŮ NEKONTAMINOVANÝCH - 16 02 14 ELEKTROŠROT (VYŘAZENÁ EL. ZAŘÍZENÍ A PŘÍSTR. - AL, CU A VZ. KOVY)</t>
  </si>
  <si>
    <t>9</t>
  </si>
  <si>
    <t>015340</t>
  </si>
  <si>
    <t>POPLATKY ZA LIKVIDACŮ ODPADŮ NEKONTAMINOVANÝCH - 02 01 03 PAŘEZY</t>
  </si>
  <si>
    <t>10</t>
  </si>
  <si>
    <t>015560</t>
  </si>
  <si>
    <t>POPLATKY ZA LIKVIDACŮ ODPADŮ NEBEZPEČNÝCH - 16 02 13* TRAFA S OLEJEM NEBO S JINÝMI ŠKODLIVINAMI</t>
  </si>
  <si>
    <t>11</t>
  </si>
  <si>
    <t>015590</t>
  </si>
  <si>
    <t>POPLATKY ZA LIKVIDACŮ ODPADŮ NEBEZPEČNÝCH - 08 01 11* ODPADNÍ NÁTĚROVÉ HMOTY</t>
  </si>
  <si>
    <t>12</t>
  </si>
  <si>
    <t>015621</t>
  </si>
  <si>
    <t>POPLATKY ZA LIKVIDACŮ ODPADŮ NEBEZPEČNÝCH - KABELY S PLASTOVOU IZOLACÍ</t>
  </si>
  <si>
    <t>13</t>
  </si>
  <si>
    <t>015640</t>
  </si>
  <si>
    <t>POPLATKY ZA LIKVIDACŮ ODPADŮ NEBEZPEČNÝCH - 16 06 01* OLOVĚNÉ AKUMULÁTORY</t>
  </si>
  <si>
    <t>Definitivní stav - PŘÍPRAVNÉ PRÁCE (A PŘIDRUŽENÉ)</t>
  </si>
  <si>
    <t>14</t>
  </si>
  <si>
    <t>11120</t>
  </si>
  <si>
    <t>ODSTRANĚNÍ KŘOVIN</t>
  </si>
  <si>
    <t>M2</t>
  </si>
  <si>
    <t>odstranění křovin a stromů do průměru 100 mm  
doprava dřevin bez ohledu na vzdálenost  
spálení na hromadách nebo štěpkování</t>
  </si>
  <si>
    <t>15</t>
  </si>
  <si>
    <t>111207</t>
  </si>
  <si>
    <t>ODSTRANĚNÍ KŘOVIN S ODVOZEM DO 16KM</t>
  </si>
  <si>
    <t>odstranění křovin a stromů do průměru 100 mm  
doprava dřevin na předepsanou vzdálenost  
spálení na hromadách nebo štěpkování</t>
  </si>
  <si>
    <t>16</t>
  </si>
  <si>
    <t>11214</t>
  </si>
  <si>
    <t>KÁCENÍ STROMŮ D KMENE DO 0,3M</t>
  </si>
  <si>
    <t>KUS</t>
  </si>
  <si>
    <t>Kácení stromů se měří v [ks] poražených stromů (průměr stromů se měří ve výšce 1,3m nad terénem) a zahrnuje zejména:  
- poražení stromu a osekání větví  
- spálení větví na hromadách nebo štěpkování  
- dopravu a uložení kmenů, případné další práce s nimi dle pokynů zadávací dokumentace</t>
  </si>
  <si>
    <t>17</t>
  </si>
  <si>
    <t>112147</t>
  </si>
  <si>
    <t>KÁCENÍ STROMŮ D KMENE DO 0,3M, ODVOZ DO 16KM</t>
  </si>
  <si>
    <t>18</t>
  </si>
  <si>
    <t>113457</t>
  </si>
  <si>
    <t>ODSTRAN KRYTU ZPEVNĚNÝCH PLOCH Z BETONU VČET PODKLADU, ODVOZ DO 16KM</t>
  </si>
  <si>
    <t>M3</t>
  </si>
  <si>
    <t>Položka zahrnuje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</si>
  <si>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Definitivní stav - ODKOPÁVKY A PROKOPÁVKY</t>
  </si>
  <si>
    <t>19</t>
  </si>
  <si>
    <t>12110B</t>
  </si>
  <si>
    <t>SEJMUTÍ ORNICE NEBO LESNÍ PŮDY - DOPRAVA</t>
  </si>
  <si>
    <t>M3KM</t>
  </si>
  <si>
    <t>Položka zahrnuje samostatnou dopravu zeminy. Množství se určí jako součin kubatutry [m3] a požadované vzdálenosti [km].</t>
  </si>
  <si>
    <t>20</t>
  </si>
  <si>
    <t>122737</t>
  </si>
  <si>
    <t>ODKOPÁVKY A PROKOPÁVKY OBECNÉ TŘ. I, ODVOZ DO 16KM</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</si>
  <si>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</si>
  <si>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21</t>
  </si>
  <si>
    <t>122837</t>
  </si>
  <si>
    <t>ODKOPÁVKY A PROKOPÁVKY OBECNÉ TŘ. II, ODVOZ DO 16KM</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</si>
  <si>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</si>
  <si>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22</t>
  </si>
  <si>
    <t>122937</t>
  </si>
  <si>
    <t>ODKOPÁVKY A PROKOPÁVKY OBECNÉ TŘ. III, ODVOZ DO 16KM</t>
  </si>
  <si>
    <t>Definitivní stav - HLOUBENÉ VYKOPÁVKY</t>
  </si>
  <si>
    <t>23</t>
  </si>
  <si>
    <t>13273</t>
  </si>
  <si>
    <t>HLOUBENÍ RÝH ŠÍŘ DO 2M PAŽ I NEPAŽ TŘ. I</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</si>
  <si>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</si>
  <si>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24</t>
  </si>
  <si>
    <t>13283</t>
  </si>
  <si>
    <t>HLOUBENÍ RÝH ŠÍŘ DO 2M PAŽ I NEPAŽ TŘ. II</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</si>
  <si>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</si>
  <si>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Definitivní stav - RAŽENÍ A PROTLAČOVÁNÍ</t>
  </si>
  <si>
    <t>25</t>
  </si>
  <si>
    <t>14113</t>
  </si>
  <si>
    <t>PROTLAČOVÁNÍ OCELOVÉHO POTRUBÍ DN DO 200MM</t>
  </si>
  <si>
    <t>M</t>
  </si>
  <si>
    <t>položka zahrnuje dodávku protlačovaného potrubí a veškeré pomocné práce (startovací zařízení, startovací a cílová jáma, opěrné a vodící bloky a pod.)</t>
  </si>
  <si>
    <t>Definitivní stav - VŠEOBECNÉ PRÁCE PRO SILNOPROUD A SLABOPROUD</t>
  </si>
  <si>
    <t>26</t>
  </si>
  <si>
    <t>701001</t>
  </si>
  <si>
    <t>OZNAČOVACÍ ŠTÍTEK KABELOVÉHO VEDENÍ, SPOJKY NEBO KABELOVÉ SKŘÍNĚ (VČETNĚ OBJÍMKY)</t>
  </si>
  <si>
    <t>1. Položka obsahuje:  
 – pomocné mechanismy  
2. Položka neobsahuje:  
 X  
3. Způsob měření:  
Měří se plocha v metrech čtverečných.</t>
  </si>
  <si>
    <t>27</t>
  </si>
  <si>
    <t>701004</t>
  </si>
  <si>
    <t>VYHLEDÁVACÍ MARKER ZEMNÍ</t>
  </si>
  <si>
    <t>1. Položka obsahuje:  
 – obsahuje i demontáž po skončení provizorního stavu  
 – dopravu do skladu nebo na likvidaci  
 – obrátkovost, opotřebení zapůjčeného materiálu  
 – poplatek za likvidaci odpadů, pokud je materiál likvidován  
2. Položka neobsahuje:  
 X  
3. Způsob měření:  
Udává se počet kusů kompletní konstrukce nebo práce.</t>
  </si>
  <si>
    <t>28</t>
  </si>
  <si>
    <t>701005</t>
  </si>
  <si>
    <t>VYHLEDÁVACÍ MARKER ZEMNÍ S MOŽNOSTÍ ZÁPISU</t>
  </si>
  <si>
    <t>1. Položka obsahuje:  
 – úprava dna výkopu  
 – položení betonového žlabu / chráničky včetně zakrytí  
 – pomocné mechanismy  
2. Položka neobsahuje:  
 X  
3. Způsob měření:  
Udává se počet kusů kompletní konstrukce nebo práce.</t>
  </si>
  <si>
    <t>29</t>
  </si>
  <si>
    <t>702112</t>
  </si>
  <si>
    <t>KABELOVÝ ŽLAB ZEMNÍ VČETNĚ KRYTU SVĚTLÉ ŠÍŘKY PŘES 120 DO 250 MM</t>
  </si>
  <si>
    <t>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</si>
  <si>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30</t>
  </si>
  <si>
    <t>702212</t>
  </si>
  <si>
    <t>KABELOVÁ CHRÁNIČKA ZEMNÍ DN PŘES 100 DO 200 MM</t>
  </si>
  <si>
    <t>1. Položka obsahuje:  
 – proražení otvoru zdivem o průřezu od 0,01 do 0,025m2  
 – úpravu a začištění omítky po montáži vedení  
 – pomocné mechanismy  
2. Položka neobsahuje:  
 – protipožární ucpávku  
3. Způsob měření:  
Udává se počet kusů kompletní konstrukce nebo práce.</t>
  </si>
  <si>
    <t>31</t>
  </si>
  <si>
    <t>702312</t>
  </si>
  <si>
    <t>ZAKRYTÍ KABELŮ VÝSTRAŽNOU FÓLIÍ ŠÍŘKY PŘES 20 DO 40 CM</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</si>
  <si>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2. Položka neobsahuje:  
 X  
3. Způsob měření:  
Udává se počet sad, které se skládají z předepsaných dílů, jež tvoří požadovaný celek, za každý započatý měsíc pronájmu.</t>
  </si>
  <si>
    <t>32</t>
  </si>
  <si>
    <t>702423</t>
  </si>
  <si>
    <t>KABELOVÝ PROSTUP DO OBJEKTU PŘES ZÁKLAD BETONOVÝ SVĚTLÉ ŠÍŘKY PŘES 200 MM</t>
  </si>
  <si>
    <t>1. Položka obsahuje:  
 – kompletní montáž, rozměření, upevnění, sváření, řezání, spojování a pod.   
 – veškerý spojovací a montážní materiál vč. upevňovacího materiálu ( stojky, držáky, konzoly apod.)  
 – elektrické pospojování  
 – pomocné mechanismy a nátěr  
2. Položka neobsahuje:  
 – víko a kabelové příchytky  
3. Způsob měření:  
Měří se metr délkový.</t>
  </si>
  <si>
    <t>33</t>
  </si>
  <si>
    <t>702511</t>
  </si>
  <si>
    <t>PRŮRAZ ZDIVEM (PŘÍČKOU) ZDĚNÝM TLOUŠŤKY DO 45 CM</t>
  </si>
  <si>
    <t>1. Položka obsahuje:  
 – veškerý montážní a pomocný materiál  
 – pomocné mechanismy  
2. Položka neobsahuje:  
 X  
3. Způsob měření:  
Udává se počet kusů kompletní konstrukce nebo práce.</t>
  </si>
  <si>
    <t>34</t>
  </si>
  <si>
    <t>702901</t>
  </si>
  <si>
    <t>ZASYPÁNÍ KABELOVÉHO ŽLABU VRSTVOU Z PŘESÁTÉHO PÍSKU SVĚTLÉ ŠÍŘKY DO 120 MM</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</si>
  <si>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a povrchovou úpravu  
2. Položka neobsahuje:  
 X  
3. Způsob měření:  
Udává se počet sad, které se skládají z předepsaných dílů, jež tvoří požadovaný celek, za každý započatý měsíc pronájmu.</t>
  </si>
  <si>
    <t>35</t>
  </si>
  <si>
    <t>703114</t>
  </si>
  <si>
    <t>KABELOVÝ ROŠT/LÁVKA NOSNÝ ŽÁROVĚ ZINKOVANÝ VČETNĚ UPEVNĚNÍ A PŘÍSLUŠENSTVÍ SVĚTLÉ ŠÍŘKY PŘES 400 DO 600 MM</t>
  </si>
  <si>
    <t>36</t>
  </si>
  <si>
    <t>703752</t>
  </si>
  <si>
    <t>PROTIPOŽÁRNÍ UCPÁVKA STĚNOU/STROPEM, TL DO 50CM, DO EI 90 MIN.</t>
  </si>
  <si>
    <t>Položka obsahuje: Dodávku a montáž protipožární ucpávky vč. příslušenství a pomocného materiálu, vyhotovéní a dodání atestu. Dále obsahuje cenu za pom. mechanismy včetně všech ostatních vedlejších nákladů.</t>
  </si>
  <si>
    <t>37</t>
  </si>
  <si>
    <t>703755</t>
  </si>
  <si>
    <t>PROTIPOŽÁRNÍ UCPÁVKA PROSTUPU KABELOVÉHO PR. DO 200MM, DO EI 90 MIN.</t>
  </si>
  <si>
    <t>Definitivní stav - SLABOPROUD</t>
  </si>
  <si>
    <t>38</t>
  </si>
  <si>
    <t>75A131</t>
  </si>
  <si>
    <t>KABEL METALICKÝ DVOUPLÁŠŤOVÝ DO 12 PÁRŮ - DODÁVKA</t>
  </si>
  <si>
    <t>KMPÁR</t>
  </si>
  <si>
    <t>1. Položka obsahuje:  
 – dodání kabelů podle typu od výrobců včetně mimostaveništní dopravy  
2. Položka neobsahuje:  
 X  
3. Způsob měření:  
Měří se n-násobky páru vodičů na kilometr.</t>
  </si>
  <si>
    <t>39</t>
  </si>
  <si>
    <t>75A151</t>
  </si>
  <si>
    <t>KABEL METALICKÝ SE STÍNĚNÍM DO 12 PÁRŮ - DODÁVKA</t>
  </si>
  <si>
    <t>40</t>
  </si>
  <si>
    <t>75A161</t>
  </si>
  <si>
    <t>KABEL METALICKÝ SE STÍNĚNÍM PŘES 12 PÁRŮ - DODÁVKA</t>
  </si>
  <si>
    <t>41</t>
  </si>
  <si>
    <t>75A311</t>
  </si>
  <si>
    <t>KABELOVÁ FORMA (UKONČENÍ KABELŮ) PRO KABELY ZABEZPEČOVACÍ DO 12 PÁRŮ</t>
  </si>
  <si>
    <t>1. Položka obsahuje:  
 – odstranění pláště kabelu, odstranění izolace z konců žil na svorkovnici, zhotovení vodní zábrany, zformování a konečná úprava kabelu  
 – kontrolní a závěrečné měření na kabelu pro rozvod signalizace, zapojení po měření, montáž příchytky a štítku  
2. Položka neobsahuje:  
 X  
3. Způsob měření:  
Udává se počet kusů kompletní konstrukce nebo práce.</t>
  </si>
  <si>
    <t>42</t>
  </si>
  <si>
    <t>75A312</t>
  </si>
  <si>
    <t>KABELOVÁ FORMA (UKONČENÍ KABELŮ) PRO KABELY ZABEZPEČOVACÍ PŘES 12 PÁRŮ</t>
  </si>
  <si>
    <t>43</t>
  </si>
  <si>
    <t>75A321</t>
  </si>
  <si>
    <t>SPOJKA ROVNÁ PRO PLASTOVÉ KABELY S JÁDRY O PRŮMĚRU 1 MM2 DO 12 PÁRŮ</t>
  </si>
  <si>
    <t>1. Položka obsahuje:  
 – dodávku spojky  
 – úplná montáž plastové spojky, příprava spojovacího přípravku, spojení žil kabelu, kontrola správnosti spojení žil, vysušení, zajištění přívodu el.energie, zatavení konců kabelu a svaření středu spojky  
 – veškeré potřebné mechanizmy, jejich obsluhu a pořízení všech potřebných materiálů i vlastní spojky, přesun hmot  
2. Položka neobsahuje:  
 X  
3. Způsob měření:  
Udává se počet kusů kompletní konstrukce nebo práce.</t>
  </si>
  <si>
    <t>44</t>
  </si>
  <si>
    <t>75A331</t>
  </si>
  <si>
    <t>SPOJKA ROVNÁ PRO PLASTOVÉ KABELY SE STÍNĚNÍM S JÁDRY O PRŮMĚRU 1 MM2 DO 12 PÁRŮ</t>
  </si>
  <si>
    <t>1. Položka obsahuje:  
 – dodávku spojky  
 – úplná montáž plastové spojky, příprava spojovacího přípravku, spojení žil kabelu, kontrola správnosti spojení žil, vysušení, zajištění přívodu el. energie, zatavení konců kabelu a svaření středu spojky  
 – veškeré potřebné mechanizmy, jejich obsluhu a pořízení všech potřebných materiálů i vlastní spojky, přesun hmot  
2. Položka neobsahuje:  
 X  
3. Způsob měření:  
Udává se počet kusů kompletní konstrukce nebo práce.</t>
  </si>
  <si>
    <t>45</t>
  </si>
  <si>
    <t>75A332</t>
  </si>
  <si>
    <t>SPOJKA ROVNÁ PRO PLASTOVÉ KABELY SE STÍNĚNÍM S JÁDRY O PRŮMĚRU 1 MM2 PŘES 12 PÁRŮ</t>
  </si>
  <si>
    <t>46</t>
  </si>
  <si>
    <t>75A341</t>
  </si>
  <si>
    <t>KONDENZÁTOR PRO UZEMNĚNÍ PLÁŠTĚ KABELŮ - DODÁVKA</t>
  </si>
  <si>
    <t>1. Položka obsahuje:  
 – dodání kondenzátoru podle typu určeného položkou včetně potřebného pomocného materiálu a jeho dopravy na místo určení  
 2. Položka neobsahuje:  
 X  
3. Způsob měření:  
Udává se počet kusů kompletní konstrukce nebo práce.</t>
  </si>
  <si>
    <t>47</t>
  </si>
  <si>
    <t>75A347</t>
  </si>
  <si>
    <t>KONDENZÁTOR PRO UZEMNĚNÍ PLÁŠTĚ KABELŮ - MONTÁŽ</t>
  </si>
  <si>
    <t>1. Položka obsahuje:  
 – montáž dodaného kondenzátoru včetně zapojení  
 – montáž dodaného zařízení se všemi pomocnými a doplňujícími pracemi a součástmi, případné použití mechanizmů  
2. Položka neobsahuje:  
 X  
3. Způsob měření:  
Udává se počet kusů kompletní konstrukce nebo práce.</t>
  </si>
  <si>
    <t>48</t>
  </si>
  <si>
    <t>75B111</t>
  </si>
  <si>
    <t>VNITŘNÍ KABELOVÉ ROZVODY DO 20 KABELŮ - DODÁVKA</t>
  </si>
  <si>
    <t>1. Položka obsahuje:  
 – dodávka kabelů vč. eventuálních konektorů a potřebného pomocného materiálu a jeho dopravy na místo určení  
 – kabely včetně pomocného materiálu  
 – dopravu do místa určení  
2. Položka neobsahuje:  
 X  
3. Způsob měření:  
Měří se v metrech délkových kabelových žlabů nebo jiné kabelové konstrukce.</t>
  </si>
  <si>
    <t>49</t>
  </si>
  <si>
    <t>75B117</t>
  </si>
  <si>
    <t>VNITŘNÍ KABELOVÉ ROZVODY DO 20 KABELŮ - MONTÁŽ</t>
  </si>
  <si>
    <t>1. Položka obsahuje:  
 – položení kabelu do rozvodného žlabu, vyformování, vyvázání vč. zapojení na stojany nebo skříně  
 – montáž vnitřních kabelových rozvodů obsahuje všechny pomocné a doplňující práce a součásti, případné použití mechanizmů  
2. Položka neobsahuje:  
 X  
3. Způsob měření:  
Měří se v metrech délkových kabelových žlabů nebo jiné kabelové konstrukce.</t>
  </si>
  <si>
    <t>50</t>
  </si>
  <si>
    <t>75B131</t>
  </si>
  <si>
    <t>VNITŘNÍ KABELOVÉ ROZVODY PŘES 50 KABELŮ - DODÁVKA</t>
  </si>
  <si>
    <t>51</t>
  </si>
  <si>
    <t>75B137</t>
  </si>
  <si>
    <t>VNITŘNÍ KABELOVÉ ROZVODY PŘES 50 KABELŮ - MONTÁŽ</t>
  </si>
  <si>
    <t>52</t>
  </si>
  <si>
    <t>75B211</t>
  </si>
  <si>
    <t>JEDNOTNÉ OVLÁDACÍ PRACOVIŠTĚ (JOP), TECHNOLOGIE, NEZÁLOHOVANÉ - DODÁVKA</t>
  </si>
  <si>
    <t>1. Položka obsahuje:  
 – výroba a dodávka počítačového vybavení pracoviště a jejich doprava na místo určení, dodání výpočetní techniky včetně propojovacích vedení a monitorů  
 – výrobu a dodání výpočetní techniky, náklady na dopravu do místa určení, případně na použití mechanizmů  
2. Položka neobsahuje:  
 – programové vybavení  
- nábytek  
3. Způsob měření:  
Udává se počet kusů kompletní konstrukce nebo práce.</t>
  </si>
  <si>
    <t>53</t>
  </si>
  <si>
    <t>75B217</t>
  </si>
  <si>
    <t>JEDNOTNÉ OVLÁDACÍ PRACOVIŠTĚ (JOP), TECHNOLOGIE, NEZÁLOHOVANÉ - MONTÁŽ</t>
  </si>
  <si>
    <t>1. Položka obsahuje:  
 – montáž počítačového vybavení kanceláře  
 – montáž výpočetní techniky, včetně propojovacích vedení a monitorů  
 – dodávku a montáž vybavení pro jednotné obslužné pracoviště (JOP) se všemi pomocnými a doplňujícími pracemi a součástmi, případné použití mechanizmů, včetně dopravy ze skladu k místu montáže  
2. Položka neobsahuje:  
- montáž nábytku  
3. Způsob měření:  
Udává se počet kusů kompletní konstrukce nebo práce.</t>
  </si>
  <si>
    <t>54</t>
  </si>
  <si>
    <t>75B221</t>
  </si>
  <si>
    <t>SERVISNÍ A DIAGNOSTICKÉ PRACOVIŠTĚ, TECHNOLOGIE - DODÁVKA</t>
  </si>
  <si>
    <t>1. Položka obsahuje:  
 – dodání výpočetní techniky a programového vybavení, spojovacího a pomocného materiálu, včetně dopravy  
 – dodávku vybavení pro servisní pracoviště diagnostiky se všemi pomocnými a doplňujícími pracemi a součástmi, případné použití mechanizmů, včetně dopravy ze skladu k místu montáže  
2. Položka neobsahuje:  
- nábytek  
3. Způsob měření:  
Udává se počet kusů kompletní konstrukce nebo práce.</t>
  </si>
  <si>
    <t>55</t>
  </si>
  <si>
    <t>75B227</t>
  </si>
  <si>
    <t>SERVISNÍ A DIAGNOSTICKÉ PRACOVIŠTĚ, TECHNOLOGIE - MONTÁŽ</t>
  </si>
  <si>
    <t>1. Položka obsahuje:  
 – montáž výpočetní techniky, včetně propojovacích vedení a monitorů  
 – umístění zařízení, zapojení, připojení na komunikační linku, přezkoušení funkce  
 – dodávku a montáž vybavení pro servisní pracoviště diagnostiky se všemi pomocnými a doplňujícími pracemi a součástmi, případné použití mechanizmů, včetně dopravy ze skladu k místu montáže  
 – instalace individuálního SW  
2. Položka neobsahuje:  
- montáž nábytku  
3. Způsob měření:  
Udává se počet kusů kompletní konstrukce nebo práce.</t>
  </si>
  <si>
    <t>56</t>
  </si>
  <si>
    <t>75B231</t>
  </si>
  <si>
    <t>GRAFICKO-TECHNOLOGICKÁ NADSTAVBA - DODÁVKA</t>
  </si>
  <si>
    <t>1. Položka obsahuje:  
 – dodání počítačového vybavení pracoviště bez programového vybavení, včetně propojovacích vedení a potřebného materiálu a jejich doprava na místo určení  
 – dodání veškerého zařízení daného položkou, na dopravu do místa určení, případné použití mechanizmů  
- pracoviště je zálohované  
2. Položka neobsahuje:  
 – programové vybavení  
3. Způsob měření:  
Udává se počet kusů kompletní konstrukce nebo práce.</t>
  </si>
  <si>
    <t>57</t>
  </si>
  <si>
    <t>75B237</t>
  </si>
  <si>
    <t>GRAFICKO-TECHNOLOGICKÁ NADSTAVBA - MONTÁŽ</t>
  </si>
  <si>
    <t>1. Položka obsahuje:  
 – montáž výpočetní techniky, včetně propojovacích vedení  
 – montáž dodaného zařízení se všemi pomocnými a doplňujícími pracemi a součástmi, případné použití mechanizmů  
2. Položka neobsahuje:  
 X  
3. Způsob měření:  
Udává se počet kusů kompletní konstrukce nebo práce.</t>
  </si>
  <si>
    <t>58</t>
  </si>
  <si>
    <t>75B261</t>
  </si>
  <si>
    <t>NÁBYTEK PRO JOP A SERVISNÍ A DIAGNOSTICKÉ PRACOVIŠTĚ - STOLY PEVNÉ PRO JEDNO PRACOVIŠTĚ - DODÁVKA</t>
  </si>
  <si>
    <t>1. Položka obsahuje:  
 – výroba a dodávka stolů, židle a boxu pro umístění počítačového vybavení jednoho pracoviště a jejich doprava na místo určení  
 – výrobu stolů, náklady na dopravu do místa určení, případně na použití mechanizmů  
2. Položka neobsahuje:  
 –   
3. Způsob měření:  
Udává se počet kusů kompletní konstrukce nebo práce.</t>
  </si>
  <si>
    <t>59</t>
  </si>
  <si>
    <t>75B267</t>
  </si>
  <si>
    <t>NÁBYTEK PRO JOP A SERVISNÍ A DIAGNOSTICKÉ PRACOVIŠTĚ - STOLY PEVNÉ PRO JEDNO PRACOVIŠTĚ - MONTÁŽ</t>
  </si>
  <si>
    <t>1. Položka obsahuje:  
 – montáž stolů pro umístění počítačového vybavení kanceláře  
 – dodávku a montáž nábytkového vybavení pro jednotné obslužné pracoviště (JOP) se všemi pomocnými a doplňujícími pracemi a součástmi, případné použití mechanizmů, včetně dopravy ze skladu k místu montáže  
2. Položka neobsahuje:  
 X  
3. Způsob měření:  
Udává se počet kusů kompletní konstrukce nebo práce.</t>
  </si>
  <si>
    <t>60</t>
  </si>
  <si>
    <t>75B271</t>
  </si>
  <si>
    <t>NÁBYTEK PRO JOP A SERVISNÍ A DIAGNOSTICKÉ PRACOVIŠTĚ - STOLY VÝŠKOVĚ STAVITELNÉ PRO JEDNO PRACOVIŠTĚ - DODÁVKA</t>
  </si>
  <si>
    <t>1. Položka obsahuje:  
 – výroba a dodávka stolů včetně matice do rozměru 4x2, židle a boxu pro umístění počítačového vybavení jednoho pracoviště a jejich doprava na místo určení  
 – výrobu stolů, náklady na dopravu do místa určení, případně na použití mechanizmů  
2. Položka neobsahuje:  
 –  
3. Způsob měření:  
Udává se počet kusů kompletní konstrukce nebo práce.</t>
  </si>
  <si>
    <t>61</t>
  </si>
  <si>
    <t>75B277</t>
  </si>
  <si>
    <t>NÁBYTEK PRO JOP A SERVISNÍ A DIAGNOSTICKÉ PRACOVIŠTĚ - STOLY VÝŠKOVĚ STAVITELNÉ PRO JEDNO PRACOVIŠTĚ - MONTÁŽ</t>
  </si>
  <si>
    <t>62</t>
  </si>
  <si>
    <t>75B328</t>
  </si>
  <si>
    <t>SEKCE OVLÁDACÍHO STOLU - DEMONTÁŽ</t>
  </si>
  <si>
    <t>1. Položka obsahuje:  
 – demontáž sekce ovládacího stolu,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</si>
  <si>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63</t>
  </si>
  <si>
    <t>75B471</t>
  </si>
  <si>
    <t>KABELOVÝ ROŠT VODOROVNÝ - DODÁVKA</t>
  </si>
  <si>
    <t>1. Položka obsahuje:  
 – dodání kompletního vnitřního zařízení podle typu určeného položkou včetně potřebného pomocného materiálu a jeho dopravy na místo určení  
 – pořízení příslušného roštu vodorovného ocelového včetně pomocného materiálu a jeho dopravu do místa určení  
2. Položka neobsahuje:  
 X  
3. Způsob měření:  
Udává se počet kusů kompletní konstrukce nebo práce.</t>
  </si>
  <si>
    <t>64</t>
  </si>
  <si>
    <t>75B477</t>
  </si>
  <si>
    <t>KABELOVÝ ROŠT VODOROVNÝ - MONTÁŽ</t>
  </si>
  <si>
    <t>1. Položka obsahuje:  
 – sestavení kabelového roštu vodorovného ocelového na místě určení  
 – montáž dodaného zařízení se všemi pomocnými a doplňujícími pracemi a součástmi, případné použití mechanizmů  
2. Položka neobsahuje:  
 X  
3. Způsob měření:  
Udává se počet kusů kompletní konstrukce nebo práce.</t>
  </si>
  <si>
    <t>65</t>
  </si>
  <si>
    <t>75B481</t>
  </si>
  <si>
    <t>KABELOVÝ ROŠT SVISLÝ - DODÁVKA</t>
  </si>
  <si>
    <t>1. Položka obsahuje:  
 – dodání kompletního vnitřního zařízení podle typu určeného položkou včetně potřebného pomocného materiálu a jeho dopravy na místo určení  
 – pořízení příslušného kabelového roštu svislého ocelového včetně pomocného materiálu a jeho dopravu do místa určení  
2. Položka neobsahuje:  
 X  
3. Způsob měření:  
Udává se počet kusů kompletní konstrukce nebo práce.</t>
  </si>
  <si>
    <t>66</t>
  </si>
  <si>
    <t>75B487</t>
  </si>
  <si>
    <t>KABELOVÝ ROŠT SVISLÝ - MONTÁŽ</t>
  </si>
  <si>
    <t>1. Položka obsahuje:  
 – sestavení kabelového roštu svislého ocelového na místě určení  
 – montáž dodaného zařízení se všemi pomocnými a doplňujícími pracemi a součástmi, případné použití mechanizmů  
2. Položka neobsahuje:  
 X  
3. Způsob měření:  
Udává se počet kusů kompletní konstrukce nebo práce.</t>
  </si>
  <si>
    <t>67</t>
  </si>
  <si>
    <t>75B491</t>
  </si>
  <si>
    <t>SKŘÍŇ KABELOVÁ - DODÁVKA</t>
  </si>
  <si>
    <t>1. Položka obsahuje:  
 – dodání kompletního vnitřního zařízení podle typu určeného položkou včetně potřebného pomocného materiálu a jeho dopravy na místo určení  
 – pořízení příslušné skříně včetně pomocného materiálu a její dopravu do místa určení  
2. Položka neobsahuje:  
 X  
3. Způsob měření:  
Udává se počet kusů kompletní konstrukce nebo práce.</t>
  </si>
  <si>
    <t>68</t>
  </si>
  <si>
    <t>75B497</t>
  </si>
  <si>
    <t>SKŘÍŇ KABELOVÁ - MONTÁŽ</t>
  </si>
  <si>
    <t>1. Položka obsahuje:  
 – usazení skříně kabelové vnitřní na místě určení  
 – montáž a dodaného zařízení se všemi pomocnými a doplňujícími pracemi a součástmi, případné použití mechanizmů  
2. Položka neobsahuje:  
3. Způsob měření:  
Udává se počet kusů kompletní konstrukce nebo práce.</t>
  </si>
  <si>
    <t>69</t>
  </si>
  <si>
    <t>75B511</t>
  </si>
  <si>
    <t>SKŘÍŇ TECHNOLOGICKÝCH POČÍTAČŮ - DODÁVKA</t>
  </si>
  <si>
    <t>1. Položka obsahuje:  
 – dodání kompletního vnitřního zařízení podle typu určeného položkou včetně servisního pracoviště v SU,  potřebného pomocného materiálu a jeho dopravy na místo určení  
 – pořízení příslušné skříně technologických počítačů včetně pomocného materiálu a její dopravu do místa určení  
2. Položka neobsahuje:  
 X  
3. Způsob měření:  
Udává se počet kusů kompletní konstrukce nebo práce.</t>
  </si>
  <si>
    <t>70</t>
  </si>
  <si>
    <t>75B517</t>
  </si>
  <si>
    <t>SKŘÍŇ TECHNOLOGICKÝCH POČÍTAČŮ - MONTÁŽ</t>
  </si>
  <si>
    <t>1. Položka obsahuje:  
 – usazení skříně technologických počítačů na místě určení, zapojení  
 – montáž dodaného zařízení se všemi pomocnými a doplňujícími pracemi a součástmi, případné použití mechanizmů  
2. Položka neobsahuje:  
 X  
3. Způsob měření:  
Udává se počet kusů kompletní konstrukce nebo práce.</t>
  </si>
  <si>
    <t>71</t>
  </si>
  <si>
    <t>75B521</t>
  </si>
  <si>
    <t>ELEKTRONICKÁ VAZBA S PROVÁDĚCÍMI POČÍTAČI PRO ZABEZPEČENÍ VÝHYBKOVÉ JEDNOTKY - DODÁVKA</t>
  </si>
  <si>
    <t>v. j.</t>
  </si>
  <si>
    <t>1. Položka obsahuje:  
 – dodání kompletního vnitřního zařízení pro zabezpečení výhybkové jednotky vč. přepěťových ochran,souvisejících prvků a potřebného pomocného materiálu a jeho dopravy na místo určení, dodávka základního SW  
 – pořízení zařízení včetně pomocného materiálu a její dopravu do místa určení  
2. Položka neobsahuje:  
 X  
3. Způsob měření:  
Měří se ve výhybkových jednotkách, tj. udává se libovolná metráž kabelů a libovolná kusovitost příslušenství vztažená na jednu výhybkovou jednotku.</t>
  </si>
  <si>
    <t>72</t>
  </si>
  <si>
    <t>75B527</t>
  </si>
  <si>
    <t>ELEKTRONICKÁ VAZBA S PROVÁDĚCÍMI POČÍTAČI PRO ZABEZPEČENÍ VÝHYBKOVÉ JEDNOTKY - MONTÁŽ</t>
  </si>
  <si>
    <t>1. Položka obsahuje:  
 – upevnění zařízení do stojanu (skříně), osazení vnitřních prvků, instalace individuálního SW  
 – montáž dodaného zařízení se všemi pomocnými a doplňujícími pracemi a součástmi, případné použití mechanizmů  
2. Položka neobsahuje:  
 X  
3. Způsob měření:  
Měří se ve výhybkových jednotkách, tj. udává se libovolná metráž kabelů a libovolná kusovitost příslušenství vztažená na jednu výhybkovou jednotku.</t>
  </si>
  <si>
    <t>73</t>
  </si>
  <si>
    <t>75B541</t>
  </si>
  <si>
    <t>SKŘÍŇ (STOJAN) VOLNÉ VAZBY - DODÁVKA</t>
  </si>
  <si>
    <t>1. Položka obsahuje:  
 – dodání kompletního vnitřního zařízení podle typu určeného položkou včetně přepěťových ochran, potřebného pomocného materiálu a jeho dopravy na místo určení  
 – pořízení příslušné skříně (stojanu) volné vazby vystrojené včetně pomocného materiálu a její dopravu do místa určení  
2. Položka neobsahuje:  
 X  
3. Způsob měření:  
Udává se počet kusů kompletní konstrukce nebo práce.</t>
  </si>
  <si>
    <t>74</t>
  </si>
  <si>
    <t>75B547</t>
  </si>
  <si>
    <t>SKŘÍŇ (STOJAN) VOLNÉ VAZBY - MONTÁŽ</t>
  </si>
  <si>
    <t>1. Položka obsahuje:  
 – usazení skříně (stojanu) volné vazby vystrojené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</si>
  <si>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75</t>
  </si>
  <si>
    <t>75B548</t>
  </si>
  <si>
    <t>SKŘÍŇ (STOJAN) VOLNÉ VAZBY - DEMONTÁŽ</t>
  </si>
  <si>
    <t>1. Položka obsahuje:  
 – demontáž skříně (stojanu) volné vazby vystrojené,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</si>
  <si>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76</t>
  </si>
  <si>
    <t>75B611</t>
  </si>
  <si>
    <t>KOMPLETNÍ NAPÁJECÍ ZDROJ (50/75/275 HZ) DO 50 KVA - DODÁVKA</t>
  </si>
  <si>
    <t>1. Položka obsahuje:  
 – dodání skříní kompletního napájecího zdroje včetně baterií a skříní a dalšího potřebného pomocného materiálu a jeho dopravy na místo určení  
 – pořízení kompletního napájecího zdroje, na dopravu do místa určení  
2. Položka neobsahuje:  
 X  
3. Způsob měření:  
Udává se počet kusů kompletní konstrukce nebo práce.</t>
  </si>
  <si>
    <t>77</t>
  </si>
  <si>
    <t>75B647</t>
  </si>
  <si>
    <t>NAPÁJECÍ ZDROJ - MONTÁŽ</t>
  </si>
  <si>
    <t>1. Položka obsahuje:  
 – osazení skříní a jejich propojení, včetně montáže a dobití baterií  
 – regulace obvodů a přezkoušení funkce  
 – položka obsahuje montáž dodaného zařízení se všemi pomocnými a doplňujícími pracemi a součástmi, případné použití mechanizmů  
2. Položka neobsahuje:  
 X  
3. Způsob měření:  
Udává se počet kusů kompletní konstrukce nebo práce.</t>
  </si>
  <si>
    <t>78</t>
  </si>
  <si>
    <t>75B711</t>
  </si>
  <si>
    <t>PŘEPĚŤOVÁ OCHRANA PRO PRVEK V KOLEJIŠTI - DODÁVKA</t>
  </si>
  <si>
    <t>1. Položka obsahuje:  
 – dodávka přepěťové ochrany včetně potřebného pomocného materiálu a dopravy do staveništního skladu  
 – dodávku přepěťové ochrany včetně dopravy ze skladu k místu montáže  
2. Položka neobsahuje:  
 X  
3. Způsob měření:  
Udává se počet kusů kompletní konstrukce nebo práce.</t>
  </si>
  <si>
    <t>79</t>
  </si>
  <si>
    <t>75B717</t>
  </si>
  <si>
    <t>PŘEPĚŤOVÁ OCHRANA PRO PRVEK V KOLEJIŠTI - MONTÁŽ</t>
  </si>
  <si>
    <t>1. Položka obsahuje:  
 – montáž ochrany dle předpisu dodavatele pro montáž  
 – montáž dodaného zařízení se všemi pomocnými a doplňujícími pracemi a součástmi, případné použití mechanizmů  
2. Položka neobsahuje:  
 X  
3. Způsob měření:  
Udává se počet kusů kompletní konstrukce nebo práce.</t>
  </si>
  <si>
    <t>80</t>
  </si>
  <si>
    <t>75B772</t>
  </si>
  <si>
    <t>OCHRANNÁ OPATŘENÍ PROTI ATMOSFÉRICKÝM VLIVŮM - DVOUKOLEJNÁ TRAŤ S TRAKCÍ</t>
  </si>
  <si>
    <t>KM</t>
  </si>
  <si>
    <t>1. Položka obsahuje:  
 – dodávku a montáž ochrany (dle předpisu dodavatele) včetně potřebných skupinových pospojení, mezikolejnicových propojení a uzemnění - ochrana přepěťová, tlumivka, rozvodnice, ocelová konstrukce, silové vodiče, svorka, bočnice, koncovka, lano ocelové, tyč zemnící; montáž pasivní ochrany pro omezení atmosférických vlivů  
 – montáž dodaného zařízení se všemi pomocnými a doplňujícími pracemi a součástmi, případné použití mechanizmů  
2. Položka neobsahuje:  
 X  
3. Způsob měření:  
Udává se délka v km chráněné trati.</t>
  </si>
  <si>
    <t>81</t>
  </si>
  <si>
    <t>75B841</t>
  </si>
  <si>
    <t>SKŘÍŇ PŘÍJÍMACÍCH JEDNOTEK ELEKTRONICKÝCH KOLEJOVÝCH OBVODŮ VYSTROJENÁ PRO 20 KO - DODÁVKA</t>
  </si>
  <si>
    <t>1. Položka obsahuje:  
 – dodání kompletní skříně přijímacích jednotek elektronických kolejových obvodů podle typu určeného položkou včetně potřebného pomocného materiálu a jeho dopravy na místo určení  
 – pořízení příslušné skříně přijímacích jednotek elektronických kolejových obvodů včetně pomocného materiálu a její dopravu do místa určení  
2. Položka neobsahuje:  
 X  
3. Způsob měření:  
Udává se počet kusů kompletní konstrukce nebo práce.</t>
  </si>
  <si>
    <t>82</t>
  </si>
  <si>
    <t>75B847</t>
  </si>
  <si>
    <t>SKŘÍŇ PŘÍJÍMACÍCH JEDNOTEK ELEKTRONICKÝCH KOLEJOVÝCH OBVODŮ VYSTROJENÁ PRO 20 KO - MONTÁŽ</t>
  </si>
  <si>
    <t>1. Položka obsahuje:  
 – usazení skříně přijímacích jednotek elektronických kolejových obvodů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</si>
  <si>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83</t>
  </si>
  <si>
    <t>75B851</t>
  </si>
  <si>
    <t>SKŘÍŇ DOZ - DODÁVKA</t>
  </si>
  <si>
    <t>1. Položka obsahuje:  
 – dodání kompletní skříně DOZ pro jednu stanici podle typu určeného položkou včetně potřebného pomocného materiálu a jeho dopravy na místo určení  
 – pořízení příslušné skříně včetně pomocného materiálu a její dopravu do místa určení  
2. Položka neobsahuje:  
 X  
3. Způsob měření:  
Udává se počet kusů kompletní konstrukce nebo práce.</t>
  </si>
  <si>
    <t>84</t>
  </si>
  <si>
    <t>75B857</t>
  </si>
  <si>
    <t>SKŘÍŇ DOZ - MONTÁŽ</t>
  </si>
  <si>
    <t>1. Položka obsahuje:  
 – usazení skříně DOZ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</si>
  <si>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85</t>
  </si>
  <si>
    <t>75B861</t>
  </si>
  <si>
    <t>SKŘÍŇ ELEKTRONICKÉHO AUTOMATICKÉHO BLOKU - DODÁVKA</t>
  </si>
  <si>
    <t>1. Položka obsahuje:  
 – dodání kompletní skříně elektronického automatického bloku pro dvě traťové koleje a jeden směr podle typu určeného položkou včetně potřebného pomocného materiálu a jeho dopravy na místo určení  
 – pořízení příslušné skříně včetně pomocného materiálu a její dopravu do místa určení  
2. Položka neobsahuje:  
 X  
3. Způsob měření:  
Udává se počet kusů kompletní konstrukce nebo práce.</t>
  </si>
  <si>
    <t>86</t>
  </si>
  <si>
    <t>75B867</t>
  </si>
  <si>
    <t>SKŘÍŇ ELEKTRONICKÉHO AUTOMATICKÉHO BLOKU - MONTÁŽ</t>
  </si>
  <si>
    <t>1. Položka obsahuje:  
 – usazení skříně elektronického automatického bloku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</si>
  <si>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87</t>
  </si>
  <si>
    <t>75B871</t>
  </si>
  <si>
    <t>ZAŘÍZENÍ BEZPEČNÉ KOMUNIKACE MEZI ZABEZPEČOVACÍMI ZAŘÍZENÍMI (32 PERIFERIÍ) - DODÁVKA</t>
  </si>
  <si>
    <t>(Položku se doporučuje používat jen při rekonstrukcích.)  
1. Položka obsahuje:  
 – dodání kompletního zařízení bezpečné komunikace mezi zabezpečovacími zařízeními podle typu určeného položkou včetně potřebného pomocného materiálu a jeho dopravy na místo určení  
 – pořízení příslušného zařízení včetně pomocného materiálu a jeho dopravu do místa určení  
 – dodávka základního SW a jeho dopravu do místa určení  
2. Položka neobsahuje:  
 X  
3. Způsob měření:  
Udává se počet kusů kompletní konstrukce nebo práce.</t>
  </si>
  <si>
    <t>88</t>
  </si>
  <si>
    <t>75B877</t>
  </si>
  <si>
    <t>ZAŘÍZENÍ BEZPEČNÉ KOMUNIKACE MEZI ZABEZPEČOVACÍMI ZAŘÍZENÍMI (32 PERIFERIÍ) - MONTÁŽ</t>
  </si>
  <si>
    <t>1. Položka obsahuje:  
 – usazení zařízení bezpečné komunikace mezi zabezpečovacími zařízeními na místě určení, zapojení  
 – montáž dodaného zařízení se všemi pomocnými a doplňujícími pracemi a součástmi, případné použití mechanizmů  
 – instalace individuálního SW  
2. Položka neobsahuje:  
 X  
3. Způsob měření:  
Udává se počet kusů kompletní konstrukce nebo práce.</t>
  </si>
  <si>
    <t>89</t>
  </si>
  <si>
    <t>75B921</t>
  </si>
  <si>
    <t>ZÁKLADNÍ SW ELEKTRONICKÉHO STAVĚDLA S ELEKTRONICKÝM ROZHRANÍM - DODÁVKA</t>
  </si>
  <si>
    <t>1. Položka obsahuje:  
 – dodání základního SW elektronického stavědla podle typu určeného položkou  
2. Položka neobsahuje:  
 X  
3. Způsob měření:  
Udává se počet kusů kompletní konstrukce nebo práce.</t>
  </si>
  <si>
    <t>90</t>
  </si>
  <si>
    <t>75B961</t>
  </si>
  <si>
    <t>SW PRO ELEKTRONICKÝ AUTOMATICKÝ BLOK - DODÁVKA</t>
  </si>
  <si>
    <t>1. Položka obsahuje:  
 – dodání základního SW pro elektronický automatický blok podle typu určeného položkou  
2. Položka neobsahuje:  
 X  
3. Způsob měření:  
Udává se počet kusů kompletní konstrukce nebo práce.</t>
  </si>
  <si>
    <t>91</t>
  </si>
  <si>
    <t>75B967</t>
  </si>
  <si>
    <t>SW PRO ELEKTRONICKÝ AUTOMATICKÝ BLOK - MONTÁŽ</t>
  </si>
  <si>
    <t>1. Položka obsahuje:  
 – tvorba a instalace individuálního SW pro elektronický automatický blok podle specifikace místa použití  
2. Položka neobsahuje:  
 X  
3. Způsob měření:  
Udává se počet kusů kompletní konstrukce nebo práce.</t>
  </si>
  <si>
    <t>92</t>
  </si>
  <si>
    <t>75B981</t>
  </si>
  <si>
    <t>SW PRO GRAFICKO-TECHNOLOGICKOU NADSTAVBU - DODÁVKA</t>
  </si>
  <si>
    <t>1. Položka obsahuje:  
 – dodání základního základního SW pro graficko-technologickou nadstavbu podle typu určeného položkou  
2. Položka neobsahuje:  
 X  
3. Způsob měření:  
Udává se počet kusů kompletní konstrukce nebo práce.</t>
  </si>
  <si>
    <t>93</t>
  </si>
  <si>
    <t>75B987</t>
  </si>
  <si>
    <t>SW PRO GRAFICKO-TECHNOLOGICKOU NADSTAVBU - MONTÁŽ</t>
  </si>
  <si>
    <t>1. Položka obsahuje:  
 – tvorba a instalace individuálního SW pro graficko-technologickou nadstavbu dané položkou podle specifikace místa použití do 25ti čísel vlaků  
 2. Položka neobsahuje:  
 X  
3. Způsob měření:  
SW pro graficko-technologickou nadstavbu se měří v kusech, počet kusů se určuje podle počtu staničních a traťových kolejí.</t>
  </si>
  <si>
    <t>94</t>
  </si>
  <si>
    <t>75B991</t>
  </si>
  <si>
    <t>SW PRO DOZ JEDNÉ STANICE - DODÁVKA</t>
  </si>
  <si>
    <t>1. Položka obsahuje:  
 – dodání základního SW pro DOZ jedné stanice podle typu určeného položkou  
2. Položka neobsahuje:  
 X  
3. Způsob měření:  
Udává se počet kusů kompletní konstrukce nebo práce.</t>
  </si>
  <si>
    <t>95</t>
  </si>
  <si>
    <t>75B997</t>
  </si>
  <si>
    <t>SW PRO DOZ JEDNÉ STANICE - MONTÁŽ</t>
  </si>
  <si>
    <t>1. Položka obsahuje:  
 – tvorba a instalace individuálního SW pro DOZ jedné stanice podle specifikace místa použití  
2. Položka neobsahuje:  
 X  
3. Způsob měření:  
Udává se počet kusů kompletní konstrukce nebo práce.</t>
  </si>
  <si>
    <t>96</t>
  </si>
  <si>
    <t>75C117</t>
  </si>
  <si>
    <t>PŘESTAVNÍK ELEKTROMOTORICKÝ - MONTÁŽ</t>
  </si>
  <si>
    <t>1. Položka obsahuje:  
 – vyměření místa připevnění upevňovací soupravy přestavníku a její montáž, připevnění přestavníku na upevňovací soupravu, připevnění kabelového závěru, zapojení dvou kabelových forem (včetně měření a zapojení po měření)  
 – přezkoušení a regulace přestavníku  
 – montáž přestavníku se všemi pomocnými a doplňujícími pracemi a součástmi, případné použití mechanizmů, včetně dopravy ze skladu k místu montáže  
2. Položka neobsahuje:  
 X  
3. Způsob měření:  
Udává se počet kusů kompletní konstrukce nebo práce.</t>
  </si>
  <si>
    <t>97</t>
  </si>
  <si>
    <t>75C161</t>
  </si>
  <si>
    <t>SNÍMAČ POLOHY JAZYKŮ - DODÁVKA</t>
  </si>
  <si>
    <t>1. Položka obsahuje:  
 – dodání snímače polohy jazyků podle typu včetně potřebného pomocného materiálu a jeho dopravy do staveništního skladu  
 – dodání snímače polohy jazyků podle typu včetně pomocného materiálu, na dopravu do staveništního skladu  
2. Položka neobsahuje:  
 X  
3. Způsob měření:  
Udává se počet kusů kompletní konstrukce nebo práce.</t>
  </si>
  <si>
    <t>98</t>
  </si>
  <si>
    <t>75C167</t>
  </si>
  <si>
    <t>SNÍMAČ POLOHY JAZYKŮ - MONTÁŽ</t>
  </si>
  <si>
    <t>1. Položka obsahuje:  
 – vyměření místa montáže snímače polohy jazyků a kabelového závěru, připevnění snímače, montáž kabelového závěru, zapojení 2 kusů kabelové formy (včetně měření a zapojení po měření), přezkoušení  
 – montáž snímače polohy jazyků se všemi pomocnými a doplňujícími pracemi a součástmi, případné použití mechanizmů, včetně dopravy ze skladu k místu montáže  
2. Položka neobsahuje:  
 X  
3. Způsob měření:  
Udává se počet kusů kompletní konstrukce nebo práce.</t>
  </si>
  <si>
    <t>99</t>
  </si>
  <si>
    <t>75C511</t>
  </si>
  <si>
    <t>STOŽÁROVÉ NÁVĚSTIDLO DO DVOU SVĚTEL - DODÁVKA</t>
  </si>
  <si>
    <t>1. Položka obsahuje:  
 – dodávka stožárového návěstidla do dvou světel podle jeho typu a potřebného pomocného materiálu a dopravy do staveništního skladu  
 – dodávku stožárového návěstidla do dvou světel včetně pomocného materiálu, dopravu do místa určení  
2. Položka neobsahuje:  
 X  
3. Způsob měření:  
Udává se počet kusů kompletní konstrukce nebo práce.</t>
  </si>
  <si>
    <t>100</t>
  </si>
  <si>
    <t>75C517</t>
  </si>
  <si>
    <t>STOŽÁROVÉ NÁVĚSTIDLO DO DVOU SVĚTEL - MONTÁŽ</t>
  </si>
  <si>
    <t>1. Položka obsahuje:  
 – výkop jámy pro BETONOVÝ základ návěstidla  
 – usazení betonového základu, sestavení návěstidla, označení označovacími štítky, zapojení kabelových forem (včetně měření a zapojení po měření)  
 – montáž stožárového návěstidla do dvou světel včetně transformátorové skříně na základ  
 – montáž stožárového návěstidla do dvou světel se všemi pomocnými a doplňujícími pracemi a součástmi a ukolejnění, případné použití mechanizmů, včetně dopravy ze skladu k místu montáže  
2. Položka neobsahuje:  
 X  
3. Způsob měření:  
Udává se počet kusů kompletní konstrukce nebo práce.</t>
  </si>
  <si>
    <t>101</t>
  </si>
  <si>
    <t>75C531</t>
  </si>
  <si>
    <t>STOŽÁROVÉ NÁVĚSTIDLO OD ČTYŘ SVĚTEL - DODÁVKA</t>
  </si>
  <si>
    <t>1. Položka obsahuje:  
 – dodávka stožárového návěstidla od čtyř do šesti světel podle jeho typu a potřebného pomocného materiálu a dopravy do staveništního skladu  
 – dodávku stožárového návěstidla od čtyř do šesti světel včetně pomocného materiálu, dopravu do místa určení  
2. Položka neobsahuje:  
 X  
3. Způsob měření:  
Udává se počet kusů kompletní konstrukce nebo práce.</t>
  </si>
  <si>
    <t>102</t>
  </si>
  <si>
    <t>75C537</t>
  </si>
  <si>
    <t>STOŽÁROVÉ NÁVĚSTIDLO OD ČTYŘ SVĚTEL - MONTÁŽ</t>
  </si>
  <si>
    <t>1. Položka obsahuje:  
 – výkop jámy pro BETONOVÝ základ návěstidla  
 – usazení betonového základu, sestavení návěstidla, označení označovacími štítky, zapojení kabelových forem (včetně měření a zapojení po měření)  
 – montáž stožárového návěstidla od čtyř do šesti světel včetně transformátorové skříně na základ  
 – montáž stožárového návěstidla od čtyř do šesti světel se všemi pomocnými a doplňujícími pracemi a součástmi a ukolejnění, případné použití mechanizmů, včetně dopravy ze skladu k místu montáže  
2. Položka neobsahuje:  
 X  
3. Způsob měření:  
Udává se počet kusů kompletní konstrukce nebo práce.</t>
  </si>
  <si>
    <t>103</t>
  </si>
  <si>
    <t>75C617</t>
  </si>
  <si>
    <t>TRPASLIČÍ NÁVĚSTIDLO DO DVOU SVĚTEL - MONTÁŽ</t>
  </si>
  <si>
    <t>1. Položka obsahuje:  
 – výkop jámy pro BETONOVÝ základ návěstidla  
 – usazení betonového základu, sestavení návěstidla, označení označovacími štítky, zapojení kabelových forem (včetně měření a zapojení po měření)  
 – montáž trpasličího návěstidla do dvou světel včetně transformátorové skříně na základ  
 – montáž trpasličího návěstidla do dvou světel se všemi pomocnými a doplňujícími pracemi a součástmi, případné použití mechanizmů, včetně dopravy ze skladu k místu montáže  
2. Položka neobsahuje:  
 X  
3. Způsob měření:  
Udává se počet kusů kompletní konstrukce nebo práce.</t>
  </si>
  <si>
    <t>104</t>
  </si>
  <si>
    <t>75C721</t>
  </si>
  <si>
    <t>VZDÁLENOSTNÍ UPOZORNOVADLO, NEPROMĚNNÉ NÁVĚSTIDLO SE ZÁKLADEM - DODÁVKA</t>
  </si>
  <si>
    <t>1. Položka obsahuje:  
 – dodávka vzdálenostního upozorňovadla včetně potřebného pomocného materiálu a dopravy do staveništního skladu  
 – dodávku vzdálenostního upozorňovadla včetně pomocného materiálu, dopravu do místa určení  
2. Položka neobsahuje:  
 X  
3. Způsob měření:  
Udává se počet kusů kompletní konstrukce nebo práce.</t>
  </si>
  <si>
    <t>105</t>
  </si>
  <si>
    <t>75C727</t>
  </si>
  <si>
    <t>VZDÁLENOSTNÍ UPOZORNOVADLO, NEPROMĚNNÉ NÁVĚSTIDLO SE ZÁKLADEM - MONTÁŽ</t>
  </si>
  <si>
    <t>1. Položka obsahuje:  
 – vyměření místa umístění, sestavení a usazení vzdálenostního upozorňovadla do jámy, úprava zeminou, oprava nátěru  
 – montáž vzdálenostního upozorňovadla se všemi pomocnými a doplňujícími pracemi a součástmi, případné použití mechanizmů, včetně dopravy ze skladu k místu montáže  
2. Položka neobsahuje:  
 X  
3. Způsob měření:  
Udává se počet kusů kompletní konstrukce nebo práce.</t>
  </si>
  <si>
    <t>106</t>
  </si>
  <si>
    <t>75C751</t>
  </si>
  <si>
    <t>INDIKÁTOROVÁ TABULKA, NÁVĚST "STANOVIŠTĚ SAMOSTANÉ PŘEDVĚSTI", NÁVĚST "STANOVIŠTĚ ODDÍLOVÉHO NÁVĚSTIDLA" - DODÁVKA</t>
  </si>
  <si>
    <t>1. Položka obsahuje:  
 – dodávka návěsti ""Stanoviště oddílového návěstidla"" (AB před vjezdovým návěstidlem) nebo Indikátorová tabulka včetně potřebného pomocného materiálu a dopravy do staveništního skladu  
 – dodávku návěsti ""Stanoviště oddílového návěstidla"" (AB před vjezdovým návěstidlem) nebo Indikátorová tabulka včetně pomocného materiálu, dopravu do místa určení  
2. Položka neobsahuje:  
 X  
3. Způsob měření:  
Udává se počet kusů kompletní konstrukce nebo práce.</t>
  </si>
  <si>
    <t>107</t>
  </si>
  <si>
    <t>75C757</t>
  </si>
  <si>
    <t>INDIKÁTOROVÁ TABULKA, NÁVĚST "STANOVIŠTĚ SAMOSTANÉ PŘEDVĚSTI", NÁVĚST "STANOVIŠTĚ ODDÍLOVÉHO NÁVĚSTIDLA" - MONTÁŽ</t>
  </si>
  <si>
    <t>1. Položka obsahuje:  
 – vyměření místa umístění, sestavení a usazení návěsti ""Stanoviště oddílového návěstidla"" (AB před vjezdovým návěstidlem) nebo Indikátorová tabulka, oprava nátěru  
 – montáž návěsti ""Stanoviště oddílového návěstidla"" (AB před vjezdovým návěstidlem) nebo Indikátorová tabulka se všemi pomocnými a doplňujícími pracemi a součástmi, případné použití mechanizmů, včetně dopravy ze skladu k místu montáže  
2. Položka neobsahuje:  
 X  
3. Způsob měření:  
Udává se počet kusů kompletní konstrukce nebo práce.</t>
  </si>
  <si>
    <t>108</t>
  </si>
  <si>
    <t>75C811</t>
  </si>
  <si>
    <t>STYKOVÝ TRANSFORMÁTOR DT 075 - DODÁVKA</t>
  </si>
  <si>
    <t>1. Položka obsahuje:  
 – dodávka stykového transformátoru, potřebného pomocného materiálu a dopravy do staveništního skladu  
 – dodávku stykového transformátoru včetně pomocného materiálu, dopravu do staveništního skladu  
2. Položka neobsahuje:  
 X  
3. Způsob měření:  
Udává se počet kusů kompletní konstrukce nebo práce.</t>
  </si>
  <si>
    <t>109</t>
  </si>
  <si>
    <t>75C847</t>
  </si>
  <si>
    <t>STYKOVÝ TRANSFORMÁTOR, SYMETRIZAČNÍ A UKOLEJŇOVACÍ TLUMIVKA - MONTÁŽ</t>
  </si>
  <si>
    <t>1. Položka obsahuje:  
 – usazení jednoho stykového transformátoru, montáž ochranné trubky, zapojení kabelových forem (včetně měření a zapojení po měření)  
 – regulace a zkoušení kolejového obvodu  
 – montáž stykového transformátoru se všemi pomocnými a doplňujícími pracemi a součástmi, případné použití mechanizmů, včetně dopravy ze skladu k místu montáže  
2. Položka neobsahuje:  
 X  
3. Způsob měření:  
Udává se počet kusů kompletní konstrukce nebo práce.</t>
  </si>
  <si>
    <t>110</t>
  </si>
  <si>
    <t>75C851</t>
  </si>
  <si>
    <t>SADA PROPOJEK PRO PŘIPOJENÍ STYKOVÉHO TRANSFORMÁTORU, SYMETRIZAČNÍ TLUMIVKY KE KOLEJNICI - DODÁVKA</t>
  </si>
  <si>
    <t>1. Položka obsahuje:  
 – dodávka sady propojek (do 3 lan) pro připojení jednoho stykového transformátoru ke kolejnicím podle typu a potřebné délky včetně potřebného pomocného materiálu a dopravy do staveništního skladu  
2. Položka neobsahuje:  
 X  
3. Způsob měření:  
Udává se počet sad, které se skládají z předepsaných dílů, jež tvoří požadovaný celek.</t>
  </si>
  <si>
    <t>111</t>
  </si>
  <si>
    <t>75C857</t>
  </si>
  <si>
    <t>SADA PROPOJEK PRO PŘIPOJENÍ STYKOVÉHO TRANSFORMÁTORU, SYMETRIZAČNÍ TLUMIVKY KE KOLEJNICI - MONTÁŽ</t>
  </si>
  <si>
    <t>1. Položka obsahuje:  
 – rozměření místa připojení, případné vyvrtání otvorů, montáž sady propojek (do 3 lan) pro připojení jednoho stykového transformátoru ke kolejnicím  
 – montáž propojek pro připojení stykového transformátoru ke kolejnicím se všemi pomocnými a doplňujícími pracemi a součástmi, případné použití mechanizmů, včetně dopravy ze skladu k místu montáže  
2. Položka neobsahuje:  
 X  
3. Způsob měření:  
Udává se počet sad, které se skládají z předepsaných dílů, jež tvoří požadovaný celek.</t>
  </si>
  <si>
    <t>112</t>
  </si>
  <si>
    <t>75C881</t>
  </si>
  <si>
    <t>MEZIKOLEJOVÁ LANOVÁ PROPOJKA (DO 3 LAN DO DÉLKY 7 M) - DODÁVKA</t>
  </si>
  <si>
    <t>1. Položka obsahuje:  
 – dodávka mezikolejové lanové propojky podle typu a potřebné délky včetně potřebného pomocného materiálu a dopravy do staveništního skladu  
 – dodávku mezikolejové lanové propojky včetně pomocného materiálu, dopravu do staveništního skladu  
2. Položka neobsahuje:  
 X  
3. Způsob měření:  
Udává se počet kusů kompletní konstrukce nebo práce.</t>
  </si>
  <si>
    <t>113</t>
  </si>
  <si>
    <t>75C887</t>
  </si>
  <si>
    <t>MEZIKOLEJOVÁ LANOVÁ PROPOJKA (DO 3 LAN DO DÉLKY 7 M) - MONTÁŽ</t>
  </si>
  <si>
    <t>1. Položka obsahuje:  
 – rozměření místa připojení, případné vyvrtání otvorů, montáž mezikolejové lanové propojky  
 – montáž mezikolejové lanové propojky se všemi pomocnými a doplňujícími pracemi a součástmi, případné použití mechanizmů, včetně dopravy ze skladu k místu montáže  
2. Položka neobsahuje:  
 X  
3. Způsob měření:  
Udává se počet kusů kompletní konstrukce nebo práce.</t>
  </si>
  <si>
    <t>114</t>
  </si>
  <si>
    <t>75C911</t>
  </si>
  <si>
    <t>SNÍMAČ POČÍTAČE NÁPRAV - DODÁVKA</t>
  </si>
  <si>
    <t>1. Položka obsahuje:  
 – kompletní dodávka snímače počítače náprav, potřebného pomocného materiálu a dopravy do staveništního skladu  
 – dodávku snímače počítače náprav a pomocného materiálu, dopravu do staveništního skladu  
2. Položka neobsahuje:  
 X  
3. Způsob měření:  
Udává se počet kusů kompletní konstrukce nebo práce.</t>
  </si>
  <si>
    <t>115</t>
  </si>
  <si>
    <t>75C917</t>
  </si>
  <si>
    <t>SNÍMAČ POČÍTAČE NÁPRAV - MONTÁŽ</t>
  </si>
  <si>
    <t>1. Položka obsahuje:  
 – montáž snímače počítače náprav včetně zapojení kabelových forem (včetně měření a zapojení po měření), přezkoušení  
 – montáž snímače počítače náprav se všemi pomocnými a doplňujícími pracemi a součástmi, případné použití mechanizmů, včetně dopravy ze skladu k místu montáže  
2. Položka neobsahuje:  
 X  
3. Způsob měření:  
Udává se počet kusů kompletní konstrukce nebo práce.</t>
  </si>
  <si>
    <t>116</t>
  </si>
  <si>
    <t>75C921</t>
  </si>
  <si>
    <t>SKŘÍŇ S POČÍTAČI NÁPRAV 24 BODŮ/14 ÚSEKŮ - DODÁVKA</t>
  </si>
  <si>
    <t>1. Položka obsahuje:  
 – dodávka skříně s počítači náprav 24 bodů/14 úseků včetně potřebného pomocného materiálu a dopravy do staveništního skladu  
 – dodávku skříně s počítači náprav 24 bodů/14 úseků do stavědlové ústředny včetně skříně podle určení a pomocného materiálu, dopravu do staveništního skladu  
2. Položka neobsahuje:  
 X  
3. Způsob měření:  
Udává se počet kusů kompletní konstrukce nebo práce.</t>
  </si>
  <si>
    <t>117</t>
  </si>
  <si>
    <t>75C927</t>
  </si>
  <si>
    <t>SKŘÍŇ S POČÍTAČI NÁPRAV 24 BODŮ/14 ÚSEKŮ - MONTÁŽ</t>
  </si>
  <si>
    <t>1. Položka obsahuje:  
 – montáž skříně s počítači náprav 24 bodů/ 14 úseků, osazení vnitřních prvků skříně, přezkoušení  
 – montáž skříně s počítači náprav 24 bodů/ 14 úseků se všemi pomocnými a doplňujícími pracemi a součástmi, případné použití mechanizmů, včetně dopravy ze skladu k místu montáže  
2. Položka neobsahuje:  
 X  
3. Způsob měření:  
Udává se počet kusů kompletní konstrukce nebo práce.</t>
  </si>
  <si>
    <t>118</t>
  </si>
  <si>
    <t>75D141</t>
  </si>
  <si>
    <t>KABELOVÁ SKŘÍŇ - DODÁVKA</t>
  </si>
  <si>
    <t>1. Položka obsahuje:  
 – dodávka kabelové skříně venkovní, potřebného pomocného materiálu a dopravy do staveništního skladu  
 – dodávku kabelové skříně včetně pomocného materiálu, dopravu do staveništního skladu  
2. Položka neobsahuje:  
 X  
3. Způsob měření:  
Udává se počet kusů kompletní konstrukce nebo práce.</t>
  </si>
  <si>
    <t>119</t>
  </si>
  <si>
    <t>75D147</t>
  </si>
  <si>
    <t>KABELOVÁ SKŘÍŇ - MONTÁŽ</t>
  </si>
  <si>
    <t>1. Položka obsahuje:  
 – určení místa umístění, montáž kabelové skříně venkovní dle typu dané položkou  
 – montáž kabelové skříně se všemi pomocnými a doplňujícími pracemi a součástmi, případné použití mechanizmů, včetně dopravy ze skladu k místu montáže  
 – zapojení kabelových forem (včetně měření a zapojení po měření)  
2. Položka neobsahuje:  
 X  
3. Způsob měření:  
Udává se počet kusů kompletní konstrukce nebo práce.</t>
  </si>
  <si>
    <t>120</t>
  </si>
  <si>
    <t>75D151</t>
  </si>
  <si>
    <t>KABELOVÝ OBJEKT - DODÁVKA</t>
  </si>
  <si>
    <t>1. Položka obsahuje:  
 – dodávka kabelového objektu venkovního, potřebného pomocného materiálu a dopravy do staveništního skladu  
 – dodávku kabelového objektu včetně pomocného materiálu, dopravu do staveništního skladu  
2. Položka neobsahuje:  
 X  
3. Způsob měření:  
Udává se počet kusů kompletní konstrukce nebo práce.</t>
  </si>
  <si>
    <t>121</t>
  </si>
  <si>
    <t>75D157</t>
  </si>
  <si>
    <t>KABELOVÝ OBJEKT - MONTÁŽ</t>
  </si>
  <si>
    <t>1. Položka obsahuje:  
 – určení místa umístění, montáž kabelového objektu venkovního dle typu dané položkou  
 – montáž kabelového objektu se všemi pomocnými a doplňujícími pracemi a součástmi, případné použití mechanizmů, včetně dopravy ze skladu k místu montáže  
 – zapojení kabelových forem (včetně měření a zapojení po měření)  
2. Položka neobsahuje:  
 X  
3. Způsob měření:  
Udává se počet kusů kompletní konstrukce nebo práce.</t>
  </si>
  <si>
    <t>122</t>
  </si>
  <si>
    <t>75E117</t>
  </si>
  <si>
    <t>DOZOR PRACOVNÍKŮ PROVOZOVATELE PŘI PRÁCI NA ŽIVÉM ZAŘÍZENÍ</t>
  </si>
  <si>
    <t>HOD</t>
  </si>
  <si>
    <t>1. Položka obsahuje:  
 – při provádění prací na zařízení, které je v provozu, určují pracovníci správy dopravní cesty kdy a jak je možné potřebný zásah provést  
 – ztrátu času pracovníků prozozovatele, kteří tento čas využijí ve prospěch prováděné stavby  
2. Položka neobsahuje:  
 X  
3. Způsob měření:  
Udává se počet hodin provádění dozoru, revize nebo práce.</t>
  </si>
  <si>
    <t>123</t>
  </si>
  <si>
    <t>75E127</t>
  </si>
  <si>
    <t>CELKOVÁ PROHLÍDKA ZAŘÍZENÍ A VYHOTOVENÍ REVIZNÍ ZPRÁVY</t>
  </si>
  <si>
    <t>1. Položka obsahuje:  
 – kontrola zařízení, zda odpovídá podmínkám pro bezpečný provoz, včetně potřebných měření a vyhotovení revizní zprávy odpovědným pracovníkem  
 – vlastní kontrolu, příslušná měření a zpracování revizní zprávy  
2. Položka neobsahuje:  
 X  
3. Způsob měření:  
Udává se počet hodin provádění dozoru, revize nebo práce.</t>
  </si>
  <si>
    <t>124</t>
  </si>
  <si>
    <t>75E137</t>
  </si>
  <si>
    <t>PŘEZKOUŠENÍ VLAKOVÝCH CEST</t>
  </si>
  <si>
    <t>1. Položka obsahuje:  
 – postavení vlakové cesty a kontrola návěstního znaku, přezkoušení změny návěstního znaku z povolujícího na zakazující a poruchy žárovek  
 – simulace jízdy vlaku  
 – přezkoušení nouzového vybavení  
 – přezkoušení vazeb na traťové zabezpečovací zařízení  
 – kompletní zkoušky  
2. Položka neobsahuje:  
 X  
3. Způsob měření:  
Udává se počet kusů kompletní konstrukce nebo práce.</t>
  </si>
  <si>
    <t>125</t>
  </si>
  <si>
    <t>75E147</t>
  </si>
  <si>
    <t>PŘEZKOUŠENÍ A REGULACE AUTOMATICKÉHO BLOKU</t>
  </si>
  <si>
    <t>1. Položka obsahuje:  
 – přezkoušení a regulace napájecích zdrojů, nastavení jednotlivých obvodů a přezkoušení jejich funkce  
 – kompletní přezkoušení a regulaci  
2. Položka neobsahuje:  
 X  
3. Způsob měření:  
Udává se počet kusů kompletní konstrukce nebo práce.</t>
  </si>
  <si>
    <t>126</t>
  </si>
  <si>
    <t>75E157</t>
  </si>
  <si>
    <t>PŘEZKOUŠENÍ A REGULACE NÁVĚSTIDEL</t>
  </si>
  <si>
    <t>1. Položka obsahuje:  
 – přezkoušení správné činnosti relé, přezkoušení všech návěstních znaků  
 – přeměření a regulace napětí na žárovkách  
 – případné odstranění zaclonění žárovek  
 – kompletní přezkoušení a regulaci  
2. Položka neobsahuje:  
 X  
3. Způsob měření:  
Udává se počet kusů kompletní konstrukce nebo práce.</t>
  </si>
  <si>
    <t>127</t>
  </si>
  <si>
    <t>75E177</t>
  </si>
  <si>
    <t>PŘEZKOUŠENÍ A REGULACE AUTOMATICKÉHO BLOKU A KOLEJOVÝCH OBVODŮ PRO JEDNU TRATOVOU KOLEJ V JEDNOM SMĚRU</t>
  </si>
  <si>
    <t>1. Položka obsahuje:  
 – regulování kolejových izolovaných obvodů  
 – zkoušení a regulace kódování za 1 kolejový obvod  
 – příprava a provedení celkových zkoušek návěstních bodů, přejezdů a závislosti mezi autoblokem a standartním zab.zař.  
 – kompletní přezkoušení a regulaci  
2. Položka neobsahuje:  
 X  
3. Způsob měření:  
Udává se počet kusů kompletní konstrukce nebo práce.</t>
  </si>
  <si>
    <t>128</t>
  </si>
  <si>
    <t>75E1C7</t>
  </si>
  <si>
    <t>PROTOKOL UTZ</t>
  </si>
  <si>
    <t>1. Položka obsahuje:  
 – protokol autorizovanou osobou podle požadavku ČSN, včetně hodnocení  
2. Položka neobsahuje:  
 X  
3. Způsob měření:  
Udává se počet kusů kompletní konstrukce nebo práce.</t>
  </si>
  <si>
    <t>129</t>
  </si>
  <si>
    <t>75IG11</t>
  </si>
  <si>
    <t>TYČ UZEMŇOVACÍ</t>
  </si>
  <si>
    <t>1. Položka obsahuje:  
 – dodávku specifikovaného bloku/zařízení včetně potřebného drobného montážního materiálu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</si>
  <si>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130</t>
  </si>
  <si>
    <t>75IG1X</t>
  </si>
  <si>
    <t>TYČ UZEMŇOVACÍ - MONTÁŽ</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</si>
  <si>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</si>
  <si>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131</t>
  </si>
  <si>
    <t>75IG21</t>
  </si>
  <si>
    <t>SVORKA ROZPOJOVACÍ ZKUŠEBNÍ</t>
  </si>
  <si>
    <t>132</t>
  </si>
  <si>
    <t>75IG2X</t>
  </si>
  <si>
    <t>SVORKA ROZPOJOVACÍ ZKUŠEBNÍ - MONTÁŽ</t>
  </si>
  <si>
    <t>133</t>
  </si>
  <si>
    <t>75IG71</t>
  </si>
  <si>
    <t>VEDENÍ UZEMŇOVACÍ V ZEMI Z FEZN DRÁTU PRŮMĚRU DO 10 MM</t>
  </si>
  <si>
    <t>1. Položka obsahuje:  
 – dodávku specifikované kabelizace včetně potřebného drobného montážního materiálu  
 – dopravu a skladování  
 – práce spojené s montáží specifikované kabelizace specifikovaným způsobem  
 – veškeré potřebné mechanizmy, včetně obsluhy, náklady na mzdy a přibližné (průměrné) náklady na pořízení potřebných materiálů  
2. Položka neobsahuje:  
 X  
3. Způsob měření:  
Dodávka a montáž specifikované kabelizace se měří v délce udané v metrech.</t>
  </si>
  <si>
    <t>134</t>
  </si>
  <si>
    <t>75IG7X</t>
  </si>
  <si>
    <t>VEDENÍ UZEMŇOVACÍ V ZEMI Z FEZN DRÁTU PRŮMĚRU DO 10 MM - MONTÁŽ</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</si>
  <si>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metrech.</t>
  </si>
  <si>
    <t>Demontáže - SLABOPROUD</t>
  </si>
  <si>
    <t>135</t>
  </si>
  <si>
    <t>75B118</t>
  </si>
  <si>
    <t>VNITŘNÍ KABELOVÉ ROZVODY DO 20 KABELŮ - DEMONTÁŽ</t>
  </si>
  <si>
    <t>1. Položka obsahuje:  
 – demontáž kabelů v rozvodném žlabu, odpojení ve stojanech nebo ve skříních  
 – demontáž kabelů ze žlabů, se všemi pomocnými a doplňujícími pracemi a součástmi, případné použití mechanizmů  
 – naložení vybouraného materiálu na dopravní prostředek  
 – odvoz vybouraného materiálu do skladu nebo na likvidaci  
2. Položka neobsahuje:  
 – poplatek za likvidaci odpadů (nacení se dle SSD 0)  
3. Způsob měření:  
Měří se v metrech délkových kabelových žlabů nebo jiné kabelové konstrukce.</t>
  </si>
  <si>
    <t>136</t>
  </si>
  <si>
    <t>75B128</t>
  </si>
  <si>
    <t>VNITŘNÍ KABELOVÉ ROZVODY PŘES 20 DO 50 KABELŮ - DEMONTÁŽ</t>
  </si>
  <si>
    <t>137</t>
  </si>
  <si>
    <t>75B138</t>
  </si>
  <si>
    <t>VNITŘNÍ KABELOVÉ ROZVODY PŘES 50 KABELŮ - DEMONTÁŽ</t>
  </si>
  <si>
    <t>138</t>
  </si>
  <si>
    <t>75B278</t>
  </si>
  <si>
    <t>NÁBYTEK PRO JOP A SERVISNÍ A DIAGNOSTICKÉ PRACOVIŠTĚ - STOLY VÝŠKOVĚ STAVITELNÉ PRO JEDNO PRACOVIŠTĚ - DEMONTÁŽ</t>
  </si>
  <si>
    <t>1. Položka obsahuje:  
 – demontáž stolů pro umístění počítačového vybavení kanceláře  
 – demontáž nábytkového vybavení pro jednotné obslužné pracoviště (JOP)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</si>
  <si>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139</t>
  </si>
  <si>
    <t>140</t>
  </si>
  <si>
    <t>75B358</t>
  </si>
  <si>
    <t>KONTROLNÍ SKŘÍŇ S POMOCNÝMI TLAČÍTKY - DEMONTÁŽ</t>
  </si>
  <si>
    <t>1. Položka obsahuje:  
 – demontáž kontrolní skříně s pomocnými plačítky,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</si>
  <si>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141</t>
  </si>
  <si>
    <t>75B368</t>
  </si>
  <si>
    <t>KOLEJOVÁ DESKA - DEMONTÁŽ</t>
  </si>
  <si>
    <t>1. Položka obsahuje:  
 – demontáž kolejové desky,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</si>
  <si>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142</t>
  </si>
  <si>
    <t>75B428</t>
  </si>
  <si>
    <t>STOJANOVÁ ŘADA PRO 2 STOJANY - DEMONTÁŽ</t>
  </si>
  <si>
    <t>1. Položka obsahuje:  
 – demontáž stojanové řady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</si>
  <si>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143</t>
  </si>
  <si>
    <t>75B438</t>
  </si>
  <si>
    <t>STOJANOVÁ ŘADA PRO 3 STOJANY - DEMONTÁŽ</t>
  </si>
  <si>
    <t>144</t>
  </si>
  <si>
    <t>75B448</t>
  </si>
  <si>
    <t>STOJANOVÁ ŘADA PRO 4 STOJANY - DEMONTÁŽ</t>
  </si>
  <si>
    <t>145</t>
  </si>
  <si>
    <t>75B458</t>
  </si>
  <si>
    <t>STOJANOVÁ ŘADA PRO 5 STOJANŮ - DEMONTÁŽ</t>
  </si>
  <si>
    <t>146</t>
  </si>
  <si>
    <t>75B478</t>
  </si>
  <si>
    <t>KABELOVÝ ROŠT VODOROVNÝ - DEMONTÁŽ</t>
  </si>
  <si>
    <t>1. Položka obsahuje:  
 – demontáž kabelového roštu vodorovného podle typu daného položkou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</si>
  <si>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147</t>
  </si>
  <si>
    <t>148</t>
  </si>
  <si>
    <t>75B558</t>
  </si>
  <si>
    <t>SKŘÍŇ PRO MĚNIČE - DEMONTÁŽ</t>
  </si>
  <si>
    <t>1. Položka obsahuje:  
 – demontáž skříně pro měniče,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</si>
  <si>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149</t>
  </si>
  <si>
    <t>75B648</t>
  </si>
  <si>
    <t>NAPÁJECÍ ZDROJ - DEMONTÁŽ</t>
  </si>
  <si>
    <t>1. Položka obsahuje:  
 – demontáž skříní a jejich propojení, včetně demontáže baterií  
 – demontáž napájecího zdroje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</si>
  <si>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150</t>
  </si>
  <si>
    <t>75B678</t>
  </si>
  <si>
    <t>ODDĚLOVACÍ TRANSFORMÁTOR - DEMONTÁŽ</t>
  </si>
  <si>
    <t>1. Položka obsahuje:  
 – demontáž oddělovacího transformátoru,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</si>
  <si>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151</t>
  </si>
  <si>
    <t>75B6G8</t>
  </si>
  <si>
    <t>USMĚRŇOVAČ - DEMONTÁŽ</t>
  </si>
  <si>
    <t>1. Položka obsahuje:  
 – demontáž usměrňovače,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</si>
  <si>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152</t>
  </si>
  <si>
    <t>75B6T8</t>
  </si>
  <si>
    <t>BATERIE - DEMONTÁŽ</t>
  </si>
  <si>
    <t>1. Položka obsahuje:  
 – demontáž baterie,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</si>
  <si>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153</t>
  </si>
  <si>
    <t>75C168</t>
  </si>
  <si>
    <t>SNÍMAČ POLOHY JAZYKŮ - DEMONTÁŽ</t>
  </si>
  <si>
    <t>1. Položka obsahuje:  
 – demontáž snímače polohy jazyků a kabelového závěru, odpojení kabelových forem  
 – demontáž snímače polohy jazyků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</si>
  <si>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154</t>
  </si>
  <si>
    <t>75C178</t>
  </si>
  <si>
    <t>PŘESTAVNÍK ELEKTROMOTORICKÝ - DEMONTÁŽ</t>
  </si>
  <si>
    <t>1. Položka obsahuje:  
 – demontáž připevnění upevňovací soupravy přestavníku a přestavníku, demontáž kabelového závěru, odpojení kabelových forem  
 – demontáž přestavníku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</si>
  <si>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155</t>
  </si>
  <si>
    <t>75C518</t>
  </si>
  <si>
    <t>STOŽÁROVÉ NÁVĚSTIDLO DO DVOU SVĚTEL - DEMONTÁŽ</t>
  </si>
  <si>
    <t>1. Položka obsahuje:  
 – demontáž betonového základu, demontáž stožárového návěstidla do dvou světel, zasypání jámy po základu návěstidla  
 – demontáž stožárového návěstidla do dvou světel se všemi pomocnými a doplňujícími pracemi a součástmi a ukolejnění,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</si>
  <si>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156</t>
  </si>
  <si>
    <t>75C538</t>
  </si>
  <si>
    <t>STOŽÁROVÉ NÁVĚSTIDLO OD ČTYŘ SVĚTEL - DEMONTÁŽ</t>
  </si>
  <si>
    <t>1. Položka obsahuje:  
 – demontáž betonového základu, demontáž stožárového návěstidla od čtyř do šesti světel, zasypání jámy po základu návěstidla  
 – demontáž stožárového návěstidla od čtyř do šesti světel se všemi pomocnými a doplňujícími pracemi a součástmi a ukolejnění,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</si>
  <si>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157</t>
  </si>
  <si>
    <t>75C618</t>
  </si>
  <si>
    <t>TRPASLIČÍ NÁVĚSTIDLO DO DVOU SVĚTEL - DEMONTÁŽ</t>
  </si>
  <si>
    <t>1. Položka obsahuje:  
 – demontáž betonového základu, demontáž trpasličího návěstidla do dvou světel, zasypání jámy po základu návěstidla  
 – demontáž trpasličího návěstidla do dvou světel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</si>
  <si>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158</t>
  </si>
  <si>
    <t>75C728</t>
  </si>
  <si>
    <t>VZDÁLENOSTNÍ UPOZORNOVADLO, NEPROMĚNNÉ NÁVĚSTIDLO SE ZÁKLADEM - DEMONTÁŽ</t>
  </si>
  <si>
    <t>1. Položka obsahuje:  
 – demontáž vzdálenostního upozorňovadla podle typu daného položkou  
 – demontáž vzdálenostního upozorňovadla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</si>
  <si>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159</t>
  </si>
  <si>
    <t>75C848</t>
  </si>
  <si>
    <t>STYKOVÝ TRANSFORMÁTOR, SYMETRIZAČNÍ A UKOLEJŇOVACÍ TLUMIVKA - DEMONTÁŽ</t>
  </si>
  <si>
    <t>1. Položka obsahuje:  
 – demontáž jednoho stykového transformátoru včetně odpojení kabelových přívodů  
 – demontáž stykového transformátoru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</si>
  <si>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160</t>
  </si>
  <si>
    <t>75C858</t>
  </si>
  <si>
    <t>SADA PROPOJEK PRO PŘIPOJENÍ STYKOVÉHO TRANSFORMÁTORU, SYMETRIZAČNÍ TLUMIVKY KE KOLEJNICI - DEMONTÁŽ</t>
  </si>
  <si>
    <t>1. Položka obsahuje:  
 – demontáž sady propojek (do 3 lan) pro připojení jednoho stykového transformátoru ke kolejnicím  
 – demontáž sady propojek pro připojení stykového transformátoru ke kolejnicím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sad, které se skládají z předepsaných dílů, jež tvoří požadovaný celek.</t>
  </si>
  <si>
    <t>161</t>
  </si>
  <si>
    <t>75C878</t>
  </si>
  <si>
    <t>KOLEJOVÁ PROPOJKA VÝHYBKOVÁ - DEMONTÁŽ</t>
  </si>
  <si>
    <t>1. Položka obsahuje:  
 – demontáž kolejové propojky výhybkové (do 3 lan) dle typu daného položkou  
 – demontáž kolejové propojky výhybkové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</si>
  <si>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162</t>
  </si>
  <si>
    <t>75C888</t>
  </si>
  <si>
    <t>MEZIKOLEJOVÁ LANOVÁ PROPOJKA (DO 3 LAN DO DÉLKY 7 M) - DEMONTÁŽ</t>
  </si>
  <si>
    <t>1. Položka obsahuje:  
 – demontáž mezikolejové lanové propojky dle typu daného položkou  
 – demontáž mezikolejové lanové propojky výhybkové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</si>
  <si>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163</t>
  </si>
  <si>
    <t>75D158</t>
  </si>
  <si>
    <t>KABELOVÝ OBJEKT - DEMONTÁŽ</t>
  </si>
  <si>
    <t>1. Položka obsahuje:  
 – demontáž kabelového objektu venkovního včetně odpojení  
 – demontáž kabelového objektu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</si>
  <si>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164</t>
  </si>
  <si>
    <t xml:space="preserve">  PS 11-02</t>
  </si>
  <si>
    <t>Odb. Dolní Rybník, SZZ</t>
  </si>
  <si>
    <t>PS 11-02</t>
  </si>
  <si>
    <t>75A141</t>
  </si>
  <si>
    <t>KABEL METALICKÝ DVOUPLÁŠŤOVÝ PŘES 12 PÁRŮ - DODÁVKA</t>
  </si>
  <si>
    <t>75B621</t>
  </si>
  <si>
    <t>KOMPLETNÍ NAPÁJECÍ ZDROJ (50/75/275 HZ) DO 10 KVA - DODÁVKA</t>
  </si>
  <si>
    <t>75C111</t>
  </si>
  <si>
    <t>PŘESTAVNÍK ELEKTROMOTORICKÝ - DODÁVKA</t>
  </si>
  <si>
    <t>1. Položka obsahuje:  
 – dodání elektromotorického přestavníku podle typu výhybky včetně potřebného pomocného materiálu a jeho dopravy do staveništního skladu  
 – dodání elektromotorického přestavníku podle typu výhybky včetně pomocného materiálu, na dopravu do staveništního skladu  
2. Položka neobsahuje:  
 X  
3. Způsob měření:  
Udává se počet kusů kompletní konstrukce nebo práce.</t>
  </si>
  <si>
    <t>75C871</t>
  </si>
  <si>
    <t>KOLEJOVÁ PROPOJKA VÝHYBKOVÁ - DODÁVKA</t>
  </si>
  <si>
    <t>1. Položka obsahuje:  
 – dodávka kolejové propojky výhybkové (do 3 lan) podle typu a potřebné délky včetně potřebného pomocného materiálu a dopravy do staveništního skladu  
 – dodávku kolejové propojky výhybkové včetně pomocného materiálu, dopravu do staveništního skladu  
2. Položka neobsahuje:  
 X  
3. Způsob měření:  
Udává se počet kusů kompletní konstrukce nebo práce.</t>
  </si>
  <si>
    <t>75C877</t>
  </si>
  <si>
    <t>KOLEJOVÁ PROPOJKA VÝHYBKOVÁ - MONTÁŽ</t>
  </si>
  <si>
    <t>1. Položka obsahuje:  
 – rozměření místa připojení, případné vyvrtání otvorů, montáž kolejové propojky výhybkové  
 – montáž kolejové propojky výhybkové (do 3 lan) se všemi pomocnými a doplňujícími pracemi a součástmi, případné použití mechanizmů, včetně dopravy ze skladu k místu montáže  
2. Položka neobsahuje:  
 X  
3. Způsob měření:  
Udává se počet kusů kompletní konstrukce nebo práce.</t>
  </si>
  <si>
    <t>75D161R</t>
  </si>
  <si>
    <t>RELÉOVÝ DOMEK (SLOŽENÝ S DÍLCŮ DO 20M2) PREFABRIKOVANÝ, IZOLOVANÝ, S KLIMATIZACÍ A VNITŘNÍ KABELIZACÍ - DODÁVKA</t>
  </si>
  <si>
    <t>1. Položka obsahuje:  
 – dodávka reléového domku prefabrikovaného, izolovaného, s klimatizací a vnitřní kabelizací, doprava do staveništního skladu  
 – dodávku reléového domku prefabrikovaného, izolovaného, s klimatizací a vnitřní kabelizací včetně pomocného materiálu, dopravu do staveništního skladu  
2. Položka neobsahuje:  
 X  
3. Způsob měření:  
Udává se počet kusů kompletní konstrukce nebo práce.</t>
  </si>
  <si>
    <t>75D167R</t>
  </si>
  <si>
    <t>RELÉOVÝ DOMEK(SLOŽENÝ S DÍLCŮ DO 20M2) PREFABRIKOVANÝ - MONTÁŽ</t>
  </si>
  <si>
    <t>1. Položka obsahuje:  
 – určení místa umístění, usazení reléového domku na základy, montáž reléového domku prefabrikovaného, izolovaného, s klimatizací a vnitřní kabelizací, určeného vnitřního zařízení včetně potřebných závislostních prvků, zatažení kabelů, kontroly izolačního stavu, případný nátěr, přezkoušení  
 – montáž reléového domku prefabrikovaného, izolovaného, s klimatizací a vnitřní kabelizací, vnitřního zařízení se všemi pomocnými a doplňujícími pracemi a součástmi, případné použití mechanizmů, včetně dopravy ze skladu k místu montáže  
2. Položka neobsahuje:  
 X  
3. Způsob měření:  
Udává se počet kusů kompletní konstrukce nebo práce.</t>
  </si>
  <si>
    <t>75B488</t>
  </si>
  <si>
    <t>KABELOVÝ ROŠT SVISLÝ - DEMONTÁŽ</t>
  </si>
  <si>
    <t>1. Položka obsahuje:  
 – demontáž kabelového roštu svislého ocelového podle typu daného položkou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</si>
  <si>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75C568</t>
  </si>
  <si>
    <t>UKAZATEL RYCHLOSTI (SVĚTELNÉ PRUHY) - DEMONTÁŽ</t>
  </si>
  <si>
    <t>1. Položka obsahuje:  
 – demontáž ukazatele rychlosti (světelné pruhy) podle typu daného položkou  
 – demontáž ukazatele rychlosti (světelné pruhy)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</si>
  <si>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 xml:space="preserve">  PS 11-03</t>
  </si>
  <si>
    <t>Odb. Chomutov město, SZZ</t>
  </si>
  <si>
    <t>PS 11-03</t>
  </si>
  <si>
    <t>75B241</t>
  </si>
  <si>
    <t>DOSTAVBA ZOBRAZOVACÍ SEKCE JOP - DODÁVKA</t>
  </si>
  <si>
    <t>1. Položka obsahuje:  
 – dodávka zobrazovací sekce a její doprava na místo určení včetně kompletního hardwarového vybavení a propojovacích vedení  
 – dodání zařízení a veškerého pomocného materiálu a jeho dopravy  
2. Položka neobsahuje:  
 X  
3. Způsob měření:  
Udává se počet kusů kompletní konstrukce nebo práce.</t>
  </si>
  <si>
    <t>75B247</t>
  </si>
  <si>
    <t>DOSTAVBA ZOBRAZOVACÍ SEKCE JOP - MONTÁŽ</t>
  </si>
  <si>
    <t>1. Položka obsahuje:  
 – montáž výpočetní techniky, včetně propojovacích vedení  
 – úplnou montáž uvedeného zařízení se všemi pomocnými a doplňujícími pracemi a součástmi, případné použití mechanizmů, včetně dopravy ze skladu k místu montáže  
2. Položka neobsahuje:  
 X  
3. Způsob měření:  
Udává se počet kusů kompletní konstrukce nebo práce.</t>
  </si>
  <si>
    <t>75B361</t>
  </si>
  <si>
    <t>KOLEJOVÁ DESKA - DODÁVKA</t>
  </si>
  <si>
    <t>1. Položka obsahuje:  
 – dodání kompletního (max. 10 souborů) vnitřního zařízení podle typu určeného položkou včetně potřebného pomocného materiálu a jeho dopravy na místo určení  
 – pořízení kolejové desky včetně pomocného materiálu a její dopravy do místa určení  
2. Položka neobsahuje:  
 X  
3. Způsob měření:  
Udává se počet kusů kompletní konstrukce nebo práce.</t>
  </si>
  <si>
    <t>75B367</t>
  </si>
  <si>
    <t>KOLEJOVÁ DESKA - MONTÁŽ</t>
  </si>
  <si>
    <t>1. Položka obsahuje:  
 – usazení kolejové desky na místo určení, zapojení  
 – montáž dodaného zařízení se všemi pomocnými a doplňujícími pracemi a součástmi, případné použití mechanizmů  
2. Položka neobsahuje:  
 X  
3. Způsob měření:  
Udává se počet kusů kompletní konstrukce nebo práce.</t>
  </si>
  <si>
    <t>75B519</t>
  </si>
  <si>
    <t>SKŘÍŇ TECHNOLOGICKÝCH POČÍTAČŮ - ÚPRAVA</t>
  </si>
  <si>
    <t>1. Položka obsahuje:  
 – demontáž a montáž prvků ve skříni technologických počítačů, odpojení, zapojení včetně dodávky doplňovaného materiálu  
 – demontáž a 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</si>
  <si>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75B569</t>
  </si>
  <si>
    <t>ÚPRAVA RELÉOVÝCH, NAPÁJECÍCH NEBO KABELOVÝCH STOJANŮ NEBO SKŘÍNÍ</t>
  </si>
  <si>
    <t>1. Položka obsahuje:  
 – demontáž a montáž úprav reléových napájecích nebo kabelových stojanů, odpojení  
 – demontáž a montáž zařízení se všemi pomocnými a doplňujícími pracemi a součástmi a potřebným materiálem, případné použití mechanizmů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</si>
  <si>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75B631</t>
  </si>
  <si>
    <t>KOMPLETNÍ NAPÁJECÍ ZDROJ (50 HZ) DO 10 KVA - DODÁVKA</t>
  </si>
  <si>
    <t>75B667</t>
  </si>
  <si>
    <t>SKŘÍŇ NAPÁJECÍ - MONTÁŽ</t>
  </si>
  <si>
    <t>1. Položka obsahuje:  
 – osazení skříně napájecí na místě určení, osazení vnitřních prvků skříně, regulace obvodů a přezkoušení funkce  
 – montáž dodaného zařízení se všemi pomocnými a doplňujícími pracemi a součástmi, případné použití mechanizmů  
2. Položka neobsahuje:  
 X  
3. Způsob měření:  
Udává se počet kusů kompletní konstrukce nebo práce.</t>
  </si>
  <si>
    <t>75B6L1</t>
  </si>
  <si>
    <t>BEZÚDRŽBOVÁ BATERIE 24 V/160 AH - DODÁVKA</t>
  </si>
  <si>
    <t>1. Položka obsahuje:  
 – dodání kompletní baterie podle typu včetně potřebného pomocného materiálu a jeho dopravy na místo určení  
 – pořízení příslušné baterie včetně pomocného materiálu, na dopravu do místa určení  
2. Položka neobsahuje:  
 X  
3. Způsob měření:  
Udává se počet kusů kompletní konstrukce nebo práce.</t>
  </si>
  <si>
    <t>75B6T7</t>
  </si>
  <si>
    <t>BATERIE - MONTÁŽ</t>
  </si>
  <si>
    <t>1. Položka obsahuje:  
 – montáž baterie na místo určení, její připojení, dobití na plnou kapacitu a přezkoušení  
 – montáž dodaného zařízení se všemi pomocnými a doplňujícími pracemi a součástmi, případné použití mechanizmů  
2. Položka neobsahuje:  
 X  
3. Způsob měření:  
Udává se počet kusů kompletní konstrukce nebo práce.</t>
  </si>
  <si>
    <t>75B937</t>
  </si>
  <si>
    <t>INDIVIDUÁLNÍ SW ELEKTRONICKÉHO STAVĚDLA S RELÉOVÝM ROZHRANÍM - MONTÁŽ</t>
  </si>
  <si>
    <t>1. Položka obsahuje:  
 – tvorba a instalace individuálního SW elektronického stavědla podle specifikace místa použití  
 – tvorbu a instalaci příslušného programového vybavení  
2. Položka neobsahuje:  
 X  
3. Způsob měření:  
Měří se ve výhybkových jednotkách, tj. udává se libovolná metráž kabelů a libovolná kusovitost příslušenství vztažená na jednu výhybkovou jednotku.</t>
  </si>
  <si>
    <t>75B971</t>
  </si>
  <si>
    <t>SW PRACOVIŠTĚ DISPEČERA DOZ - DODÁVKA</t>
  </si>
  <si>
    <t>1. Položka obsahuje:  
 – dodání základního SW pracoviště dispečera DOZ podle typu určeného položkou  
2. Položka neobsahuje:  
 X  
3. Způsob měření:  
Udává se počet kusů kompletní konstrukce nebo práce.</t>
  </si>
  <si>
    <t>75B977</t>
  </si>
  <si>
    <t>SW PRACOVIŠTĚ DISPEČERA DOZ - MONTÁŽ</t>
  </si>
  <si>
    <t>1. Položka obsahuje:  
 – tvorba a instalace individuálního SW pracoviště dispečera DOZ podle specifikace místa použití  
2. Položka neobsahuje:  
 X  
3. Způsob měření:  
Udává se počet kusů kompletní konstrukce nebo práce.</t>
  </si>
  <si>
    <t>75B989</t>
  </si>
  <si>
    <t>SW PRO GRAFICKO-TECHNOLOGICKOU NADSTAVBU - ÚPRAVA</t>
  </si>
  <si>
    <t>1. Položka obsahuje:  
 – úprava a instalace SW pro graficko-technologickou nadstavbu dané položkou podle specifikace místa použití  
 – úprava a instalaci příslušného programového vybavení  
2. Položka neobsahuje:  
 X  
3. Způsob měření:  
SW pro graficko-technologickou nadstavbu se měří v kusech, počet kusů se určuje podle počtu staničních a traťových kolejí.</t>
  </si>
  <si>
    <t>75C341</t>
  </si>
  <si>
    <t>POMOCNÉ STAVĚDLO S ELEKTROMAGNETICKÝMI ZÁMKY - DODÁVKA</t>
  </si>
  <si>
    <t>1. Položka obsahuje:  
 – dodávka pomocného stavědla s elektromagnetickými zámky včetně potřebného pomocného materiálu a jeho dopravy do staveništního skladu  
 – dodávku pomocného stavědla s elektromagnetickými zámky včetně pomocného materiálu, na dopravu do staveništního skladu  
2. Položka neobsahuje:  
 X  
3. Způsob měření:  
Udává se počet kusů kompletní konstrukce nebo práce.</t>
  </si>
  <si>
    <t>75C347</t>
  </si>
  <si>
    <t>POMOCNÉ STAVĚDLO S ELEKTROMAGNETICKÝMI ZÁMKY - MONTÁŽ</t>
  </si>
  <si>
    <t>1. Položka obsahuje:  
 – montáž pomocného stavědla s elektromagnetickými zámky, zapojení kabelových forem (včetně měření a zapojení po měření), přezkoušení  
 – montáž pomocného stavědla s elektromagnetickými zámky se všemi pomocnými a doplňujícími pracemi a součástmi, případné použití mechanizmů, včetně dopravy ze skladu k místu montáže  
2. Položka neobsahuje:  
 X  
3. Způsob měření:  
Udává se počet kusů kompletní konstrukce nebo práce.</t>
  </si>
  <si>
    <t>75C611</t>
  </si>
  <si>
    <t>TRPASLIČÍ NÁVĚSTIDLO DO DVOU SVĚTEL - DODÁVKA</t>
  </si>
  <si>
    <t>1. Položka obsahuje:  
 – dodávka trpasličího návěstidla do dvou světel podle jeho typu a potřebného pomocného materiálu a dopravy do staveništního skladu  
 – dodávku trpasličího návěstidla do dvou světel včetně pomocného materiálu, dopravu do místa určení  
2. Položka neobsahuje:  
 X  
3. Způsob měření:  
Udává se počet kusů kompletní konstrukce nebo práce.</t>
  </si>
  <si>
    <t>75D161</t>
  </si>
  <si>
    <t>RELÉOVÝ DOMEK (DO 9 M2) PREFABRIKOVANÝ, IZOLOVANÝ, S KLIMATIZACÍ A VNITŘNÍ KABELIZACÍ - DODÁVKA</t>
  </si>
  <si>
    <t>1. Položka obsahuje:  
 – dodávka reléového domku prefabrikovaného, izolovaného, s klimatizací a vnitřní kabelizací, doprava do staveništního skladu  
 – dodávku reléového domku prefabrikovaného, izolovaného, s klimatizací a vnitřní kabelizací včetně pomocného materiálu, dopravu do staveništního skladu  
2. Položka neobsahuje:  
 X  
3. Způsob měření:  
Udává se počet kusů kompletní konstrukce nebo práce.</t>
  </si>
  <si>
    <t>75D167</t>
  </si>
  <si>
    <t>RELÉOVÝ DOMEK (DO 9 M2) PREFABRIKOVANÝ - MONTÁŽ</t>
  </si>
  <si>
    <t>75B418</t>
  </si>
  <si>
    <t>STOJANOVÁ ŘADA PRO 1 STOJAN - DEMONTÁŽ</t>
  </si>
  <si>
    <t>1. Položka obsahuje:  
 – demontáž stojanové řady pro 1 stojan podle typu daného položkou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</si>
  <si>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165</t>
  </si>
  <si>
    <t>166</t>
  </si>
  <si>
    <t>167</t>
  </si>
  <si>
    <t>168</t>
  </si>
  <si>
    <t>169</t>
  </si>
  <si>
    <t>75C478</t>
  </si>
  <si>
    <t>ZÁMEK ELEKTROMAGNETICKÝ V KOLEJIŠTI - DEMONTÁŽ</t>
  </si>
  <si>
    <t>1. Položka obsahuje:  
 – demontáž zámku elektromagnetického v kolejišti dle typu určeného položkou, odpojení formy  
 – demontáž zámku elektromagnetického v kolejišti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</si>
  <si>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170</t>
  </si>
  <si>
    <t>171</t>
  </si>
  <si>
    <t>172</t>
  </si>
  <si>
    <t>173</t>
  </si>
  <si>
    <t>174</t>
  </si>
  <si>
    <t>175</t>
  </si>
  <si>
    <t>176</t>
  </si>
  <si>
    <t>177</t>
  </si>
  <si>
    <t xml:space="preserve">  PS 11-04</t>
  </si>
  <si>
    <t>ŽST Jirkov, SZZ</t>
  </si>
  <si>
    <t>PS 11-04</t>
  </si>
  <si>
    <t>75C221</t>
  </si>
  <si>
    <t>VÝKOLEJKA SE ZÁMKEM - DODÁVKA</t>
  </si>
  <si>
    <t>1. Položka obsahuje:  
 – dodávka výkolejky s přestavníkem podle typu včetně potřebného pomocného materiálu a jeho dopravy do staveništního skladu  
 – dodávku výkolejky s přestavníkem podle typu včetně pomocného materiálu, na dopravu do staveništního skladu  
2. Položka neobsahuje:  
 X  
3. Způsob měření:  
Udává se počet kusů kompletní konstrukce nebo práce.</t>
  </si>
  <si>
    <t>75C227</t>
  </si>
  <si>
    <t>VÝKOLEJKA SE ZÁMKEM - MONTÁŽ</t>
  </si>
  <si>
    <t>1. Položka obsahuje:  
 – vyměření místa připevnění upevňovací soupravy výkolejky s přestavníkem a její montáž, připevnění přestavníku na upevňovací soupravu  
 – přezkoušení chodu a nátěr výkolejky s přestavníkem  
 – montáž výkolejky s přestavníkem se všemi pomocnými a doplňujícími pracemi a součástmi, případné použití mechanizmů, včetně dopravy ze skladu k místu montáže  
2. Položka neobsahuje:  
 X  
3. Způsob měření:  
Udává se počet kusů kompletní konstrukce nebo práce.</t>
  </si>
  <si>
    <t>75C231</t>
  </si>
  <si>
    <t>NÁVĚSTNÍ TĚLESO PRO VÝHYBKU A VÝKOLEJKU - DODÁVKA</t>
  </si>
  <si>
    <t>1. Položka obsahuje:  
 – dodávka návěstního tělesa pro výhybku včetně potřebného pomocného materiálu a dopravy do staveništního skladu  
 – dodávku návěstního tělesa pro výhybku včetně pomocného materiálu, dopravu do místa určení  
2. Položka neobsahuje:  
 X  
3. Způsob měření:  
Udává se počet kusů kompletní konstrukce nebo práce.</t>
  </si>
  <si>
    <t>75C237</t>
  </si>
  <si>
    <t>NÁVĚSTNÍ TĚLESO PRO VÝHYBKU A VÝKOLEJKU - MONTÁŽ</t>
  </si>
  <si>
    <t>1. Položka obsahuje:  
 – vyměření místa umístění, sestavení a usazení návěsti návěstního tělesa pro výhybku, oprava nátěru  
 – montáž návěsti návěstního tělesa pro výhybku se všemi pomocnými a doplňujícími pracemi a součástmi, případné použití mechanizmů, včetně dopravy ze skladu k místu montáže  
2. Položka neobsahuje:  
 X  
3. Způsob měření:  
Udává se počet kusů kompletní konstrukce nebo práce.</t>
  </si>
  <si>
    <t>75C521</t>
  </si>
  <si>
    <t>STOŽÁROVÉ NÁVĚSTIDLO TŘÍSVĚTLOVÉ - DODÁVKA</t>
  </si>
  <si>
    <t>1. Položka obsahuje:  
 – dodávka stožárového návěstidla třísvětlového podle jeho typu a potřebného pomocného materiálu a dopravy do staveništního skladu  
 – dodávku stožárového návěstidla třísvětlového včetně pomocného materiálu, dopravu do místa určení  
2. Položka neobsahuje:  
 X  
3. Způsob měření:  
Udává se počet kusů kompletní konstrukce nebo práce.</t>
  </si>
  <si>
    <t>75C527</t>
  </si>
  <si>
    <t>STOŽÁROVÉ NÁVĚSTIDLO TŘÍSVĚTLOVÉ - MONTÁŽ</t>
  </si>
  <si>
    <t>1. Položka obsahuje:  
 – výkop jámy pro BETONOVÝ základ návěstidla  
 – usazení betonového základu, sestavení návěstidla, označení označovacími štítky, zapojení kabelových forem (včetně měření a zapojení po měření)  
 – montáž stožárového návěstidla třísvětlového včetně transformátorové skříně na základ  
 – montáž stožárového návěstidla třísvětlového se všemi pomocnými a doplňujícími pracemi a součástmi a ukolejnění, případné použití mechanizmů, včetně dopravy ze skladu k místu montáže  
2. Položka neobsahuje:  
 X  
3. Způsob měření:  
Udává se počet kusů kompletní konstrukce nebo práce.</t>
  </si>
  <si>
    <t>75C941</t>
  </si>
  <si>
    <t>DOŘEŠENÍ DALŠÍHO JEDNOHO BODU VE SKŘÍNI S POČÍTAČI NÁPRAV - DODÁVKA</t>
  </si>
  <si>
    <t>1. Položka obsahuje:  
 – dodávka vnitřní výstroje počítače náprav podle typu určeného položkou, potřebného pomocného materiálu a dopravy do staveništního skladu  
 – dodávku dořešení dalšího jednoho bodu ve skříni s počítači náprav na místo určení a pomocného materiálu, dopravu do staveništního skladu  
2. Položka neobsahuje:  
 X  
3. Způsob měření:  
Udává se počet kusů kompletní konstrukce nebo práce.</t>
  </si>
  <si>
    <t>75D117</t>
  </si>
  <si>
    <t>SKŘÍŇ LOGIKY RELÉOVÉHO PŘEJEZDOVÉHO ZABEZPEČOVACÍHO ZAŘÍZENÍ - MONTÁŽ</t>
  </si>
  <si>
    <t>1. Položka obsahuje:  
 – určení místa umístění, montáž skříně logiky reléového přejezdového zabezpečovacího zařízení včetně potřebných závislostních prvků, zatažení kabelů, kontroly izolačního stavu, případný nátěr, přezkoušení  
 – montáž skříně logiky reléového přejezdového zabezpečovacího zařízení se všemi pomocnými a doplňujícími pracemi a součástmi, případné použití mechanizmů, včetně dopravy ze skladu k místu montáže  
2. Položka neobsahuje:  
 X  
3. Způsob měření:  
Udává se počet kusů kompletní konstrukce nebo práce.</t>
  </si>
  <si>
    <t>75B338</t>
  </si>
  <si>
    <t>ÚPRAVA OVLÁDACÍHO STOLU, KONTROLNÍ SKŘÍNĚ - DEMONTÁŽ</t>
  </si>
  <si>
    <t>1. Položka obsahuje:  
 – demontáž prvků z ovládacího stolu (kontrolní skříně) včetně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</si>
  <si>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75C228</t>
  </si>
  <si>
    <t>VÝKOLEJKA SE ZÁMKEM - DEMONTÁŽ</t>
  </si>
  <si>
    <t>1. Položka obsahuje:  
 – demontáž upevňovací soupravy a výkolejky s přestavníkem, demontáž kabelového závěru  
 – demontáž výkolejky s přestavníkem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</si>
  <si>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75C238</t>
  </si>
  <si>
    <t>NÁVĚSTNÍ TĚLESO PRO VÝHYBKU A VÝKOLEJKU - DEMONTÁŽ</t>
  </si>
  <si>
    <t>1. Položka obsahuje:  
 – demontáž návěstního tělesa pro výhybku podle typu daného položkou  
 – demontáž návěstního tělesa pro výhybku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</si>
  <si>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75C418</t>
  </si>
  <si>
    <t>ZÁMEK VÝMĚNOVÝ NEBO ODTLAČNÝ (JEDNODUCHÝ, KONTROLNÍ) - DEMONTÁŽ</t>
  </si>
  <si>
    <t>1. Položka obsahuje:  
 – demontáž zámku výměnového nebo odtlačného podle typu daného položkou  
 – demontáž zámku výměnového nebo odtlačného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</si>
  <si>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75C918</t>
  </si>
  <si>
    <t>SNÍMAČ POČÍTAČE NÁPRAV - DEMONTÁŽ</t>
  </si>
  <si>
    <t>1. Položka obsahuje:  
 – demontáž snímače počítače náprav včetně odpojení kabelových přívodů  
 – demontáž snímače počítače náprav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</si>
  <si>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75D268</t>
  </si>
  <si>
    <t>PŘEJEZDNÍK - DEMONTÁŽ</t>
  </si>
  <si>
    <t>1. Položka obsahuje:  
 – demontáž betonového základu, zasypání jámy po základu, demontáž přejezdníku včetně odpojení kabelových přívodů  
 – demontáž přejezdníku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</si>
  <si>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 xml:space="preserve">  PS 12-01</t>
  </si>
  <si>
    <t>Kyjice - Odb. Dolní Rybník, TZZ</t>
  </si>
  <si>
    <t>PS 12-01</t>
  </si>
  <si>
    <t>Elektroinstalace - silnoproud - provizorní stav</t>
  </si>
  <si>
    <t>742H12</t>
  </si>
  <si>
    <t>KABEL NN ČTYŘ- A PĚTIŽÍLOVÝ CU S PLASTOVOU IZOLACÍ OD 4 DO 16 MM2</t>
  </si>
  <si>
    <t>OTSKP2019</t>
  </si>
  <si>
    <t>Technická specifikace položky odpovídá příslušné cenové soustavě</t>
  </si>
  <si>
    <t>742L12</t>
  </si>
  <si>
    <t>UKONČENÍ DVOU AŽ PĚTIŽÍLOVÉHO KABELU V ROZVADĚČI NEBO NA PŘÍSTROJI OD 4 DO 16 MM2</t>
  </si>
  <si>
    <t>Elektroinstalace - slaboproud - provizorní stav</t>
  </si>
  <si>
    <t>75A217</t>
  </si>
  <si>
    <t>ZATAŽENÍ A SPOJKOVÁNÍ KABELŮ DO 12 PÁRŮ - MONTÁŽ</t>
  </si>
  <si>
    <t>75B121</t>
  </si>
  <si>
    <t>VNITŘNÍ KABELOVÉ ROZVODY PŘES 20 DO 50 KABELŮ - DODÁVKA</t>
  </si>
  <si>
    <t>75B127</t>
  </si>
  <si>
    <t>VNITŘNÍ KABELOVÉ ROZVODY PŘES 20 DO 50 KABELŮ - MONTÁŽ</t>
  </si>
  <si>
    <t>75B369</t>
  </si>
  <si>
    <t>KOLEJOVÁ DESKA - ÚPRAVA</t>
  </si>
  <si>
    <t>75B421</t>
  </si>
  <si>
    <t>STOJANOVÁ ŘADA PRO 2 STOJANY - DODÁVKA</t>
  </si>
  <si>
    <t>75B427</t>
  </si>
  <si>
    <t>STOJANOVÁ ŘADA PRO 2 STOJANY - MONTÁŽ</t>
  </si>
  <si>
    <t>75B461</t>
  </si>
  <si>
    <t>STOJAN IZOLOVANÝ - DODÁVKA</t>
  </si>
  <si>
    <t>75B467</t>
  </si>
  <si>
    <t>STOJAN IZOLOVANÝ - MONTÁŽ</t>
  </si>
  <si>
    <t>75C411</t>
  </si>
  <si>
    <t>ZÁMEK VÝMĚNOVÝ NEBO ODTLAČNÝ (JEDNODUCHÝ, KONTROLNÍ) - DODÁVKA</t>
  </si>
  <si>
    <t>75C417</t>
  </si>
  <si>
    <t>ZÁMEK VÝMĚNOVÝ NEBO ODTLAČNÝ (JEDNODUCHÝ, KONTROLNÍ) - MONTÁŽ</t>
  </si>
  <si>
    <t>75C561</t>
  </si>
  <si>
    <t>UKAZATEL RYCHLOSTI (SVĚTELNÉ PRUHY) - DODÁVKA</t>
  </si>
  <si>
    <t>75C567</t>
  </si>
  <si>
    <t>UKAZATEL RYCHLOSTI (SVĚTELNÉ PRUHY) - MONTÁŽ</t>
  </si>
  <si>
    <t>75C711</t>
  </si>
  <si>
    <t>OZNAČOVACÍ PÁS NÁVĚSTIDLA - DODÁVKA</t>
  </si>
  <si>
    <t>75C717</t>
  </si>
  <si>
    <t>OZNAČOVACÍ PÁS NÁVĚSTIDLA - MONTÁŽ</t>
  </si>
  <si>
    <t>75E1B7</t>
  </si>
  <si>
    <t>REGULACE A ZKOUŠENÍ ZABEZPEČOVACÍHO ZAŘÍZENÍ</t>
  </si>
  <si>
    <t>75I221</t>
  </si>
  <si>
    <t>KABEL ZEMNÍ DVOUPLÁŠŤOVÝ BEZ PANCÍŘE PRŮMĚRU ŽÍLY 0,8 MM DO 5XN</t>
  </si>
  <si>
    <t>KMČTYŘKA</t>
  </si>
  <si>
    <t>75I22X</t>
  </si>
  <si>
    <t>KABEL ZEMNÍ DVOUPLÁŠŤOVÝ BEZ PANCÍŘE PRŮMĚRU ŽÍLY 0,8 MM - MONTÁŽ</t>
  </si>
  <si>
    <t>75IH12</t>
  </si>
  <si>
    <t>UKONČENÍ KABELU CELOPLASTOVÉHO BEZ PANCÍŘE DO 100 ŽIL</t>
  </si>
  <si>
    <t>75IH31</t>
  </si>
  <si>
    <t>UKONČENÍ KABELU FORMA KABELOVÁ DÉLKY DO 0,5 M DO 5XN</t>
  </si>
  <si>
    <t>75II12</t>
  </si>
  <si>
    <t>SPOJKA PRO CELOPLASTOVÉ KABELY BEZ PANCÍŘE PŘES 100 ŽIL</t>
  </si>
  <si>
    <t>75II1X</t>
  </si>
  <si>
    <t>SPOJKA PRO CELOPLASTOVÉ KABELY BEZ PANCÍŘE - MONTÁŽ</t>
  </si>
  <si>
    <t>75IJ21</t>
  </si>
  <si>
    <t>MĚŘENÍ ZKRÁCENÉ ZÁVĚREČNÉ DÁLKOVÉHO KABELU V OBOU SMĚRECH ZA PROVOZU</t>
  </si>
  <si>
    <t>ČTYŘKA</t>
  </si>
  <si>
    <t>Elektromontáže - ostatní práce a konstrukce - provizornní stav</t>
  </si>
  <si>
    <t>702111</t>
  </si>
  <si>
    <t>KABELOVÝ ŽLAB ZEMNÍ VČETNĚ KRYTU SVĚTLÉ ŠÍŘKY DO 120 MM</t>
  </si>
  <si>
    <t>702412</t>
  </si>
  <si>
    <t>KABELOVÝ PROSTUP DO OBJEKTU PŘES ZÁKLAD ZDĚNÝ SVĚTLÉ ŠÍŘKY PŘES 100 DO 200 MM</t>
  </si>
  <si>
    <t>702610</t>
  </si>
  <si>
    <t>ODKRYTÍ A ZAKRYTÍ KABELOVÉHO ŽLABU</t>
  </si>
  <si>
    <t>702810</t>
  </si>
  <si>
    <t>VYČIŠTĚNÍ STÁVAJÍCÍHO KABELOVÉHO PROSTUPU Z TVÁRNIC NEBO CHRÁNIČEK S KABELOVOU KOMOROU</t>
  </si>
  <si>
    <t>702903</t>
  </si>
  <si>
    <t>ZASYPÁNÍ KABELOVÉHO ŽLABU VRSTVOU Z PŘESÁTÉHO PÍSKU SVĚTLÉ ŠÍŘKY PŘES 250 MM</t>
  </si>
  <si>
    <t>709210</t>
  </si>
  <si>
    <t>KŘIŽOVATKA KABELOVÝCH VEDENÍ SE STÁVAJÍCÍ INŽENÝRSKOU SÍTÍ (KABELEM, POTRUBÍM APOD.)</t>
  </si>
  <si>
    <t>Ostatní - provizorní stav</t>
  </si>
  <si>
    <t>02730</t>
  </si>
  <si>
    <t>POMOC PRÁCE ZŘÍZ NEBO ZAJIŠŤ OCHRANU INŽENÝRSKÝCH SÍTÍ</t>
  </si>
  <si>
    <t>KPL</t>
  </si>
  <si>
    <t>02911</t>
  </si>
  <si>
    <t>OSTATNÍ POŽADAVKY - GEODETICKÉ ZAMĚŘENÍ</t>
  </si>
  <si>
    <t>HM</t>
  </si>
  <si>
    <t>02943</t>
  </si>
  <si>
    <t>OSTATNÍ POŽADAVKY - VYPRACOVÁNÍ RDS</t>
  </si>
  <si>
    <t>02944</t>
  </si>
  <si>
    <t>OSTAT POŽADAVKY - DOKUMENTACE SKUTEČ PROVEDENÍ V DIGIT FORMĚ</t>
  </si>
  <si>
    <t>75C861</t>
  </si>
  <si>
    <t>KOMPLETNÍ SADA PROPOJEK DVOJICE STYKOVÝCH TRANSFORMÁTORŮ - DODÁVKA</t>
  </si>
  <si>
    <t>1. Položka obsahuje:  
 – dodávka kompletní sady propojek dvojice stykových transformátorů (do 3 lan ke kolejnici) podle typu a potřebné délky včetně potřebného pomocného materiálu a dopravy do staveništního skladu  
 – dodávku kompletní sady propojek dvojice stykových transformátorů včetně pomocného materiálu, dopravu do staveništního skladu  
2. Položka neobsahuje:  
 X  
3. Způsob měření:  
Udává se počet sad, které se skládají z předepsaných dílů, jež tvoří požadovaný celek.</t>
  </si>
  <si>
    <t>75C867</t>
  </si>
  <si>
    <t>KOMPLETNÍ SADA PROPOJEK DVOJICE STYKOVÝCH TRANSFORMÁTORŮ - MONTÁŽ</t>
  </si>
  <si>
    <t>1. Položka obsahuje:  
 – rozměření místa připojení, případné vyvrtání otvorů, montáž kompletní sady propojek dvojice stykových transformátorů  
 – montáž kompletní sady propojek dvojice stykových transformátorů (do 3 lan ke kolejnici)  se všemi pomocnými a doplňujícími pracemi a součástmi, případné použití mechanizmů, včetně dopravy ze skladu k místu montáže  
2. Položka neobsahuje:  
 X  
3. Způsob měření:  
Udává se počet sad, které se skládají z předepsaných dílů, jež tvoří požadovaný celek.</t>
  </si>
  <si>
    <t>75C528</t>
  </si>
  <si>
    <t>STOŽÁROVÉ NÁVĚSTIDLO TŘÍSVĚTLOVÉ - DEMONTÁŽ</t>
  </si>
  <si>
    <t>1. Položka obsahuje:  
 – demontáž betonového základu, demontáž stožárového návěstidla třísvětlového, zasypání jámy po základu návěstidla  
 – demontáž stožárového návěstidla třísvětlového se všemi pomocnými a doplňujícími pracemi a součástmi a ukolejnění,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</si>
  <si>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75C548</t>
  </si>
  <si>
    <t>STOŽÁROVÉ NÁVĚSTIDLO TŘÍSVĚTLOVÉ OBOUSMĚRNÉ - DEMONTÁŽ</t>
  </si>
  <si>
    <t>1. Položka obsahuje:  
 – demontáž betonového základu, demontáž stožárového návěstidla třísvětlového obousměrného, zasypání jámy po základu návěstidla  
 – demontáž stožárového návěstidla třísvětlového obousměrného se všemi pomocnými a doplňujícími pracemi a součástmi a ukolejnění,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</si>
  <si>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75C758</t>
  </si>
  <si>
    <t>INDIKÁTOROVÁ TABULKA, NÁVĚST "STANOVIŠTĚ SAMOSTANÉ PŘEDVĚSTI", NÁVĚST "STANOVIŠTĚ ODDÍLOVÉHO NÁVĚSTIDLA" - DEMONTÁŽ</t>
  </si>
  <si>
    <t>1. Položka obsahuje:  
 – demontáž návěsti ""Stanoviště oddílového návěstidla"" (AB před vjezdovým návěstidlem) nebo Indikátorová tabulka podle typu daného položkou  
 – demontáž návěsti ""Stanoviště oddílového návěstidla"" (AB před vjezdovým návěstidlem) nebo Indikátorová tabulka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</si>
  <si>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75D198R</t>
  </si>
  <si>
    <t>PŘÍSTROJOVÁ SKŘÍŇ V KOLEJIŠTI BEZ/VČETNĚ VNITŘNÍ VÝSTROJE - DEMONTÁŽ</t>
  </si>
  <si>
    <t>1. Položka obsahuje:  
 – demontáž přístrojové skříně v kolejišti bez/včetně vnitřní výstroje včetně odpojení  
 – demontáž přístrojové skříně v kolejišti bez/včetně vnitřní výstroje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</si>
  <si>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Zemní práce - provizorní stav</t>
  </si>
  <si>
    <t>11090</t>
  </si>
  <si>
    <t>VŠEOBECNÉ VYKLIZENÍ OSTATNÍCH PLOCH</t>
  </si>
  <si>
    <t>131935</t>
  </si>
  <si>
    <t>HLOUBENÍ JAM ZAPAŽ I NEPAŽ TŘ. III, ODVOZ DO 8KM</t>
  </si>
  <si>
    <t>17411</t>
  </si>
  <si>
    <t>ZÁSYP JAM A RÝH ZEMINOU SE ZHUTNĚNÍM</t>
  </si>
  <si>
    <t>17511</t>
  </si>
  <si>
    <t>OBSYP POTRUBÍ A OBJEKTŮ SE ZHUTNĚNÍM</t>
  </si>
  <si>
    <t>Ostatní konstrukce a práce, bourání - provizorní stav</t>
  </si>
  <si>
    <t>923341</t>
  </si>
  <si>
    <t>RYCHLOSTNÍK N - TABULE</t>
  </si>
  <si>
    <t>923351</t>
  </si>
  <si>
    <t>RYCHLOSTNÍK NS - TABULE</t>
  </si>
  <si>
    <t>923821</t>
  </si>
  <si>
    <t>SLOUPEK DN 60 PRO NÁVĚST</t>
  </si>
  <si>
    <t xml:space="preserve">  PS 12-02</t>
  </si>
  <si>
    <t>Odb. Dolní Rybník - Odb. Chomutov, TZZ</t>
  </si>
  <si>
    <t>PS 12-02</t>
  </si>
  <si>
    <t>75C931</t>
  </si>
  <si>
    <t>SKŘÍŇ S POČÍTAČI NÁPRAV 8 BODŮ/7 ÚSEKŮ - DODÁVKA</t>
  </si>
  <si>
    <t>1. Položka obsahuje:  
 – dodávka skříně s počítači náprav 8 bodů/7 úseků včetně potřebného pomocného materiálu a dopravy do staveništního skladu  
 – dodávku skříně s počítači náprav 8 bodů/7 úseků do stavědlové ústředny včetně skříně podle určení a pomocného materiálu, dopravu do staveništního skladu  
2. Položka neobsahuje:  
 X  
3. Způsob měření:  
Udává se počet kusů kompletní konstrukce nebo práce.</t>
  </si>
  <si>
    <t>75C937</t>
  </si>
  <si>
    <t>SKŘÍŇ S POČÍTAČI NÁPRAV 8 BODŮ/7 ÚSEKŮ - MONTÁŽ</t>
  </si>
  <si>
    <t>1. Položka obsahuje:  
 – montáž skříně s počítači náprav 8 bodů/7 úseků, osazení vnitřních prvků skříně, přezkoušení  
 – montáž skříně s počítači náprav 8 bodů/7 úseků se všemi pomocnými a doplňujícími pracemi a součástmi, případné použití mechanizmů, včetně dopravy ze skladu k místu montáže  
2. Položka neobsahuje:  
 X  
3. Způsob měření:  
Udává se počet kusů kompletní konstrukce nebo práce.</t>
  </si>
  <si>
    <t>75D121</t>
  </si>
  <si>
    <t>SKŘÍŇ LOGIKY ELEKTRONICKÉHO PŘEJEZDOVÉHO ZABEZPEČOVACÍHO ZAŘÍZENÍ - DODÁVKA</t>
  </si>
  <si>
    <t>1. Položka obsahuje:  
 – dodávka skříně logiky elektronického přejezdového zabezpečovacího zařízení, potřebného pomocného materiálu a dopravy do staveništního skladu  
 – dodávku skříně logiky elektronického přejezdového zabezpečovacího zařízení včetně pomocného materiálu, dopravu do staveništního skladu  
2. Položka neobsahuje:  
 X  
3. Způsob měření:  
Udává se počet kusů kompletní konstrukce nebo práce.</t>
  </si>
  <si>
    <t>75D127</t>
  </si>
  <si>
    <t>SKŘÍŇ LOGIKY ELEKTRONICKÉHO PŘEJEZDOVÉHO ZABEZPEČOVACÍHO ZAŘÍZENÍ - MONTÁŽ</t>
  </si>
  <si>
    <t>1. Položka obsahuje:  
 – určení místa umístění, montáž skříně logiky elektronického přejezdového zabezpečovacího zařízení včetně potřebných závislostních prvků, zatažení kabelů, kontroly izolačního stavu, případný nátěr, přezkoušení  
 – montáž skříně logiky elektronického přejezdového zabezpečovacího zařízení se všemi pomocnými a doplňujícími pracemi a součástmi, případné použití mechanizmů, včetně dopravy ze skladu k místu montáže  
2. Položka neobsahuje:  
 X  
3. Způsob měření:  
Udává se počet kusů kompletní konstrukce nebo práce.</t>
  </si>
  <si>
    <t>75D181</t>
  </si>
  <si>
    <t>NAPÁJECÍ SKŘÍŇ PŘEJEZDOVÉHO ZABEZPEČOVACÍHO ZAŘÍZENÍ - DODÁVKA</t>
  </si>
  <si>
    <t>1. Položka obsahuje:  
 – dodávka napájecí skříně přejezdového zabezpečovacího zařízení, potřebného pomocného materiálu a dopravy do staveništního skladu  
 – dodávku napájecí skříně přejezdového zabezpečovacího zařízení včetně pomocného materiálu, dopravu do staveništního skladu  
2. Položka neobsahuje:  
 X  
3. Způsob měření:  
Udává se počet kusů kompletní konstrukce nebo práce.</t>
  </si>
  <si>
    <t>75D187</t>
  </si>
  <si>
    <t>NAPÁJECÍ SKŘÍŇ PŘEJEZDOVÉHO ZABEZPEČOVACÍHO ZAŘÍZENÍ - MONTÁŽ</t>
  </si>
  <si>
    <t>1. Položka obsahuje:  
 – určení místa umístění, montáž napájecí skříně přejezdového zabezpečovacího zařízení dle typu dané položkou  
 – montáž napájecí skříně přejezdového zabezpečovacího zařízení se všemi pomocnými a doplňujícími pracemi a součástmi, případné použití mechanizmů, včetně dopravy ze skladu k místu montáže  
2. Položka neobsahuje:  
 X  
3. Způsob měření:  
Udává se počet kusů kompletní konstrukce nebo práce.</t>
  </si>
  <si>
    <t>75D211</t>
  </si>
  <si>
    <t>VÝSTRAŽNÍK SE ZÁVOROU, 1 SKŘÍŇ - DODÁVKA</t>
  </si>
  <si>
    <t>1. Položka obsahuje:  
 – dodávka výstražníku se závorou 1 skříň podle jeho typu a potřebného pomocného materiálu a dopravy do staveništního skladu  
 – dodávku výstražníku se závorou 1 skříň včetně pomocného materiálu, dopravu do místa určení  
2. Položka neobsahuje:  
 X  
3. Způsob měření:  
Udává se počet kusů kompletní konstrukce nebo práce.</t>
  </si>
  <si>
    <t>75D217</t>
  </si>
  <si>
    <t>VÝSTRAŽNÍK SE ZÁVOROU, 1 SKŘÍŇ - MONTÁŽ</t>
  </si>
  <si>
    <t>1. Položka obsahuje:  
 – výkop jámy pro BETONOVÝ základ výstražníku  
 – usazení betonového základu, montáž výstražníku se závorou 1 skříň, zapojení kabelových forem (včetně měření a zapojení po měření)  
 – montáž výstražníku se závorou 1 skříň se všemi pomocnými a doplňujícími pracemi a součástmi, případné použití mechanizmů, včetně dopravy ze skladu k místu montáže  
2. Položka neobsahuje:  
 X  
3. Způsob měření:  
Udává se počet kusů kompletní konstrukce nebo práce.</t>
  </si>
  <si>
    <t>75D231</t>
  </si>
  <si>
    <t>VÝSTRAŽNÍK SE ZÁVOROU, 2 SKŘÍNĚ - DODÁVKA</t>
  </si>
  <si>
    <t>1. Položka obsahuje:  
 – dodávka výstražníku se závorou 2 skříně podle jeho typu a potřebného pomocného materiálu a dopravy do staveništního skladu  
 – dodávku výstražníku se závorou 2 skříně včetně pomocného materiálu, dopravu do místa určení  
2. Položka neobsahuje:  
 X  
3. Způsob měření:  
Udává se počet kusů kompletní konstrukce nebo práce.</t>
  </si>
  <si>
    <t>75D237</t>
  </si>
  <si>
    <t>VÝSTRAŽNÍK SE ZÁVOROU, 2 SKŘÍNĚ - MONTÁŽ</t>
  </si>
  <si>
    <t>1. Položka obsahuje:  
 – výkop jámy pro BETONOVÝ základ výstražníku  
 – usazení betonového základu, montáž výstražníku se závorou 2 skříně, zapojení kabelových forem (včetně měření a zapojení po měření)  
 – montáž výstražníku se závorou 2 skříně se všemi pomocnými a doplňujícími pracemi a součástmi, případné použití mechanizmů, včetně dopravy ze skladu k místu montáže  
2. Položka neobsahuje:  
 X  
3. Způsob měření:  
Udává se počet kusů kompletní konstrukce nebo práce.</t>
  </si>
  <si>
    <t>75D271</t>
  </si>
  <si>
    <t>ZAŘÍZENÍ (PZZ) PRO NEVIDOMÉ - DODÁVKA</t>
  </si>
  <si>
    <t>1. Položka obsahuje:  
 – dodávka zařízení (PZZ) pro nevidomé podle jeho typu a potřebného pomocného materiálu a dopravy do staveništního skladu  
 – dodávku zařízení (PZZ) pro nevidomé včetně pomocného materiálu, dopravu do místa určení  
2. Položka neobsahuje:  
 X  
3. Způsob měření:  
Udává se počet kusů kompletní konstrukce nebo práce.</t>
  </si>
  <si>
    <t>75D277</t>
  </si>
  <si>
    <t>ZAŘÍZENÍ (PZZ) PRO NEVIDOMÉ - MONTÁŽ</t>
  </si>
  <si>
    <t>1. Položka obsahuje:  
 – montáž zařízení (PZZ) pro nevidomé, připojení na kabelové rozvody  
 – montáž zařízení (PZZ) pro nevidomé se všemi pomocnými a doplňujícími pracemi a součástmi, případné použití mechanizmů, včetně dopravy ze skladu k místu montáže  
2. Položka neobsahuje:  
 X  
3. Způsob měření:  
Udává se počet kusů kompletní konstrukce nebo práce.</t>
  </si>
  <si>
    <t>75C8A8</t>
  </si>
  <si>
    <t>VENKOVNÍ VÝSTROJ NEOHRANIČENÉHO KOLEJOVÉHO OBVODU A KO BEZ STYKOVÉHO TRANSFORMÁTORU - DEMONTÁŽ</t>
  </si>
  <si>
    <t>1. Položka obsahuje:  
 – demontáž venkovní výstroje neohraničeného kolejového obvodu včetně odpojení kabelových přívodů a lanových propojení  
 – demontáž venkovní výstroje neohraničeného kolejového obvodu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</si>
  <si>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75D218</t>
  </si>
  <si>
    <t>VÝSTRAŽNÍK SE ZÁVOROU, 1 SKŘÍŇ - DEMONTÁŽ</t>
  </si>
  <si>
    <t>1. Položka obsahuje:  
 – demontáž betonového základu, zasypání jámy po základu, demontáž výstražníku se závorou 1 skříň včetně odpojení kabelových přívodů  
 – demontáž výstražníku se závorou 1 skříň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</si>
  <si>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75D228</t>
  </si>
  <si>
    <t>VÝSTRAŽNÍK BEZ ZÁVORY, 1 SKŘÍŇ - DEMONTÁŽ</t>
  </si>
  <si>
    <t>1. Položka obsahuje:  
 – demontáž betonového základu, zasypání jámy po základu, demontáž výstražníku bez závory 1 skříň včetně odpojení kabelových přívodů  
 – demontáž výstražníku bez závory 1 skříň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</si>
  <si>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D.2</t>
  </si>
  <si>
    <t>Železniční sdělovací zařízení</t>
  </si>
  <si>
    <t xml:space="preserve">  PS 21-01</t>
  </si>
  <si>
    <t>Výhybna Kyjice, místní kabelizace</t>
  </si>
  <si>
    <t>PS 21-01</t>
  </si>
  <si>
    <t>Zemní práce</t>
  </si>
  <si>
    <t>132831</t>
  </si>
  <si>
    <t>HLOUBENÍ RÝH ŠÍŘ DO 2M PAŽ I NEPAŽ TŘ. II, ODVOZ DO 2KM</t>
  </si>
  <si>
    <t>OTSKP-2019</t>
  </si>
  <si>
    <t>popis položky</t>
  </si>
  <si>
    <t>výkaz výměr</t>
  </si>
  <si>
    <t>131832</t>
  </si>
  <si>
    <t>HLOUBENÍ JAM ZAPAŽ I NEPAŽ TŘ. II, ODVOZ DO 2KM</t>
  </si>
  <si>
    <t>12293</t>
  </si>
  <si>
    <t>ODKOPÁVKY A PROKOPÁVKY OBECNÉ TŘ. III</t>
  </si>
  <si>
    <t>567304</t>
  </si>
  <si>
    <t>VRSTVY PRO OBNOVU A OPRAVY ZE ŠTĚRKOPÍSKU</t>
  </si>
  <si>
    <t>702902</t>
  </si>
  <si>
    <t>ZASYPÁNÍ KABELOVÉHO ŽLABU VRSTVOU Z PŘESÁTÉHO PÍSKU SVĚTLÉ ŠÍŘKY PŘES 120 DO 250 MM</t>
  </si>
  <si>
    <t>113372</t>
  </si>
  <si>
    <t>ODSTRAN PODKLADU ZPEVNĚNÝCH PLOCH Z DLAŽEB KOSTEK, ODVOZ DO 2KM</t>
  </si>
  <si>
    <t>703754</t>
  </si>
  <si>
    <t>PROTIPOŽÁRNÍ UCPÁVKA PROSTUPU KABELOVÉHO PR. DO 110MM, DO EI 90 MIN.</t>
  </si>
  <si>
    <t>709611</t>
  </si>
  <si>
    <t>DEMONTÁŽ KABELOVÉHO ŽLABU/LIŠTY VČETNĚ KRYTU</t>
  </si>
  <si>
    <t>709612</t>
  </si>
  <si>
    <t>DEMONTÁŽ CHRÁNIČKY/TRUBKY</t>
  </si>
  <si>
    <t>709613</t>
  </si>
  <si>
    <t>DEMONTÁŽ KABELOVÉHO ROŠTU VČETNĚ UPEVNĚNÍ A PŘÍSLUŠENSTVÍ</t>
  </si>
  <si>
    <t>742Z91</t>
  </si>
  <si>
    <t>DEMONTÁŽ - ODVOZ (NA LIKVIDACI ODPADŮ NEBO JINÉ URČENÉ MÍSTO)</t>
  </si>
  <si>
    <t>R001</t>
  </si>
  <si>
    <t>Vytýčení kabel.vedení a spojek</t>
  </si>
  <si>
    <t>R-položka</t>
  </si>
  <si>
    <t>Místní kabelizace</t>
  </si>
  <si>
    <t>75I321</t>
  </si>
  <si>
    <t>KABEL ZEMNÍ DVOUPLÁŠŤOVÝ S PANCÍŘEM PRŮMĚRU ŽÍLY 0,8 MM DO 5XN</t>
  </si>
  <si>
    <t>75I811</t>
  </si>
  <si>
    <t>KABEL OPTICKÝ SINGLEMODE DO 12 VLÁKEN</t>
  </si>
  <si>
    <t>KMVLÁKNO</t>
  </si>
  <si>
    <t>75I851</t>
  </si>
  <si>
    <t>KABEL OPTICKÝ - REZERVA PŘES 500 MM</t>
  </si>
  <si>
    <t>703422</t>
  </si>
  <si>
    <t>ELEKTROINSTALAČNÍ TRUBKA PLASTOVÁ UV STABILNÍ VČETNĚ UPEVNĚNÍ A PŘÍSLUŠENSTVÍ DN PRŮMĚRU PŘES 25 DO 40 MM</t>
  </si>
  <si>
    <t>75I911</t>
  </si>
  <si>
    <t>OPTOTRUBKA HDPE PRŮMĚRU DO 40 MM</t>
  </si>
  <si>
    <t>75I962</t>
  </si>
  <si>
    <t>OPTOTRUBKA - KALIBRACE</t>
  </si>
  <si>
    <t>75I961</t>
  </si>
  <si>
    <t>OPTOTRUBKA - HERMETIZACE ÚSEKU DO 2000 M</t>
  </si>
  <si>
    <t>ÚSEK</t>
  </si>
  <si>
    <t>75IA7X</t>
  </si>
  <si>
    <t>OPTOTRUBKOVÁ PRŮCHODKA - MONTÁŽ</t>
  </si>
  <si>
    <t>75IE11</t>
  </si>
  <si>
    <t>SKŘÍŇ ROZVODNÁ DO 20 PÁRŮ</t>
  </si>
  <si>
    <t>75IE2Y</t>
  </si>
  <si>
    <t>SKŘÍŇ ROZVODNÁ DO 100 PÁRŮ - DEMONTÁŽ</t>
  </si>
  <si>
    <t>75IECY</t>
  </si>
  <si>
    <t>VENKOVNÍ TELEFONNÍ OBJEKT - DEMONTÁŽ</t>
  </si>
  <si>
    <t>75IEE1</t>
  </si>
  <si>
    <t>OPTICKÝ ROZVADĚČ 19" PROVEDENÍ DO 12 VLÁKEN</t>
  </si>
  <si>
    <t>75IEEX</t>
  </si>
  <si>
    <t>OPTICKÝ ROZVADĚČ 19" PROVEDENÍ - MONTÁŽ</t>
  </si>
  <si>
    <t>75IEG1</t>
  </si>
  <si>
    <t>KAZETA PRO ULOŽENÍ SVÁRŮ - DODÁVKA</t>
  </si>
  <si>
    <t>75IEGX</t>
  </si>
  <si>
    <t>KAZETA PRO ULOŽENÍ SVÁRŮ - MONTÁŽ</t>
  </si>
  <si>
    <t>75IF91</t>
  </si>
  <si>
    <t>KONSTRUKCE DO SKŘÍNĚ 19" PRO UPEVNĚNÍ ZAŘÍZENÍ</t>
  </si>
  <si>
    <t>75IF21</t>
  </si>
  <si>
    <t>ROZPOJOVACÍ SVORKOVNICE 2/10, 2/8</t>
  </si>
  <si>
    <t>75IF31</t>
  </si>
  <si>
    <t>ZEMNÍCÍ SVORKOVNICE</t>
  </si>
  <si>
    <t>75IF41</t>
  </si>
  <si>
    <t>Montážní rám do 10+1</t>
  </si>
  <si>
    <t>75IFB1</t>
  </si>
  <si>
    <t>BLESKOJISTKA</t>
  </si>
  <si>
    <t>741C01</t>
  </si>
  <si>
    <t>EKVIPOTENCIÁLNÍ PŘÍPOJNICE</t>
  </si>
  <si>
    <t>75IG61</t>
  </si>
  <si>
    <t>VEDENÍ UZEMŇOVACÍ V ZEMI Z FEZN DRÁTU DO 120 MM2</t>
  </si>
  <si>
    <t>75IH21</t>
  </si>
  <si>
    <t>UKONČENÍ KABELU CELOPLASTOVÝHO S PANCÍŘEM DO 40 ŽIL</t>
  </si>
  <si>
    <t>75IH91</t>
  </si>
  <si>
    <t>Ukončení kabelu štítek kabelový</t>
  </si>
  <si>
    <t>75IJ15</t>
  </si>
  <si>
    <t>MĚŘENÍ A VYROVNÁNÍ KAPACITNÍCH NEROVNOVÁH NA MÍSTNÍM SDĚLOVACÍM KABELU, KABEL DO 4 KM DÉLKY, 1 ČTYŘKA</t>
  </si>
  <si>
    <t>75IJ22</t>
  </si>
  <si>
    <t>MĚŘENÍ ZKRÁCENÉ ZÁVĚREČNÉ DÁLKOVÉHO KABELU V JEDNOM SMĚRU ZA PROVOZU</t>
  </si>
  <si>
    <t>75IK21</t>
  </si>
  <si>
    <t>MĚŘENÍ KOMPLEXNÍ OPTICKÉHO KABELU</t>
  </si>
  <si>
    <t>VLÁKNO</t>
  </si>
  <si>
    <t>OTSKP-2017</t>
  </si>
  <si>
    <t>75JB43</t>
  </si>
  <si>
    <t>DATOVÝ ROZVADĚČ 19" 800X800 DO 47 U</t>
  </si>
  <si>
    <t>75JB5X</t>
  </si>
  <si>
    <t>DATOVÝ ROZVADĚČ 19" 800X1000 - MONTÁŽ</t>
  </si>
  <si>
    <t>75J821</t>
  </si>
  <si>
    <t>OPTICKÝ PIGTAIL SINGLEMODE DO 2 M</t>
  </si>
  <si>
    <t>75J82X</t>
  </si>
  <si>
    <t>OPTICKÝ PIGTAIL SINGLEMODE - MONTÁŽ</t>
  </si>
  <si>
    <t>75MA11</t>
  </si>
  <si>
    <t>SDĚLOVACÍ TRANSFORMÁTOR NF 600:600 SE 4KV IZOLAČNÍ PEVNOSTÍ</t>
  </si>
  <si>
    <t>75MA1X</t>
  </si>
  <si>
    <t>SDĚLOVACÍ TRANSFORMÁTOR MONTÁŽ</t>
  </si>
  <si>
    <t xml:space="preserve">  PS 21-02</t>
  </si>
  <si>
    <t>Žst. Jirkov, místní kabelizace</t>
  </si>
  <si>
    <t>PS 21-02</t>
  </si>
  <si>
    <t xml:space="preserve">  PS 21-03</t>
  </si>
  <si>
    <t>Odbočka Dolní Rybník, místní kabelizace</t>
  </si>
  <si>
    <t>PS 21-03</t>
  </si>
  <si>
    <t xml:space="preserve">  PS 21-04</t>
  </si>
  <si>
    <t>Žst. Chomutov, místní kabelizace</t>
  </si>
  <si>
    <t>PS 21-04</t>
  </si>
  <si>
    <t>75I322</t>
  </si>
  <si>
    <t>KABEL ZEMNÍ DVOUPLÁŠŤOVÝ S PANCÍŘEM PRŮMĚRU ŽÍLY 0,8 MM DO 25XN</t>
  </si>
  <si>
    <t>75I812</t>
  </si>
  <si>
    <t>KABEL OPTICKÝ SINGLEMODE DO 36 VLÁKEN</t>
  </si>
  <si>
    <t>75I813</t>
  </si>
  <si>
    <t>KABEL OPTICKÝ SINGLEMODE DO 72 VLÁKEN</t>
  </si>
  <si>
    <t xml:space="preserve">  PS 22-01</t>
  </si>
  <si>
    <t>Zast. Jirkov zastávka, úprava rozhlasového zařízení</t>
  </si>
  <si>
    <t>PS 22-01</t>
  </si>
  <si>
    <t>709110</t>
  </si>
  <si>
    <t>PROVIZORNÍ ZAJIŠTĚNÍ KABELU VE VÝKOPU</t>
  </si>
  <si>
    <t>Rozhlasové zařízení</t>
  </si>
  <si>
    <t>75L111</t>
  </si>
  <si>
    <t>ROZHLASOVÁ ÚSTŘEDNA DIGITÁLNÍ (IP) PROVEDENÍ</t>
  </si>
  <si>
    <t>75L175</t>
  </si>
  <si>
    <t>REPRODUKTOR VENKOVNÍ TLAKOVÝ S NASTAVITELNÝM VÝKONEM</t>
  </si>
  <si>
    <t>75L182</t>
  </si>
  <si>
    <t>REPRODUKTOR VNITŘNÍ SKŘÍŇKOVÝ S NASTAVITELNÝM VÝKONEM</t>
  </si>
  <si>
    <t>75L162</t>
  </si>
  <si>
    <t>ROZHLASOVÉ PŘÍSLUŠENSTVÍ - SVORKOVNICE PRO SKLOPNÝ ROZHLASOVÝ STOŽÁR</t>
  </si>
  <si>
    <t>75L161</t>
  </si>
  <si>
    <t>ROZHLASOVÉ PŘÍSLUŠENSTVÍ - KONZOLA PRO REPRODUKTOR</t>
  </si>
  <si>
    <t>75L163</t>
  </si>
  <si>
    <t>ROZHLASOVÉ PŘÍSLUŠENSTVÍ - ROZVODNÁ KRABICE PRO ROZHLAS</t>
  </si>
  <si>
    <t>75IF11</t>
  </si>
  <si>
    <t>SPOJOVACÍ SVORKOVNICE 2/10</t>
  </si>
  <si>
    <t>703512</t>
  </si>
  <si>
    <t>ELEKTROINSTALAČNÍ LIŠTA ŠÍŘKY PŘES 30 DO 60 MM</t>
  </si>
  <si>
    <t>744612</t>
  </si>
  <si>
    <t>JISTIČ JEDNOPÓLOVÝ (10 KA) OD 4 DO 10 A</t>
  </si>
  <si>
    <t>744811</t>
  </si>
  <si>
    <t>PROUDOVÝ CHRÁNIČ DVOUPÓLOVÝ S NADPROUDOVOU OCHRANOU (10 KA) DO 30 MA, DO 25 A</t>
  </si>
  <si>
    <t>742G11</t>
  </si>
  <si>
    <t>KABEL NN DVOU- A TŘÍŽÍLOVÝ CU S PLASTOVOU IZOLACÍ DO 2,5 MM2</t>
  </si>
  <si>
    <t>742L13</t>
  </si>
  <si>
    <t>UKONČENÍ DVOU AŽ PĚTIŽÍLOVÉHO KABELU V ROZVADĚČI NEBO NA PŘÍSTROJI OD 25 DO 50 MM2</t>
  </si>
  <si>
    <t>703112</t>
  </si>
  <si>
    <t>KABELOVÝ ROŠT/LÁVKA NOSNÝ ŽÁROVĚ ZINKOVANÝ VČETNĚ UPEVNĚNÍ A PŘÍSLUŠENSTVÍ SVĚTLÉ ŠÍŘKY PŘES 100 DO 250 MM</t>
  </si>
  <si>
    <t>703442</t>
  </si>
  <si>
    <t>ELEKTROINSTALAČNÍ TRUBKA OCELOVÁ VČETNĚ UPEVNĚNÍ A PŘÍSLUŠENSTVÍ DN PRŮMĚRU PŘES 25 DO 40 MM</t>
  </si>
  <si>
    <t>75L1C3</t>
  </si>
  <si>
    <t>DEMONTÁŽ ROZHLASOVÉHO ZAŘÍZENÍ DO 300 W</t>
  </si>
  <si>
    <t>KOMPLET</t>
  </si>
  <si>
    <t>75OA92</t>
  </si>
  <si>
    <t>ZÁZNAM, KAC - LICENCE PRO AKTIVACI JEDNÉ PRACOVNÍ STANICE</t>
  </si>
  <si>
    <t>75L11X</t>
  </si>
  <si>
    <t>ROZHLASOVÁ ÚSTŘEDNA - MONTÁŽ</t>
  </si>
  <si>
    <t>75L13X</t>
  </si>
  <si>
    <t>ROZHLASOVÝ ZESILOVAČ - MONTÁŽ</t>
  </si>
  <si>
    <t>Kabelizace pro rozhlas</t>
  </si>
  <si>
    <t>742J37</t>
  </si>
  <si>
    <t>TCEKPFLEY 4P1,0D, KABEL SDĚLOVACÍ IZOLACE PVC</t>
  </si>
  <si>
    <t>75L166</t>
  </si>
  <si>
    <t>ROZHLASOVÉ PŘÍSLUŠENSTVÍ - GALVANICKÉ ODDĚLENÍ ROZHLASOVÝCH KABELOVÝCH ROZVODŮ</t>
  </si>
  <si>
    <t>UKONČENÍ KABELU ŠTÍTEK KABELOVÝ</t>
  </si>
  <si>
    <t>Měření, zkoušení, nastavení</t>
  </si>
  <si>
    <t>75L3E2</t>
  </si>
  <si>
    <t>ZKOUŠENÍ, NASTAVENÍ A UVEDENÍ ROZHLASOVÉHO ZAŘÍZENÍ DO PROVOZU</t>
  </si>
  <si>
    <t xml:space="preserve">  PS 22-02</t>
  </si>
  <si>
    <t>Žst. Jirkov, rozhlasové zařízení</t>
  </si>
  <si>
    <t>PS 22-02</t>
  </si>
  <si>
    <t xml:space="preserve">  PS 22-03</t>
  </si>
  <si>
    <t>Zast. Chomutov město, úprava rozhlasového zařízení</t>
  </si>
  <si>
    <t>PS 22-03</t>
  </si>
  <si>
    <t xml:space="preserve">  PS 23-01</t>
  </si>
  <si>
    <t>Výhybna Kyjice, TZ a sdělovací zařízení</t>
  </si>
  <si>
    <t>PS 23-01</t>
  </si>
  <si>
    <t>Sdělovací zařízení</t>
  </si>
  <si>
    <t>75M911</t>
  </si>
  <si>
    <t>DATOVÁ INFRASTRUKTURA LAN, SWITCH ETHERNET L2 - 8X10/100 + 2XUPLINK</t>
  </si>
  <si>
    <t>75M311</t>
  </si>
  <si>
    <t>DIGITÁLNÍ TELEFONIE A VOIP, TELEFONNÍ PŘÍSTROJ DIGITÁLNÍ ZÁKLADNÍ - DODÁVKA</t>
  </si>
  <si>
    <t>75J311</t>
  </si>
  <si>
    <t>KABEL SDĚLOVACÍ PRO STRUKTUROVANOU KABELÁŽ UTP</t>
  </si>
  <si>
    <t>75JA53</t>
  </si>
  <si>
    <t>ROZVADĚČ STRUKT. KABELÁŽE, PATCHPANEL, 24 ZÁSUVEK, DODÁVKA</t>
  </si>
  <si>
    <t>75JA51</t>
  </si>
  <si>
    <t>ROZVADĚČ STRUKT. KABELÁŽE, ORGANIZAR-DODÁVKA</t>
  </si>
  <si>
    <t>75JA5X</t>
  </si>
  <si>
    <t>ROZVADĚČ STRUKT. KABELÁŽE, MONTÁŽ ORGANIZARU, PATCHPANELU</t>
  </si>
  <si>
    <t>R1</t>
  </si>
  <si>
    <t>DATOVÁ DVOUZÁSUVKA</t>
  </si>
  <si>
    <t>75JA2X</t>
  </si>
  <si>
    <t>ZÁSUVKA DATOVÁ RJ45- MONTÁŽ</t>
  </si>
  <si>
    <t>75L231</t>
  </si>
  <si>
    <t>HODINY PODRUŽNÉ NEBO AUTONOMNÍ VNITŘNÍ RUČIČKOVÉ JEDNOSTRANNÉ DO 50 CM</t>
  </si>
  <si>
    <t>75L221</t>
  </si>
  <si>
    <t>PŘIJÍMAČ DCF</t>
  </si>
  <si>
    <t>742K11</t>
  </si>
  <si>
    <t>UKONČENÍ JEDNOŽÍLOVÉHO KABELU V ROZVADĚČI NEBO NA PŘÍSTROJI DO 2,5 MM2</t>
  </si>
  <si>
    <t>741C04</t>
  </si>
  <si>
    <t>OCHRANNÉ POSPOJOVÁNÍ CU VODIČEM DO 16 MM2</t>
  </si>
  <si>
    <t>703412</t>
  </si>
  <si>
    <t>ELEKTROINSTALAČNÍ TRUBKA PLASTOVÁ VČETNĚ UPEVNĚNÍ A PŘÍSLUŠENSTVÍ DN PRŮMĚRU PŘES 25 DO 40 MM</t>
  </si>
  <si>
    <t>703113</t>
  </si>
  <si>
    <t>KABELOVÝ ROŠT/LÁVKA NOSNÝ ŽÁROVĚ ZINKOVANÝ VČETNĚ UPEVNĚNÍ A PŘÍSLUŠENSTVÍ SVĚTLÉ ŠÍŘKY PŘES 250 DO 400 MM</t>
  </si>
  <si>
    <t>741411</t>
  </si>
  <si>
    <t>ZÁSUVKA/PŘÍVODKA PRŮMYSLOVÁ, KRYTÍ IP 44 230 V, 16 A</t>
  </si>
  <si>
    <t>75K422</t>
  </si>
  <si>
    <t>MĚNIČ NAPĚTÍ 48 V DC/12, 24, 60 V DC DO 500 VA</t>
  </si>
  <si>
    <t>75K42X</t>
  </si>
  <si>
    <t>MĚNIČ NAPĚTÍ 48 V DC/12, 24, 60 V DC - MONTÁŽ</t>
  </si>
  <si>
    <t xml:space="preserve">  PS 23-02</t>
  </si>
  <si>
    <t>Odbočka Dolní Rybník, TZ a sdělovací zařízení</t>
  </si>
  <si>
    <t>PS 23-02</t>
  </si>
  <si>
    <t>1+1 Jirkov zast.+ Odbočka Dolní Rybník</t>
  </si>
  <si>
    <t>2+1 Jirkov zast.+ Odbočka Dolní Rybník</t>
  </si>
  <si>
    <t>75IEC3</t>
  </si>
  <si>
    <t>VENKOVNÍ TELEFONNÍ OBJEKT NA OBJEKTU</t>
  </si>
  <si>
    <t>1+1 Žst Jirkov + Odbočna Dolní Rybník</t>
  </si>
  <si>
    <t>75IECX</t>
  </si>
  <si>
    <t>VENKOVNÍ TELEFONNÍ OBJEKT - MONTÁŽ</t>
  </si>
  <si>
    <t>250m + 40m Jirkov zast.+ Odbočka Dolní Rybník</t>
  </si>
  <si>
    <t>2+2 Jirkov zast.+ Odbočka Dolní Rybník</t>
  </si>
  <si>
    <t>3+3 Jirkov zast.+ Odbočka Dolní Rybník</t>
  </si>
  <si>
    <t>3+2 Jirkov zast.+ Odbočka Dolní Rybník</t>
  </si>
  <si>
    <t>40m Odbočka Dolní Rybník</t>
  </si>
  <si>
    <t>6+4 Jirkov zast.+ Odbočka Dolní Rybník</t>
  </si>
  <si>
    <t>80m Jirkov zast.</t>
  </si>
  <si>
    <t>20m+10m Jirkov zast.+ Odbočka Dolní Rybník</t>
  </si>
  <si>
    <t>40m+40m Jirkov zast.+ Odbočka Dolní Rybník</t>
  </si>
  <si>
    <t>20+10 Jirkov zast.+ Odbočka Dolní Rybník</t>
  </si>
  <si>
    <t>Jirkov zast.1ks</t>
  </si>
  <si>
    <t xml:space="preserve">  PS 23-03</t>
  </si>
  <si>
    <t>Žst. Chomutov, obvod město, TZ a sdělovací zařízení</t>
  </si>
  <si>
    <t>PS 23-03</t>
  </si>
  <si>
    <t>1+1 Chomutov město zast.+ TO Chomutov město</t>
  </si>
  <si>
    <t>3+1 Chomutov město zast.+ TO Chomutov město</t>
  </si>
  <si>
    <t>1 Chomutov město zast.</t>
  </si>
  <si>
    <t>260m + 50m Chomutov město zast.+ TO Chomutov město</t>
  </si>
  <si>
    <t>2+2 Chomutov město zast.+ TO Chomutov město</t>
  </si>
  <si>
    <t>3+3 Chomutov město zast.+ TO Chomutov město</t>
  </si>
  <si>
    <t>3+2 Chomutov město zast.+ TO Chomutov město</t>
  </si>
  <si>
    <t>2+1 Chomutov město zast.+ TO Chomutov město</t>
  </si>
  <si>
    <t>40m TO Chomutov město</t>
  </si>
  <si>
    <t>6+4 Chomutov město zast.+ TO Chomutov město</t>
  </si>
  <si>
    <t>80m Chomutov město zast.</t>
  </si>
  <si>
    <t>20m+10m Chomutov město zast.+ TO Chomutov město</t>
  </si>
  <si>
    <t>40m+40m Chomutov město zast.+ TO Chomutov město</t>
  </si>
  <si>
    <t>20+10 Chomutov město zast.+ TO Chomutov město</t>
  </si>
  <si>
    <t>TO Chomutov město 1ks</t>
  </si>
  <si>
    <t xml:space="preserve">  PS 24-01</t>
  </si>
  <si>
    <t>Výhybna Kyjice, kamerový systém</t>
  </si>
  <si>
    <t>PS 24-01</t>
  </si>
  <si>
    <t>Kamerový systém</t>
  </si>
  <si>
    <t>75L421</t>
  </si>
  <si>
    <t>KAMERA DIGITÁLNÍ (IP) PEVNÁ</t>
  </si>
  <si>
    <t>OTSKP_2019</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</si>
  <si>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</si>
  <si>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75L42X</t>
  </si>
  <si>
    <t>KAMERA DIGITÁLNÍ (IP) - MONTÁŽ</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</si>
  <si>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</si>
  <si>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75L424</t>
  </si>
  <si>
    <t>KAMERA DIGITÁLNÍ (IP) SW LICENCE</t>
  </si>
  <si>
    <t>Viz. Schéma</t>
  </si>
  <si>
    <t>1. Položka obsahuje:  
 – dodávku specifikovaného bloku - SW licenci pro začlenění kamery do nového nebo stávajícího kamerového systému  
 – dodávku souvisejícího příslušenství pro specifikovaný blok/zařízení  
 – dopravu a skladování  
2. Položka neobsahuje:  
 X  
3. Způsob měření:  
Udává se počet kusů kompletní konstrukce a práce.</t>
  </si>
  <si>
    <t>75M857</t>
  </si>
  <si>
    <t>MEDIAKONVERTOR - ETHERNET, SAMOSTATNÝ</t>
  </si>
  <si>
    <t>1. Položka obsahuje:  
 – dodávku specifikovaného bloku/zařízení včetně potřebného drobného montážního materiálu  
 – dodávku souvisejícího příslušenství pro specifikovaný blok/zařízení  
 – dopravu a skladování  
 – kompletní montáž (oživení, konfigu</t>
  </si>
  <si>
    <t>75M85X</t>
  </si>
  <si>
    <t>MEDIAKONVERTOR - MONTÁŽ</t>
  </si>
  <si>
    <t>1. Položka obsahuje:  
 – kompletní montáž (oživení, konfigurace, nastavení a uvedení do provozu) specifikovaného bloku/zařízení a souvisejícího příslušenství včetně drobného montážního materiálu  
 – veškeré potřebné mechanizmy, včetně obsluhy, náklady</t>
  </si>
  <si>
    <t>75K223</t>
  </si>
  <si>
    <t>NAPÁJECÍ ZDROJ 24 V DC PŘES 10 A</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</si>
  <si>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</si>
  <si>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75K22X</t>
  </si>
  <si>
    <t>NAPÁJECÍ ZDROJ 24 V DC - MONTÁŽ</t>
  </si>
  <si>
    <t>75L451</t>
  </si>
  <si>
    <t>KAMEROVÝ SERVER - ZÁZNAMOVÉ ZAŘÍZENÍ, DO 8 KAMER (HW, SW, LICENCE)</t>
  </si>
  <si>
    <t>75L45X</t>
  </si>
  <si>
    <t>KAMEROVÝ SERVER - MONTÁŽ</t>
  </si>
  <si>
    <t>75IH61</t>
  </si>
  <si>
    <t>UKONČENÍ KABELU OPTICKÉHO DO 12 VLÁKEN</t>
  </si>
  <si>
    <t>1. Položka obsahuje:  
 – kompletní ukončení specifikované kabelizace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</si>
  <si>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 Položka obsahuje:  
 – dodávku specifikovaného bloku/zařízení včetně potřebného drobného montážního materiálu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</si>
  <si>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75IH9X</t>
  </si>
  <si>
    <t>UKONČENÍ KABELU ŠTÍTEK KABELOVÝ - MONTÁŽ</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</si>
  <si>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</si>
  <si>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optický kabel 4.vl</t>
  </si>
  <si>
    <t>1. Položka obsahuje:  
 – dodávku specifikované kabelizace včetně potřebného drobného montážního materiálu  
 – dopravu a skladování  
 – práce spojené s montáží specifikované kabelizace specifikovaným způsobem (uložení na konstrukci, zafouknutí, zafouknutí do obsazené trubky, zatažení)  
 – veškeré potřebné mechanizmy, včetně obsluhy, náklady na mzdy a přibližné (průměrné) náklady na pořízení potřebných materiálů  
2. Položka neobsahuje:  
 X  
3. Způsob měření:  
Dodávka a montáž specifikované kabelizace se měří v délce udané v kmvláknech.</t>
  </si>
  <si>
    <t>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montáž specifikované kabelizace se měří v délce udané v metrech.</t>
  </si>
  <si>
    <t>75J321</t>
  </si>
  <si>
    <t>KABEL SDĚLOVACÍ PRO STRUKTUROVANOU KABELÁŽ FTP/STP</t>
  </si>
  <si>
    <t>1. Položka obsahuje:  
 – dodávku specifikované kabelizace včetně potřebného drobného montážního materiálu  
 – dopravu a skladování  
2. Položka neobsahuje:  
 X  
3. Způsob měření:  
Dodávka specifikované kabelizace se měří v délce udané v kmpárech.</t>
  </si>
  <si>
    <t>75J32X</t>
  </si>
  <si>
    <t>KABEL SDĚLOVACÍ PRO STRUKTUROVANOU KABELÁŽ FTP/STP - MONTÁŽ</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</si>
  <si>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kmpárech.</t>
  </si>
  <si>
    <t>75L482</t>
  </si>
  <si>
    <t>PŘÍSLUŠENSTVÍ KS - PŘEPĚŤOVÁ OCHRANA PRO KS</t>
  </si>
  <si>
    <t>1. Položka obsahuje:  
 – veškerý spojovací materiál vč. připojovacího vedení  
 – technický popis viz. projektová dokumentace  
2. Položka neobsahuje:  
 X  
3. Způsob měření:  
Udává se počet kusů kompletní konstrukce nebo práce.</t>
  </si>
  <si>
    <t>1. Položka obsahuje:  
 – veškerý montážní a pomocný materiál  
 – pomocné mechanismy  
2. Položka neobsahuje:  
 X  
3. Způsob měření:  
Udává se počet kusů kompletní konstrukce nebo práce.</t>
  </si>
  <si>
    <t>703213</t>
  </si>
  <si>
    <t>KABELOVÝ ŽLAB NOSNÝ/DRÁTĚNÝ ŽÁROVĚ ZINKOVANÝ VČETNĚ UPEVNĚNÍ A PŘÍSLUŠENSTVÍ SVĚTLÉ ŠÍŘKY PŘES 250 DO 400 MM</t>
  </si>
  <si>
    <t>1. Položka obsahuje:  
 – kompletní montáž, rozměření, upevnění, sváření, řezání, spojování a pod.   
 – veškerý spojovací a montážní materiál  
 – pomocné mechanismy a nátěr  
2. Položka neobsahuje:  
 X  
3. Způsob měření:  
Měří se metr délkový.</t>
  </si>
  <si>
    <t>75H141</t>
  </si>
  <si>
    <t>STOŽÁR (SLOUP) OCELOVÝ DO 10 M</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</si>
  <si>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</si>
  <si>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75H14X</t>
  </si>
  <si>
    <t>STOŽÁR (SLOUP) OCELOVÝ - MONTÁŽ</t>
  </si>
  <si>
    <t>75L495</t>
  </si>
  <si>
    <t>LICENCE PRO PŘIPOJENÍ KAMERY DO SYSTÉMU KAC</t>
  </si>
  <si>
    <t>1. Položka obsahuje:  
 – dodávku specifikovaného bloku - SW licenci pro začlenění kamery do systému KAC  
 – dodávku souvisejícího příslušenství pro specifikovaný blok/zařízení  
 – dopravu a skladování  
2. Položka neobsahuje:  
 X  
3. Způsob měř</t>
  </si>
  <si>
    <t>75L496</t>
  </si>
  <si>
    <t>PŘIPOJENÍ KAMEROVÉHO SYSTÉMU DO KAC - KONFIGURAČNÍ PRÁCE</t>
  </si>
  <si>
    <t>1. Položka obsahuje:  
 – veškeré konfigurační práce spojené se zaintegrováním kamerového systému do KAC   
 – veškeré potřebné mechanizmy (měřicí přístroje a měřící příslušenství), včetně obsluhy, náklady na mzdy a přibližné (průměrné) náklady na poříz</t>
  </si>
  <si>
    <t>27231</t>
  </si>
  <si>
    <t>ZÁKLADY Z PROSTÉHO BETONU</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</si>
  <si>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</si>
  <si>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Kamerový systém - zprovoznění</t>
  </si>
  <si>
    <t>75L492</t>
  </si>
  <si>
    <t>ZPROVOZNĚNÍ A NASTAVENÍ POHLEDU KAMERY</t>
  </si>
  <si>
    <t>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 práce spojené s nastavením pohledu kamery - pohledové zkoušky za účasti kompetentního zástupce budoucího uživatele zařízení  
2. Položka neobsahuje:  
 X  
3. Způsob měření:  
Udává se počet kusů kompletní konstrukce nebo práce.</t>
  </si>
  <si>
    <t>75L493</t>
  </si>
  <si>
    <t>ZPROVOZNĚNÍ A NASTAVENÍ KAMEROVÉHO SYSTÉMU</t>
  </si>
  <si>
    <t>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</si>
  <si>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747213</t>
  </si>
  <si>
    <t>CELKOVÁ PROHLÍDKA, ZKOUŠENÍ, MĚŘENÍ A VYHOTOVENÍ VÝCHOZÍ REVIZNÍ ZPRÁVY, PRO OBJEM IN PŘES 500 DO 1000 TIS. KČ</t>
  </si>
  <si>
    <t>1. Položka obsahuje:  
 – cenu za celkovou prohlídku zařízení PS/SO, vč. měření, komplexních zkoušek a revizi zařízení tohoto PS/SO autorizovaným revizním technikem na silnoproudá zařízení podle požadavku ČSN, včetně hodnocení a vyhotovení celkové revizní zprávy  
2. Položka neobsahuje:  
 X  
3. Způsob měření:  
Udává se počet kusů kompletní konstrukce nebo práce.</t>
  </si>
  <si>
    <t>ZEMNÍ PRÁCE</t>
  </si>
  <si>
    <t xml:space="preserve">  PS 24-02</t>
  </si>
  <si>
    <t>Výhybna Kyjice, EZS</t>
  </si>
  <si>
    <t>PS 24-02</t>
  </si>
  <si>
    <t>Dodávky + nosný materiál, montáže</t>
  </si>
  <si>
    <t>75O513</t>
  </si>
  <si>
    <t>EZS, ÚSTŘEDNA DO 264 ZÓN</t>
  </si>
  <si>
    <t>OTSKP 2019</t>
  </si>
  <si>
    <t>1. Položka obsahuje:  
 – dodávku specifikovaného bloku/zařízení včetně potřebného drobného montážního materiálu  
 – dodávku souvisejícího příslušenství pro specifikovaný blok/zařízení  
– dodávku akumulátoru do 18 Ah pro dobu zálohování min. 6 hodin  
 – dopravu a skladování  
2. Položka neobsahuje: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X  
3. Způsob měření:  
Udává se počet kusů kompletní konstrukce nebo práce.</t>
  </si>
  <si>
    <t>75O51X</t>
  </si>
  <si>
    <t>EZS, ÚSTŘEDNA - MONTÁŽ</t>
  </si>
  <si>
    <t>75O5K1</t>
  </si>
  <si>
    <t>EZS, PŘEPĚŤOVÁ OCHRANA SBĚRNICE</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</si>
  <si>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</si>
  <si>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75O521</t>
  </si>
  <si>
    <t>EZS, SOFTWARE ÚSTŘEDNY</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</si>
  <si>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</si>
  <si>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75O52W</t>
  </si>
  <si>
    <t>EZS, SOFTWARE ÚSTŘEDNY - DOPLNĚNÍ</t>
  </si>
  <si>
    <t>75O5J1</t>
  </si>
  <si>
    <t>EZS, KOMUNIKAČNÍ ROZHRANÍ PRO INTEGRACI DO PROGRAMU TŘETÍCH STRAN TCP/IP</t>
  </si>
  <si>
    <t>75O5JX</t>
  </si>
  <si>
    <t>EZS, KOMUNIKAČNÍ ROZHRANÍ - MONTÁŽ</t>
  </si>
  <si>
    <t>75O5M2</t>
  </si>
  <si>
    <t>EZS, SIRÉNA VENKOVNÍ</t>
  </si>
  <si>
    <t>75O5MX</t>
  </si>
  <si>
    <t>EZS, SIRÉNA - MONTÁŽ</t>
  </si>
  <si>
    <t>75O571</t>
  </si>
  <si>
    <t>EZS, MAGNETICKÝ KONTAKT PLASTOVÝ - LEHKÉ PROVEDENÍ</t>
  </si>
  <si>
    <t>75O57X</t>
  </si>
  <si>
    <t>EZS, MAGNETICKÝ KONTAKT - MONTÁŽ</t>
  </si>
  <si>
    <t>75O592</t>
  </si>
  <si>
    <t>EZS, PROSTOROVÝ DETEKTOR DUÁLNÍ</t>
  </si>
  <si>
    <t>75O59X</t>
  </si>
  <si>
    <t>EZS, PROSTOROVÝ DETEKTOR - MONTÁŽ</t>
  </si>
  <si>
    <t>75O5A1</t>
  </si>
  <si>
    <t>EZS, DETEKTOR TŘÍŠTĚNÍ SKLA</t>
  </si>
  <si>
    <t>75O5AX</t>
  </si>
  <si>
    <t>EZS, DETEKTOR TŘÍŠTĚNÍ SKLA - MONTÁŽ</t>
  </si>
  <si>
    <t>75O5B1</t>
  </si>
  <si>
    <t>EZS, HLÁSIČ KOUŘE</t>
  </si>
  <si>
    <t>75O5BX</t>
  </si>
  <si>
    <t>EZS, HLÁSIČ KOUŘE - MONTÁŽ</t>
  </si>
  <si>
    <t>75O543</t>
  </si>
  <si>
    <t>EZS, KLÁVESNICE - LCD DISPLEJ S VESTAVĚNOU BEZKONTAKTNÍ ČTEČKOU KARET</t>
  </si>
  <si>
    <t>75O54X</t>
  </si>
  <si>
    <t>EZS, KLÁVESNICE - MONTÁŽ</t>
  </si>
  <si>
    <t>75O5H1</t>
  </si>
  <si>
    <t>EZS, PROPOJOVACÍ MODUL PRO ČTEČKU</t>
  </si>
  <si>
    <t>75O5HX</t>
  </si>
  <si>
    <t>EZS, PROPOJOVACÍ MODUL PRO ČTEČKU - MONTÁŽ</t>
  </si>
  <si>
    <t>75O5G1</t>
  </si>
  <si>
    <t>EZS, BEZKONTAKTNÍ ČTEČKA KARET</t>
  </si>
  <si>
    <t>75O5GX</t>
  </si>
  <si>
    <t>EZS, BEZKONTAKTNÍ ČTEČKA KARET - MONTÁŽ</t>
  </si>
  <si>
    <t>75O551</t>
  </si>
  <si>
    <t>EZS, KONCENTRÁTOR 8 ZÓN + 4 PGM VÝSTUPY V PLASTOVÉM KRYTU</t>
  </si>
  <si>
    <t>75O55X</t>
  </si>
  <si>
    <t>EZS, KONCENTRÁTOR - MONTÁŽ</t>
  </si>
  <si>
    <t>75K611</t>
  </si>
  <si>
    <t>AKUMULÁTOROVÁ BATERIE DO 100 VAH - DODÁVKA</t>
  </si>
  <si>
    <t>75K61X</t>
  </si>
  <si>
    <t>AKUMULÁTOROVÁ BATERIE DO 100 VAH - MONTÁŽ</t>
  </si>
  <si>
    <t>75O561</t>
  </si>
  <si>
    <t>EZS, ROZVODNÁ KRABICE</t>
  </si>
  <si>
    <t>75O56X</t>
  </si>
  <si>
    <t>EZS, ROZVODNÁ KRABICE - MONTÁŽ</t>
  </si>
  <si>
    <t>75J31X</t>
  </si>
  <si>
    <t>KABEL SDĚLOVACÍ PRO STRUKTUROVANOU KABELÁŽ UTP - MONTÁŽ</t>
  </si>
  <si>
    <t>75J111</t>
  </si>
  <si>
    <t>NOSNÁ LIŠTA PLASTOVÁ</t>
  </si>
  <si>
    <t>1. Položka obsahuje:  
 – dodávku specifikovaného bloku/zařízení včetně potřebného drobného montážního materiálu  
 – dodávku souvisejícího příslušenství pro specifikovaný blok/zařízení  
 – dopravu a skladování  
2. Položka neobsahuje:  
 X  
3. Způsob měření:  
Dodávka specifikované kabelizace se měří v délce udané v metrech.</t>
  </si>
  <si>
    <t>75J11X</t>
  </si>
  <si>
    <t>NOSNÁ LIŠTA PLASTOVÁ - MONTÁŽ</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</si>
  <si>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metrů kompletní konstrukce nebo práce.</t>
  </si>
  <si>
    <t>703756</t>
  </si>
  <si>
    <t>PROTIPOŽÁRNÍ TMEL ( TUBA - 1000ML ), DO EI 90 MIN.</t>
  </si>
  <si>
    <t>75O5O2</t>
  </si>
  <si>
    <t>EZS, ZÁVĚREČNÉ OŽIVENÍ, NASTAVENÍ A FUNKČNÍ ODZKOUŠENÍ ZAŘÍZENÍ EZS</t>
  </si>
  <si>
    <t>75O5O4</t>
  </si>
  <si>
    <t>EZS, UVEDENÍ ÚSTŘEDNY EZS DO TRVALÉHO PROVOZU</t>
  </si>
  <si>
    <t>75O5O5</t>
  </si>
  <si>
    <t>EZS, revize ústředny EZS</t>
  </si>
  <si>
    <t>75O5O1</t>
  </si>
  <si>
    <t>EZS, ŠKOLENÍ A ZÁCVIK PERSONÁLU OBSLUHUJÍCÍHO ZAŘÍZENÍ EZS</t>
  </si>
  <si>
    <t>1. Položka obsahuje:  
 – dodávku specifikovaného bloku/zařízení včetně potřebného drobného montážního materiálu  
 – dodávku souvisejícího příslušenství pro specifikovaný blok/zařízení  
 – dopravu a skladování  
2. Položka neobsahuje:  
 X  
3. Způsob měření:  
Specifické zkoušení a školení se udává v hodinách aktivní činnosti.</t>
  </si>
  <si>
    <t>75O961</t>
  </si>
  <si>
    <t>DDTS ŽDC, SPOLUPRÁCE ZHOTOVITELE URČENÉHO ZAŘÍZENÍ PŘI INTEGRACI DO DDTS</t>
  </si>
  <si>
    <t>1. Položka obsahuje:   
- spolupráci zhotovitele určeného sdělovacího, silnoproudého nebo jiného zařízení  (dle TZ) realizovaného samostatným PS/SO se zaintegrováním tohoto zařízení do DDTS  
- předání potřebných podkladů (výkresů, databází, specifikací...) k zaintegrování zařízení do DDTS  
- spolupráce při integraci a v průběhu vytváření výrobní dokumentace  
- veškeré potřebné mechanizmy, včetně obsluhy, náklady na mzdy  
2. Položka neobsahuje:  
 X  
3. Způsob měření:  
Udává se jeden kus za PS/SO ve kterém je zařízení určené k integraci do systému DDTS.</t>
  </si>
  <si>
    <t>75O5F1</t>
  </si>
  <si>
    <t>EZS, DVEŘNÍ MODUL</t>
  </si>
  <si>
    <t>75O5FX</t>
  </si>
  <si>
    <t>EZS, DVEŘNÍ MODUL - MONTÁŽ</t>
  </si>
  <si>
    <t>75O5I1</t>
  </si>
  <si>
    <t>EZS, ELEKTROMAGNETICKÝ ZÁMEK</t>
  </si>
  <si>
    <t>ELEKTRICKÝ DVEŘNÍ OTVÍRAČ</t>
  </si>
  <si>
    <t>75O5IX</t>
  </si>
  <si>
    <t>EZS, ELEKTROMAGNETICKÝ ZÁMEK - MONTÁŽ</t>
  </si>
  <si>
    <t>montáž elektrického dveřního otvírače</t>
  </si>
  <si>
    <t xml:space="preserve">  PS 24-03</t>
  </si>
  <si>
    <t>Zast. Jirkov zastávka, úprava kamerového systému</t>
  </si>
  <si>
    <t>PS 24-03</t>
  </si>
  <si>
    <t>75L431</t>
  </si>
  <si>
    <t>KAMERA DIGITÁLNÍ (IP) DOME PEVNÁ</t>
  </si>
  <si>
    <t>75L43X</t>
  </si>
  <si>
    <t>KAMERA DIGITÁLNÍ (IP) DOME - MONTÁŽ</t>
  </si>
  <si>
    <t>75L434</t>
  </si>
  <si>
    <t>KAMERA DIGITÁLNÍ (IP) DOME SW LICENCE</t>
  </si>
  <si>
    <t>75L453</t>
  </si>
  <si>
    <t>KAMEROVÝ SERVER - ZÁZNAMOVÉ ZAŘÍZENÍ, DO 32 KAMER (HW, SW, LICENCE)</t>
  </si>
  <si>
    <t>OPTICKÝ KABEL 4VL.</t>
  </si>
  <si>
    <t>75I81X</t>
  </si>
  <si>
    <t>KABEL OPTICKÝ SINGLEMODE - MONTÁŽ</t>
  </si>
  <si>
    <t>75I91X</t>
  </si>
  <si>
    <t>OPTOTRUBKA HDPE - MONTÁŽ</t>
  </si>
  <si>
    <t>1. Položka obsahuje: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Práce specifikovaného se měří délce kabelizace udané v metrech.</t>
  </si>
  <si>
    <t>75L481</t>
  </si>
  <si>
    <t>PŘÍSLUŠENSTVÍ KS - ROZVODNÁ SKŘÍŇ KS</t>
  </si>
  <si>
    <t>1. Položka obsahuje:  
 – dodávku kamerové rozvodné skříně včetně veškerého vnitřního vybavení (lišty, svorky, drobný materiál) aveškerého příslušenství pro uchycení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</si>
  <si>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75M91X</t>
  </si>
  <si>
    <t>DATOVÁ INFRASTRUKTURA LAN, SWITCH ETHERNET L2 - MONTÁŽ</t>
  </si>
  <si>
    <t>742F61</t>
  </si>
  <si>
    <t>KABEL NN NEBO VODIČ JEDNOŽÍLOVÝ CU BEZHALOGENOVÝ OHNIODOLNÝ SE ZACHOVÁNÍM FUNKČNOSTI OD 25 DO 50 MM2</t>
  </si>
  <si>
    <t>1. Položka obsahuje:  
 – manipulace a uložení kabelu (do země, chráničky, kanálu, na rošty, na TV a pod.)  
2. Položka neobsahuje:  
 – příchytky, spojky, koncovky, chráničky apod.  
3. Způsob měření:  
Měří se metr délkový.</t>
  </si>
  <si>
    <t>75L471</t>
  </si>
  <si>
    <t>MONITOR LCD DO 27"</t>
  </si>
  <si>
    <t>747214</t>
  </si>
  <si>
    <t>CELKOVÁ PROHLÍDKA, ZKOUŠENÍ, MĚŘENÍ A VYHOTOVENÍ VÝCHOZÍ REVIZNÍ ZPRÁVY, PRO OBJEM IN - PŘÍPLATEK ZA KAŽDÝCH DALŠÍCH I ZAPOČATÝCH 500 TIS. KČ</t>
  </si>
  <si>
    <t xml:space="preserve">  PS 24-04</t>
  </si>
  <si>
    <t>Zast. Jirkov zastávka, EZS</t>
  </si>
  <si>
    <t>PS 24-04</t>
  </si>
  <si>
    <t>obsahuje dodávku dveřního otvírače</t>
  </si>
  <si>
    <t>R2</t>
  </si>
  <si>
    <t>Sada pro nouzovou signalizaci</t>
  </si>
  <si>
    <t>dodávka sady pro nouzovou signalizaci</t>
  </si>
  <si>
    <t>Položka obsahuje: Dodávku specifikovaného zařízení</t>
  </si>
  <si>
    <t xml:space="preserve">  PS 24-05</t>
  </si>
  <si>
    <t>Žst. Jirkov, kamerový systém</t>
  </si>
  <si>
    <t>PS 24-05</t>
  </si>
  <si>
    <t xml:space="preserve">  PS 24-06</t>
  </si>
  <si>
    <t>Žst. Jirkov EZS</t>
  </si>
  <si>
    <t>PS 24-06</t>
  </si>
  <si>
    <t>75O512</t>
  </si>
  <si>
    <t>EZS, ÚSTŘEDNA DO 96 ZÓN</t>
  </si>
  <si>
    <t>1. Položka obsahuje:  
 – dodávku specifikovaného bloku/zařízení včetně potřebného drobného montážního materiálu  
 – dodávku souvisejícího příslušenství pro specifikovaný blok/zařízení  
– dodávku akumulátoru do 18 Ah pro dobu zálohování min. 6 hodin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</si>
  <si>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EZS, HLÁSIČ MONTÁŽ</t>
  </si>
  <si>
    <t xml:space="preserve">  PS 24-07</t>
  </si>
  <si>
    <t>Odbočka Dolní Rybník, kamerový systém</t>
  </si>
  <si>
    <t>PS 24-07</t>
  </si>
  <si>
    <t xml:space="preserve">  PS 24-08</t>
  </si>
  <si>
    <t>Odbočka Dolní Rybník, EZS</t>
  </si>
  <si>
    <t>PS 24-08</t>
  </si>
  <si>
    <t>703451</t>
  </si>
  <si>
    <t>ELEKTROINSTALAČNÍ TRUBKA S FUNKČNÍ ODOLNOSTÍ PŘI POŽÁRU VČETNĚ UPEVNĚNÍ A PŘÍSLUŠENSTVÍ DN PRŮMĚRU DO 25 MM</t>
  </si>
  <si>
    <t>1. Položka obsahuje:  
 – vybourání otvoru z kabelové rýhy do budovy v základovém zdivu z tvrdého kamene spojovaného nastavenou maltou při tloušťce zdi do 90cm  
 – úpravu otvoru a asfaltové izolace zdiva, osazení chráničky, zazdění, začištění a utěsnění otvoru  
 – pomocné mechanismy  
2. Položka neobsahuje:  
 – zatěsnění chráničky po montáži vedení  
3. Způsob měření:  
Udává se počet kusů kompletní konstrukce nebo práce.</t>
  </si>
  <si>
    <t xml:space="preserve">  PS 24-09</t>
  </si>
  <si>
    <t>Zast. Chomutov město, kamerovéhý systém</t>
  </si>
  <si>
    <t>PS 24-09</t>
  </si>
  <si>
    <t>1. Položka obsahuje:  
 – veškeré konfigurační práce spojené se zaintegrováním kamerového systému do KAC   
 – veškeré potřebné mechanizmy (měřicí přístroje a měřící příslušenství), včetně obsluhy, náklady na mzdy a přibližné (průměrné) náklady na pořízení</t>
  </si>
  <si>
    <t xml:space="preserve">  PS 24-10</t>
  </si>
  <si>
    <t>Zast. Chomutov město, EZS</t>
  </si>
  <si>
    <t>PS 24-10</t>
  </si>
  <si>
    <t xml:space="preserve">  PS 24-11</t>
  </si>
  <si>
    <t>Žst. Chomutov, obvod město, kamerový systém</t>
  </si>
  <si>
    <t>PS 24-11</t>
  </si>
  <si>
    <t>75K232</t>
  </si>
  <si>
    <t>NAPÁJECÍ ZDROJ 48 V DC DO 10 A</t>
  </si>
  <si>
    <t>75K23X</t>
  </si>
  <si>
    <t>NAPÁJECÍ ZDROJ 48 V DC - MONTÁŽ</t>
  </si>
  <si>
    <t>75K331</t>
  </si>
  <si>
    <t>ZÁLOŽNÍ ZDROJ UPS 230 V DO 3000 VA - DODÁVKA</t>
  </si>
  <si>
    <t>75K33X</t>
  </si>
  <si>
    <t>ZÁLOŽNÍ ZDROJ UPS 230 V DO 3000 VA - MONTÁŽ</t>
  </si>
  <si>
    <t>75L45W</t>
  </si>
  <si>
    <t>KAMEROVÝ SERVER - DOPLNĚNÍ ZÁZNAMOVÉHO ZAŘÍZENÍ (HW, SW, LICENCE)</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</si>
  <si>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úseků.</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</si>
  <si>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metrů.</t>
  </si>
  <si>
    <t>75L48X</t>
  </si>
  <si>
    <t>PŘÍSLUŠENSTVÍ KS - MONTÁŽ</t>
  </si>
  <si>
    <t>75O94A</t>
  </si>
  <si>
    <t>DDTS ŽDC, INTEGRACE KAM</t>
  </si>
  <si>
    <t>1. Položka obsahuje:   
- SW integraci kamerového systému v žst./zast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</si>
  <si>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počet kusů kompletní konstrukce a práce.</t>
  </si>
  <si>
    <t>747301</t>
  </si>
  <si>
    <t>PROVEDENÍ PROHLÍDKY A ZKOUŠKY PRÁVNICKOU OSOBOU, VYDÁNÍ PRŮKAZU ZPŮSOBILOSTI</t>
  </si>
  <si>
    <t>1. Položka obsahuje:  
 – cenu za vyhotovení dokladu právnickou osobou o silnoproudých zařízeních a vydání průkazu způsobilosti  
2. Položka neobsahuje:  
 X  
3. Způsob měření:  
Udává se počet kusů kompletní konstrukce nebo práce.</t>
  </si>
  <si>
    <t xml:space="preserve">  PS 24-12</t>
  </si>
  <si>
    <t>Žst. Chomutov, obvod město, EZS</t>
  </si>
  <si>
    <t>PS 24-12</t>
  </si>
  <si>
    <t xml:space="preserve">  PS 24-13</t>
  </si>
  <si>
    <t>Kyjice - Chomutov, kamerové systémy na PZS</t>
  </si>
  <si>
    <t>PS 24-13</t>
  </si>
  <si>
    <t>75IE61</t>
  </si>
  <si>
    <t>SKŘÍŇ KLIMATIZOVANÁ JEDNODUCHÁ DO 25 U</t>
  </si>
  <si>
    <t xml:space="preserve">  PS 24-14</t>
  </si>
  <si>
    <t>Kyjice - Chomutov, EZS na PZS</t>
  </si>
  <si>
    <t>PS 24-14</t>
  </si>
  <si>
    <t>75O511</t>
  </si>
  <si>
    <t>EZS, ÚSTŘEDNA DO 48 ZÓN</t>
  </si>
  <si>
    <t xml:space="preserve">  PS 24-15</t>
  </si>
  <si>
    <t>Žst. Chomutov, EZS</t>
  </si>
  <si>
    <t>PS 24-15</t>
  </si>
  <si>
    <t xml:space="preserve">  PS 25-01</t>
  </si>
  <si>
    <t>Kyjice - Chomutov, DOK a TK</t>
  </si>
  <si>
    <t>PS 25-01</t>
  </si>
  <si>
    <t>702730</t>
  </si>
  <si>
    <t>ODDĚLENÍ KABELŮ VE VÝKOPU PLASTOVOU DESKOU</t>
  </si>
  <si>
    <t>701003</t>
  </si>
  <si>
    <t>BETONOVÝ OZNAČNÍK</t>
  </si>
  <si>
    <t>Kabelizace</t>
  </si>
  <si>
    <t>75IA11</t>
  </si>
  <si>
    <t>OPTOTRUBKOVÁ SPOJKA PRŮMĚRU DO 40 MM</t>
  </si>
  <si>
    <t>75IA51</t>
  </si>
  <si>
    <t>OPTOTRUBKOVÁ KONCOVKA PRŮMĚRU DO 40 MM</t>
  </si>
  <si>
    <t>75IA61</t>
  </si>
  <si>
    <t>OPTOTRUBKOVÁ KONCOVKA S VENTILKEM PRŮMĚRU DO 40 MM</t>
  </si>
  <si>
    <t>75ID11</t>
  </si>
  <si>
    <t>PLASTOVÁ ZEMNÍ KOMORA PRO ULOŽENÍ REZERVY</t>
  </si>
  <si>
    <t>75IA71</t>
  </si>
  <si>
    <t>OPTOTRUBKOVÁ PRŮCHODKA PRŮMĚRU DO 40 MM</t>
  </si>
  <si>
    <t>75ID31</t>
  </si>
  <si>
    <t>PLASTOVÁ ZEMNÍ KOMORA TĚSNENÍ PRO HDPE TRUBKU DO 40 MM</t>
  </si>
  <si>
    <t>75IEE3</t>
  </si>
  <si>
    <t>OPTICKÝ ROZVADĚČ 19" PROVEDENÍ 36 VLÁKEN</t>
  </si>
  <si>
    <t>75IEH1</t>
  </si>
  <si>
    <t>KONEKTOROVÝ MODUL 12 VLÁKEN - DODÁVKA</t>
  </si>
  <si>
    <t>75IEHX</t>
  </si>
  <si>
    <t>KONEKTOROVÝ MODUL 12 VLÁKEN - MONTÁŽ</t>
  </si>
  <si>
    <t>741C02</t>
  </si>
  <si>
    <t>UZEMŇOVACÍ SVORKA</t>
  </si>
  <si>
    <t>742F12</t>
  </si>
  <si>
    <t>KABEL NN NEBO VODIČ JEDNOŽÍLOVÝ CU S PLASTOVOU IZOLACÍ OD 4 DO 16 MM2</t>
  </si>
  <si>
    <t>75IH32</t>
  </si>
  <si>
    <t>UKONČENÍ KABELU FORMA KABELOVÁ DÉLKY DO 0,5 M DO 25XN</t>
  </si>
  <si>
    <t>75IH62</t>
  </si>
  <si>
    <t>UKONČENÍ KABELU OPTICKÉHO DO 36 VLÁKEN</t>
  </si>
  <si>
    <t>75II62</t>
  </si>
  <si>
    <t>SPOJKA - ODBOČOVACÍ SOUPRAVA STŘEDNÍ</t>
  </si>
  <si>
    <t>75II6X</t>
  </si>
  <si>
    <t>SPOJKA - ODBOČOVACÍ SOUPRAVA - MONTÁŽ</t>
  </si>
  <si>
    <t>75II71</t>
  </si>
  <si>
    <t>SPOJKA OPTICKÁ DO 72 VLÁKEN</t>
  </si>
  <si>
    <t>75II7X</t>
  </si>
  <si>
    <t>SPOJKA OPTICKÁ - MONTÁŽ</t>
  </si>
  <si>
    <t>75IJ12</t>
  </si>
  <si>
    <t>MĚŘENÍ JEDNOSMĚRNÉ NA SDĚLOVACÍM KABELU</t>
  </si>
  <si>
    <t>75JB23</t>
  </si>
  <si>
    <t>DATOVÝ ROZVADĚČ 19" 600X800 DO 47 U</t>
  </si>
  <si>
    <t>75JB2X</t>
  </si>
  <si>
    <t>DATOVÝ ROZVADĚČ 19" 600X800 - MONTÁŽ</t>
  </si>
  <si>
    <t>75JB4X</t>
  </si>
  <si>
    <t>DATOVÝ ROZVADĚČ 19" 800X800 - MONTÁŽ</t>
  </si>
  <si>
    <t>75J921</t>
  </si>
  <si>
    <t>OPTICKÝ PATCHCORD SINGLEMODE DO 5 M</t>
  </si>
  <si>
    <t>75J92X</t>
  </si>
  <si>
    <t>OPTICKÝ PATCHCORD SINGLEMODE - MONTÁŽ</t>
  </si>
  <si>
    <t>75K112</t>
  </si>
  <si>
    <t>TRANSFORMÁTOR ODDĚLOVACÍ (OCHRANNÝ) PŘES 1000 VA</t>
  </si>
  <si>
    <t>75K11X</t>
  </si>
  <si>
    <t>TRANSFORMÁTOR ODDĚLOVACÍ (OCHRANNÝ) - MONTÁŽ</t>
  </si>
  <si>
    <t xml:space="preserve">  PS 25-02</t>
  </si>
  <si>
    <t>Kyjice - Chomutov, úpravy a ochrana kabelizace SŽDC</t>
  </si>
  <si>
    <t>PS 25-02</t>
  </si>
  <si>
    <t>561103</t>
  </si>
  <si>
    <t>PODKLADNÍ BETON TŘ. III</t>
  </si>
  <si>
    <t>75I32Y</t>
  </si>
  <si>
    <t>KABEL ZEMNÍ DVOUPLÁŠŤOVÝ S PANCÍŘEM PRŮMĚRU ŽÍLY 0,8 MM - DEMONTÁŽ</t>
  </si>
  <si>
    <t>75I712</t>
  </si>
  <si>
    <t>KABEL KLASICKÝ DÁLKOVÝ DVOUPLÁŠŤOVÝ DO 19 ČTYŘEK</t>
  </si>
  <si>
    <t>75I714</t>
  </si>
  <si>
    <t>KABEL KLASICKÝ DÁLKOVÝ DVOUPLÁŠŤOVÝ PŘES 37 ČTYŘEK</t>
  </si>
  <si>
    <t>75I71Y</t>
  </si>
  <si>
    <t>KABEL KLASICKÝ DÁLKOVÝ DVOUPLÁŠŤOVÝ - DEMONTÁŽ</t>
  </si>
  <si>
    <t>výkaz výměr 800m x 12 vláken</t>
  </si>
  <si>
    <t>výkaz výměr: 2x 48 vláken x 100 m + 72 vláken 120 m</t>
  </si>
  <si>
    <t>75I841</t>
  </si>
  <si>
    <t>KABEL OPTICKÝ - REZERVA DO 500 MM</t>
  </si>
  <si>
    <t>75IA31</t>
  </si>
  <si>
    <t>OPTOTRUBKOVÁ SPOJKA Y PRŮMĚRU DO 40 MM</t>
  </si>
  <si>
    <t>75ID21</t>
  </si>
  <si>
    <t>PLASTOVÁ ZEMNÍ KOMORA PRO ULOŽENÍ SPOJKY</t>
  </si>
  <si>
    <t>75IE21</t>
  </si>
  <si>
    <t>SKŘÍŇ ROZVODNÁ DO 100 PÁRŮ</t>
  </si>
  <si>
    <t>75IEE4</t>
  </si>
  <si>
    <t>OPTICKÝ ROZVADĚČ 19" PROVEDENÍ 48 VLÁKEN</t>
  </si>
  <si>
    <t>75IEE5</t>
  </si>
  <si>
    <t>OPTICKÝ ROZVADĚČ 19" PROVEDENÍ DO 144 VLÁKEN</t>
  </si>
  <si>
    <t>75IF61</t>
  </si>
  <si>
    <t>MONTÁŽNÍ RÁM 20+1</t>
  </si>
  <si>
    <t>75IFD1</t>
  </si>
  <si>
    <t>KONSTRUKCE STOJANOVÉ ŘADY</t>
  </si>
  <si>
    <t>75IG41</t>
  </si>
  <si>
    <t>VODIČ SVODOVÝ Z FEZN DRÁTU Ř 10 MM</t>
  </si>
  <si>
    <t>75IH52</t>
  </si>
  <si>
    <t>UKONČENÍ KABELU DÁLKOVÉHO DO 100 ŽIL</t>
  </si>
  <si>
    <t>75IH53</t>
  </si>
  <si>
    <t>UKONČENÍ KABELU DÁLKOVÉHO DO 200 ŽIL</t>
  </si>
  <si>
    <t>75IH63</t>
  </si>
  <si>
    <t>UKONČENÍ KABELU OPTICKÉHO DO 72 VLÁKEN</t>
  </si>
  <si>
    <t>75IH81</t>
  </si>
  <si>
    <t>UKONČENÍ KABELU OBJÍMKA KABELOVÁ</t>
  </si>
  <si>
    <t>75II21</t>
  </si>
  <si>
    <t>SPOJKA PRO CELOPLASTOVÉ KABELY S PANCÍŘEM DO 100 ŽIL</t>
  </si>
  <si>
    <t>75II31</t>
  </si>
  <si>
    <t>SPOJKA DÁLKOVÉHO KABELU DO 100 ŽIL</t>
  </si>
  <si>
    <t>75II32</t>
  </si>
  <si>
    <t>SPOJKA DÁLKOVÉHO KABELU PŘES 100 ŽIL</t>
  </si>
  <si>
    <t>75II7Y</t>
  </si>
  <si>
    <t>SPOJKA OPTICKÁ - DEMONTÁŽ</t>
  </si>
  <si>
    <t>75IJ24</t>
  </si>
  <si>
    <t>MĚŘENÍ ZÁVĚREČNÉ DÁLKOVÝCH KABELŮ V JEDNOM SMĚRU V PLNÉM ROZSAHU BEZ PROVOZU</t>
  </si>
  <si>
    <t>R75IK21</t>
  </si>
  <si>
    <t>[bez vazby na CS]</t>
  </si>
  <si>
    <t>1. Položka obsahuje:  
 – práce spojené s měřením optické kabelizace splňující  „Základní technické specifikace optických kabelů a jejich příslušenství v telekomunikační síti SŽDC“, vydaném SŽDC s.o., Odbor automatizace a elektrotechniky, č.j.22942/2015-SŽDC – O14 "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optických vláken.</t>
  </si>
  <si>
    <t>75JB21</t>
  </si>
  <si>
    <t>DATOVÝ ROZVADĚČ 19" 600X800 DO 15 U</t>
  </si>
  <si>
    <t xml:space="preserve">  PS 25-03</t>
  </si>
  <si>
    <t>Kyjice - Chomutov, úpravy a ochrana kabelizace ČD-T</t>
  </si>
  <si>
    <t>PS 25-03</t>
  </si>
  <si>
    <t>75I91Y</t>
  </si>
  <si>
    <t>OPTOTRUBKA HDPE - DEMONTÁŽ</t>
  </si>
  <si>
    <t>OPTOTRUBKOVÁ KONCOKA S VENTILKEM PRŮMĚRU DO 40 MM</t>
  </si>
  <si>
    <t>75i819</t>
  </si>
  <si>
    <t>KABEL OPTICKÝ SINGLEMODE - MONTÁŽ DO OSAZENÉ TRUBKY</t>
  </si>
  <si>
    <t xml:space="preserve">  PS 27-01</t>
  </si>
  <si>
    <t>Zast. Jirkov zastávka, informační zařízení pro cestující</t>
  </si>
  <si>
    <t>PS 27-01</t>
  </si>
  <si>
    <t>703721</t>
  </si>
  <si>
    <t>KABELOVÁ PŘÍCHYTKA PRO ROZSAH UPNUTÍ DO 25 MM</t>
  </si>
  <si>
    <t>703722</t>
  </si>
  <si>
    <t>KABELOVÁ PŘÍCHYTKA PRO ROZSAH UPNUTÍ OD 26 DO 50 MM</t>
  </si>
  <si>
    <t>Informační zařízení pro cestující</t>
  </si>
  <si>
    <t>75J212</t>
  </si>
  <si>
    <t>KABEL SDĚLOVACÍ PRO VNITŘNÍ POUŽITÍ DO 10 PÁRŮ PRŮMĚRU 0,5 MM</t>
  </si>
  <si>
    <t>75I411</t>
  </si>
  <si>
    <t>KABEL ZEMNÍ DATOVÝ PRŮMĚRU ŽÍLY 0,6 MM DO 4 PÁRŮ</t>
  </si>
  <si>
    <t>741C05</t>
  </si>
  <si>
    <t>SPOJOVÁNÍ UZEMŇOVACÍCH VODIČŮ</t>
  </si>
  <si>
    <t>703423</t>
  </si>
  <si>
    <t>ELEKTROINSTALAČNÍ TRUBKA PLASTOVÁ UV STABILNÍ VČETNĚ UPEVNĚNÍ A PŘÍSLUŠENSTVÍ DN PRŮMĚRU PŘES 40 MM</t>
  </si>
  <si>
    <t>741172</t>
  </si>
  <si>
    <t>KRABICE (ROZVODKA) INSTALAČNÍ KABELOVÁ VE VYŠŠÍM KRYTÍ - MIN. IP 44 VČETNĚ PRŮCHODEK SE SVORKAMI 3-F DO 10 MM2</t>
  </si>
  <si>
    <t>75L364</t>
  </si>
  <si>
    <t>NÁSTUPIŠTNÍ TABULE IS OBOUSTRANNÁ</t>
  </si>
  <si>
    <t>Provedení LED grafických diplejů s roztečí bodů 2,9 mm se zobrazováním řazení vlaků včetně kompletní montáže a oživení</t>
  </si>
  <si>
    <t>75L3A1</t>
  </si>
  <si>
    <t>INFORMAČNÍ PRVEK, HLASOVÝ MODUL PRO NEVIDOMÉ</t>
  </si>
  <si>
    <t>75L371</t>
  </si>
  <si>
    <t>PODCHODOVÁ TABULE IS JEDNOSTRANNÁ, DVOU NEBO TŘÍŘÁDKOVÁ</t>
  </si>
  <si>
    <t>Provedení LED grafických diplejů s roztečí bodů 2,9 mm včetně kompletní montáže a oživení</t>
  </si>
  <si>
    <t>75L3B2</t>
  </si>
  <si>
    <t>MONITOR IS LCD PŘES 40" PRO PROVOZ 24/7</t>
  </si>
  <si>
    <t>INFORMAĆNÍ PANEL</t>
  </si>
  <si>
    <t>Informační panel pro zobrazení výluk, řazení vlaků a příjezdy a odjezdy vlaků splňující parametry pro OOSPO, nevidomé a slabozraké včetně kompletní montáže a oživení</t>
  </si>
  <si>
    <t>75L246</t>
  </si>
  <si>
    <t>HODINY PODRUŽNÉ NEBO AUTONOMNÍ VENKOVNÍ DIGITÁLNÍ OBOUSTRANNÉ</t>
  </si>
  <si>
    <t>75L24X</t>
  </si>
  <si>
    <t>HODINY PODRUŽNÉ NEBO AUTONOMNÍ VENKOVNÍ - MONTÁŽ</t>
  </si>
  <si>
    <t>75L254</t>
  </si>
  <si>
    <t>ZÁVĚS PRO PODRUŽNÉ HODINY RUČIČKOVÉ OBOUSTRANNÉ PŘES 50 CM</t>
  </si>
  <si>
    <t>75L25X</t>
  </si>
  <si>
    <t>ZÁVĚS PRO PODRUŽNÉ HODINY - MONTÁŽ</t>
  </si>
  <si>
    <t>75L3C1</t>
  </si>
  <si>
    <t>PŘEVODNÍK RS232/485 S ANTÉNOU DCF (SLOUŽÍ JAKO HLAVNÍ HODINY PRO PC A SYNCHRONIZUJE ČAS V INFORMAČNÍCH TABULÍCH)</t>
  </si>
  <si>
    <t>75L3EI</t>
  </si>
  <si>
    <t>SW MODUL SW, PŘÍPRAVA DAT GVD</t>
  </si>
  <si>
    <t>75L3ED</t>
  </si>
  <si>
    <t>SW MODUL DÁLKOVÉ HLÁŠENÍ PRO JEDNOTLIVOU STANICI NA TRATI</t>
  </si>
  <si>
    <t>75L3D2</t>
  </si>
  <si>
    <t>HW PRO ŘÍZENÍ SYSTÉMU PODŘÍZENÝ SERVER PRO ŘÍZENÍ INFORMAČNÍHO ZAŘÍZENÍ</t>
  </si>
  <si>
    <t>75L3E7</t>
  </si>
  <si>
    <t>SW PRO ŘÍZENÍ SYSTÉMU (TRAŤOVÉ NASAZENÍ) - SW MODUL ŘÍZENÍ TABULÍ - NAD 3 KS INF. TABULÍ / DISPLEJŮ VE STANICI</t>
  </si>
  <si>
    <t>744711</t>
  </si>
  <si>
    <t>PROUDOVÝ CHRÁNIČ DVOUPÓLOVÝ (10 KA) DO 30 MA, DO 25 A</t>
  </si>
  <si>
    <t>709513</t>
  </si>
  <si>
    <t>PODPŮRNÉ A POMOCNÉ KONSTRUKCE OCELOVÉ Z PROFILŮ SVAŘOVANÝCH A ŠROUBOVANÝCH S POVRCHOVOU ÚPRAVOU ŽÁROVÝM ZINKOVÁNÍM</t>
  </si>
  <si>
    <t>KG</t>
  </si>
  <si>
    <t>75L3J1</t>
  </si>
  <si>
    <t>ŠÉFMONTÁŽE, ZKOUŠENÍ, OŽIVENÍ, REVIZE INFORMAČNÍHO SYSTÉMU DO 10 PRVKŮ</t>
  </si>
  <si>
    <t xml:space="preserve">  PS 27-02</t>
  </si>
  <si>
    <t>Zast. Chomutov město, informační zařízení pro cestující</t>
  </si>
  <si>
    <t>PS 27-02</t>
  </si>
  <si>
    <t>742G12</t>
  </si>
  <si>
    <t>KABEL NN DVOU- A TŘÍŽÍLOVÝ CU S PLASTOVOU IZOLACÍ OD 4 DO 16 MM2</t>
  </si>
  <si>
    <t>742K12</t>
  </si>
  <si>
    <t>UKONČENÍ JEDNOŽÍLOVÉHO KABELU V ROZVADĚČI NEBO NA PŘÍSTROJI OD 4 DO 16 MM2</t>
  </si>
  <si>
    <t xml:space="preserve">  PS 28-01</t>
  </si>
  <si>
    <t>Kyjice - Chomutov, úprava TRS,MRS</t>
  </si>
  <si>
    <t>PS 28-01</t>
  </si>
  <si>
    <t>Rádiové sítě TRS</t>
  </si>
  <si>
    <t>75N11X</t>
  </si>
  <si>
    <t>TRS, RADIOSTANICE ZÁKLADNOVÁ - MONTÁŽ</t>
  </si>
  <si>
    <t>OTSKP</t>
  </si>
  <si>
    <t>75N11Y</t>
  </si>
  <si>
    <t>TRS, RADIOSTANICE ZÁKLADNOVÁ - DEMONTÁŽ</t>
  </si>
  <si>
    <t>75N1A1</t>
  </si>
  <si>
    <t>TRS, NAPÁJECÍ ZDROJ</t>
  </si>
  <si>
    <t>75N1AX</t>
  </si>
  <si>
    <t>TRS, NAPÁJECÍ ZDROJ - MONTÁŽ</t>
  </si>
  <si>
    <t>75N1AY</t>
  </si>
  <si>
    <t>TRS, NAPÁJECÍ ZDROJ - DEMONTÁŽ</t>
  </si>
  <si>
    <t>75N1B1</t>
  </si>
  <si>
    <t>TRS, ANTÉNNÍ SOUSTAVA SMĚROVÁ</t>
  </si>
  <si>
    <t>75N1B5</t>
  </si>
  <si>
    <t>TRS, SMĚROVÁNÍ ANTÉN</t>
  </si>
  <si>
    <t>75N1C1</t>
  </si>
  <si>
    <t>TRS, KOAXIÁLNÍ KABEL VENKOVNÍ PRŮMĚRU DO 35 MM</t>
  </si>
  <si>
    <t>75N1C3</t>
  </si>
  <si>
    <t>TRS, KOAXIÁLNÍ KABEL VENKOVNÍ - SADA KONEKTORŮ (2KS)</t>
  </si>
  <si>
    <t>75N1CY</t>
  </si>
  <si>
    <t>TRS, KOAXIÁLNÍ KABEL VENKOVNÍ - DEMONTÁŽ</t>
  </si>
  <si>
    <t>75N1F1</t>
  </si>
  <si>
    <t>TRS, SYSTÉMOVÝ KABEL K OVLÁDACÍ SKŘÍŇCE</t>
  </si>
  <si>
    <t>75N1F2</t>
  </si>
  <si>
    <t>TRS, SYSTÉMOVÝ KABEL K OVLÁDACÍ SKŘÍŇCE - SADA KONEKTORŮ (2KS)</t>
  </si>
  <si>
    <t>75N1FX</t>
  </si>
  <si>
    <t>TRS, SYSTÉMOVÝ KABEL K OVLÁDACÍ SKŘÍŇCE - MONTÁŽ</t>
  </si>
  <si>
    <t>75N1I1</t>
  </si>
  <si>
    <t>TRS, PROGRAMOVÉ VYBAVENÍ A GRAFICKÉ ZOBRAZENÍ V DOTYKOVÉM TERMINÁLU</t>
  </si>
  <si>
    <t>75N611</t>
  </si>
  <si>
    <t>KOMPLEXNÍ OCHRANA TRS PŘED BLESKEM A PŘEPĚTÍM</t>
  </si>
  <si>
    <t>75N64X</t>
  </si>
  <si>
    <t>NAPĚŤOVÉ ODDĚLENÍ ANTÉNNÍ SOUSTAVY OD ZAŘÍZENÍ</t>
  </si>
  <si>
    <t>75N712</t>
  </si>
  <si>
    <t>MĚŘENÍ RÁDIOVÝCH SÍTÍ PO REALIZACI PRO PÁSMO 460 MHZ (TRS)</t>
  </si>
  <si>
    <t>75K621</t>
  </si>
  <si>
    <t>AKUMULÁTOROVÁ BATERIE DO 500 VAH - DODÁVKA</t>
  </si>
  <si>
    <t>75K62X</t>
  </si>
  <si>
    <t>AKUMULÁTOROVÁ BATERIE DO 500 VAH - MONTÁŽ</t>
  </si>
  <si>
    <t>Rádiové sítě MRS</t>
  </si>
  <si>
    <t>75N221</t>
  </si>
  <si>
    <t>MRS, BLOK ZÁKLADNOVÝCH RADIOSTANIC 1 RADIOSTANICE IP TECHNOLOGIE</t>
  </si>
  <si>
    <t>75N21Y</t>
  </si>
  <si>
    <t>MRS, RADIOSTANICE - DEMONTÁŽ</t>
  </si>
  <si>
    <t>75N231</t>
  </si>
  <si>
    <t>MRS, OVLÁDACÍ PRACOVIŠTĚ LOKÁLNÍ</t>
  </si>
  <si>
    <t>75N242</t>
  </si>
  <si>
    <t>MRS, NAPÁJECÍ ZDROJ RADIOSTANICE BLOK 1 RADIOSTANICE</t>
  </si>
  <si>
    <t>75N24Y</t>
  </si>
  <si>
    <t>MRS, NAPÁJECÍ ZDROJ RADIOSTANICE - DEMONTÁŽ</t>
  </si>
  <si>
    <t>75N252</t>
  </si>
  <si>
    <t>MRS, ANTÉNNNÍ SOUSTAVA VŠESMĚROVÁ</t>
  </si>
  <si>
    <t>75N255</t>
  </si>
  <si>
    <t>MRS, SMĚROVÁNÍ ANTÉN</t>
  </si>
  <si>
    <t>75N25Y</t>
  </si>
  <si>
    <t>MRS, ANTÉNNNÍ SOUSTAVA - DEMONTÁŽ</t>
  </si>
  <si>
    <t>75N262</t>
  </si>
  <si>
    <t>MRS, KOAXIÁLNÍ KABEL VENKOVNÍ PRŮMĚRU DO 35 MM</t>
  </si>
  <si>
    <t>75N26Y</t>
  </si>
  <si>
    <t>MRS, KOAXIÁLNÍ KABEL VENKOVNÍ - DEMONTÁŽ</t>
  </si>
  <si>
    <t>75N163</t>
  </si>
  <si>
    <t>MRS, KOAXIÁLNÍ KABEL VENKOVNÍ - SADA KONEKTORŮ (2KS)</t>
  </si>
  <si>
    <t>75N291</t>
  </si>
  <si>
    <t>MRS, PROGRAMOVÉ VYBAVENÍ A GRAFICKÉ ZOBRAZENÍ INTEGRACE DO OVLÁDÁNÍ TELEFONNÍHO ZAPOJOVAČE</t>
  </si>
  <si>
    <t>75N621</t>
  </si>
  <si>
    <t>KOMPLEXNÍ OCHRANA MRS PŘED BLESKEM A PŘEPĚTÍM</t>
  </si>
  <si>
    <t>75N715</t>
  </si>
  <si>
    <t>MĚŘENÍ RÁDIOVÝCH SÍTÍ PO REALIZACI PRO PÁSMO 150 MHZ (MRS)</t>
  </si>
  <si>
    <t>75N28W</t>
  </si>
  <si>
    <t>MRS, RÁDIOVÝ SERVER - DOPLNĚNÍ HW, SW, LICENCE</t>
  </si>
  <si>
    <t>Společné položky</t>
  </si>
  <si>
    <t>75N414</t>
  </si>
  <si>
    <t>ANTÉNNÍ STOŽÁR TRUBKOVÝ DO 20 M</t>
  </si>
  <si>
    <t>75N41Y</t>
  </si>
  <si>
    <t>ANTÉNNÍ STOŽÁR TRUBKOVÝ - DEMONTÁŽ</t>
  </si>
  <si>
    <t>742L11</t>
  </si>
  <si>
    <t>UKONČENÍ DVOU AŽ PĚTIŽÍLOVÉHO KABELU V ROZVADĚČI NEBO NA PŘÍSTROJI DO 2,5 MM2</t>
  </si>
  <si>
    <t>744652</t>
  </si>
  <si>
    <t>JISTIČ DC OD 4 DO 10 A</t>
  </si>
  <si>
    <t>741341</t>
  </si>
  <si>
    <t>ZÁSUVKA INSTALAČNÍ DVOJNÁSOBNÁ S PŘEPĚŤOVOU OCHRANOU, MONTÁŽ NA KRABICI</t>
  </si>
  <si>
    <t>75K511</t>
  </si>
  <si>
    <t>BATERIOVÉ VEDENÍ O PRŮŘEZU DO 16 MM2 - DODÁVKA</t>
  </si>
  <si>
    <t>75K51X</t>
  </si>
  <si>
    <t>BATERIOVÉ VEDENÍ O PRŮŘEZU DO 16 MM2 - MONTÁŽ</t>
  </si>
  <si>
    <t>741D11</t>
  </si>
  <si>
    <t>HROMOSVODOVÝ VODIČ FEZN NA POVRCHU</t>
  </si>
  <si>
    <t>741D12</t>
  </si>
  <si>
    <t>HROMOSVODOVÝ VODIČ FEZN POD POVRCHEM</t>
  </si>
  <si>
    <t>741B13</t>
  </si>
  <si>
    <t>ZEMNÍCÍ TYČ FEZN DÉLKY PŘES 4,5 M</t>
  </si>
  <si>
    <t>R</t>
  </si>
  <si>
    <t>BETONOVÝ ZÁKLAD STOŽÁRU DO 18M</t>
  </si>
  <si>
    <t>Technická specifikace: vybudování betonového základu pro stožáry</t>
  </si>
  <si>
    <t>75H621</t>
  </si>
  <si>
    <t>ZÁVĚSNÉ OCELOVÉ LANO</t>
  </si>
  <si>
    <t>75H62X</t>
  </si>
  <si>
    <t>ZÁVĚSNÉ OCELOVÉ LANO - MONTÁŽ</t>
  </si>
  <si>
    <t>741E11</t>
  </si>
  <si>
    <t>HROMOSVODOVÁ JÍMÁCÍ TYČ KOVOVÁ VČETNĚ STOJANU/DRŽÁKU DÉLKY DO 3 M</t>
  </si>
  <si>
    <t>747702</t>
  </si>
  <si>
    <t>ÚPRAVA ZAPOJENÍ STÁVAJÍCÍCH KABELOVÝCH SKŘÍNÍ/ROZVADĚČŮ</t>
  </si>
  <si>
    <t>747705</t>
  </si>
  <si>
    <t>MANIPULACE NA ZAŘÍZENÍCH PROVÁDĚNÉ PROVOZOVATELEM</t>
  </si>
  <si>
    <t>747706</t>
  </si>
  <si>
    <t>ZJIŠŤOVÁNÍ STÁVAJÍCÍHO STAVU ROZVODŮ NN</t>
  </si>
  <si>
    <t>703443</t>
  </si>
  <si>
    <t>ELEKTROINSTALAČNÍ TRUBKA OCELOVÁ VČETNĚ UPEVNĚNÍ A PŘÍSLUŠENSTVÍ DN PRŮMĚRU PŘES 40 MM</t>
  </si>
  <si>
    <t>460 01-0024</t>
  </si>
  <si>
    <t>VYTÝČENÍ KABELOVÉ TRATI V ZASTAVĚNÉM PROSTORU</t>
  </si>
  <si>
    <t>ÚRS</t>
  </si>
  <si>
    <t>460 01-0025</t>
  </si>
  <si>
    <t>VYTÝČENÍ INŽENÝRSKÝCH SÍTÍ V ZASTAVĚNÉM PROSTORU</t>
  </si>
  <si>
    <t>13173</t>
  </si>
  <si>
    <t>HLOUBENÍ JAM ZAPAŽ I NEPAŽ TŘ. I</t>
  </si>
  <si>
    <t>131738</t>
  </si>
  <si>
    <t>HLOUBENÍ JAM ZAPAŽ I NEPAŽ TŘ. I, ODVOZ DO 20KM</t>
  </si>
  <si>
    <t>132738</t>
  </si>
  <si>
    <t>HLOUBENÍ RÝH ŠÍŘ DO 2M PAŽ I NEPAŽ TŘ. I, ODVOZ DO 20KM</t>
  </si>
  <si>
    <t>GEODETICKÉ ZAMĚŘENÍ TRASY VČETNĚ VYHOTOVENÍ DOGOTÁLNÍHO PLÁNU</t>
  </si>
  <si>
    <t>Upřesnit dle skutečnosti</t>
  </si>
  <si>
    <t>Poplatky za skládky</t>
  </si>
  <si>
    <t>015120</t>
  </si>
  <si>
    <t>POPLATKY ZA LIKVIDACŮ ODPADŮ NEKONTAMINOVANÝCH - 17 01 02 STAVEBNÍ A DEMOLIČNÍ SUŤ (CIHLY)</t>
  </si>
  <si>
    <t>015130</t>
  </si>
  <si>
    <t>POPLATKY ZA LIKVIDACŮ ODPADŮ NEKONTAMINOVANÝCH - 17 03 02 VYBOURANÝ ASFALTOVÝ BETON BEZ DEHTU</t>
  </si>
  <si>
    <t xml:space="preserve">  PS 28-02</t>
  </si>
  <si>
    <t>Kyjice - Chomutov, příprava pro GSM-R</t>
  </si>
  <si>
    <t>PS 28-02</t>
  </si>
  <si>
    <t>13273B</t>
  </si>
  <si>
    <t>HLOUBENÍ RÝH ŠÍŘ DO 2M PAŽ I NEPAŽ TŘ. I - DOPRAVA</t>
  </si>
  <si>
    <t>702720</t>
  </si>
  <si>
    <t>ODDĚLENÍ KABELŮ VE VÝKOPU BETONOVOU DESKOU</t>
  </si>
  <si>
    <t>Dle skutečnosti</t>
  </si>
  <si>
    <t xml:space="preserve">  PS 29-01</t>
  </si>
  <si>
    <t>Kyjice - Chomutov, přenosový systém a TDS</t>
  </si>
  <si>
    <t>PS 29-01</t>
  </si>
  <si>
    <t>Přenosový systém</t>
  </si>
  <si>
    <t>75M836</t>
  </si>
  <si>
    <t>PŘENOSOVÝ SYSTÉM, MPLS - PE ROUTER AGREGAČNÍ-MODULÁRNÍ 1XRSP + 8XSFP + 8XGE + 8XE1 +2XPWR</t>
  </si>
  <si>
    <t>75M833</t>
  </si>
  <si>
    <t>PŘENOSOVÝ SYSTÉM, MPLS - CE ROUTER FIXNÍ KONFIGURACE 48X10/100/1000 + 4XUPLINK + 2XPWR</t>
  </si>
  <si>
    <t>75M839</t>
  </si>
  <si>
    <t>PŘENOSOVÝ SYSTÉM, MPLS - DOPLNĚNÍ 1GE SFP LH</t>
  </si>
  <si>
    <t>75M83X</t>
  </si>
  <si>
    <t>PŘENOSOVÝ SYSTÉM, MPLS - MONTÁŽ</t>
  </si>
  <si>
    <t>75M843</t>
  </si>
  <si>
    <t>MODEM X HDSL, ROZHRANÍ E1</t>
  </si>
  <si>
    <t>75M912</t>
  </si>
  <si>
    <t>DATOVÁ INFRASTRUKTURA LAN, SWITCH ETHERNET L2 - 24X10/100 + 2XUPLINK</t>
  </si>
  <si>
    <t>DATOVÁ INFRASTRUKTURA LAN, SWITCH ETHERNET L2 - DOPLNĚNÍ 1GE SFP LH</t>
  </si>
  <si>
    <t>75M921</t>
  </si>
  <si>
    <t>DATOVÁ INFRASTRUKTURA LAN, PRŮMYSLOVÝ RINGSWITCH - L2 4X10/100 + 2XUPLINK</t>
  </si>
  <si>
    <t>75M92X</t>
  </si>
  <si>
    <t>DATOVÁ INFRASTRUKTURA LAN, PRŮMYSLOVÝ RINGSWITCH - MONTÁŽ</t>
  </si>
  <si>
    <t>75M941</t>
  </si>
  <si>
    <t>DATOVÁ INFRASTRUKTURA LAN, FIREWALL PRO KONCOVÉ LOKALITY - PROPUSTNOST 150MBPS, 8X10/100 + 25 IPSEC VPN + 3DES/AES LICENSE</t>
  </si>
  <si>
    <t>75M94X</t>
  </si>
  <si>
    <t>DATOVÁ INFRASTRUKTURA LAN, FIREWALL PRO KONCOVÉ LOKALITY - MONTÁŽ</t>
  </si>
  <si>
    <t>75M952</t>
  </si>
  <si>
    <t>DATOVÁ INFRASTRUKTURA LAN, MODEM - XHDSL, ROZHRANÍ ETHERNET</t>
  </si>
  <si>
    <t>75M95X</t>
  </si>
  <si>
    <t>DATOVÁ INFRASTRUKTURA LAN, MODEM - MONTÁŽ</t>
  </si>
  <si>
    <t>75JB53</t>
  </si>
  <si>
    <t>DATOVÝ ROZVADĚČ 19" 800X1000 DO 47 U</t>
  </si>
  <si>
    <t>75K413</t>
  </si>
  <si>
    <t>MĚNIČ NAPĚTÍ (STŘÍDAČ) 48 V DC/230 V AC DO 1000 VA</t>
  </si>
  <si>
    <t>75K41X</t>
  </si>
  <si>
    <t>MĚNIČ NAPĚTÍ (STŘÍDAČ) 48 V DC/230 V AC - MONTÁŽ</t>
  </si>
  <si>
    <t>75K521</t>
  </si>
  <si>
    <t>BATERIOVÉ VEDENÍ O PRŮŘEZU DO 35 MM2 - DODÁVKA</t>
  </si>
  <si>
    <t>75K52X</t>
  </si>
  <si>
    <t>BATERIOVÉ VEDENÍ O PRŮŘEZU DO 35 MM2 - MONTÁŽ</t>
  </si>
  <si>
    <t>75K641</t>
  </si>
  <si>
    <t>AKUMULÁTOROVÁ BATERIE DO 2000 VAH - DODÁVKA</t>
  </si>
  <si>
    <t>75K64X</t>
  </si>
  <si>
    <t>AKUMULÁTOROVÁ BATERIE DO 2000 VAH - MONTÁŽ</t>
  </si>
  <si>
    <t>75K671</t>
  </si>
  <si>
    <t>AKUMULÁTOROVÁ BATERIE - STOJAN/NOSIČ AKUMULÁTORŮ - DODÁVKA</t>
  </si>
  <si>
    <t>75K67X</t>
  </si>
  <si>
    <t>AKUMULÁTOROVÁ BATERIE - STOJAN/NOSIČ AKUMULÁTORŮ - MONTÁŽ</t>
  </si>
  <si>
    <t>75K691</t>
  </si>
  <si>
    <t>AKUMULÁTOROVÁ BATERIE - FORMOVÁNÍ SESTAVY - DODÁVKA</t>
  </si>
  <si>
    <t>75K69X</t>
  </si>
  <si>
    <t>AKUMULÁTOROVÁ BATERIE - FORMOVÁNÍ SESTAVY - MONTÁŽ</t>
  </si>
  <si>
    <t>744Q32</t>
  </si>
  <si>
    <t>SVODIČ PŘEPĚTÍ TYP 2 (TŘÍDA C) 3-4 PÓLOVÝ</t>
  </si>
  <si>
    <t>75JA55</t>
  </si>
  <si>
    <t>ROZVADĚČ STRUKT. KABELÁŽE, PATCHPANEL, ZÁSUVKA RJ45, DODÁVKA, MONTÁŽ, UKONČ. KABELU</t>
  </si>
  <si>
    <t>744613</t>
  </si>
  <si>
    <t>JISTIČ JEDNOPÓLOVÝ (10 KA) OD 13 DO 20 A</t>
  </si>
  <si>
    <t>75IF9X</t>
  </si>
  <si>
    <t>KONSTRUKCE DO SKŘÍNĚ 19" PRO UPEVNĚNÍ ZAŘÍZENÍ - MONTÁŽ</t>
  </si>
  <si>
    <t>75IG51</t>
  </si>
  <si>
    <t>VEDENÍ UZEMŇOVACÍ NA POVRCHU Z FEZN DRÁTU DO 120 MM2</t>
  </si>
  <si>
    <t>75IG5X</t>
  </si>
  <si>
    <t>VEDENÍ UZEMŇOVACÍ NA POVRCHU Z FEZN DRÁTU DO 120 MM2 - MONTÁŽ</t>
  </si>
  <si>
    <t>703452</t>
  </si>
  <si>
    <t>ELEKTROINSTALAČNÍ TRUBKA S FUNKČNÍ ODOLNOSTÍ PŘI POŽÁRU VČETNĚ UPEVNĚNÍ A PŘÍSLUŠENSTVÍ DN PRŮMĚRU PŘES 25 DO 40 MM</t>
  </si>
  <si>
    <t>75I84X</t>
  </si>
  <si>
    <t>KABEL OPTICKÝ - REZERVA DO 500 MM - MONTÁŽ</t>
  </si>
  <si>
    <t>75J822</t>
  </si>
  <si>
    <t>R75M72A</t>
  </si>
  <si>
    <t>PŘENOSOVÝ SYSTÉM - LICENCE PRO DOHLED</t>
  </si>
  <si>
    <t>R747301</t>
  </si>
  <si>
    <t>DEMONTÁŽE STÁVAJÍCÍCH ZAŘÍZENÍ (KOMPLETNÍ DEMONTÁŽ VČETNĚ PŘÍSLUŠENSTVÍ, ODVOZ, VYHOTOVENÍ PROTOKOLŮ)</t>
  </si>
  <si>
    <t>PŘÍPAD</t>
  </si>
  <si>
    <t>Vaškerý materiál a práce spojené s činností uvedenou v názvu</t>
  </si>
  <si>
    <t>ZAJIŠTĚNÍ PROVIZORNÍCH STAVŮ, VÝLUKY NA ZAŘÍZENÍ</t>
  </si>
  <si>
    <t>R3</t>
  </si>
  <si>
    <t>KONFIGURAČNÍ PRÁCE ZA ZAŘÍZENÍ - ADRESACE, PROGRAMOVÁNÍ</t>
  </si>
  <si>
    <t>HZS</t>
  </si>
  <si>
    <t xml:space="preserve">  PS 29-02</t>
  </si>
  <si>
    <t>Kyjice - Chomutov, DDTS ŽDC</t>
  </si>
  <si>
    <t>PS 29-02</t>
  </si>
  <si>
    <t>Dálková diagnostika technologických systémů</t>
  </si>
  <si>
    <t>R-742J29</t>
  </si>
  <si>
    <t>Propojovací kabel LAN patchcord 2M</t>
  </si>
  <si>
    <t>R-POL</t>
  </si>
  <si>
    <t>Dle technické zprávy, TKP staveb státních drah. Dle příloh projektové dokumentace</t>
  </si>
  <si>
    <t>Položka obsahuje: dodávku materiálu v názvu položky, včetně montáže</t>
  </si>
  <si>
    <t>742J29</t>
  </si>
  <si>
    <t>KABEL SDĚLOVACÍ LAN UTP/FTP UKONČENÝ KONEKTORY RJ45</t>
  </si>
  <si>
    <t>Položka obsahuje : Dodávku a montáž kabelu včetně dovozu, manipulace a uložení kabelu (do trubky, na rošty, pod omítku, do rozvaděče ). Dále obsahuje cenu za pom. mechanismy včetně všech ostatních vedlejších nákladů</t>
  </si>
  <si>
    <t>75O913</t>
  </si>
  <si>
    <t>DDTS ŽDC, ŘÍDICÍ STANICE PLC DO 48XDI / 48XDO / 24XAI</t>
  </si>
  <si>
    <t>1. Položka obsahuje:   
- řídicí stanici PLC, DI ? 24, DO ? 24, AI ? 12, RS 485, Ethernet, montáž na panel nebo DIN  
- napájecí kartu  
- software řídící stanice PLC  
- dodávku včetně kompletní montáže  
- veškeré potřebné mechanizmy, včetně obsluhy, náklady na mzdy a přibližné (průměrné) náklady na pořízení potřebných materiálů  
- dopravu a skladování  
2. Položka neobsahuje:  
 X  
3. Způsob měření:  
Udává se počet kusů kompletní konstrukce nebo práce.</t>
  </si>
  <si>
    <t>75O932</t>
  </si>
  <si>
    <t>DDTS ŽDC, KLIENTSKÉ PRACOVIŠTĚ STACIONÁRNÍ</t>
  </si>
  <si>
    <t>1. Položka obsahuje:   
- klient systému DDTS ŽDC, stacionární pracoviště s konfigurací dle TZ, min. dle technických podmínek SŽDC k systému DDTS ŽDC, rozhraní Ethernet 100 Mbit / 1 Gb, napájení 230 V AC, monitor LCD s min. úhlopříčkou 22"  
- dodávku včetně montáže  
- instalace, oživení klientského pracoviště  
- veškeré potřebné mechanizmy, včetně obsluhy, náklady na mzdy a přibližné (průměrné) náklady na pořízení potřebných materiálů  
- dopravu a skladování  
2. Položka neobsahuje:  
 X  
3. Způsob měření:  
Udává se počet kusů kompletní konstrukce nebo práce.</t>
  </si>
  <si>
    <t>75O933</t>
  </si>
  <si>
    <t>DDTS ŽDC, SW PRO STACIONÁRNÍHO KLIENTA</t>
  </si>
  <si>
    <t>1. Položka obsahuje:   
- kompletní systémové a programové vybavení nového stacionárního klientského pracoviště  
- vizualizační SW  
- licence, protokoly ČSN EN 60870-5-104, XML  
- aplikační a programové vybavení stacionárního klientského pracoviště  
- klientská aplikace pro dohled TLS dle specifikace, grafické rozhraní  
- náklady na mzdy a skladování  
- programátorské práce včetně potřebného vybavení  
2. Položka neobsahuje:  
 X  
3. Způsob měření:  
Udává se počet kusů kompletní konstrukce nebo práce.</t>
  </si>
  <si>
    <t>75O93X</t>
  </si>
  <si>
    <t>DDTS ŽDC, KLIENTSKÉ PRACOVIŠTĚ STACIONÁRNÍ - MONTÁŽ</t>
  </si>
  <si>
    <t>1. Položka obsahuje:  
 - kompletní montáž (oživení, konfigurace, nastavení a uvedení do provozu) stacionárního klientského pracoviště DDTS a souvisejícího příslušenství včetně drobného montážního materiálu  
 - veškeré potřebné mechanizmy, včetně obsluhy, náklady na mzdy a přibližné (průměrné) náklady na pořízení potřebných materiálů  
 2. Položka neobsahuje:  
 X  
 3. Způsob měření:  
Udává se počet kusů kompletní práce.</t>
  </si>
  <si>
    <t>75O972</t>
  </si>
  <si>
    <t>DDTS ŽDC, VYBAVENÁ SKŘÍŇ PRO DDTS ROZVADĚČOVÁ NA PODSTAVCI VÝŠKY DO 2000 MM</t>
  </si>
  <si>
    <t>1. Položka obsahuje:   
- přípravu podkladu pro osazení vč. upevňovacího materiálu, veškerý podružný materiál (např. zásuvkový panel, DIN Lišty, kabelové žlaby, svorkovnice, rozjištění, kabelové propoje, osvětlení...)   
- technický popispopis viz. projektov</t>
  </si>
  <si>
    <t>75M825</t>
  </si>
  <si>
    <t>SWITCH ETHERNET L2 24 PORTŮ, OPTICKÉ ROZHRANÍ</t>
  </si>
  <si>
    <t>1. Položka obsahuje:  
 – dodávku specifikovaného bloku/zařízení včetně potřebného drobného montážního materiálu  
 – dodávku souvisejícího příslušenství pro specifikovaný blok/zařízení  
 – dopravu a skladování  
2. Položka neobsahuje:  
 X  
3. Zp</t>
  </si>
  <si>
    <t>75O911</t>
  </si>
  <si>
    <t>DDTS ŽDC, INTEGRAČNÍ KONCENTRÁTOR</t>
  </si>
  <si>
    <t>1. Položka obsahuje:   
- Integrační koncentrátor s konfigurací min. 2x RS xxx, min. 2x Ethernet 10/100/1000 MBit, USB, napájení 9-36 V DC, s funkcí konverze SNMPv3 na ČSN EN 60870-5-104 v průmyslovém provedení dle technických podmínek SŽDC  
- software, licence pro integrační koncetrátor  
- dodávku včetně kompletní montáže  
- veškeré potřebné mechanizmy, včetně obsluhy, náklady na mzdy a přibližné (průměrné) náklady na pořízení potřebných materiálů  
- dopravu a skladování  
- výrobní dokuemnatci  
2. Položka neobsahuje:  
 X  
3. Způsob měření:  
Udává se počet kusů kompletní konstrukce nebo práce.</t>
  </si>
  <si>
    <t>75O923</t>
  </si>
  <si>
    <t>DDTS ŽDC, SW DOPLNĚNÍ INS</t>
  </si>
  <si>
    <t>1. Položka obsahuje:   
- kompletní doplnění SW InS o jeden nový TLS  
- doplnění aplikačního a programového vybavení integračního serveru InS  
- doplnění dispečerské klientské aplikaci pro dohled TLS  
- náklady na mzdy  
- programátorské práce  
2. Položka neobsahuje:  
 X  
3. Způsob měření:  
Udává se počet kusů integrovaných TLS .</t>
  </si>
  <si>
    <t>75O941</t>
  </si>
  <si>
    <t>DDTS ŽDC, INTEGRACE EOV</t>
  </si>
  <si>
    <t>1. Položka obsahuje:   
- SW integraci jednoho rozváděče EOV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</si>
  <si>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75O942</t>
  </si>
  <si>
    <t>DDTS ŽDC, INTEGRACE OSV</t>
  </si>
  <si>
    <t>1. Položka obsahuje:   
- SW integraci jednoho rozváděče OSV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</si>
  <si>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75O943</t>
  </si>
  <si>
    <t>DDTS ŽDC, INTEGRACE EZS</t>
  </si>
  <si>
    <t>1. Položka obsahuje:   
- SW integraci jedné ústředny EZS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</si>
  <si>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75O94K</t>
  </si>
  <si>
    <t>DDTS ŽDC, PARAMETRIZACE EZS</t>
  </si>
  <si>
    <t>1. Položka obsahuje:   
- doplnění parametrizace EZS do integračního koncentrátoru DDTS ŽDC  
- náklady na mzdy  
- programátorské práce včetně potřebného vybavení  
2. Položka neobsahuje:  
 X  
3. Způsob měření:  
Udává se počet kusů kompletní konstrukce nebo práce.</t>
  </si>
  <si>
    <t>75O948</t>
  </si>
  <si>
    <t>DDTS ŽDC, INTEGRACE ROZ</t>
  </si>
  <si>
    <t>1. Položka obsahuje:   
- SW integraci jedné rozhlasové ústředny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</si>
  <si>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75O94I</t>
  </si>
  <si>
    <t>DDTS ŽDC, INTEGRACE EE</t>
  </si>
  <si>
    <t>1. Položka obsahuje:   
- SW integraci signálů z energetický a elektrotechnických systémů stažených do jednoho PLC do integračního koncentrátoru DDTS ŽDC  
- licence s potřebnými protokoly MODBUS, DBNet, S-Net, IEC 60870-5-104 atd.   
- parametrizaci a naplnění datových, technologických, telemetrických a řídicích struktur DDTS ŽDC  
- náklady na mzdy  
- programátorské práce včetně potřebného vybavení  
2. Položka neobsahuje:  
 X  
3. Způsob měření:  
Udává se počet kusů kompletní konstrukce nebo práce.</t>
  </si>
  <si>
    <t>75O946</t>
  </si>
  <si>
    <t>DDTS ŽDC, INTEGRACE RDD</t>
  </si>
  <si>
    <t>1. Položka obsahuje:   
- SW integraci jednoho rozváděče RDD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</si>
  <si>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75O94E</t>
  </si>
  <si>
    <t>DDTS ŽDC, INTEGRACE NAPÁJECÍHO ZDROJE</t>
  </si>
  <si>
    <t>Zdroj UPS pro klientské pracoviště a InK</t>
  </si>
  <si>
    <t>1. Položka obsahuje:   
- SW integraci jednoho napájecího zdroje sdělovací technologie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</si>
  <si>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75O94H</t>
  </si>
  <si>
    <t>DDTS ŽDC, INTEGRACE VZT</t>
  </si>
  <si>
    <t>1. Položka obsahuje:   
- SW integraci jednoho jedné klimatizační jednotky do integračního koncentrátoru DDTS ŽDC  
- licence s potřebnými protokoly MODBUS, DBNet, S-Net, IEC 60870-5-104 atd.   
- parametrizaci a naplnění datových, technologických, telemetrických a řídicích struktur DDTS ŽDC  
- náklady na mzdy  
- programátorské práce včetně potřebného vybavení  
2. Položka neobsahuje:  
 X  
3. Způsob měření:  
Udává se počet kusů kompletní konstrukce nebo práce.</t>
  </si>
  <si>
    <t>75O951</t>
  </si>
  <si>
    <t>DDTS ŽDC, PŘIPOJENÍ INK DO INS</t>
  </si>
  <si>
    <t>1. Položka obsahuje:   
- připojení integračního koncentrátoru InK do InS  
- nastavení parametrů pro InK  
- náklady na mzdy  
- programátorské práce včetně potřebného vybavení  
2. Položka neobsahuje:  
 X  
3. Způsob měření:  
Udává se počet kusů kompletní konstrukce nebo práce.</t>
  </si>
  <si>
    <t>75O952</t>
  </si>
  <si>
    <t>DDTS ŽDC, PARAMETRIZACE A NAPLNĚNÍ DATOVÝCH STRUKTUR</t>
  </si>
  <si>
    <t>1. Položka obsahuje:   
- parametrizaci a naplnění datových struktur (technologických, telemetrických, řídících) DDTS ŽDC pro přenos informací  
- náklady na mzdy  
- programátorské práce  
2. Položka neobsahuje:  
 X  
3. Způsob měření:  
Udává se počet kusů kompletní konstrukce nebo práce.</t>
  </si>
  <si>
    <t>75O953</t>
  </si>
  <si>
    <t>DDTS ŽDC, ODZKOUŠENÍ PROGRAMOVÉHO VYBAVENÍ</t>
  </si>
  <si>
    <t>1. Položka obsahuje:   
-odzkoušení programového vybavení, ověření uživatelských funkcí na úplné implementaci, verifikace přenášených dat  
- náklady na mzdy  
- programátorské práce  
2. Položka neobsahuje:  
 X  
3. Způsob měření:  
Udává se počet kusů kompletní konstrukce nebo práce.</t>
  </si>
  <si>
    <t>75O954</t>
  </si>
  <si>
    <t>DDTS ŽDC, SYSTÉMOVÁ A DATOVÁ ANALÝZA TECHNOLOGICKÉHO MODELU</t>
  </si>
  <si>
    <t>1. Položka obsahuje:   
-systémovou a datovou analýza technologického modelu, realizace a plnění presentačních zobrazení a formulářů  
- náklady na mzdy  
- programátorské práce  
2. Položka neobsahuje:  
 X  
3. Způsob měření:  
Udává se počet kusů kompletní konstrukce nebo práce.</t>
  </si>
  <si>
    <t>75O955</t>
  </si>
  <si>
    <t>DDTS ŽDC, ÚPRAVA A ODZKOUŠENÍ PROGRAMOVÝCH PROSTŘEDKŮ</t>
  </si>
  <si>
    <t>1. Položka obsahuje:   
-úpravu a odzkoušení programových a řídicích prostředků pro export dat  
2. Položka neobsahuje:  
 X  
3. Způsob měření:  
Udává se počet kusů kompletní konstrukce nebo práce.</t>
  </si>
  <si>
    <t>75O956</t>
  </si>
  <si>
    <t>DDTS ŽDC, KONFIGURACE PŘENOSŮ DAT JEDNOTLIVÝCH TLS</t>
  </si>
  <si>
    <t>1. Položka obsahuje:   
- konfigurace přenosů dat ze systémů TLS do datových struktur  
- odladění a ověření  
- funkční zkoušky  
- náklady na mzdy  
- programátorské práce  
2. Položka neobsahuje:  
 X  
3. Způsob měření:  
Udává se počet kusů integrovaných TLS</t>
  </si>
  <si>
    <t>75O959</t>
  </si>
  <si>
    <t>DDTS ŽDC, ZÁVĚREČNÁ ZKOUŠKA</t>
  </si>
  <si>
    <t>1. Položka obsahuje:   
- závěrečná zkouška DDTS ŽDC  
- komplexní vyzkoušení zařízení DDTS ŽDC  
- náklady na mzdy  
2. Položka neobsahuje:  
 X  
3. Způsob měření:  
Udává se počet hodin po dobu provádění zkoušky.</t>
  </si>
  <si>
    <t>75O934</t>
  </si>
  <si>
    <t>DDTS ŽDC, SW DOPLNĚNÍ STACIONÁRNÍHO KLIENTA</t>
  </si>
  <si>
    <t>1. Položka obsahuje:   
- úprava konfigurace stávajícího klientského pracoviště pro zobrazení nově integrovaných TLS  
- úprava uživatelských oprávnění  
- licence, protokoly ČSN EN 60870-5-104, XML  
- náklady na mzdy  
- programátorské práce  
2. Položka neobsahuje:  
 X  
3. Způsob měření:  
Udává se počet kusů kompletní konstrukce nebo práce.</t>
  </si>
  <si>
    <t>747703</t>
  </si>
  <si>
    <t>ZKUŠEBNÍ PROVOZ</t>
  </si>
  <si>
    <t>1. Položka obsahuje:  
 – cenu za dobu kdy je zařízení po individálních zkouškách dáno do provozu s prokázáním technických a kvalitativních parametrů zařízení  
2. Položka neobsahuje:  
 X  
3. Způsob měření:  
Udává se čas v hodinách.</t>
  </si>
  <si>
    <t>747704</t>
  </si>
  <si>
    <t>ZAŠKOLENÍ OBSLUHY</t>
  </si>
  <si>
    <t>1. Položka obsahuje:  
 – cenu za dobu kdy je s funkcí seznamována obsluha zařízení, včetně odevzdání dokumentace skutečného provedení  
2. Položka neobsahuje:  
 X  
3. Způsob měření:  
Udává se čas v hodinách.</t>
  </si>
  <si>
    <t>1. Položka obsahuje:  
 – cenu za manipulace na zařízeních prováděné provozovatelem nutných pro další práce zhotovitele na technologickém souboru  
2. Položka neobsahuje:  
 X  
3. Způsob měření:  
Udává se čas v hodinách.</t>
  </si>
  <si>
    <t xml:space="preserve">  PS 29-03</t>
  </si>
  <si>
    <t>Žst.- Chomutov, dispečerské stanoviště</t>
  </si>
  <si>
    <t>PS 29-03</t>
  </si>
  <si>
    <t>75M421</t>
  </si>
  <si>
    <t>TELEFONNÍ ZAPOJOVAČ DIGITÁLNÍ, DISPEČERSKÝ TERMINÁL VOIP S DOTYKOVOU OBRAZOVKOU</t>
  </si>
  <si>
    <t>75M42X</t>
  </si>
  <si>
    <t>TELEFONNÍ ZAPOJOVAČ DIGITÁLNÍ, DISPEČERSKÝ TERMINÁL VOIP - MONTÁŽ</t>
  </si>
  <si>
    <t>75M442</t>
  </si>
  <si>
    <t>TELEFONNÍ ZAPOJOVAČ DIGITÁLNÍ, ŘÍDÍCÍ ČÁSTI SÍTĚ CUCM LICENCE</t>
  </si>
  <si>
    <t>75M713</t>
  </si>
  <si>
    <t>ZÁZNAMOVÉ ZAŘÍZENÍ, LICENCE NA JEDEN KANÁL (DOPLNĚNÍ)</t>
  </si>
  <si>
    <t>75M714</t>
  </si>
  <si>
    <t>ZÁZNAMOVÉ ZAŘÍZENÍ, LICENCE KAC</t>
  </si>
  <si>
    <t>75M321</t>
  </si>
  <si>
    <t>DIGITÁLNÍ TELEFONIE A VOIP, TELEFONNÍ PŘÍSTROJ DIGITÁLNÍ POKROČILÝ</t>
  </si>
  <si>
    <t>75M32X</t>
  </si>
  <si>
    <t>DIGITÁLNÍ TELEFONIE A VOIP, TELEFONNÍ PŘÍSTROJ DIGITÁLNÍ POKROČILÝ - MONTÁŽ</t>
  </si>
  <si>
    <t>75J223</t>
  </si>
  <si>
    <t>KABEL SDĚLOVACÍ PRO VNITŘNÍ POUŽITÍ DO 20 PÁRŮ PRŮMĚRU 0,8 MM</t>
  </si>
  <si>
    <t>75J23X</t>
  </si>
  <si>
    <t>KABEL SDĚLOVACÍ, MONTÁŽ A UPEVNĚNÍ</t>
  </si>
  <si>
    <t>75JA32</t>
  </si>
  <si>
    <t>ZÁSUVKA SDRUŽENNÁ NA OMÍTKU</t>
  </si>
  <si>
    <t>75JA3X</t>
  </si>
  <si>
    <t>ZÁSUVKA SDRUŽENNÁ - MONTÁŽ</t>
  </si>
  <si>
    <t>MONTÁŽNÍ RÁM DO 10+1</t>
  </si>
  <si>
    <t>75L23X</t>
  </si>
  <si>
    <t>HODINY PODRUŽNÉ NEBO AUTONOMNÍ VNITŘNÍ - MONTÁŽ</t>
  </si>
  <si>
    <t>75L213</t>
  </si>
  <si>
    <t>HLAVNÍ HODINY DVOULINKOVÉ S AKUMULÁTOREM</t>
  </si>
  <si>
    <t>75L21X</t>
  </si>
  <si>
    <t>HLAVNÍ HODINY - MONTÁŽ</t>
  </si>
  <si>
    <t>75L226</t>
  </si>
  <si>
    <t>PŘÍSLUŠENSTVÍ HLAVNÍCH HODIN - MONTÁŽ</t>
  </si>
  <si>
    <t>75L455</t>
  </si>
  <si>
    <t>KAMEROVÝ SERVER - ZÁZNAMOVÉ ZAŘÍZENÍ, PŘES 64 KAMER (HW, SW, LICENCE)</t>
  </si>
  <si>
    <t>75L461</t>
  </si>
  <si>
    <t>KLIENSTKÉ PRACOVIŠTĚ - DODÁVKA</t>
  </si>
  <si>
    <t>75L3D1</t>
  </si>
  <si>
    <t>HW PRO ŘÍZENÍ SYSTÉMU ŘÍDÍCÍ SERVER PRO ŘÍZENÍ INFORMAČNÍHO ZAŘÍZENÍ</t>
  </si>
  <si>
    <t>75L3D3</t>
  </si>
  <si>
    <t>HW PRO ŘÍZENÍ SYSTÉMU OVLÁDACÍ PRACOVIŠTĚ PRO ŘÍZENÍ INFORMAČNÍHO ZAŘÍZENÍ</t>
  </si>
  <si>
    <t>75L3EC</t>
  </si>
  <si>
    <t>SW MODUL DÁLKOVÉHO ŘÍZENÍ TABULÍ (PRO JEDNOTLIVOU STANICI NA TRATI)</t>
  </si>
  <si>
    <t>75L3EH</t>
  </si>
  <si>
    <t>SW MODUL SW + HW, PŘIPOJENÍ NA GTN ZAPEZPEČOVACÍHO ZAŘÍZENÍ</t>
  </si>
  <si>
    <t>75M715</t>
  </si>
  <si>
    <t>ZÁZNAMOVÉ ZAŘÍZENÍ - MONTÁŽ</t>
  </si>
  <si>
    <t>75M716</t>
  </si>
  <si>
    <t>ZÁZNAMOVÉ ZAŘÍZENÍ - DEMONTÁŽ</t>
  </si>
  <si>
    <t>75M62W</t>
  </si>
  <si>
    <t>TELEKOMUNIKAČNÍ SERVER DO 300 PORTŮ - DOPLNĚNÍ HW, SW, LICENCE</t>
  </si>
  <si>
    <t>75L3I1</t>
  </si>
  <si>
    <t>ZAŠKOLENÍ OBSLUHY NA MÍSTĚ, INSTALACE, DOPRAVA DO 200 KM</t>
  </si>
  <si>
    <t>D.3</t>
  </si>
  <si>
    <t>Silnoproudá technologie včetně DŘT</t>
  </si>
  <si>
    <t xml:space="preserve">  PS 31-01</t>
  </si>
  <si>
    <t>Výhybna Kyjice, DŘT</t>
  </si>
  <si>
    <t>PS 31-01</t>
  </si>
  <si>
    <t>Dispečerská řídící technika</t>
  </si>
  <si>
    <t>746641</t>
  </si>
  <si>
    <t>PLC PRO AUTOMATIZACI - ZÁKLADNÍ JEDNOTKA DO 128 IO</t>
  </si>
  <si>
    <t>1. Položka obsahuje:  
 – veškerý podružný, spojovací a pomocný materiál. Dále obsahuje uživatelskou úpravu SW PLC, parametrizaci a nastavení PLC   
 – dodávku včetně kompletní montáže  
 – technický popis viz. projektová dokumentace  
 – výrobní dokumentaci, uvedení do provozu,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</si>
  <si>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746634</t>
  </si>
  <si>
    <t>VYBAVENÁ SKŘÍŇ PRO AUTOMATIZACI ROZVADĚČOVÁ VÝŠKY PŘES 600 MM</t>
  </si>
  <si>
    <t>1. Položka obsahuje:  
 – přípravu podkladu pro osazení vč. upevňovacího materiálu, uzamykatelná, veškerý podružný a pomocný materiál (např. zásuvkový panel, DIN Lišty, kabelové žlaby, svorkovnice, rozjištění, kabelové propoje, osvětlení...)  
 – dodávku včetně kompletní montáže  
 – technický popis viz. projektová dokumentace  
 – zhotovení výrobní dokumentace, provedení zkoušek, dodání předepsaných zkoušek, revizí a atestů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</si>
  <si>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746649</t>
  </si>
  <si>
    <t>PLC PRO AUTOMATIZACI - ZDROJ POMOCNÉHO NAPĚTÍ 24 V DC, MAX. 10 A</t>
  </si>
  <si>
    <t>1. Položka obsahuje:  
 – veškerý podružný, spojovací a pomocný materiál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</si>
  <si>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743B12</t>
  </si>
  <si>
    <t>OVLADAČ PRO DÁLKOVÉ OVLÁDÁNÍ MOTOROVÝCH POHONŮ TRAKČNÍCH ODPOJOVAČŮ (DOÚO) OD 5 DO 8 KS</t>
  </si>
  <si>
    <t>1. Položka obsahuje:  
 – instalaci rozvaděče vč. zapojení, zhotovení výrobní dokumentace  
 – technický popis viz. projektová dokumentace  
2. Položka neobsahuje:  
 X  
3. Způsob měření:  
Udává se počet kusů kompletní konstrukce nebo práce.</t>
  </si>
  <si>
    <t>743B17</t>
  </si>
  <si>
    <t>OVLADAČ PRO DÁLKOVÉ OVLÁDÁNÍ MOTOROVÝCH POHONŮ TRAKČNÍCH ODPOJOVAČŮ (DOÚO) - ROZŠÍŘENÍ O DOTYKOVOU OBRAZOVKU</t>
  </si>
  <si>
    <t>1. Položka obsahuje:  
 – veškeré příslušenství včetně softwaru, oživení, nastavení, zhotovení výrobní dokumentace  
 – technický popis viz. projektová dokumentace  
2. Položka neobsahuje:  
 X  
3. Způsob měření:  
Udává se počet kusů kompletní konstrukce nebo práce.</t>
  </si>
  <si>
    <t>746654</t>
  </si>
  <si>
    <t>ZÁKLADNÍ PROGRAMOVÉ VYBAVENÍ TLM. JEDNOTKY PRO OBJEKT TS</t>
  </si>
  <si>
    <t>746655</t>
  </si>
  <si>
    <t>SW-OVLADAČE KOMUNIKACE, PARAMETRIZACE - PRO NADŘAZENÝ SYSTÉM</t>
  </si>
  <si>
    <t>1. Položka obsahuje:  
 – veškerý podružný, spojovací a pomocný materiál. Dále obsahuje dodávku základního SW PLC a jeho instalaci  
 – dodávku včetně kompletní montáže  
 – technický popis viz. projektová dokumentace  
 – výrobní dokumentaci, uvedení do provozu,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</si>
  <si>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746656</t>
  </si>
  <si>
    <t>SW-OVLADAČE KOMUNIKACE, PARAMETRIZACE - PRO JEDEN PODŘÍZENÝ PLC, OCHRANU, TERMINÁL</t>
  </si>
  <si>
    <t>746657</t>
  </si>
  <si>
    <t>SW-OVLADAČE KOMUNIKACE, PARAMETRIZACE NA ED - PRO JEDEN OBJEKT (ŽST, NS, SPS, TS)</t>
  </si>
  <si>
    <t>74665B</t>
  </si>
  <si>
    <t>ZPROVOZNĚNÍ, OŽIVENÍ TELEMECHANICKÉ JEDNOTKY V OBJEKTU TS</t>
  </si>
  <si>
    <t>1. Položka obsahuje:  
 – veškerý podružný, spojovací a pomocný materiál. Dále obsahuje zprovoznění a oživení telemechanické jednotky, úpravu SW, parametrizaci SW po úpravách technologie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</si>
  <si>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74665F</t>
  </si>
  <si>
    <t>PŘIPOJENÍ, OŽIVENÍ A ZPROVOZNĚNÍ PŘENOSOVÉ CESTY V OBJEKTU TS</t>
  </si>
  <si>
    <t>1. Položka obsahuje:  
 – veškerý podružný, spojovací a pomocný materiál. Dále obsahuje úpravu SW , parametrizaci, nastavení přenosových prvků a uvedení do provozu nebo komplexní přenastavení přenosových prvků stávajících po úpravách technologie, nastavení komunikace, nastavení komunikace přenosové prvky – nadřízený ŘS vč. úpravy nebo definice protokolu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</si>
  <si>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74665J</t>
  </si>
  <si>
    <t>PROVOZNÍ ZKOUŠKY TELEMECHANICKÉ JEDNOTKY V OBJEKTU TS</t>
  </si>
  <si>
    <t>1. Položka obsahuje:  
 – veškerý podružný, spojovací a pomocný materiál. Dále obsahuje provozní odzkoušení telemechanické jednotky po jejím oživení , úpravách SW a parametrizaci SW po úpravách technologie, odzkoušení komunikace na nadřazený systém a na podřízené PLC, terminály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</si>
  <si>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74665N</t>
  </si>
  <si>
    <t>PODPORA PŘI UVÁDĚNÍ DO PROVOZU, ENGINEERING PRO OBJEKT TS</t>
  </si>
  <si>
    <t>1. Položka obsahuje:  
 – podporu při uvádění do provozu zařízení jeho výrobcem, inženýrskou činnost při instalaci řídicích systémů  
 – předepsané zkoušky, revize a atesty  
 – prokázání technických a kvalitativních parametrů zařízení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</si>
  <si>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746691</t>
  </si>
  <si>
    <t>PŘIPOJENÍ TELEMECHANICKÉ CESTY NA ED, OŽIVENÍ, ZPROVOZNĚNÍ - 1. OBJEKT</t>
  </si>
  <si>
    <t>746692</t>
  </si>
  <si>
    <t>PŘIPOJENÍ ZÁLOŽNÍ KOMUNIKAČNÍ CESTY (GSM, GSM-R) NA ED, OŽIVENÍ, ZPROVOZNĚNÍ - 1. OBJEKT</t>
  </si>
  <si>
    <t xml:space="preserve">  PS 31-02</t>
  </si>
  <si>
    <t>Odbočka Dolní Rybník, DŘT</t>
  </si>
  <si>
    <t>PS 31-02</t>
  </si>
  <si>
    <t xml:space="preserve">  PS 31-03</t>
  </si>
  <si>
    <t>Zast. Chomutov město, DŘT</t>
  </si>
  <si>
    <t>PS 31-03</t>
  </si>
  <si>
    <t xml:space="preserve">  PS 31-04</t>
  </si>
  <si>
    <t>Žst. Chomutov, obvod město, DŘT</t>
  </si>
  <si>
    <t>PS 31-04</t>
  </si>
  <si>
    <t xml:space="preserve">  PS 31-05</t>
  </si>
  <si>
    <t>Žst. Chomutov, DŘT</t>
  </si>
  <si>
    <t>PS 31-05</t>
  </si>
  <si>
    <t xml:space="preserve">  PS 31-06</t>
  </si>
  <si>
    <t>ED Ústí nad Labem, doplnění DŘT</t>
  </si>
  <si>
    <t>PS 31-06</t>
  </si>
  <si>
    <t>746672</t>
  </si>
  <si>
    <t>ROZŠÍŘENÍ ZÁKLADNÍ JEDNOTKY PLC NEBO IPC O KOMUNIKACI S JEDNÍM PODŘÍZENÝM SYSTÉMEM PLC (JEN SW)</t>
  </si>
  <si>
    <t>1. Položka obsahuje:  
 – veškerý podružný, spojovací a pomocný materiál. Dále obsahuje uživatelskou úpravu komunikačního SW PLC, parametrizaci, nastavení a uvedení do provozu nebo komplexní přenastavení stávajícího PLC po úpravách komunikace na nadřízený ŘS (PLC) vč. úpravy nebo definice protokolu, účasti na komplexním vyzkoušení ŘS jako celku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</si>
  <si>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7466A4</t>
  </si>
  <si>
    <t>ÚPRAVA STRUKTUR A ŘÍDÍCÍCH PROGRAMOVÝCH TABULEK ED PRO OBJEKT TS</t>
  </si>
  <si>
    <t>1. Položka obsahuje:  
 – veškerý programovací software a softwarové nástroje. Dále obsahuje úpravu struktur a řídících programových tabulek ED pro objekt TS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</si>
  <si>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7466AC</t>
  </si>
  <si>
    <t>ZPROVOZNĚNÍ SYSTÉMU S NOVÝMI DATY PRO OBJEKT TS</t>
  </si>
  <si>
    <t>1. Položka obsahuje:  
 – veškerý programovací software a softwarové nástroje. Dále obsahuje zprovoznění systému s novými daty pro objekt TS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</si>
  <si>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7466AG</t>
  </si>
  <si>
    <t>VERIFIKACE SIGNÁLŮ A POVELŮ S NOVÝMI DATY PRO OBJEKT TS</t>
  </si>
  <si>
    <t>1. Položka obsahuje:  
 – veškerý programovací software a softwarové nástroje. Dále obsahuje verifikaci signálů a povelů s novými daty pro objekt TS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</si>
  <si>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7466AU</t>
  </si>
  <si>
    <t>POSKYTNUTÍ DAT DO OSTATNÍCH SYSTÉMŮ NAPŘ. DDTS, ENERGETIKA</t>
  </si>
  <si>
    <t>1. Položka obsahuje:  
 – veškerý programovací software a softwarové nástroje. Dále obsahuje poskytnutí požadovaných dat do ostatních systémů (např. systému DDTS, energetika)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</si>
  <si>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746694</t>
  </si>
  <si>
    <t>ŠKOLENÍ DISPEČERŮ</t>
  </si>
  <si>
    <t>1. Položka obsahuje:  
 – práce spojené se zkoušením, nastavením školení a zácviku personálu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Specifické zkoušení a školení se udává v hodinách aktivní činnosti.</t>
  </si>
  <si>
    <t>746696</t>
  </si>
  <si>
    <t>KOMPLEXNÍ VYZKOUŠENÍ ED</t>
  </si>
  <si>
    <t>1. Položka obsahuje:  
 – komplexní odzkoušení/kompletní montáž (oživení, konfigurace, nastavení, odzkoušení a uvedení do provozu) upravného ED a souvisejícího příslušenství včetně drobného montážního materiálu  
 – předepsané zkoušky, revize a atesty upravené technologie  
 – prokázání technických a kvalitativních parametrů zařízení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</si>
  <si>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746697</t>
  </si>
  <si>
    <t>PROVOZNÍ DOKUMENTACE</t>
  </si>
  <si>
    <t>1. Položka obsahuje:  
 – kompletní provozní dokumentaci obsahující úpravy a změny na dané technologii   
 – dokumentace  předána v požadované podobě (tištěná forma, digitální forma) a v požadovaném počtu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</si>
  <si>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 xml:space="preserve">  PS 35-01</t>
  </si>
  <si>
    <t>Výhybna Kyjice, stožárová TS 22/0,4kV, technologie</t>
  </si>
  <si>
    <t>PS 35-01</t>
  </si>
  <si>
    <t>SILNOPROUD</t>
  </si>
  <si>
    <t>745912</t>
  </si>
  <si>
    <t>TRAFOSTANICE TYPOVÁ SLOUPOVÁ 22/0,4 KV PŘES 63 DO 400 KVA</t>
  </si>
  <si>
    <t>1. Položka obsahuje:  
 – sloup, veškeré konstrukce, jištění VN, omezovače, propoje apod.  
 – technický popis viz. projektová dokumentace  
 – uvedení do provozu, předepsané zkoušky, revize a atesty  
2. Položka neobsahuje:  
 – základ pro stožár, transformátor, rozvaděč a uzemnění  
3. Způsob měření:  
Udává se počet kusů kompletní konstrukce nebo práce.</t>
  </si>
  <si>
    <t>745431</t>
  </si>
  <si>
    <t>TRANSFORMÁTOR 3-F, 22/0,4 KV, OLEJOVÝ HERMETIZOVANÝ DO 160 KVA</t>
  </si>
  <si>
    <t>1. Položka obsahuje:  
 – veškerý podružný, pomocný a upevňovací materiál  
 – technický popis viz. projektová dokumentace  
 – uvedení do provozu, předepsané zkoušky, revize a atesty  
2. Položka neobsahuje:  
 X  
3. Způsob měření:  
Udává se počet kusů kompletní konstrukce nebo práce.</t>
  </si>
  <si>
    <t>744O35</t>
  </si>
  <si>
    <t>UNIVERZÁLNÍ SKŘÍŇ MĚŘENÍ USM</t>
  </si>
  <si>
    <t>744O21</t>
  </si>
  <si>
    <t>MĚŘÍCÍ TRANSFORMÁTOR PROUDU DO 1500/5 A</t>
  </si>
  <si>
    <t>74A120</t>
  </si>
  <si>
    <t>ZÁKLAD TV TĚŽENÝ V JAKÉKOLIV TŘÍDĚ ZEMINY</t>
  </si>
  <si>
    <t>1. Položka obsahuje:  
 – zemní práce pro montáž výkopu včetně bourání zpevněných ploch, dlažby a pod., uvedení narušeného okolí do původního stavu a naložení výkopku  
 – úpravy spojené s uvolněním prostoru pro výkop např. demontáž a montáž oplocení, zajištění výkopu před zaplavením povrchovou vodou, pažení výkopu  
 – dodávku, dopravu, montáž, pronájem mechanizmů a demontáž bednění  
 – dodávku, dopravu a montáž svorníkového koše, technologické výztuže, kovaných svorníků aj.  
 – případně provedení dutiny pro upevnění stožáru TV  
 – dodávku, dopravu a uložení betonové směsi včetně všech technologických opatření spojené s realizací základu podle TKP  
2. Položka neobsahuje:  
 – přídavnou výztuž, svorníky, koše  
 – odvoz výkopku (viz pol. 74A150)  
 – poplatek za likvidaci odpadů (viz SSD 0)  
3. Způsob měření:  
Měří se metry kubické uložené betonové směsi.</t>
  </si>
  <si>
    <t>63136</t>
  </si>
  <si>
    <t>VÝZTUŽ MAZANIN Z OCELI</t>
  </si>
  <si>
    <t>-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Dokumentace pro zadání stavby může dále předepsat, že cena položky ještě obsahuje například:  
- povrchovou antikorozní úpravu výztuže,  
- separaci výztuže,  
- osazení měřících zařízení a úpravy pro ně,  
- osazení měřících skříní nebo míst pro měření bludných proudů.</t>
  </si>
  <si>
    <t>741911</t>
  </si>
  <si>
    <t>UZEMŇOVACÍ VODIČ V ZEMI FEZN DO 120 MM2</t>
  </si>
  <si>
    <t>1. Položka obsahuje:  
 – přípravu podkladu pro osazení  
 – měření, dělení, spojování, tvarování  
 – ochranný nátěr spojů a při průchodu vodiče nad terén apod. dle příslušných norem  
2. Položka neobsahuje:  
 – zemní práce  
 – ochranu vodiče - chráničky apod.  
3. Způsob měření:  
Měří se metr délkový.</t>
  </si>
  <si>
    <t>741B11</t>
  </si>
  <si>
    <t>ZEMNÍCÍ TYČ FEZN DÉLKY DO 2 M</t>
  </si>
  <si>
    <t>1. Položka obsahuje:  
 – přípravu podkladu pro osazení  
 – spojování  
 – ochranný nátěr spoje dle příslušných norem  
2. Položka neobsahuje:  
 X  
3. Způsob měření:  
Udává se počet kusů kompletní konstrukce nebo práce.</t>
  </si>
  <si>
    <t>742H25</t>
  </si>
  <si>
    <t>KABEL NN ČTYŘ- A PĚTIŽÍLOVÝ AL S PLASTOVOU IZOLACÍ OD 150 DO 240 MM2</t>
  </si>
  <si>
    <t>742L15</t>
  </si>
  <si>
    <t>UKONČENÍ DVOU AŽ PĚTIŽÍLOVÉHO KABELU V ROZVADĚČI NEBO NA PŘÍSTROJI OD 150 DO 240 MM2</t>
  </si>
  <si>
    <t>1. Položka obsahuje:  
 – všechny práce spojené s úpravou kabelů pro montáž včetně veškerého příslušentsví  
2. Položka neobsahuje:  
 X  
3. Způsob měření:  
Udává se počet kusů kompletní konstrukce nebo práce.</t>
  </si>
  <si>
    <t>12110</t>
  </si>
  <si>
    <t>SEJMUTÍ ORNICE NEBO LESNÍ PŮDY</t>
  </si>
  <si>
    <t>50x0,3x0,2</t>
  </si>
  <si>
    <t>položka zahrnuje sejmutí ornice bez ohledu na tloušťku vrstvy a její vodorovnou dopravu  
nezahrnuje uložení na trvalou skládku</t>
  </si>
  <si>
    <t>13293</t>
  </si>
  <si>
    <t>HLOUBENÍ RÝH ŠÍŘ DO 2M PAŽ I NEPAŽ TŘ. III</t>
  </si>
  <si>
    <t>50x0,8x0,3</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</si>
  <si>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</si>
  <si>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</si>
  <si>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18214</t>
  </si>
  <si>
    <t>ÚPRAVA POVRCHŮ SROVNÁNÍM ÚZEMÍ V TL DO 0,25M</t>
  </si>
  <si>
    <t>50x5</t>
  </si>
  <si>
    <t>položka zahrnuje srovnání výškových rozdílů terénu</t>
  </si>
  <si>
    <t>18230</t>
  </si>
  <si>
    <t>ROZPROSTŘENÍ ORNICE V ROVINĚ</t>
  </si>
  <si>
    <t>položka zahrnuje:  
nutné přemístění ornice z dočasných skládek vzdálených do 50m</t>
  </si>
  <si>
    <t>18241</t>
  </si>
  <si>
    <t>ZALOŽENÍ TRÁVNÍKU RUČNÍM VÝSEVEM</t>
  </si>
  <si>
    <t>Zahrnuje dodání předepsané travní směsi, její výsev na ornici, zalévání, první pokosení, to vše bez ohledu na sklon terénu</t>
  </si>
  <si>
    <t xml:space="preserve">  PS 35-02</t>
  </si>
  <si>
    <t>Výhybna Kyjice, rozvodna 0,4 kV, technologie</t>
  </si>
  <si>
    <t>PS 35-02</t>
  </si>
  <si>
    <t>Smluvní požadavky</t>
  </si>
  <si>
    <t>1. Položka obsahuje:  
 – veškeré poplatky provozovateli skládky, recyklační linky nebo jiného zařízení na zpracování nebo likvidaci odpadů související s převzetím, uložením, zpracováním nebo likvidací odpadu  
2. Položka neobsahuje:  
 – náklady spojené s dopravou odpadu z místa stavby na místo převzetí provozovatelem skládky, recyklační linky nebo jiného zařízení na zpracování nebo likvidaci odpadů  
3. Způsob měření:  
Tunou se rozumí hmotnost odpadu vytříděného v souladu se zákonem č. 185/2001 Sb., o nakládání s odpady, v platném znění.</t>
  </si>
  <si>
    <t>015420</t>
  </si>
  <si>
    <t>POPLATKY ZA LIKVIDACŮ ODPADŮ NEKONTAMINOVANÝCH - 17 06 04 ZBYTKY IZOLAČNÍCH MATERIÁLŮ</t>
  </si>
  <si>
    <t>Požadavky objednatele</t>
  </si>
  <si>
    <t>02940</t>
  </si>
  <si>
    <t>OSTATNÍ POŽADAVKY - VYPRACOVÁNÍ DOKUMENTACE</t>
  </si>
  <si>
    <t>5% z ceny SO, včetně RDS a DSPS+CD</t>
  </si>
  <si>
    <t>zahrnuje veškeré náklady spojené s objednatelem požadovanými pracemi</t>
  </si>
  <si>
    <t>Staveništní náklady zhotovitele</t>
  </si>
  <si>
    <t>03100</t>
  </si>
  <si>
    <t>ZAŘÍZENÍ STAVENIŠTĚ - ZŘÍZENÍ, PROVOZ, DEMONTÁŽ</t>
  </si>
  <si>
    <t>2% z ceny SO</t>
  </si>
  <si>
    <t>zahrnuje objednatelem povolené náklady na pořízení (event. pronájem), provozování, udržování a likvidaci zhotovitelova zařízení</t>
  </si>
  <si>
    <t>Všeobecné práce pro silnoproud a slaboproud</t>
  </si>
  <si>
    <t>1. Položka obsahuje:  
 – pomocné mechanismy  
2. Položka neobsahuje:  
 X  
3. Způsob měření:  
Měří se plocha v metrech čtverečných.</t>
  </si>
  <si>
    <t>1. Položka obsahuje:  
 – proražení otvoru zdivem o průřezu od 0,01 do 0,025m2  
 – úpravu a začištění omítky po montáži vedení  
 – pomocné mechanismy  
2. Položka neobsahuje:  
 – protipožární ucpávku  
3. Způsob měření:  
Udává se počet kusů kompletní konstrukce nebo práce.</t>
  </si>
  <si>
    <t>703742</t>
  </si>
  <si>
    <t>KABELOVÁ PŘÍCHYTKA VN VČETNĚ UPEVNĚNÍ A PŘÍSLUŠENSTVÍ PRO ROZSAH UPNUTÍ OD 26 DO 50 MM</t>
  </si>
  <si>
    <t>1. Položka obsahuje:  
 – kompletní montáž, rozměření, upevnění, sváření, řezání, spojování a pod.   
 – veškerý spojovací a montážní materiál vč. upevňovacího materiálu ( stojky, držáky, konzoly apod.)  
 – elektrické pospojování  
 – pomocné mechanismy a nátěr  
2. Položka neobsahuje:  
 – víko a kabelové příchytky  
3. Způsob měření:  
Měří se metr délkový.</t>
  </si>
  <si>
    <t>703732</t>
  </si>
  <si>
    <t>KABELOVÁ PŘÍCHYTKA S FUNKČNÍ ODOLNOSTÍ PŘI POŽÁRU PRO ROZSAH UPNUTÍ OD 26 DO 50 MM</t>
  </si>
  <si>
    <t>1. Položka obsahuje:  
 – veškeré zemní práce včetně dodání zásypového materiálu  
2. Položka neobsahuje:  
 X  
3. Způsob měření:  
Měří se metr délkový.</t>
  </si>
  <si>
    <t>703751</t>
  </si>
  <si>
    <t>PROTIPOŽÁRNÍ UCPÁVKA POD ROZVADĚČ DO EI 90 MIN.</t>
  </si>
  <si>
    <t>(7+4+3)x0,4</t>
  </si>
  <si>
    <t>8x(0,3x0,2)</t>
  </si>
  <si>
    <t>Silnoproud</t>
  </si>
  <si>
    <t>744348</t>
  </si>
  <si>
    <t>ROZVADĚČ NN SKŘÍŇOVÝ OCELOPLECH.VYZBROJENÝ, DO IP 40, HLOUBKY DO 500MM, ŠÍŘKY OD 510 DO 800MM, VÝŠKY DO 2250MM-VÝVODNÍ POLE SE SLOŽITOU VÝZBROJÍ (RH.1</t>
  </si>
  <si>
    <t>1. Položka obsahuje:  
 – přípravu podkladu pro osazení vč. upevňovacího materiálu  
 – veškerý podružný a pomocný materiál  
 – provedení zkoušek, dodání předepsaných zkoušek, revizí a atestů  
 – přístrojové vybavení ( vývodové jističe, měření vývodů nebo skupiny vývodů, stykače, přípojnice,  apod. )  
2. Položka neobsahuje:  
3. Způsob měření:  
Udává se počet kusů kompletní konstrukce nebo práce.</t>
  </si>
  <si>
    <t>744513</t>
  </si>
  <si>
    <t>ROZVADĚČ KOMPENZAČNÍ VNITŘNÍ OD 41 DO 60 KVAR (RH.5)</t>
  </si>
  <si>
    <t>1. Položka obsahuje:  
 – přípravu podkladu pro osazení vč. upevňovacího materiálu, veškerý podružný a pomocný materiál  
 – technický popis viz. projektová dokumentace  
 – provedení zkoušek, dodání předepsaných zkoušek, revizí a atestů, měření, nastavení  
2. Položka neobsahuje:  
 – regulátor  
3. Způsob měření:  
Udává se počet kusů kompletní konstrukce nebo práce.</t>
  </si>
  <si>
    <t>744344</t>
  </si>
  <si>
    <t>ROZVADĚČ NN SKŘÍŇOVÝ OCELOPLECHOVÝ VYZBROJENÝ, DO IP 40, HLOUBKY DO 500 MM, ŠÍŘKY DO 500 MM, VÝŠKY DO 2250 MM - VÝVODNÍ POLE SE SLOŽITOU VÝZBROJÍ (Rmr</t>
  </si>
  <si>
    <t>1. Položka obsahuje:  
 – přípravu podkladu pro osazení vč. upevňovacího materiálu  
 – veškerý podružný a pomocný materiál  
 – provedení zkoušek, dodání předepsaných zkoušek, revizí a atestů  
 – přístrojové vybavení ( vývodové jističe, měření vývodů nebo skupiny vývodů, stykače a stykačové kombinace, proudové chrániče, proudové reré, přípojnice,  apod. )  
2. Položka neobsahuje:  
3. Způsob měření:  
Udává se počet kusů kompletní konstrukce nebo práce.</t>
  </si>
  <si>
    <t>742F14</t>
  </si>
  <si>
    <t>KABEL NN NEBO VODIČ JEDNOŽÍLOVÝ CU S PLASTOVOU IZOLACÍ OD 70 DO 120 MM2</t>
  </si>
  <si>
    <t>7x12</t>
  </si>
  <si>
    <t>742K14</t>
  </si>
  <si>
    <t>UKONČENÍ JEDNOŽÍLOVÉHO KABELU V ROZVADĚČI NEBO NA PŘÍSTROJI OD 70 DO 120 MM2</t>
  </si>
  <si>
    <t>741811</t>
  </si>
  <si>
    <t>UZEMŇOVACÍ VODIČ NA POVRCHU FEZN DO 120 MM2</t>
  </si>
  <si>
    <t>1. Položka obsahuje:  
 – uchycení vodiče na povrch vč. podpěr, konzol, svorek a pod.  
 – měření, dělení, spojování  
 – nátěr  
2. Položka neobsahuje:  
 X  
3. Způsob měření:  
Měří se metr délkový.</t>
  </si>
  <si>
    <t>1. Položka obsahuje:  
 – veškeré příslušenství  
2. Položka neobsahuje:  
 X  
3. Způsob měření:  
Udává se počet kusů kompletní konstrukce nebo práce.</t>
  </si>
  <si>
    <t>1. Položka obsahuje:  
 – tvarování, přípravu spojů  
 – svařování  
 – ochranný nátěr spoje dle příslušných norem  
2. Položka neobsahuje:  
 X  
3. Způsob měření:  
Udává se počet kusů kompletní konstrukce nebo práce.</t>
  </si>
  <si>
    <t>KS</t>
  </si>
  <si>
    <t>747701</t>
  </si>
  <si>
    <t>DOKONČOVACÍ MONTÁŽNÍ PRÁCE NA ELEKTRICKÉM ZAŘÍZENÍ</t>
  </si>
  <si>
    <t>1. Položka obsahuje:  
 – cenu za veškeré náklady na provedení provizorních úprav zapojení stávajících kabelových skříní / rozvaděčů v průběhu výstavy ( pro montáž nových i provizorních kabelů, drobné úpravy výstroje apod. )  
2. Položka neobsahuje:  
 X  
3. Způsob měření:  
Udává se čas v hodinách.</t>
  </si>
  <si>
    <t>745Z92</t>
  </si>
  <si>
    <t>tkm</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</si>
  <si>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tun vybouraného materiálu v původním stavu a jednotlivých vzdáleností v kilometrech.</t>
  </si>
  <si>
    <t>744Z02</t>
  </si>
  <si>
    <t>DEMONTÁŽ 1 KS POLE ROZVADĚČE NN</t>
  </si>
  <si>
    <t>1. Položka obsahuje:  
 – všechny náklady na demontáž stávajícího zařízení se všemi pomocnými doplňujícími úpravami pro jeho likvidaci  
 – naložení vybouraného materiálu na dopravní prostředek  
2. Položka neobsahuje:  
 – odvoz vybouraného materiálu  
 – poplatek za likvidaci odpadů (nacení se dle SSD 0)  
3. Způsob měření:  
Měří se metr délkový.</t>
  </si>
  <si>
    <t>747303</t>
  </si>
  <si>
    <t>VYDÁNÍ PŘÍKAZU "B" - SLOŽITÉ PRACOVIŠTĚ</t>
  </si>
  <si>
    <t>1. Položka obsahuje:  
 – cenu za vyhotovení příkazu "B" pro zajištění pracoviště při práci na vypnutém a zajištěném zařízení vn  
2. Položka neobsahuje:  
 X  
3. Způsob měření:  
Udává se počet kusů kompletní konstrukce nebo práce.</t>
  </si>
  <si>
    <t xml:space="preserve">  PS 35-03</t>
  </si>
  <si>
    <t>Výhybna Kyjice, rozvodna 0,4 kV, vlastní spotřeba</t>
  </si>
  <si>
    <t>PS 35-03</t>
  </si>
  <si>
    <t>1x0,4</t>
  </si>
  <si>
    <t>ROZVADĚČ NN SKŘÍŇOVÝ OCELOPLECH.VYZBROJENÝ, DO IP 40, HLOUBKY DO 500MM, ŠÍŘKY OD 510 DO 800MM, VÝŠKY DO 2250MM-VÝVODNÍ POLE SE SLOŽITOU VÝZBROJÍ (RU)</t>
  </si>
  <si>
    <t xml:space="preserve">  PS 35-04</t>
  </si>
  <si>
    <t>Výhybna Kyjice, rozvodna 22 kV, technologie</t>
  </si>
  <si>
    <t>PS 35-04</t>
  </si>
  <si>
    <t>4x0,4</t>
  </si>
  <si>
    <t>4x(0,5x0,2)</t>
  </si>
  <si>
    <t>745144</t>
  </si>
  <si>
    <t>MODULÁRNÍ ROZVADĚČ 3-F DO UN 25KV, 630A, DO 20KA/1S, S IZOLACÍ SF6, POLE S VYPÍNAČEM, PROUDOVÝMI MĚNIČI</t>
  </si>
  <si>
    <t>Položka obsahuje : Dodávku a montáž zařízení včetně dovozu a manipulace se zařízením, uvedení zařízení do provozu včetně předepsaných zkoušek a výchozí revize, výrobní dokumentaci. Dále obsahuje cenu za pom. mechanismy včetně všech ostatních vedlejších nákladů.</t>
  </si>
  <si>
    <t>745143</t>
  </si>
  <si>
    <t>MODULÁRNÍ ROZVADĚČ 3-F DO UN 25KV, 630A, DO 20KA/1S, S IZOLACÍ SF6, TRANSFORMÁTOROVÉ POLE S POJISTKOVÝM ODPÍNAČEM</t>
  </si>
  <si>
    <t>745432</t>
  </si>
  <si>
    <t>TRANSFORMÁTOR 3-F, 22/0,4 KV, OLEJOVÝ HERMETIZOVANÝ PŘES 160 DO 400 KVA</t>
  </si>
  <si>
    <t>745801R</t>
  </si>
  <si>
    <t>TERMISTOROVÁ OCHRANA OLEJOVÉHO TRANSFORMÁTORU S KONTAKTNÍM VÝSTUPEM PRO VÝSTRAHU A ODPOJENÍ</t>
  </si>
  <si>
    <t>1. Položka obsahuje:  
 – veškerý podružný, pomocný, spojovací a upevňovací materiál  
 – technický popis viz. projektová dokumentace  
 – předepsané zkoušky, revize a atesty  
2. Položka neobsahuje:  
 X  
3. Způsob měření:  
Udává se počet kusů kompletní konstrukce nebo práce.</t>
  </si>
  <si>
    <t>747132</t>
  </si>
  <si>
    <t>UVEDENÍ DO PROVOZU TRANSFORMÁTORU OLEJOVÉHO VN/NN DO 1000 KVA</t>
  </si>
  <si>
    <t>1. Položka obsahuje:  
 – cenu za kontrolu, revizi, seřízení a uvedení do provozu zařízení dle příslušných norem a předpisů, včetně vystavení protokolu  
2. Položka neobsahuje:  
 X  
3. Způsob měření:  
Udává se počet kusů kompletní konstrukce nebo práce.</t>
  </si>
  <si>
    <t>746542</t>
  </si>
  <si>
    <t>VZDUCHOVÁ FILTRAČNÍ TLUMIVKA PRO FKZ 27,5 KV, PŘES 150 DO 300 A, PŘES 120 DO 300 MH</t>
  </si>
  <si>
    <t>742571</t>
  </si>
  <si>
    <t>KABEL VN - JEDNOŽÍLOVÝ, 22-AXEKVC(V)E(Y) DO 70 MM2</t>
  </si>
  <si>
    <t>3x12</t>
  </si>
  <si>
    <t>742572</t>
  </si>
  <si>
    <t>KABEL VN - JEDNOŽÍLOVÝ, 22-AXEKVC(V)E(Y) OD 95 DO 150 MM2</t>
  </si>
  <si>
    <t>3x15</t>
  </si>
  <si>
    <t>742E11</t>
  </si>
  <si>
    <t>IZOLOVANÝ ADAPTÉR PRO PŘIPOJENÍ DO IZOLOVANÉHO ROZVADĚČE, K TRANSFORMÁTORU DO 35 KV, SADA TŘÍ ŽIL, BEZ OMEZOVAČE PŘEPĚTÍ DO 70 MM2</t>
  </si>
  <si>
    <t>3x2 + 3x2</t>
  </si>
  <si>
    <t>742E12</t>
  </si>
  <si>
    <t>IZOLOVANÝ ADAPTÉR PRO PŘIPOJENÍ DO IZOLOVANÉHO ROZVADĚČE, K TRANSFORMÁTORU DO 35 KV, SADA TŘÍ ŽIL, BEZ OMEZOVAČE PŘEPĚTÍ OD 95 DO 150 MM2</t>
  </si>
  <si>
    <t>741C07</t>
  </si>
  <si>
    <t>VYVEDENÍ UZEMŇOVACÍCH VODIČŮ NA POVRCH/KONSTRUKCI</t>
  </si>
  <si>
    <t>1. Položka obsahuje:  
 – vodivé připojení vodiče na konstrukci  
 – dělení, tvarování, spojování  
 – ochranný i barevný nátěr spoje dle příslušných norem  
2. Položka neobsahuje:  
 X  
3. Způsob měření:  
Udává se počet kusů kompletní konstrukce nebo práce.</t>
  </si>
  <si>
    <t>742Z23</t>
  </si>
  <si>
    <t>DEMONTÁŽ KABELOVÉHO VEDENÍ NN</t>
  </si>
  <si>
    <t>742Z24</t>
  </si>
  <si>
    <t>DEMONTÁŽ KABELOVÉHO VEDENÍ VN</t>
  </si>
  <si>
    <t>745Z13</t>
  </si>
  <si>
    <t>DEMONTÁŽ POLE (SKŘÍNĚ) ROZVADĚČE VN VČETNĚ JEHO NÁPLNĚ</t>
  </si>
  <si>
    <t>1. Položka obsahuje:  
 – všechny náklady na demontáž stávajícího zařízení se všemi pomocnými doplňujícími úpravami pro jeho likvidaci  
 – naložení vybouraného materiálu na dopravní prostředek  
2. Položka neobsahuje:  
 – odvoz vybouraného materiálu  
 – poplatek za likvidaci odpadů (nacení se dle SSD 0)  
3. Způsob měření:  
Udává se počet kusů kompletní konstrukce nebo práce.</t>
  </si>
  <si>
    <t>745Z34</t>
  </si>
  <si>
    <t>DEMONTÁŽ TRANSFORMÁTORU VN/NN PŘES 160 KVA</t>
  </si>
  <si>
    <t>747615</t>
  </si>
  <si>
    <t>MĚŘENÍ A NASTAVENÍ KOMPENZACE INDUKČNÍHO ODBĚRU STANICE</t>
  </si>
  <si>
    <t>1. Položka obsahuje:  
 – cenu za měření dle příslušných norem a předpisů, včetně vystavení protokolu  
2. Položka neobsahuje:  
 X  
3. Způsob měření:  
Udává se počet kusů kompletní konstrukce nebo práce.</t>
  </si>
  <si>
    <t>748111</t>
  </si>
  <si>
    <t>KOMPLETNÍ OSOBNÍ OCHRANNÉ PROSTŘEDKY A PRACOVNÍ POMŮCKY PRO TRAFOSTANICI</t>
  </si>
  <si>
    <t>1. Položka obsahuje:  
 – dodávku a montáž kompletní sady osobních ochranných prostředků a pracovních pomůcek pro elektrickou stanici dle požadavku provozovatele a v intencích normy TNŽ 38 1981  
2. Položka neobsahuje:  
 X  
3. Způsob měření:  
Udává se počet kusů kompletní konstrukce nebo práce.</t>
  </si>
  <si>
    <t>747611</t>
  </si>
  <si>
    <t>MĚŘENÍ EMC A EMI DLE ČSN EN 50 121 V ROZSAHU PS/SO</t>
  </si>
  <si>
    <t xml:space="preserve">  PS 35-05</t>
  </si>
  <si>
    <t>Jirkov zastávka, rozvodna 22 kV, technologie</t>
  </si>
  <si>
    <t>PS 35-05</t>
  </si>
  <si>
    <t>Přípravné práce</t>
  </si>
  <si>
    <t>11130</t>
  </si>
  <si>
    <t>SEJMUTÍ DRNU</t>
  </si>
  <si>
    <t>3x2m</t>
  </si>
  <si>
    <t>včetně vodorovné dopravy  a uložení na skládku</t>
  </si>
  <si>
    <t>Odkopávky a prokopávky</t>
  </si>
  <si>
    <t>121108</t>
  </si>
  <si>
    <t>SEJMUTÍ ORNICE NEBO LESNÍ PŮDY S ODVOZEM DO 20KM</t>
  </si>
  <si>
    <t>Hloubené vykopávky</t>
  </si>
  <si>
    <t>půdorys 3x2m, hloubka 1m,</t>
  </si>
  <si>
    <t>Konstrukce ze zemin</t>
  </si>
  <si>
    <t>17461</t>
  </si>
  <si>
    <t>ZÁSYP JAM A RÝH Z HORNIN KAMENITÝCH</t>
  </si>
  <si>
    <t>půdorys 3x2m, hloubka 0,4m,</t>
  </si>
  <si>
    <t>029113</t>
  </si>
  <si>
    <t>OSTATNÍ POŽADAVKY - GEODETICKÉ ZAMĚŘENÍ - CELKY</t>
  </si>
  <si>
    <t>0,5% z ceny SO</t>
  </si>
  <si>
    <t>Zpevněné plochy</t>
  </si>
  <si>
    <t>18010</t>
  </si>
  <si>
    <t>ZÁHOZ Z LOMOVÉHO KAMENE</t>
  </si>
  <si>
    <t>položka zahrnuje:  
- dodávku a zához lomového kamene předepsané frakce včetně mimostaveništní a vnitrostaveništní dopravy  
není-li v zadávací dokumentaci uvedeno jinak, jedná se o nakupovaný materiál</t>
  </si>
  <si>
    <t>745921</t>
  </si>
  <si>
    <t>TRAFOSTANICE TYPOVÁ KIOSKOVÁ BETONOVÁ 22/0,4 KV DO 1X630 KVA</t>
  </si>
  <si>
    <t>1. Položka obsahuje:  
 – kompletní konstrukci trafostanice vč. elektroinstalace a vnitřního uzemnění, hromosvodu, montáž a usazení do připraveného terénu  
 – technický popis viz. projektová dokumentace  
 – uvedení do provozu, předepsané zkoušky, revize a atesty  
2. Položka neobsahuje:  
 – zemní práce, transformátor, vnitřní rozvaděč a vnější uzemnění  
3. Způsob měření:  
Udává se počet kusů kompletní konstrukce nebo práce.</t>
  </si>
  <si>
    <t>745142</t>
  </si>
  <si>
    <t>MODULÁRNÍ ROZVADĚČ 3-F DO UN 25KV, 630A, DO 20KA/1S, S IZOLACÍ SF6, KABELOVÉ POLE S ODPÍNAČEM</t>
  </si>
  <si>
    <t>3x4</t>
  </si>
  <si>
    <t>3x2</t>
  </si>
  <si>
    <t>ROZVADĚČ NN SKŘÍŇOVÝ OCELOPLECH.VYZBROJENÝ, DO IP 40, HLOUBKY DO 500MM, ŠÍŘKY OD 510 DO 800MM, VÝŠKY DO 2250MM-VÝVODNÍ POLE SE SLOŽITOU VÝZBROJÍ (R-NN</t>
  </si>
  <si>
    <t>742F13</t>
  </si>
  <si>
    <t>KABEL NN NEBO VODIČ JEDNOŽÍLOVÝ CU S PLASTOVOU IZOLACÍ OD 25 DO 50 MM2</t>
  </si>
  <si>
    <t>4x3</t>
  </si>
  <si>
    <t>742K13</t>
  </si>
  <si>
    <t>UKONČENÍ JEDNOŽÍLOVÉHO KABELU V ROZVADĚČI NEBO NA PŘÍSTROJI OD 25 DO 50 MM2</t>
  </si>
  <si>
    <t>741A11</t>
  </si>
  <si>
    <t>UZEMŇOVACÍ VODIČ V ZÁKLADECH FEZN DO 120 MM2</t>
  </si>
  <si>
    <t>1. Položka obsahuje:  
 – přípravu podkladu pro osazení  
 – měření, dělení, spojování, tvarování  
 – ochranný nátěr spojů a při průchodu vodiče nad terén apod. dle příslušných norem  
2. Položka neobsahuje:  
 – zemní práce, betonový základ  
 – ochranu vodiče - chráničky apod.  
3. Způsob měření:  
Měří se metr délkový.</t>
  </si>
  <si>
    <t xml:space="preserve">  PS 35-06</t>
  </si>
  <si>
    <t>Odb. Dolní Rybník, rozvodna 0,4 kV, technologie</t>
  </si>
  <si>
    <t>PS 35-06</t>
  </si>
  <si>
    <t>0,3x0,4</t>
  </si>
  <si>
    <t>74434G</t>
  </si>
  <si>
    <t>ROZVADĚČ NN SKŘÍŇOVÝ OCELOPLECH.VYZBROJENÝ, DO IP 40, HLOUBKY DO 500MM, ŠÍŘKY OD 1010 DO 1200MM, VÝŠKY DO 2250MM-VÝVODNÍ POLE SE SLOŽITOU VÝZBROJÍ</t>
  </si>
  <si>
    <t>ROZVADĚČ KOMPENZAČNÍ VNITŘNÍ OD 41 DO 60 KVAR (RH)</t>
  </si>
  <si>
    <t>742H34</t>
  </si>
  <si>
    <t>KABEL NN ČTYŘ- A PĚTIŽÍLOVÝ CU S PLASTOVOU IZOLACÍ STÍNĚNÝ OD 70 DO 120 MM2</t>
  </si>
  <si>
    <t>1x10+1x2</t>
  </si>
  <si>
    <t>742L14</t>
  </si>
  <si>
    <t>UKONČENÍ DVOU AŽ PĚTIŽÍLOVÉHO KABELU V ROZVADĚČI NEBO NA PŘÍSTROJI OD 70 DO 120 MM2</t>
  </si>
  <si>
    <t>742L24</t>
  </si>
  <si>
    <t>UKONČENÍ DVOU AŽ PĚTIŽÍLOVÉHO KABELU KABELOVOU SPOJKOU OD 70 DO 120 MM2</t>
  </si>
  <si>
    <t>743Z81</t>
  </si>
  <si>
    <t>DEMONTÁŽ ZZEE MOTORGENERÁTORU</t>
  </si>
  <si>
    <t>743Z82</t>
  </si>
  <si>
    <t>DEMONTÁŽ ZZEE ROZVADĚČE PRO AUTOMATICKÝ START</t>
  </si>
  <si>
    <t>743Z84</t>
  </si>
  <si>
    <t>DEMONTÁŽ ZZEE VÝFUKOVÉHO POTRUBÍ MOTORGENERÁTORU</t>
  </si>
  <si>
    <t>743Z92</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</si>
  <si>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vytěženého v rostlém (původním) stavu nebo vybouraného materiálu a jednotlivých vzdáleností v kilometrech.</t>
  </si>
  <si>
    <t>744Z92</t>
  </si>
  <si>
    <t>745Z11</t>
  </si>
  <si>
    <t>DEMONTÁŽ - VYPNUTÍ ZAŘÍZENÍ A ZAJIŠTĚNÍ STAVENIŠTĚ, ROZSAH TS NEBO PODOBNÉHO OBJEKTU</t>
  </si>
  <si>
    <t xml:space="preserve">  PS 35-07</t>
  </si>
  <si>
    <t>Odb. Dolní Rybník, rozvodna 0,4 kV, vlastní spotřeba</t>
  </si>
  <si>
    <t>PS 35-07</t>
  </si>
  <si>
    <t>1x4+1x6+1x8</t>
  </si>
  <si>
    <t>CELKOVÁ PROHLÍDKA, ZKOUŠENÍ, MĚŘENÍ A VYHOTOVENÍ VÝCHOZÍ REVIZNÍ ZPRÁVY, PRO OBJEM IN DO 100 TIS. KČ</t>
  </si>
  <si>
    <t xml:space="preserve">  PS 35-08</t>
  </si>
  <si>
    <t>Odb. Dolní Rybník, rozvodna 22 kV, technologie</t>
  </si>
  <si>
    <t>PS 35-08</t>
  </si>
  <si>
    <t>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</si>
  <si>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3x10</t>
  </si>
  <si>
    <t>3x3+1x3</t>
  </si>
  <si>
    <t>1x10</t>
  </si>
  <si>
    <t>745Z12</t>
  </si>
  <si>
    <t>DEMONTÁŽ KOBKY ROZVODNY VN VČETNĚ JEJÍ NÁPLNĚ</t>
  </si>
  <si>
    <t xml:space="preserve">  PS 35-09</t>
  </si>
  <si>
    <t>Žst. Chomutov, obvod město, rozvodna 22 kV, technologie</t>
  </si>
  <si>
    <t>PS 35-09</t>
  </si>
  <si>
    <t>půdorys 3x14m, hloubka 1m,</t>
  </si>
  <si>
    <t>půdorys 3x14m, hloubka 0,4m,</t>
  </si>
  <si>
    <t>8x(0,5x0,2)</t>
  </si>
  <si>
    <t>746543R</t>
  </si>
  <si>
    <t>KOMPENZAČNÍ TLUMIVKA 22 kV, DO 300 KVAR</t>
  </si>
  <si>
    <t>3x12+3x10</t>
  </si>
  <si>
    <t>ROZVADĚČ KOMPENZAČNÍ VNITŘNÍ OD 41 DO 60 KVAR (RH.4)</t>
  </si>
  <si>
    <t>1x7</t>
  </si>
  <si>
    <t>3x7</t>
  </si>
  <si>
    <t xml:space="preserve">  PS 35-10</t>
  </si>
  <si>
    <t>Žst. Chomutov, rozvodna 22 kV, technologie</t>
  </si>
  <si>
    <t>PS 35-10</t>
  </si>
  <si>
    <t>3x0,8</t>
  </si>
  <si>
    <t>74514B</t>
  </si>
  <si>
    <t>MODULÁRNÍ ROZVADĚČ 3-F DO UN 25KV, 630A, DO 20KA/1S, POLE MĚŘENÍ S PROUDOVÝMI A NAPĚŤOVÝMI MĚNIČI</t>
  </si>
  <si>
    <t>3x22+3x18+3x4+3x4</t>
  </si>
  <si>
    <t>742573</t>
  </si>
  <si>
    <t>KABEL VN - JEDNOŽÍLOVÝ, 22-AXEKVC(V)E(Y) OD 185 DO 300 MM2</t>
  </si>
  <si>
    <t>3x11</t>
  </si>
  <si>
    <t>4x2</t>
  </si>
  <si>
    <t>742E13</t>
  </si>
  <si>
    <t>IZOLOVANÝ ADAPTÉR PRO PŘIPOJENÍ DO IZOLOVANÉHO ROZVADĚČE, K TRANSFORMÁTORU DO 35 KV, SADA TŘÍ ŽIL, BEZ OMEZOVAČE PŘEPĚTÍ PŘES 150 MM2</t>
  </si>
  <si>
    <t>742922</t>
  </si>
  <si>
    <t>KABELOVÁ SPOJKA VN TŘÍŽÍLOVÁ HYBRIDNÍ PŘECHODOVÁ PRO KABELY PŘES 6 KV OD 95 DO 150 MM2</t>
  </si>
  <si>
    <t>7452E4</t>
  </si>
  <si>
    <t>KOBKA VN - ZÁKRYT PLNÝ Z PLECHU V RÁMECH 2 M2</t>
  </si>
  <si>
    <t>1. Položka obsahuje:  
 – veškerý podružný, pomocný a upevňovací materiál, kompletní výroba, dodávka a montáž na místě, nátěry  
 – technický popis viz. projektová dokumentace</t>
  </si>
  <si>
    <t>745Z32</t>
  </si>
  <si>
    <t>DEMONTÁŽ TRANSFORMÁTORU VN/VN</t>
  </si>
  <si>
    <t>745803</t>
  </si>
  <si>
    <t>TLUMIČ VIBRACÍ TRANSFORMÁTORU (PODLOŽKY POD KOLEČKA Z ANTIVIBRAČNÍ HMOTY)</t>
  </si>
  <si>
    <t>745440R</t>
  </si>
  <si>
    <t>TRANSFORMÁTOR 3-F, 22/22 KV, OLEJOVÝ HERMETIZOVANÝ PŘES 2000 DO 2500 KVA</t>
  </si>
  <si>
    <t>745802</t>
  </si>
  <si>
    <t>KONEKTOR PRO IZOLOVANÉ PŘIPOJENÍ VN KABELU NA TRASFORMÁTOR</t>
  </si>
  <si>
    <t>D.4</t>
  </si>
  <si>
    <t>Ostatní technologická zařízení</t>
  </si>
  <si>
    <t xml:space="preserve">  SO 98-98</t>
  </si>
  <si>
    <t>Všeobecný objekt</t>
  </si>
  <si>
    <t>SO 98-98</t>
  </si>
  <si>
    <t>Dokumentace stavby</t>
  </si>
  <si>
    <t>VSEOB001</t>
  </si>
  <si>
    <t>Geodetická dokumentace skutečného provedení stavby</t>
  </si>
  <si>
    <t>Vypracování geodetické části dokumentace skutečného provedení</t>
  </si>
  <si>
    <t>v předepsaném rozsahu a počtu dle VTP a ZTP</t>
  </si>
  <si>
    <t>Položka zahrnuje veškeré činnosti nezbytné k vypracování dokumentace skutečného provedení dle SOD na zhotovení stavby a v rozsahu vyhlášky č. 499/2006 Sb., v platném znění,  a dle požadavků VTP a ZTP. Jedná se o souhrn činností zahrnujících vyhotovení dokumentace skutečného provedení stavby, která mimo jiné zahrnuje geodetické měření, zapracování všech změn během výstavby, geometrické plány pro zápis vlastnických a jiných věcných práv do katastru nemovitostí, výsledné měřící protokoly, aktuální údaje apod.</t>
  </si>
  <si>
    <t>VSEOB002</t>
  </si>
  <si>
    <t>Dokumentace skutečného provedení v listinné formě</t>
  </si>
  <si>
    <t>Vypracování technické části dokumentace skutečného provedení</t>
  </si>
  <si>
    <t>Položka zahrnuje veškeré činnosti nezbytné k vypracování dokumentace skutečného provedení dle SOD na zhotovení stavby a v rozsahu vyhlášky č. 499/2006 Sb. v platném znění a dle požadavků VTP a ZTP.  Jedná se o souhrn činností zahrnujících vyhotovení dokumentace skutečného provedení stavby v předepsaném počtu, která mimo jiné zahrnuje , zapracování všech změn během výstavby, výsledné měřící protokoly, aktuální údaje a dokumenty k zařízení (vlastní SW, knihy kabelových plánů s měřícími protokoly a protokoly o jejich uložení, předpisy pro obsluhu, doklady ověřovacího provozu apod.), závěrečnou zprávu o nakládání s odpady apod</t>
  </si>
  <si>
    <t>VSEOB003</t>
  </si>
  <si>
    <t>Dokumentace skutečného provedení v elektronické formě</t>
  </si>
  <si>
    <t>Vypracování kompletní dokumentace skutečného provedení v elektronické formě.</t>
  </si>
  <si>
    <t>Položka zahrnuje veškeré činnosti nezbytné k vypracování kompletní elketroniké dokumentace skutečného provedení dle SOD na zhotovení stavby a v rozsahu vyhlášky č. 499/2006 Sb. v platném znění a dle požadavků VTP a ZTP.</t>
  </si>
  <si>
    <t>VSEOB004</t>
  </si>
  <si>
    <t>Projektová dokumentace pro provádění stavby (PDPS)</t>
  </si>
  <si>
    <t>Vypracování PDPS u vybraných SO a PS viz. technická specifikace položky.</t>
  </si>
  <si>
    <t>Položka zahrnuje veškeré činnosti nezbytné k vypracování projektové dokumentace pro provádění stavby (dále také PDPS), které doplňuje a upřesňuje projektovou dokumentaci pro stavební povolení nebo do ohlášení stavby do úplného obsahu stupně dokumentace pro provádění stavby. Jedná se o dopracování PDPS u následujících SO a PS:</t>
  </si>
  <si>
    <t>Ostatní</t>
  </si>
  <si>
    <t>VSEOB005</t>
  </si>
  <si>
    <t>Osvědčení o shodě notifikovanou osobou</t>
  </si>
  <si>
    <t>Zajištění vydání osvědčení o shodě notifikovanou osobou</t>
  </si>
  <si>
    <t>Položka zahrnuje veškeré činnosti nezbytné k zajištění vydání platného prohlášení o ověření subsystému notifikovanou osobou ve stádiu realizace podle Směrnice Evropského parlamentu a Rady 2008/57/ES ze dne 17. června 2008 o interoperabilitě železničního systému, ve znění pozdějších předpisů  v souhrnu pro stavební objekty a provozní soubory.   
Položka zahrnuje  všechny nezbytné práce, náklady a zařízení  včetně  všech doprav a pomocného materiálu nutných  pro uskutečnění dané činnosti.</t>
  </si>
  <si>
    <t>VSEOB006</t>
  </si>
  <si>
    <t>Osvědčení o bezpečnosti před uvedením do provozu</t>
  </si>
  <si>
    <t>Zajištění vydání osvědčení o bezpečnosti před uvedením do provozu.</t>
  </si>
  <si>
    <t>Položka zahrnuje veškeré činnosti nezbytné k zajištění vydání zprávy o posouzení bezpečnosti dle prováděcího nařízení Komise (EU) č. 402/2013 ze dne 30. dubna 2013 o společné bezpečnostní metodě pro hodnocení a posuzování rizik a požadavky Drážního úřadu.  
Položka zahrnuje  všechny nezbytné práce, náklady a zařízení  včetně  všech doprav a pomocného materiálu nutných  pro uskutečnění dané činnosti.</t>
  </si>
  <si>
    <t>VSEOB007</t>
  </si>
  <si>
    <t>Publicita - evropská</t>
  </si>
  <si>
    <t>Zajištění propagace stavby dle podmínek poskytovatele dotace</t>
  </si>
  <si>
    <t>v předepsaném rozsahu a počtu dle ZTP</t>
  </si>
  <si>
    <t>Položka zahrnuje veškeré činnosti nezbytné pro zajištění publicity stavby. Veškerá požadavky na rozsah publicity určují podmínky příslušného poskytovatele dotačního programu. Součástí položky je zřízení dočasného billboardu, jeho instalace, přelep a deinstalace v průběhu realizace stavby a osazení stále pamětní desky po ukončení stavby. Součastí položky jsou také veškeré nezbytné práce, doprava a pomocný materiál, nezbytný pro uskutečnění dané činnosti. Detailně jsou specifikace požadavků na publicitu uvedené v ZTP.</t>
  </si>
  <si>
    <t>VSEOB008</t>
  </si>
  <si>
    <t>Publicita - národní</t>
  </si>
  <si>
    <t>Zajištění propagace stavby dle podmínek uvedených v ZTP bod 4.20.8</t>
  </si>
  <si>
    <t>Položka zahrnuje veškeré činnosti nezbytné pro zajištění publicity stavby. Veškerá požadavky na rozsah publicity určují ZTP v bode 4.20.8. Součastí položky jsou také veškeré nezbytné práce, doprava a pomocný materiál, nezbytný pro uskutečnění dané činnosti. Detailně jsou specifikace požadavků na publicitu uvedené v ZTP.</t>
  </si>
  <si>
    <t>VSEOB009</t>
  </si>
  <si>
    <t>Hlukové měření pro účely realizace stavby</t>
  </si>
  <si>
    <t>Položka zahrnuje náklady na  provedení všech hlukových měření a jejich vyhodnocení, která jsou nutná ke kolaudaci stavby a která dokumentují účinnost protihlukových opatření, případně jiných opatření, které dokládají vliv stavby na hlukové emise. Položka zahrnuje  všechny nezbytné práce, náklady a zařízení  včetně  všech doprav a pomocného materiálu nutných  pro uskutečnění měření.</t>
  </si>
  <si>
    <t>VSEOB010</t>
  </si>
  <si>
    <t>Rekultivace</t>
  </si>
  <si>
    <t>Náklady na provedení rekultivace pozemků přímo souvisejících s realizací stavby.</t>
  </si>
  <si>
    <t>VSEOB011</t>
  </si>
  <si>
    <t>Ekologický dozor</t>
  </si>
  <si>
    <t>Veškeré náklady spojené s ekologickým dozorem během realizace.</t>
  </si>
  <si>
    <t>VSEOB012</t>
  </si>
  <si>
    <t>Pyrotechnický průzkum</t>
  </si>
  <si>
    <t>Veškeré náklady spojené s pyrotechnickým průzkumem pro potřeby realizace projektu.</t>
  </si>
  <si>
    <t>VSEOB013</t>
  </si>
  <si>
    <t>Biologický dozor</t>
  </si>
  <si>
    <t>Veškeré náklady spojené s biologickým dozorem během realizace.</t>
  </si>
  <si>
    <t>VSEOB014</t>
  </si>
  <si>
    <t>Atmogeochemický průzkum</t>
  </si>
  <si>
    <t>Položka zahrnuje 2 kontrolní měření vzdušného radonu v rekonstruovaných VB.</t>
  </si>
  <si>
    <t>Veškeré náklady spojené s atmogeochemickým průzkumem.</t>
  </si>
  <si>
    <t>VSEOB015</t>
  </si>
  <si>
    <t>Korozní měření</t>
  </si>
  <si>
    <t>Veškeré náklady spojené s korozním měřením během realizace.</t>
  </si>
  <si>
    <t>E.1.1.1</t>
  </si>
  <si>
    <t>Železniční svršek</t>
  </si>
  <si>
    <t xml:space="preserve">  SO 11-01</t>
  </si>
  <si>
    <t>Železniční svršek, Kyjice - Chomutov</t>
  </si>
  <si>
    <t>SO 11-01</t>
  </si>
  <si>
    <t>000</t>
  </si>
  <si>
    <t>Všeobecné položky</t>
  </si>
  <si>
    <t>R015140</t>
  </si>
  <si>
    <t>OTSKP19-I</t>
  </si>
  <si>
    <t>Tabulka č.13  
0,1680.168=0,168 [A]</t>
  </si>
  <si>
    <t>1. Položka obsahuje:    
 – veškeré poplatky provozovateli skládky, recyklační linky nebo jiného zařízení na zpracování nebo likvidaci odpadů související s převzetím, uložením, zpracováním nebo likvidací odpadu    
2. Položka neobsahuje:    
 – náklady spojené s dopravou odpadu z místa stavby na místo převzetí provozovatelem skládky, recyklační linky nebo jiného zařízení na zpracování nebo likvidaci odpadů    
3. Způsob měření:    
Tunou se rozumí hmotnost odpadu vytříděného v souladu se zákonem č. 185/2001 Sb., o nakládání s odpady, v platném znění.</t>
  </si>
  <si>
    <t>R015150</t>
  </si>
  <si>
    <t>POPLATKY ZA LIKVIDACŮ ODPADŮ NEKONTAMINOVANÝCH - 17 05 08 ŠTĚRK Z KOLEJIŠTĚ (ODPAD PO RECYKLACI)</t>
  </si>
  <si>
    <t>Tabulka č.13  
22488,15422488.154=22 488,154 [A]  
Tabulka PS č.1  
Recyklovaný štěrk k odvozu na skládku  
1751,1281751.128=1 751,128 [B]  
Odtěžené štěrkového lože koleje 3a z odbočky Chomutov město  
šířka * hloubka * délka * objemová hmotnost  
4,2 * 0,35 * 24,226 *271.224=71,224 [C]  
Celkem: A+B+C=24 310,506 [D]</t>
  </si>
  <si>
    <t>R015210</t>
  </si>
  <si>
    <t>POPLATKY ZA LIKVIDACŮ ODPADŮ NEKONTAMINOVANÝCH - 17 01 01 ŽELEZNIČNÍ PRAŽCE BETONOVÉ</t>
  </si>
  <si>
    <t>Tabulka č.13  
6133,5846133.584=6 133,584 [A]</t>
  </si>
  <si>
    <t>R015250</t>
  </si>
  <si>
    <t>POPLATKY ZA LIKVIDACŮ ODPADŮ NEKONTAMINOVANÝCH - 17 02 03 POLYETYLÉNOVÉ PODLOŽKY (ŽEL. SVRŠEK)</t>
  </si>
  <si>
    <t>Tabulka č.13  
4,2944.294=4,294 [A]</t>
  </si>
  <si>
    <t>R015260</t>
  </si>
  <si>
    <t>POPLATKY ZA LIKVIDACŮ ODPADŮ NEKONTAMINOVANÝCH - 07 02 99 PRYŽOVÉ PODLOŽKY (ŽEL. SVRŠEK)</t>
  </si>
  <si>
    <t>Tabulka č.13  
7,7777.777=7,777 [A]</t>
  </si>
  <si>
    <t>R015510</t>
  </si>
  <si>
    <t>POPLATKY ZA LIKVIDACŮ ODPADŮ NEBEZPEČNÝCH - 17 05 07* LOKÁLNĚ ZNEČIŠTĚNÝ ŠTĚRK A ZEMINA Z KOLEJIŠTĚ(VÝHYBKY)</t>
  </si>
  <si>
    <t>Tabulka č.13  
528528=528,000 [A]  
Tabulka PS č.1  
Kontaminovaný štěrk k odvozu na skládku  
736736=736,000 [B]  
Celkem: A+B=1 264,000 [C]</t>
  </si>
  <si>
    <t>R015520</t>
  </si>
  <si>
    <t>POPLATKY ZA LIKVIDACŮ ODPADŮ NEBEZPEČNÝCH - 17 02 04* ŽELEZNIČNÍ PRAŽCE DŘEVĚNÉ</t>
  </si>
  <si>
    <t>Tabulka č.13  
115,012115.012=115,012 [A]</t>
  </si>
  <si>
    <t>R015530</t>
  </si>
  <si>
    <t>POPLATKY ZA LIKVIDACŮ ODPADŮ NEBEZPEČNÝCH - 17 02 04* KŮLY A SLOUPY DŘEVĚNÉ</t>
  </si>
  <si>
    <t>Dřevěný služební přechod v zastávce Chomutov-město  
délka * šířka * výška * objemová hmotnost  
8,7 * 1,25 * 0,15 * 0,10.163=0,163 [A]</t>
  </si>
  <si>
    <t>R015540</t>
  </si>
  <si>
    <t>POPLATKY ZA LIKVIDACŮ ODPADŮ NEBEZPEČNÝCH - VÝHYBKY ZNEČIŠTĚNÉ MAZADLY</t>
  </si>
  <si>
    <t>Tabulka č.7  
celková hmotnost výhybek - celková hmotnost pražců  
43,620 - 22,05221.568=21,568 [A]</t>
  </si>
  <si>
    <t>001</t>
  </si>
  <si>
    <t>Tabulka č.3  
Zásyp zapuštěného lože  
1281,2081281.208=1 281,208 [A]</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</si>
  <si>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</si>
  <si>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005</t>
  </si>
  <si>
    <t>Komunikace</t>
  </si>
  <si>
    <t>512550</t>
  </si>
  <si>
    <t>KOLEJOVÉ LOŽE - ZŘÍZENÍ Z KAMENIVA HRUBÉHO DRCENÉHO (ŠTĚRK)</t>
  </si>
  <si>
    <t>Tabulka č.1  
Zřízení štěrkového lože z nového materiálu  
24020,98924020.989=24 020,989 [A]  
Tabulka PS č.1  
Zřízení štěrkového lože z nového materiálu  
609,955609.955=609,955 [B]  
Celkem: A+B=24 630,944 [C]</t>
  </si>
  <si>
    <t>1. Položka obsahuje:    
 – dodávku, dopravu a uložení kameniva předepsané specifikace a frakce v požadované míře zhutnění    
2. Položka neobsahuje:    
 X    
3. Způsob měření:    
Měří se objem kolejového lože v projektovaném profilu.</t>
  </si>
  <si>
    <t>513550</t>
  </si>
  <si>
    <t>KOLEJOVÉ LOŽE - DOPLNĚNÍ Z KAMENIVA HRUBÉHO DRCENÉHO (ŠTĚRK)</t>
  </si>
  <si>
    <t>Tabulka č.1  
Doplnění štěrkové lože v místě SVÚ koleje a výhybek  
59,65259.652=59,652 [A]  
Tabulka PS č.1  
Doplnění štěrkové lože v místě SVÚ koleje a výhybek  
108,151108.151=108,151 [B]  
Celkem: A+B=167,803 [C]</t>
  </si>
  <si>
    <t>513560</t>
  </si>
  <si>
    <t>KOLEJOVÉ LOŽE - DOPLNĚNÍ Z KAMENIVA HRUBÉHO RECYKLOVANÉHO</t>
  </si>
  <si>
    <t>Tabulka č.1  
Zřízení štěrkového lože z recyklovaného materiálu  
8433,0588433.058=8 433,058 [A]  
Tabulka PS č.1  
Zřízení štěrkového lože z recyklovaného materiálu  
703,413703.413=703,413 [B]  
Celkem: A+B=9 136,471 [C]</t>
  </si>
  <si>
    <t>1. Položka obsahuje:    
 – recyklaci kameniva, popř. nákup a dodání recyklovaného drceného kameniva v požadované kvalitě podle zadávací dokumentace    
 – přezkoušení kvality recyklovaného materiálu    
 – zřízení, provoz a demontáž recyklačního zařízení včetně dopravy    
 – dopravu recyklovaného kameniva z recyklační základny na místo určení včetně případných překládek na jiný dopravní prostředek nebo meziskladování    
 – očištění podkladu, případně zřízení spojovací vrstvy    
 – uložení drceného kameniva dle předepsaného technologického předpisu    
 – zřízení podkladní nebo konstrukční vrstvy z drceného kameniva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</si>
  <si>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523352</t>
  </si>
  <si>
    <t>KOLEJ 60 E2, ROZD. "U", BEZSTYKOVÁ, PR. BET. BEZPODKLADNICOVÝ, UP. PRUŽNÉ</t>
  </si>
  <si>
    <t>Tabulka č.5  
Celková délka  
12881,06912881.069=12 881,069 [A]  
pozn. 8126,974m délky KOLEJNICE (měřené v ose) bude z oceli pevnosti R350HT (viz Tabulka č.5)</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</si>
  <si>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3.Způsob měření:    
Měří se délka koleje ve smyslu ČSN 73 6360, tj. v ose koleje</t>
  </si>
  <si>
    <t>523372</t>
  </si>
  <si>
    <t>KOLEJ 60 E2, ROZD. "U", BEZSTYKOVÁ, PR. BET. VÝHYBKOVÝ KRÁTKÝ, UP. PRUŽNÉ</t>
  </si>
  <si>
    <t>Výhybky v odbočce Dolní Rybník č.1, č.2 a č.3  
počet výhybek * (délka v jedné výhybce)  
3 * ( 6 * 0,6)10.8=10,800 [A]</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</si>
  <si>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3.Způsob měření:    
Měří se délka koleje ve smyslu ČSN 73 6360, tj. v ose koleje</t>
  </si>
  <si>
    <t>523392</t>
  </si>
  <si>
    <t>KOLEJ 60 E2, ROZD. "U", BEZSTYKOVÁ, PR. BET. VÝHYBKOVÝ DLOUHÝ, UP. PRUŽNÉ</t>
  </si>
  <si>
    <t>Výhybky v odbočce Dolní Rybník č.1, č.2 a č.3  
počet výhybek * (délka v jedné výhybce)  
3 * (8 * 0,6)14.4=14,400 [A]</t>
  </si>
  <si>
    <t>539102</t>
  </si>
  <si>
    <t>ZVLÁŠTNÍ VYBAVENÍ VÝHYBEK, PRAŽCE ŽLABOVÉ, SESTAVA 2 KS</t>
  </si>
  <si>
    <t>Tabulka č.8  
celkový počet výhybek  
33=3,000 [A]</t>
  </si>
  <si>
    <t>(Položka je příplatkovou k položkám výhybek a nelze ji použít samostatně.)    
1. Položka obsahuje:    
 – žlabové provedení výhybkových pražců včetně veškerých nákladů s tímto spojených    
2. Položka neobsahuje:    
 – stavěcí a přestavné zařízení včetně táhel    
3. Způsob měření:    
Udává se počet sad, které se skládají z předepsaných dílů, jež tvoří požadovaný celek.</t>
  </si>
  <si>
    <t>539212</t>
  </si>
  <si>
    <t>ZVLÁŠTNÍ VYBAVENÍ VÝHYBEK, LIS 60 E2 TEPELNĚ OPRACOVANÝ OHNUTÝ</t>
  </si>
  <si>
    <t>Tabulka č.8  
celkový počet výhybek * 2  
3 * 26=6,000 [A]</t>
  </si>
  <si>
    <t>(Položka je příplatkovou k položkám výhybek a nelze ji použít samostatně.)    
1. Položka obsahuje:    
 – náhradu standardní výhybkové kolejnice za lepený izolovaný styk uvedeného typu ve výrobním závodě výhybkové konstrukce včetně potřebných úprav a veškerých nákladů s tímto spojených    
2. Položka neobsahuje:    
 X    
3. Způsob měření:    
Udává se počet kusů kompletní konstrukce nebo práce.</t>
  </si>
  <si>
    <t>53940C</t>
  </si>
  <si>
    <t>ZVLÁŠTNÍ VYBAVENÍ VÝHYBEK, VÁLEČKOVÉ STOLIČKY NADZVEDÁVACÍ (BEZ ROZLIŠENÍ PROFILU KOLEJNIC) PRO TVAR1:12-500</t>
  </si>
  <si>
    <t>1. Položka obsahuje:    
 – dodání a montáž počtu a typu válečkových stoliček odpovídající dané výhybkové konstrukci dle platných předpisů SŽDC    
2. Položka neobsahuje:    
 X    
3. Způsob měření:    
Udává se počet sad, které se skládají z předepsaných dílů, jež tvoří požadovaný celek.</t>
  </si>
  <si>
    <t>539511</t>
  </si>
  <si>
    <t>ZVLÁŠTNÍ VYBAVENÍ VÝHYBEK, VÁLEČKOVÁ STOLIČKA DOTLAČOVACÍ</t>
  </si>
  <si>
    <t>Tabulka č.8  
celkový počet výhybek * počet ve výhybce  
3 * 26=6,000 [A]</t>
  </si>
  <si>
    <t>1. Položka obsahuje:    
 – dodání a montáž válečkové dotlačovací stoličky    
2. Položka neobsahuje:    
 X    
3. Způsob měření:    
Udává se počet kusů kompletní konstrukce nebo práce.</t>
  </si>
  <si>
    <t>539540</t>
  </si>
  <si>
    <t>ZVLÁŠTNÍ VYBAVENÍ VÝHYBEK, ČELISŤOVÝ ZÁVĚR</t>
  </si>
  <si>
    <t>1. Položka obsahuje:    
 – dodání a montáž čelisťového závěru    
2. Položka neobsahuje:    
 X    
3. Způsob měření:    
Udává se počet kusů kompletní konstrukce nebo práce.</t>
  </si>
  <si>
    <t>539551</t>
  </si>
  <si>
    <t>ZVLÁŠTNÍ VYBAVENÍ VÝHYBEK, PRODLOUŽENÍ KLUZNÉ STOLIČKY PRO SNÍMAČ POLOHY JAZYKŮ</t>
  </si>
  <si>
    <t>PÁR</t>
  </si>
  <si>
    <t>1. Položka obsahuje:    
 – dodání a montáž počtu a typu válečkových stoliček odpovídající dané výhybkové konstrukci dle platných předpisů SŽDC    
2. Položka neobsahuje:    
 – snímač polohy jazyka    
3. Způsob měření:    
Udává se vždy pár, tj. po dvou kusech.</t>
  </si>
  <si>
    <t>542121</t>
  </si>
  <si>
    <t>SMĚROVÉ A VÝŠKOVÉ VYROVNÁNÍ KOLEJE NA PRAŽCÍCH BETONOVÝCH DO 0,05 M</t>
  </si>
  <si>
    <t>Tabulka č.6  
celková délka úseku  
281,450281.45=281,450 [A]  
Tabulka PS č.6  
celková délka úseku  
527,565527.565=527,565 [B]  
Celkem: A+B=809,015 [C]</t>
  </si>
  <si>
    <t>1. Položka obsahuje:    
 – podbíjení pražců, vyrovnání nivelety stávající koleje nebo výhybkové konstrukce do 50 mm při zapojování na novostavbu (přechodový úsek)    
 – příplatky za ztížené podmínky při práci v koleji, např. překážky po stranách koleje, práci v tunelu apod.    
2. Položka neobsahuje:    
 – případné doplnění štěrkového lože    
3. Způsob měření:    
Měří se délka koleje ve smyslu ČSN 73 6360, tj. v ose koleje.</t>
  </si>
  <si>
    <t>542221</t>
  </si>
  <si>
    <t>SMĚROVÉ A VÝŠKOVÉ VYROVNÁNÍ VÝHYBKOVÉ KONSTRUKCE NA PRAŽCÍCH BETONOVÝCH DO 0,05 M</t>
  </si>
  <si>
    <t>Tabulka č.9  
celková rozvinutá délka výhybek  
249,560249.56=249,560 [A]</t>
  </si>
  <si>
    <t>R542312</t>
  </si>
  <si>
    <t>NÁSLEDNÁ ÚPRAVA SMĚROVÉHO A VÝŠKOVÉHO USPOŘÁDÁNÍ KOLEJE - PRAŽCE BETONOVÉ</t>
  </si>
  <si>
    <t>Tabulka č.5  
Celková délka  
12881,06912881.069=12 881,069 [A]</t>
  </si>
  <si>
    <t>Položka obsahuje:    
- geodetické měření koleje pro následnou směrovou a výškovou úpravu koleje do předepsané polohy    
- následnou směrovou a výškovou úpravu koleje do předepsané polohy    
- veškeré práce pro demontáž a zpětnou montáž zařízení v koleji pro realizaci SVÚ koleje (např. počítače náprav, čidla, přejezdy apod.)    
- kontrolní geodetické měření koleje a posouzení odchylek od předepsané polohy vzhledem k příslušným technickým normám    
Způsob měření:    
- Měří se délka koleje ve smyslu ČSN 73 6360, tj. v ose koleje.</t>
  </si>
  <si>
    <t>R542322</t>
  </si>
  <si>
    <t>NÁSLEDNÁ ÚPRAVA SMĚROVÉHO A VÝŠKOVÉHO USPOŘÁDÁNÍ VÝHYBKOVÉ KONSTRUKCE - PRAŽCE BETONOVÉ</t>
  </si>
  <si>
    <t>Tabulka č.8  
celková rozvinutá délka nových výhybek  
187,170187.17=187,170 [A]</t>
  </si>
  <si>
    <t>544311</t>
  </si>
  <si>
    <t>IZOLOVANÝ STYK LEPENÝ STANDARDNÍ DÉLKY (3,4-8,0 M), TEPELNĚ OPRACOVANÝ, TVARU 60 E2 NEBO R 65</t>
  </si>
  <si>
    <t>viz. Technická zpráva kap. 6.9.2  
bez IS v km 63,042, km 63,806 a km 63,806  
25 * 250=50,000 [A]</t>
  </si>
  <si>
    <t>1. Položka obsahuje:    
 – dodání a zabudování LISu požadované délky    
 – výměnu nebo doplnění podložek, spojkových šroubů, svěrkových šroubů, matic a dvojitých pružných kroužků ap.    
 – defektoskopickou zkoušku kolejnic lepeného izolovaného styku, je-li požadována    
2. Položka neobsahuje:    
 – demontáž stávajícího lepeného izolovaného styku nebo běžné kolejnice,ocení se položkami SD 965    
 – řezání koleje    
 – případnou úpravu pražců    
 – zavaření LISu do bezstykové koleje,ocení se položkamiSD 545 pro svary jednotlivé    
3. Způsob měření:    
Udává se počet kusů izolovaného styku libovolné délky v každém kolejnicovém pasu. V běžné koleji jsou tyto IS zpravidla v párech.</t>
  </si>
  <si>
    <t>544312</t>
  </si>
  <si>
    <t>IZOLOVANÝ STYK LEPENÝ STANDARDNÍ DÉLKY (3,4-8,0 M), TEPELNĚ OPRACOVANÝ, TVARU 49 E1</t>
  </si>
  <si>
    <t>viz. Technická zpráva kap. 6.9.2  
IS v km 63,042, km 63,806 a km 63,806  
3 * 26=6,000 [A]</t>
  </si>
  <si>
    <t>1. Položka obsahuje:    
 – dodání a zabudování LISu požadované délky    
 – výměnu nebo doplnění podložek, spojkových šroubů, svěrkových šroubů, matic a dvojitých pružných kroužků ap.    
 – defektoskopickou zkoušku kolejnic lepeného izolovaného styku, je-li požadována    
2. Položka neobsahuje:    
 – demontáž stávajícího lepeného izolovaného styku nebo běžné kolejnice, ocení se položkami SD 965    
 – řezání koleje    
 – případnou úpravu pražců    
 – zavaření LISu do bezstykové koleje,ocení se položkamiSD 545 pro svary jednotlivé    
3. Způsob měření:    
Udává se počet kusů izolovaného styku libovolné délky v každém kolejnicovém pasu. V běžné koleji jsou tyto IS zpravidla v párech.</t>
  </si>
  <si>
    <t>545111</t>
  </si>
  <si>
    <t>SVAR KOLEJNIC (STEJNÉHO TVARU) 60 E2, R 65 JEDNOTLIVĚ</t>
  </si>
  <si>
    <t>závěrné svary   
uvažováno se svary po 225 m  
2 * Celková délka kolejí (Tabulka č.5) / vzdálenost  
2 * 12881,069 / 225  
116116</t>
  </si>
  <si>
    <t>Jednotlivým svarem se rozumí svar, který splňuje některé z následujících kriterií:    
–  počet svarů v jednom objektu je menší než 20 ks    
–  při vevařování lepených izolovaných styků a dilatačních zařízení do kolejí    
–  závěrný svar při zřizování bezstykové koleje ve smyslu předpisu S3/2    
Svar, který nesplňuje ani jedno z výše uvedených kriterií, je svar průběžný    
1. Položka obsahuje:    
 – úpravu koleje nebo výhybky, tj. povolení upevňovadel do vzdálenosti předepsané předpisem S3/2, jejich případná ojedinělá výměna, úprava dilatačních spar, vyrovnání kolejnic výškové a směrové, podbití stykových pražců, demontáž spojek a jejich odvoz na určené místo nebo do šrotu, případné obroušení nutných ploch apod., tak, aby mohl být vyhotoven svar, utažení upevňovadel    
–  úpravu kolejového lože pro nasazení formy, zpětnou úprava do profilu    
 – svaření kolejnic nebo části výhybek, opracování a obroušení svaru    
 – úprava koleje nebo výhybkové konstrukce do stavu před svařováním    
 – příplatky za ztížené podmínky při práci v koleji, např. překážky po stranách koleje, práci v tunelu ap.    
2. Položka neobsahuje:    
 – případné řezání koleje    
3. Způsob měření:    
Udává se počet kusů kompletní konstrukce nebo práce.</t>
  </si>
  <si>
    <t>545112</t>
  </si>
  <si>
    <t>SVAR KOLEJNIC (STEJNÉHO TVARU) 60 E2, R 65 SPOJITĚ</t>
  </si>
  <si>
    <t>uvažováno se svary po 25 m  
Tabulka č.5  
počet svárů - počet svarů jednotlivě (kód položky 545111)  
1086 - 128958=958,000 [A]  
Tabulka PS č.5  
počet svárů (Etapa 2a + 2e) - počet svarů jednotlivě (kód položky 545111)  
70 - 1654=54,000 [B]  
Celkem: A+B=1 012,000 [C]</t>
  </si>
  <si>
    <t>545121</t>
  </si>
  <si>
    <t>SVAR KOLEJNIC (STEJNÉHO TVARU) 49 E1, T JEDNOTLIVĚ</t>
  </si>
  <si>
    <t>z provizorních stavů  
Etapa 1a + Etapa 1b + Etapa 2a  
4 + 10 + 2438=38,000 [A]  
v místě demontovaných izolovaných styků  
viz. Technická zpráva kap. 6.9.1  
v tab. od km 62,973 (včetně) dál  
(počet demontovaných lisů) * počet svarů  
(21 * 2) * 284=84,000 [B]  
Celkem: A+B=122,000 [C]</t>
  </si>
  <si>
    <t>545122</t>
  </si>
  <si>
    <t>SVAR KOLEJNIC (STEJNÉHO TVARU) 49 E1, T SPOJITĚ</t>
  </si>
  <si>
    <t>z provizorních stavů  
Tabulka PS č.5  
celkový počet svarů S49 - jednotlivě  
Etapa 1a + Etapa 1b + Etapa 2a  
192-38154=154,000 [A]</t>
  </si>
  <si>
    <t>549111</t>
  </si>
  <si>
    <t>BROUŠENÍ KOLEJE A VÝHYBEK</t>
  </si>
  <si>
    <t>Celková délka broušení koleje  
Tabulka č.5 + Tabulka č.6  
12881,069 + 281,45013162.519=13 162,519 [A]  
Celková délka broušení výhybek  
Tabulka č.8 + Tabulka č.9  
187,170 + 249,560436.73=436,730 [B]  
Celkem: A+B=13 599,249 [C]</t>
  </si>
  <si>
    <t>1. Položka obsahuje:    
 – přípravné práce, zejména odstraňování překážek v koleji a výhybce, např. odstranění kolejových propojek, ukolejnění ap.    
 – vlastní broušení a související práce a materiál, např. brusivo    
 – dokončovací práce, zejména zpětná montáž odstraněného zařízení, např. kolejových propojek, ukolejnění ap.    
 – dopravu brousící soupravy a doprovodných vozů na místo broušení a zpět    
 – příplatky za ztížené podmínky při práci v koleji, např. překážky po stranách koleje, práci v tunelu ap.    
2. Položka neobsahuje:    
 X    
3. Způsob měření:    
Měří se délka koleje ve smyslu ČSN 73 6360, tj. v ose koleje.</t>
  </si>
  <si>
    <t>549210</t>
  </si>
  <si>
    <t>PRAŽCOVÁ KOTVA V NOVĚ ZŘIZOVANÉ KOLEJI</t>
  </si>
  <si>
    <t>provizorní odbočka Vrskmaň  
na 6m úsecích před/za výhybkami 1 a 4  
2 * 6 / 0,6 *2/3  
1414=0.001 [A] 
2222=22,000 [B]  
Celkem: A+B=36,000 [C] 
A=0.001 [B]</t>
  </si>
  <si>
    <t>1. Položka obsahuje:    
 – dodávku a montáž pražcové kotvy    
 – případné odhrabání štěrku v místě zabudování pražcové kotvy bez ohledu na ulehlost    
 – po dokončení montáže navrácení štěrku na původní místo a uvedení koleje do normového stavu    
 – příplatky za ztížené podmínky při práci v koleji, např. překážky po stranách koleje, práci v tunelu ap.    
2. Položka neobsahuje:    
 X    
3. Způsob měření:    
Udává se počet kusů kompletní konstrukce nebo práce.</t>
  </si>
  <si>
    <t>549220</t>
  </si>
  <si>
    <t>PRAŽCOVÁ KOTVA VE STÁVAJÍCÍ KOLEJI</t>
  </si>
  <si>
    <t>odbočka Chomutov město  
výhybka č.101 (na každém 3. pražci výměnové části výhybky)  
1818=18,000 [A]  
v koleji č.1 od km 62,965 556 v délce 50m na každém třetím pražci  
délka / každý třetí pražec / rozdělení pražců  
50/3/0,6  
2828</t>
  </si>
  <si>
    <t>1. Položka obsahuje:    
 – dodávku a montáž pražcové kotvy    
 – odhrabání štěrku v místě zabudování pražcové kotvy bez ohledu na ulehlost    
 – po dokončení montáže navrácení štěrku na původní místo a uvedení koleje do normového stavu    
 – příplatky za ztížené podmínky při práci v koleji, např. překážky po stranách koleje, práci v tunelu ap.    
2. Položka neobsahuje:    
 X    
3. Způsob měření:    
Udává se počet kusů kompletní konstrukce nebo práce.</t>
  </si>
  <si>
    <t>549311</t>
  </si>
  <si>
    <t>ZRUŠENÍ A ZNOVUZŘÍZENÍ BEZSTYKOVÉ KOLEJE NA NEDEMONTOVANÝCH ÚSECÍCH V KOLEJI</t>
  </si>
  <si>
    <t>Celková délka koleje  
Tabulka č.5 + Tabulka č.6  
12881,069 + 281,45013162.519=13 162,519 [A]  
Tabulka PS č.5 + Tabulka PS č.6  
2769,880 + 527,5653297.445=3 297,445 [B]  
Celkem: A+B=16 459,964 [C]</t>
  </si>
  <si>
    <t>1. Položka obsahuje:    
 – povolení upevňovadel, úprava dilatačních spár a následné utažení upevňovadel    
 – montážní přípravky na zajištění podmínek daných předpisem SŽDC S 3/2, zejména dodržení upínací teploty    
 – směrovou a výškovou úpravu koleje    
 – podbíjení pražců, vyrovnání nivelety koleje nebo výhybkové konstrukce do 50 mm při zapojování na novostavbu (přechodový úsek)    
 – příplatky za ztížené podmínky při práci v koleji, např. překážky po stranách koleje, práci v tunelu ap.    
2. Položka neobsahuje:    
 – případné doplnění kolejového lože    
 – svary    
3. Způsob měření:    
Měří se délka koleje ve smyslu ČSN 73 6360, tj. v ose koleje.</t>
  </si>
  <si>
    <t>549312</t>
  </si>
  <si>
    <t>ZRUŠENÍ A ZNOVUZŘÍZENÍ BEZSTYKOVÉ KOLEJE NA NEDEMONTOVANÝCH ÚSECÍCH VE VÝHYBCE</t>
  </si>
  <si>
    <t>Celková délka výhybek  
Tabulka č.8 + Tabulka č.9  
187,170 + 249,560436.73=436,730 [A]  
Tabulka PS č.8  
261,790261.79=261,790 [B]  
Celkem: A+B=698,520 [C]</t>
  </si>
  <si>
    <t>549510</t>
  </si>
  <si>
    <t>ŘEZÁNÍ KOLEJNIC BEZ OHLEDU NA TVAR</t>
  </si>
  <si>
    <t>2018_OTSKP</t>
  </si>
  <si>
    <t>viz. Technická zpráva kap. 6.9.1  
v tab. od km 62,973 (včetně) dál  
(počet demontovaných lisů) * počet řezů  
(21 * 2) * 2 84=84,000 [A]</t>
  </si>
  <si>
    <t>1. Položka obsahuje:    
 – veškeré práce a materiály spojené s řezáním kolejnic    
 – příplatky za ztížené podmínky při práci v koleji, např. překážky po stranách koleje, práci v tunelu apod.    
2. Položka neobsahuje:    
 X    
3. Způsob měření:    
Udává se počet kusů kompletní konstrukce nebo práce.</t>
  </si>
  <si>
    <t>R515000</t>
  </si>
  <si>
    <t>KOLEJOVÉ LOŽE - ZPEVNĚNÍ PRYSKYŘICÍ</t>
  </si>
  <si>
    <t>plocha * délka  (km 61,350 - km 62,150)  
0,376 * 800300.8=300,800 [A]</t>
  </si>
  <si>
    <t>1. Položka obsahuje:    
 – veškeré práce a materiál obsažený v názvu položky    
2. Položka neobsahuje:    
 X    
3. Způsob měření:    
Měrnou jednotkou je m3 prolévaného kolejového lože.</t>
  </si>
  <si>
    <t>R523352</t>
  </si>
  <si>
    <t>KOLEJ 60 E2, ROZD. "U", BEZSTYKOVÁ, PR. BET. SOUPRAVA PR. PŘED VÝHYBKOU, UP. PRUŽNÉ</t>
  </si>
  <si>
    <t>Odbočka Dolní Rybník  
délka před výhybkou 3  
3,33.3=3,300 [A]  
délka mezi výhybkami 1 a 2  
1212=12,000 [B]  
Celkem: A+B=15,300 [C]</t>
  </si>
  <si>
    <t>R525362</t>
  </si>
  <si>
    <t>KOLEJ 60 E2 UŽITÁ, ROZD. "U", BEZSTYK, PR. BET. BEZPODKLAD UŽITÝ, UP. PRUŽNÉ - OPĚT. POLOŽ. STAV.OPĚT. POLOŽ. STAV. KOLEJE</t>
  </si>
  <si>
    <t>Tabulka PS č.5  
Etapa 2e  
89,443 + 88,421177.864=177,864 [A]</t>
  </si>
  <si>
    <t>1. Položka obsahuje:    
 – ověření kvality vyzískaných materiálů s případnou regenerací do předpisového stavu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</si>
  <si>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R528311</t>
  </si>
  <si>
    <t>KOLEJ 49 E1, ROZD. "U", BEZSTYKOVÁ, PR. DŘ., SOUPRAVA PR. PŘED VÝHYBKOU, UP. TUHÉ</t>
  </si>
  <si>
    <t>Výhybky v provizorní odbočce Vrskmaň č.1, č.2, č.3 a č.4  
Před výhybkami 1 a 4  
počet výhybek * (délka v jedné výhybce)  
2 * 3,36.6=6,600 [A]  
délka mezi výhybkami 2 a 3  
66=6,000 [B]  
Celkem: A+B=12,600 [C]</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</si>
  <si>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</si>
  <si>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R528372</t>
  </si>
  <si>
    <t>KOLEJ 49 E1, ROZD. "U", BEZSTYKOVÁ, PR. DŘ. VÝHYBKOVÝ KRÁTKÝ, UP. TUHÉ</t>
  </si>
  <si>
    <t>Výhybky v provizorní odbočce Vrskmaň č.1, č.2, č.3 a č.4  
počet výhybek * (délka v jedné výhybce)  
4 * 3,6414.56=14,560 [A]</t>
  </si>
  <si>
    <t>R528392</t>
  </si>
  <si>
    <t>KOLEJ 49 E1, ROZD. "U", BEZSTYKOVÁ, PR. DŘ. VÝHYBKOVÝ DLOUHÝ, UP. TUHÉ</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</si>
  <si>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</si>
  <si>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R52A111</t>
  </si>
  <si>
    <t>KOLEJ 49 E1 UŽITÁ, ROZD. "E", BEZSTYKOVÁ, PR. DŘ., UP. TUHÉ - OPĚT POLOŽ. STAV. KOLEJE</t>
  </si>
  <si>
    <t>Tabulka PS č.5  
Etapa 2a  
741741=741,000 [A]</t>
  </si>
  <si>
    <t>1. Položka obsahuje:    
 – ověření kvality vyzískaných materiálů s případnou regenerací do předpisového stavu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</si>
  <si>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R52A141</t>
  </si>
  <si>
    <t>KOLEJ 49 E1 UŽITÁ, ROZD. "E", BEZSTYK., PR. BET. PODKLADNIC. UŽ, UP. TUHÉ - OPĚT POLOŽ. STAV. KOLEJE</t>
  </si>
  <si>
    <t>Tabulka PS č.5  
Etapa 1a  
97,332 + 170,078267.41=267,410 [A]  
Etapa 1b  
2,700 + 72,440 + 103,818178.958=178,958 [B]  
Etapa 2a  
587,851 + 326,743914.594=914,594 [C]  
Celkem: A+B+C=1 360,962 [D]</t>
  </si>
  <si>
    <t>R52D141</t>
  </si>
  <si>
    <t>KOLEJ R 65 UŽITÁ, ROZD. "E", BEZSTYK, PR. BET. PODKLADNIC. UŽ, UP. TUHÉ - OPĚT POLOŽ. STAV. KOLEJE</t>
  </si>
  <si>
    <t>Tabulka PS č.5  
Etapa 2a  
578,475578.475=578,475 [A]</t>
  </si>
  <si>
    <t>R5331C3</t>
  </si>
  <si>
    <t>J 60 1:12-500, PR. BET., UP. PRUŽNÉ</t>
  </si>
  <si>
    <t>1. Položka obsahuje:    
 – defektoskopické zkoušky kolejnic, jsou-li vyžadovány    
 – dodávku uvedeného typu výhybky nebo jiné výhybkové konstrukce včetně pražců, upevňovadel a drobného kolejiva v uvedeném rozdělení koleje pro normální rozchod kolejí (1435 mm)    
 – montáž výhybky z předmontovaných polí nebo ze součástí železničního svršku uvedených typů na montážní základně nebo přímo na staveništi    
 – dopravu předmontovaných nebo smontovaných výhybkových polí nebo součástí z montážní základny na místo určení, pokud si to zvolená technologie pokládky vyžaduje    
 – pokládku výhybky nebo jiné výhybkové konstrukce pomocí vhodného kladecího prostředku    
 – sespojkování jednotlivých předmontovaných výhybkových polí bez jejich svaření    
 – směrovou a výškovou úpravu koleje do předepsané polohy včetně stabilizace kolejového lože    
 – konečnou výškovou a směrovou úpravu výhybkové konstrukce do předepsané polohy projektem nebo jiným zadáním včetně stabilizace kolejového lože    
 – očištění a naolejování spojkových a svěrkových šroubů před zahájením provozu    
 – základní výhybkové propojky namontované (výrobcem výhybkové konstrukce)    
 – pomocné a dokončovací práce    
 – případné ztížení práce při překážách na jedné nebo obou stranách, v tunelu i při rekonstrukcích    
2. Položka neobsahuje:    
 – zřízení kolejového lože    
 – kompletní kolejový rošt na atypických výhybkových (krátkých) pražcích (naceňuje se položkami ve sd 52)    
 – kompletní kolejový rošt na společných výhybkových (dlouhých) pražcích (naceňuje se položkami ve sd 52)    
 – montážní a závěrné svary, svařování kolejnic do bezstykové koleje    
 – žlabové pražce    
 – izolované styky    
 – tepelně opracované jazyky a opornice    
 – válečkové (nadzvedávací) stoličky    
 – přechodové kolejnice    
 – broušení koleje    
 – nadstandardní srdcovky    
 – omezovač polohy jazyka    
 – snímače jazyka včetně prodloužení stoliček pro snímač jazyka    
 – závěry a přestavníky včetně výměnových těles    
 – ohřev výhybek    
 – dodatečné výhybkové propojky, naceňují se položkami ve sd 75C    
 – následnou úpravu směrového a výškového uspořádání koleje                                                                                                                                                                                                                                                                                                                   3. Způsob měření:    
Kusem se rozumí kompletní výhybka nebo výhybková konstrukce.</t>
  </si>
  <si>
    <t>R533371</t>
  </si>
  <si>
    <t>J S 49 1:9-300, PR. DŘ., UP. TUHÉ</t>
  </si>
  <si>
    <t>Tabulka PS č.8  
celkový počet výhybek  
44=4,000 [A]</t>
  </si>
  <si>
    <t>R5343C1</t>
  </si>
  <si>
    <t>UŽITÁ J S 49 1:12-500, PR. DŘ., UP. TUHÉ - OPĚTOVNÉ POLOŽENÍ STÁVAJÍCÍ VÝHYBKY</t>
  </si>
  <si>
    <t>Tabulka PS č.8  
celkový počet výhybek  
11=1,000 [A]</t>
  </si>
  <si>
    <t>1. Položka obsahuje:    
 – ověření kvality vyzískaných materiálů s případnou regenerací do předpisového stavu    
 – defektoskopické zkoušky kolejnic, jsou-li vyžadovány    
 – dodávku uvedeného typu výhybky nebo jiné výhybkové konstrukce včetně pražců, upevňovadel a drobného kolejiva v uvedeném rozdělení koleje pro normální rozchod kolejí (1435 mm)    
 – montáž výhybky z předmontovaných polí nebo ze součástí železničního svršku uvedených typů na montážní základně nebo přímo na staveništi    
 – dopravu předmontovaných nebo smontovaných výhybkových polí nebo součástí z montážní základny na místo určení, pokud si to zvolená technologie pokládky vyžaduje    
 – pokládku výhybky nebo jiné výhybkové konstrukce pomocí vhodného kladecího prostředku    
 – sespojkování jednotlivých předmontovaných výhybkových polí bez jejich svaření    
 – směrovou a výškovou úpravu koleje do předepsané polohy včetně stabilizace kolejového lože    
 – konečnou výškovou a směrovou úpravu výhybkové konstrukce do předepsané polohy projektem nebo jiným zadáním včetně stabilizace kolejového lože    
 – očištění a naolejování spojkových a svěrkových šroubů před zahájením provozu    
 – základní výhybkové propojky namontované (výrobcem výhybkové konstrukce)    
 – pomocné a dokončovací práce    
 – případné ztížení práce při překážách na jedné nebo obou stranách, v tunelu i při rekonstrukcích    
2. Položka neobsahuje:    
 – zřízení kolejového lože    
 – kompletní kolejový rošt na atypických výhybkových (krátkých) pražcích (naceňuje se položkami ve sd 52)    
 – kompletní kolejový rošt na společných výhybkových (dlouhých) pražcích (naceňuje se položkami ve sd 52)    
 – montážní a závěrné svary, svařování kolejnic do bezstykové koleje    
 – žlabové pražce    
 – izolované styky    
 – tepelně opracované jazyky a opornice    
 – válečkové (nadzvedávací) stoličky    
 – přechodové kolejnice    
 – broušení koleje    
 – nadstandardní srdcovky    
 – omezovač polohy jazyka    
 – snímače jazyka včetně prodloužení stoliček pro snímač jazyka    
 – závěry a přestavníky včetně výměnových těles    
 – ohřev výhybek    
 – dodatečné výhybkové propojky, naceňují se položkami ve sd 75C    
 – následnou úpravu směrového a výškového uspořádání koleje                                                                                                                                                                                                                                                                                                                   3. Způsob měření:    
Kusem se rozumí kompletní výhybka nebo výhybková konstrukce.</t>
  </si>
  <si>
    <t>R5907015045</t>
  </si>
  <si>
    <t>Ojedinělá výměna kolejnic stávající upevnění tv. S49 rozdělení "u"</t>
  </si>
  <si>
    <t>v místě demontovaných izolovaných styků  
viz. Technická zpráva kap. 6.9.1  
v tab. od km 62,973 (včetně) dál  
(počet demontovaných lisů) * délka nahrazující kolejnice  
(21 * 2) * 12,5525=525,000 [A]</t>
  </si>
  <si>
    <t>Ojedinělá výměna kolejnic stávající upevnění tv. S49 rozdělení "u". Poznámka: 1. V cenách jsou započteny náklady na demontáž upevňovadel, výměnu kolejnic, dílů a součástí, úpravu dilatačních spár, pryžových podložek, montáž upevňovadel, zřízení nebo demontáž prozatímních styků a ošetření součástí mazivem. 2. V cenách nejsou započteny náklady na dělení kolejnic, zřízení svaru, demontáž nebo montáž styků.</t>
  </si>
  <si>
    <t>R5957110030</t>
  </si>
  <si>
    <t>Kolejnice tv. 49 E 1, třídy R260</t>
  </si>
  <si>
    <t>009</t>
  </si>
  <si>
    <t>Ostatní konstrukce a práce</t>
  </si>
  <si>
    <t>Tabulka č.8  
celkový počet výhybek * počet propojek ve výhybce  
3 * 26=6,000 [A]  
Tabulka PS č.8  
celkový počet výhybek * počet propojek ve výhybce  
5 * 525=25,000 [B]  
Celkem: A+B=31,000 [C]</t>
  </si>
  <si>
    <t>1. Položka obsahuje:    
 – dodávka kolejové propojky výhybkové (do 3 lan) podle typu a potřebné délky včetně potřebného pomocného materiálu a dopravy do staveništního skladu    
 – dodávku kolejové propojky výhybkové včetně pomocného materiálu, dopravu do staveništního skladu    
2. Položka neobsahuje:    
 X    
3. Způsob měření:    
Udává se počet kusů kompletní konstrukce nebo práce.</t>
  </si>
  <si>
    <t>1. Položka obsahuje:    
 – rozměření místa připojení, případné vyvrtání otvorů, montáž kolejové propojky výhybkové    
 – montáž kolejové propojky výhybkové (do 3 lan) se všemi pomocnými a doplňujícími pracemi a součástmi, případné použití mechanizmů, včetně dopravy ze skladu k místu montáže    
2. Položka neobsahuje:    
 X    
3. Způsob měření:    
Udává se počet kusů kompletní konstrukce nebo práce.</t>
  </si>
  <si>
    <t>921930</t>
  </si>
  <si>
    <t>ANTIKOROZNÍ PROVEDENÍ UPEVŇOVADEL A JINÉHO DROBNÉHO KOLEJIVA</t>
  </si>
  <si>
    <t>V místě přejezdové konstrukce přejezdu P1962 (SO 13-02)  
počet kolejí * délka   
2 * 8,416.8=16,800 [A]</t>
  </si>
  <si>
    <t>(Položka je příplatkovou jakožto materiálový rozdíl oproti standardnímu upevnění. Samostatně ji tedy nelze použít.)    
1. Položka obsahuje:    
 – antikorozní provedení určených částí upevnění žárovým zinkováním nebo jiným vhodným způsobem ve výrobním závodu    
 – příplatky za ztížené podmínky vyskytující se při zřízení kolejových vah, např. za překážky na straně koleje apod.    
2. Položka neobsahuje:    
 – dodávku materiálu, je součástí položek zřízení koleje nebo přejezdu    
3. Způsob měření:    
Měří se metr délkový.</t>
  </si>
  <si>
    <t>922401</t>
  </si>
  <si>
    <t>ZARÁŽEDLO KOLEJNICOVÉ</t>
  </si>
  <si>
    <t>v odbočce Chomutov město na konci koleje 3a  
11=1,000 [A]</t>
  </si>
  <si>
    <t>1. Položka obsahuje:    
 – dodávku a montáž veškerého materiálu nutného ke zřízení kompletní konstrukce kolejnicového zarážedl včetně nárazníků, návěsti, upevňovacích prvků ap.    
 – veškeré práce v kolejovém loži    
 – příplatky za ztížené podmínky vyskytující se při zřízení zarážedla, např. za překážky na straně koleje ap.    
2. Položka neobsahuje:    
 X    
3. Způsob měření:    
Udává se počet kusů kompletní konstrukce nebo práce.</t>
  </si>
  <si>
    <t>965010</t>
  </si>
  <si>
    <t>ODSTRANĚNÍ KOLEJOVÉHO LOŽE A DRÁŽNÍCH STEZEK</t>
  </si>
  <si>
    <t>Tabulka č.1  
Odtěžené štěrkové lože bez pražců  
28374,19228374.192=28 374,192 [A]  
Tabulka PS č.1  
Odtěžené štěrkové lože bez pražců  
2556,9102556.91=2 556,910 [B]  
Odtěžení štěrkového lože koleje 3a v odbočce Chomutov město  
šířka * hloubka * délka  
4,2 * 0,35 * 24,22635.612=35,612 [C]  
Celkem: A+B+C=30 966,714 [D]</t>
  </si>
  <si>
    <t>1. Položka obsahuje:    
 – odstranění kolejového lože ručně nebo mechanizací, a to po nebo bez sejmutí kolejového roštu    
 – příplatky za ztížené podmínky při práci v kolejišti, např. za překážky na straně koleje apod.    
 – naložení vybouraného materiálu na dopravní prostředek    
2. Položka neobsahuje:    
 – odvoz vybouraného materiálu do skladu nebo na likvidaci    
 – poplatky za likvidaci odpadů, nacení se položkami ze ssd 0    
3. Způsob měření:    
Měří se metry krychlové odtěženého kolejového lože v ulehlém (původním) stavu.</t>
  </si>
  <si>
    <t>965021</t>
  </si>
  <si>
    <t>ODSTRANĚNÍ KOLEJOVÉHO LOŽE A DRÁŽNÍCH STEZEK - ODVOZ NA SKLÁDKU</t>
  </si>
  <si>
    <t>Tabulka č.1  
Kontaminovaný štěrk k odvozu na skládku * vzdálenost odvozu na skládku  
264 * 133432=3 432,000 [A]  
Tabulka PS č.1  
Kontaminovaný štěrk k odvozu na skládku * vzdálenost odvozu na skládku  
368 * 134784=4 784,000 [B]  
Odtěžené štěrkového lože koleje 3a z odbočky Chomutov město  
šířka * hloubka * délka * vzdálenost  
4,2 * 0,35 * 24,226 * 8284.898=284,898 [C]  
Celkem: A+B+C=8 500,898 [D]</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</si>
  <si>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vytěženého v rostlém (původním) stavu nebo vybouraného materiálu a jednotlivých vzdáleností v kilometrech.</t>
  </si>
  <si>
    <t>965023</t>
  </si>
  <si>
    <t>ODSTRANĚNÍ KOLEJOVÉHO LOŽE A DRÁŽNÍCH STEZEK - ODVOZ NA RECYKLACI</t>
  </si>
  <si>
    <t>Tabulka č.1  
Vyzískané štěrkové lože určené k recyklaci * průměrná vzdálenost odvozu k recyklaci  
28110,192 * 4112440.768=112 440,768 [A]  
Tabulka PS č.1  
Vyzískané štěrkové lože určené k recyklaci * průměrná vzdálenost odvozu k recyklaci  
2188,910 * 48755.64=8 755,640 [B]  
Celkem: A+B=121 196,408 [C]</t>
  </si>
  <si>
    <t>965090</t>
  </si>
  <si>
    <t>ODSTRANĚNÍ KOLEJOVÉHO LOŽE A DRÁŽNÍCH STEZEK - DOPRAVA VÝSIVEK</t>
  </si>
  <si>
    <t>Tabulka č.1  
Recyklovaný štěrk k odvozu na skládku * vzdálenost odvozu na skládku  
11244,077 * 10112440.77=112 440,770 [A]  
Tabulka PS č.1  
Recyklovaný štěrk k odvozu na skládku * vzdálenost odvozu na skládku  
875,564 * 108755.64=8 755,640 [B]  
Celkem: A+B=121 196,410 [C]</t>
  </si>
  <si>
    <t>965112</t>
  </si>
  <si>
    <t>DEMONTÁŽ KOLEJE NA BETONOVÝCH PRAŽCÍCH DO KOLEJOVÝCH POLÍ S ODVOZEM NA MONTÁŽNÍ ZÁKLADNU BEZNÁSLEDNÉHO ROZEBRÁNÍ</t>
  </si>
  <si>
    <t>Tabulka PS č.4  
celková délka na pražcích SB6 a B91S  
2722,998 + 177,8632900.861=2 900,861 [A]</t>
  </si>
  <si>
    <t>1. Položka obsahuje:    
 – uvolnění kolejového roštu z kolejového lože    
 – odstranění kolejnicových propojek, uzemnění a jiného vybavení    
 – případné rozřezání kolejového roštu    
 – úplné rozebrání koleje v místě demontáže do kolejových polí a jejich hrubé očištění    
 – naložení vybouraného materiálu na dopravní prostředek    
 – odvoz kolejových polí z místa demontáže na montážní základnu    
 – příplatky za ztížené podmínky při práci v kolejišti, např. za překážky na straně koleje apod.    
2. Položka neobsahuje:    
 – rozebrání kolejových polí na montážní základně do součástí    
3. Způsob měření:    
Měří se délka koleje ve smyslu ČSN 73 6360, tj. v ose koleje.</t>
  </si>
  <si>
    <t>965113</t>
  </si>
  <si>
    <t>DEMONTÁŽ KOLEJE NA BETONOVÝCH PRAŽCÍCH DO KOLEJOVÝCH POLÍ S ODVOZEM NA MONTÁŽNÍ ZÁKLADNU S NÁSLEDNÝMROZEBRÁNÍM</t>
  </si>
  <si>
    <t>Tabulka č.4  
celková délka na stávajících pražcích B91S + celková délka na stávajících pražcích SB6  
2253,231 + 10057,23812310.469=12 310,469 [A]</t>
  </si>
  <si>
    <t>1. Položka obsahuje:    
 – uvolnění kolejového roštu z kolejového lože    
 – odstranění kolejnicových propojek, uzemnění a jiného vybavení    
 – případné rozřezání kolejového roštu    
 – úplné rozebrání koleje v místě demontáže do kolejových polí a jejich hrubé očištění    
 – naložení vybouraného materiálu na dopravní prostředek    
 – odvoz kolejových polí z místa demontáže na montážní základnu    
 – rozebrání kolejových polí na montážní základně do součástí    
 – příplatky za ztížené podmínky při práci v kolejišti, např. za překážky na straně koleje apod.     
 2. Položka neobsahuje:    
 – odvoz nevyhovujícího materiálu na likvidaci    
 – poplatky za likvidaci odpadů, nacení se položkami ze ssd 0    
3. Způsob měření:    
Měří se délka koleje ve smyslu ČSN 73 6360, tj. v ose koleje.</t>
  </si>
  <si>
    <t>965116</t>
  </si>
  <si>
    <t>DEMONTÁŽ KOLEJE NA BETONOVÝCH PRAŽCÍCH - ODVOZ ROZEBRANÝCH SOUČÁSTÍ (Z MÍSTA DEMONTÁŽE NEBO ZMONTÁŽNÍ ZÁKLADNY) K LIKVIDACI</t>
  </si>
  <si>
    <t>Tabulka č.4  
(hmotnost stávajících pražců B91S +hmotnost stávajících pražců SB6) * vzdálenost  
(1141,824 + 4991,760) * 636801.504=36 801,504 [A]  
(hmotnost kolejnic UIC60 + hmotnost kolejnic R65 + (hmotnost kolejnic S49 bez úseku na dřevěných pražcích)) * vzdálenost  
(157,274 + 158,093 + (1030,387 - (6,099 + 52,823 + 99 + 38) * 0,04949)) * 68016.347=8 016,347 [B]  
podkladnice  
2 * počet stávajících pražců SB6 * hmotnost podkladnice * vzdálenost  
2 * 18488 * 0,00891 * 61976.737=1 976,737 [C]  
vrtule  
4 * počet stávajících pražců SB6 * hmotnost vrtule * vzdálenost + 2 * počet stávajících pražců B91S * hmotnost vrtule * vzdálenost  
4 * 18488 * 0,0006 * 6 + 2 * 3756 * 0,000516 * 6289.484=289,484 [D]  
svěrka  
2 * počet stávajících pražců SB6 * hmotnost svěrky * vzdálenost + 2 * počet stávajících pražců B91S * hmotnost svěrky * vzdálenost  
2 * 18488 * 0,00063 * 6 + 2 * 3756 * 0,000492 * 6161.945=161,945 [E]  
šroub  
2 * počet stávajících pražců SB6 * hmotnost šroubu * vzdálenost  
2 * 18488 * 0,00064 * 6141.988=141,988 [F]  
podložky  
2 * počet stávajících pražců SB6 * (hmotnost podložek) * vzdálenost + 2 * počet stávajících pražců B91S * hmotnost svěrky * vzdálenost  
2 * 18488 * (0,000163+0,00033) * 6 + 2 * 3756 * 0,00018 * 6117.488=117,488 [G]  
Celkem: A+B+C+D+E+F+G=47 505,493 [H]</t>
  </si>
  <si>
    <t>1. Položka obsahuje:    
 – naložení na dopravní prostředek, odvoz a složení    
 – případné překládky na trase    
2. Položka neobsahuje:    
 – poplatky za likvidaci odpadů, nacení se položkami ze ssd 0    
3. Způsob měření:    
Výměra je sumou součinů tun vybouraného materiálu v původním stavu a k nim příslušných jednotlivých odvozových vzdáleností v kilometrech.</t>
  </si>
  <si>
    <t>965122</t>
  </si>
  <si>
    <t>DEMONTÁŽ KOLEJE NA DŘEVĚNÝCH PRAŽCÍCH DO KOLEJOVÝCH POLÍ S ODVOZEM NA MONTÁŽNÍ ZÁKLADNU BEZNÁSLEDNÉHO ROZEBRÁNÍ</t>
  </si>
  <si>
    <t>Tabulka PS č.4  
celková délka na dřevěných pražcích   
326,743326.743=326,743 [A]</t>
  </si>
  <si>
    <t>965123</t>
  </si>
  <si>
    <t>DEMONTÁŽ KOLEJE NA DŘEVĚNÝCH PRAŽCÍCH DO KOLEJOVÝCH POLÍ S ODVOZEM NA MONTÁŽNÍ ZÁKLADNU S NÁSLEDNÝMROZEBRÁNÍM</t>
  </si>
  <si>
    <t>Tabulka č.4  
celková délka na stávajících pražcích dřevěných  
631,922631.922=631,922 [A]</t>
  </si>
  <si>
    <t>1. Položka obsahuje:    
 – uvolnění kolejového roštu z kolejového lože    
 – odstranění kolejnicových propojek, uzemnění a jiného vybavení    
 – případné rozřezání kolejového roštu    
 – úplné rozebrání koleje v místě demontáže do kolejových polí a jejich hrubé očištění    
 – naložení vybouraného materiálu na dopravní prostředek    
 – odvoz kolejových polí z místa demontáže na montážní základnu    
 – rozebrání kolejových polí na montážní základně do součástí    
 – příplatky za ztížené podmínky při práci v kolejišti, např. za překážky na straně koleje apod.    
2. Položka neobsahuje:    
 – odvoz nevyhovujícího materiálu na likvidaci    
 – poplatky za likvidaci odpadů, nacení se položkami ze ssd 0    
3. Způsob měření:    
Měří se délka koleje ve smyslu ČSN 73 6360, tj. v ose koleje.</t>
  </si>
  <si>
    <t>965126</t>
  </si>
  <si>
    <t>DEMONTÁŽ KOLEJE NA DŘEVĚNÝCH PRAŽCÍCH - ODVOZ ROZEBRANÝCH SOUČÁSTÍ (Z MÍSTA DEMONTÁŽE NEBO ZMONTÁŽNÍ ZÁKLADNY) K LIKVIDACI</t>
  </si>
  <si>
    <t>Tabulka č.4  
hmotnost stávajících pražců * vzdálenost  
92,96 * 121115.52=1 115,520 [A]  
(hmotnost kolejnic S49) * vzdálenost  
((6,099 + 52,823 + 99 + 38) * 0,04949) * 658.177=58,177 [B]  
podkladnice  
2 * počet stávajících pražců* hmotnost podkladnice * vzdálenost  
2 * 1162 * 0,00891 * 6124.241=124,241 [C]  
vrtule  
4 * počet stávajících pražců * hmotnost vrtule * vzdálenost  
4 * 1162 * 0,0006 * 616.733=16,733 [D]  
svěrka  
2 * počet stávajících pražců * hmotnost svěrky * vzdálenost  
2 * 1162 * 0,00063 * 68.785=8,785 [E]  
šroub  
2 * počet stávajících pražců * hmotnost šroubu * vzdálenost  
2 * 1162 * 0,00064 * 68.924=8,924 [F]  
podložky  
2 * počet stávajících pražců SB6 * (hmotnost podložek) * vzdálenost  
2 * 1162 * (0,000163+0,00033) * 66.874=6,874 [G]  
Celkem: A+B+C+D+E+F+G=1 339,254 [H]</t>
  </si>
  <si>
    <t>965222</t>
  </si>
  <si>
    <t>DEMONTÁŽ VÝHYBKOVÉ KONSTRUKCE NA DŘEVĚNÝCH PRAŽCÍCH DO KOLEJOVÝCH POLÍ S ODVOZEM NA MONTÁŽNÍZÁKLADNU BEZ NÁSLEDNÉHO ROZEBRÁNÍ</t>
  </si>
  <si>
    <t>Tabulka PS č.7  
celková rozvinutá délka výhybek  
261,790261.79=261,790 [A]</t>
  </si>
  <si>
    <t>1. Položka obsahuje:    
 – uvolnění kolejového roštu výhybkové konstrukce z kolejového lože    
 – odstranění kolejnicových propojek, uzemnění a jiného vybavení    
 – případné rozřezání kolejového roštu výhybkové konstrukce    
 – úplné rozebrání výhybkové konstrukce v místě demontáže do kolejových polí a jejich hrubé očištění    
 – naložení vybouraného materiálu na dopravní prostředek    
 – odvoz kolejových polí z místa demontáže na montážní základnu    
 – příplatky za ztížené podmínky při práci v kolejišti, např. za překážky na straně koleje apod.    
2. Položka neobsahuje:    
 – rozebrání kolejových polí na montážní základně do součástí    
3. Způsob měření:    
Měří se rozvinutá délka výhybkové konstrukce ve všech větvcích dle ČSN 73 6360, tj. v ose koleje.</t>
  </si>
  <si>
    <t>965223</t>
  </si>
  <si>
    <t>DEMONTÁŽ VÝHYBKOVÉ KONSTRUKCE NA DŘEVĚNÝCH PRAŽCÍCH DO KOLEJOVÝCH POLÍ S ODVOZEM NA MONTÁŽNÍZÁKLADNU S NÁSLEDNÝM ROZEBRÁNÍM</t>
  </si>
  <si>
    <t>Tabulka č.7  
celková rozvinutá délka demontovaných výhybek  
187,170187.17=187,170 [A]</t>
  </si>
  <si>
    <t>1. Položka obsahuje:    
 – uvolnění kolejového roštu výhybkové konstrukce z kolejového lože    
 – odstranění kolejnicových propojek, uzemnění a jiného vybavení    
 – případné rozřezání kolejového roštu výhybkové konstrukce    
 – úplné rozebrání výhybkové konstrukce v místě demontáže do kolejových polí a jejich hrubé očištění    
 – naložení vybouraného materiálu na dopravní prostředek    
 – odvoz kolejových polí z místa demontáže na montážní základnu    
 – rozebrání kolejových polí na montážní základně do součástí    
 – příplatky za ztížené podmínky při práci v kolejišti, např. za překážky na straně koleje apod.    
2. Položka neobsahuje:    
 – odvoz nevyhovujícího materiálu na likvidaci    
 – poplatky za likvidaci odpadů, nacení se položkami ze ssd 0    
3. Způsob měření:    
Měří se rozvinutá délka výhybkové konstrukce ve všech větvcích dle ČSN 73 6360, tj. v ose koleje.</t>
  </si>
  <si>
    <t>965226</t>
  </si>
  <si>
    <t>DEMONTÁŽ VÝHYBKOVÉ KONSTRUKCE NA DŘEVĚNÝCH PRAŽCÍCH - ODVOZ ROZEBRANÝCH SOUČÁSTÍ (Z MÍSTA DEMONTÁŽENEBO Z MONTÁŽNÍ ZÁKLADNY) K LIKVIDACI</t>
  </si>
  <si>
    <t>Tabulka č.8  
celková hmotnost pražců * vzdálenost  
22,052 * 12264.624=264,624 [A]  
železné části výhybky * vzdálenost  
(celková hmotnost výhybek - celková hmotnost pražců) * vzdálenost  
(43,620 - 22,052) * 6129.408=129,408 [B]  
Celkem: A+B=394,032 [C]</t>
  </si>
  <si>
    <t>965321</t>
  </si>
  <si>
    <t>ROZEBRÁNÍ PŘEJEZDU, PŘECHODU OSTATNÍCH</t>
  </si>
  <si>
    <t>Dřevěný služební přechod v zastávce Chomutov-město  
délka * šířka  
8,7 * 1,2510.875=10,875 [A]</t>
  </si>
  <si>
    <t>1. Položka obsahuje:    
 – rozebrání železničního přejezdu nebo přechodu do součástí včetně hrubého očištění    
 – naložení vybouraného materiálu na dopravní prostředek    
 – příplatky za ztížené podmínky při práci v kolejišti, např. za překážky na straně koleje apod.    
2. Položka neobsahuje:    
 – náklady na zřízení a odstranění dopravního značení objízdné trasy    
 – odvoz vybouraného materiálu do skladu nebo na likvidaci    
 – poplatky za likvidaci odpadů, nacení se položkami ze ssd 0    
3. Způsob měření:    
Měří se půdorysná plocha (pojízdná nebo pochozí) vlastní přejezdové konstrukce tvořené daným systémem. kolejnice a žlábky se z plochy neodečítají. Do plochy se nezapočítávají ochranné klíny, prahové vpusti apod.</t>
  </si>
  <si>
    <t>965322</t>
  </si>
  <si>
    <t>ROZEBRÁNÍ PŘEJEZDU, PŘECHODU OSTATNÍCH - ODVOZ (NA LIKVIDACI ODPADŮ NEBO JINÉ URČENÉ MÍSTO)</t>
  </si>
  <si>
    <t>Dřevěný služební přechod v zastávce Chomutov-město  
délka * šířka * výška * objemová hmotnost * vzdálenost  
8,7 * 1,25 * 0,15 * 0,1 * 60.979=0,979 [A]</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</si>
  <si>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sumou součinů tun vybouraného materiálu v původním stavu a k nim příslušných jednotlivých odvozových vzdáleností v kilometrech.</t>
  </si>
  <si>
    <t>965811</t>
  </si>
  <si>
    <t>DEMONTÁŽ PRAŽCOVÉ KOTVY</t>
  </si>
  <si>
    <t>v koleji č.1  
od km 60,796 do km 61,112 na každém 3. pražci  
délka / rozdělení pražců "e" / každý třetí pražec  
(61,112 - 60,796) * 1000 /  0,544 / 3  
194194=0.000 [A] 
197197=197,000 [B]  
provizorní odbočka Vrskmaň  
na 6m úsecích před/za výhybkami 1XA a 4XA  
2 * 6 / 0,6 /3  
88=0.052 [B] 
1212=12,000 [D]  
Celkem: A+B+C+D=411,000 [E] 
A+B=0.052 [C]</t>
  </si>
  <si>
    <t>1. Položka obsahuje:    
 – zahrnuje veškeré činnosti, zařízení a materiál nutných k odstranění konstrukce    
 – naložení vybouraného materiálu na dopravní prostředek    
 – příplatky za ztížené podmínky při práci v kolejišti, např. za překážky na straně koleje apod.    
2. Položka neobsahuje:    
 – odvoz vybouraného materiálu do skladu nebo na likvidaci    
 – poplatky za likvidaci odpadů, nacení se položkami ze ssd 0    
3. Způsob měření:    
Udává se počet kusů kompletní konstrukce nebo práce.</t>
  </si>
  <si>
    <t>965812</t>
  </si>
  <si>
    <t>DEMONTÁŽ PRAŽCOVÉ KOTVY - ODVOZ (NA LIKVIDACI ODPADŮ NEBO JINÉ URČENÉ MÍSTO)</t>
  </si>
  <si>
    <t>v koleji č.1  
počet kotev * hmotnost kotvy * vzdálenost  
194 * 0,01 * 611.64=11,640 [A]  
v koleji č.2  
počet kotev * hmotnost kotvy * vzdálenost  
197 * 0,01 * 611.82=11,820 [B]  
provizorní odbočka Vrskmaň  
na 6m úsecích před/za výhybkami 1XA a 4XA  
počet kotev * hmotnost kotvy * vzdálenost  
8 * 0,01 * 40.32=0,320 [C]  
na 10m úsecích před/za výhybkami 2XA a 3XA  
počet kotev * hmotnost kotvy * vzdálenost  
12 * 0,01 * 40.48=0,480 [D]  
Celkem: A+B+C+D=24,260 [E]</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</si>
  <si>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tun vybouraného materiálu v původním stavu a jednotlivých vzdáleností v kilometrech.</t>
  </si>
  <si>
    <t>965881</t>
  </si>
  <si>
    <t>DEMONTÁŽ IZOLOVANÉHO STYKU MONTOVANÉHO</t>
  </si>
  <si>
    <t>viz. Technická zpráva kap. 6.9.1  
48 * 296=96,000 [A]</t>
  </si>
  <si>
    <t>(Tato položka je určena pouze pro montované izolované styky. demontáž lepených izolovaných styků se nacení položkami výměny kolejnice ve sd 54.)    
1. Položka obsahuje:    
 – zrušení stávajícího montovaného izolovaného styku zahrnuje uvolnění kolejnic z upevňovadel, vyjmutí vložky a spojek, dodání a vložení běžných vodivých spojek, utažení upevňovadel a finální úpravy okolí styku    
 – naložení vybouraného materiálu na dopravní prostředek    
2. Položka neobsahuje:    
 – kolejnicové propojky, jsou-li požadovány, nacení se položkami ve sd 75    
 – odvoz vybouraného materiálu do skladu nebo na likvidaci    
 – poplatky za likvidaci odpadů, nacení se položkami ze ssd 0    
3. Způsob měření:    
Izolované styky se uvádějí v kusech, tj. jeden styk v jedné kolejnici.</t>
  </si>
  <si>
    <t>965882</t>
  </si>
  <si>
    <t>DEMONTÁŽ IZOLOVANÉHO STYKU MONTOVANÉHO - ODVOZ (NA LIKVIDACI ODPADŮ NEBO JINÉ URČENÉ MÍSTO)</t>
  </si>
  <si>
    <t>viz. Technická zpráva kap. 6.9.1  
počet * hmotnost * vzdálenost  
96 * 0,259 * 6149.184=149,184 [A]</t>
  </si>
  <si>
    <t>R925110</t>
  </si>
  <si>
    <t>DRÁŽNÍ STEZKY Z DRTI TL. DO 50 MM</t>
  </si>
  <si>
    <t>OTSKP 18-I</t>
  </si>
  <si>
    <t>plocha u koleje č.1 v odbočce Dolní Rybník (km 60,491 840 - km 60,610 432)  
plocha * (délka)  
1,3  * (610,432-491,840)154.17=154,170 [A]  
plocha u koleje č.2 v odbočce Dolní Rybník (km 60,444 046 - km 60,551 634)  
plocha * (délka)  
1,3 * (551,634-444,046)139.864=139,864 [B]  
U přejezdu v km 62,341  
celková šířka * délka  
(1,3+1,3) * 6851781=1 781,000 [C]  
Celkem: A+B+C=2 075,034 [D]</t>
  </si>
  <si>
    <t>1. Položka obsahuje:    
 – kompletní provedení konstrukce s dodáním materiálu    
 – urovnání povrchu do předepsaného tvaru, případně i ruční hutnění a výplň nerovností a prohlubní    
 – zhutnění na předepsanou míru bez ohledu na způsob provádění    
 – příplatky za ztížené podmínky vyskytující se při zřízení drážních stezek, např. za překážky na straně koleje ap.    
2. Položka neobsahuje:    
 – výplň pod drážní stezkou mezi kolejovým ložem sousedních kolejí, nacení se položkami ve sd 51    
3. Způsob měření:    
Měří se horní pochozí plocha bez ohledu na tvar dosypávek pod drážní stezkou.</t>
  </si>
  <si>
    <t xml:space="preserve">  SO 11-11</t>
  </si>
  <si>
    <t>Železniční svršek, Dolní Rybník - ŽST Jirkov</t>
  </si>
  <si>
    <t>SO 11-11</t>
  </si>
  <si>
    <t>OTSKP 19-I</t>
  </si>
  <si>
    <t>předpoklad 50% prostý beton, 50% žb  
žst. Jirkov  
hmotnost odstraněných námezníků z výhybek č. 1, 2 a 3  
počet námezníků*hmotnost  
3*0,0560.168=0,168 [A]  
hmotnost panelů ze zrušených přechodů  
3*3*1,3*0,15*2,54.388=4,388 [B]  
Celkem: A+B=4,556 [C]</t>
  </si>
  <si>
    <t>žst. Jirkov  
hmotnost výsivek  z recyklační linky (40% objemu odtěženého lože vyjma lože pod výhybkami)  
0,4*objem lože bez výhybek*hustota  
0,4*(25,677+15,250+20,182+23,250+1,45+167,748)*2202.846=202,846 [A]</t>
  </si>
  <si>
    <t>žst. Jirkov  
hmotnost odstraněných betonových pražců  
79,380+11,24890.628=90,628 [A]  
odb. Dolní Rybník  
hmotnost odstraněných betonových pražců  
73,4473.44=73,440 [B]  
Celkem: A+B=164,068 [C]</t>
  </si>
  <si>
    <t>vč. poplatku státu v aktuální výši dle zákona 185/2001; poplatky za odstaňování odpadů skládkováním (§45 zákona 185/2001Sb.) uvažován v aktuální výši +  rekultivacční rezerva v aktuální výši = dle znění zákonné úpravy k 10/2020)  
žst. Jirkov  
hmotnost polyetylénových podložek  
0,053+0,0220.075=0,075 [A]  
odb. Dolní Rybník  
hmotnost polyetylénových podložek  
0,049+0,0120.061=0,061 [B]  
Celkem: A+B=0,136 [C]</t>
  </si>
  <si>
    <t>žst. Jirkov  
hmotnost pryžových podložek  
0,107+0,011+0,0450.163=0,163 [A]  
odb. Dolní Rybník  
hmotnost pryžových podložek  
0,099+0,240.339=0,339 [B]  
Celkem: A+B=0,502 [C]</t>
  </si>
  <si>
    <t>vč. zahrnuté nutnosti zaplacení poplatku státu z výstupu po biodegradaci  
žst. Jirkov  
hmotnost štěrku odtěženého v místě snesených výhybek (objem*hustota)  
(46,614+47,667+47,667)*2283.896=283,896 [A]</t>
  </si>
  <si>
    <t>žst. Jirkov  
hmotnost dřevěných pražců  
123*0,0911.07=11,070 [A]  
odb. Dolní Rybník  
hmotnost dřevěných pražců  
5,855.85=5,850 [B]  
Celkem: A+B=16,920 [C]</t>
  </si>
  <si>
    <t>žst. Jirkov  
hmotnost výhybkových konstrukcí bez pražců  
13,53613.536=13,536 [A]</t>
  </si>
  <si>
    <t>žst. Jirkov  
zásyp zapuštěného kolejového lože od km 1,424 039 do km 1,499 039 a od km 1,780 996 do km 1,830 996  
délka koleje*plocha profilu zasypávky  
125*1,2150=150,000 [A]</t>
  </si>
  <si>
    <t>501101</t>
  </si>
  <si>
    <t>ZŘÍZENÍ KONSTRUKČNÍ VRSTVY TĚLESA ŽELEZNIČNÍHO SPODKU ZE ŠTĚRKODRTI NOVÉ</t>
  </si>
  <si>
    <t>žst. Jirkov  
zasypání jámy v místě zrušeného přechodu na zrušené koleji č. 2 pro vytvoření příchodu k nástupišti  
délka*šířka*tloušťka  
6*3*0,3756.75=6,750 [A]</t>
  </si>
  <si>
    <t>1. Položka obsahuje:    
 – nákup a dodání štěrkodrtě v požadované kvalitě podle zadávací dokumentace    
 – očištění podkladu, případně zřízení spojovací vrstvy    
 – uložení štěrkodrtě dle předepsaného technologického předpisu    
 – zřízení podkladní nebo konstrukční vrstvy ze štěrkodrtě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</si>
  <si>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žst. Jirkov  
nové kolejové lože od km 1,424 039 do km 1,499 039  
délka koleje*plocha profilu-objem pražce*délka koleje/rozdělení pražců "c"  
(1499,039-1424,039)*2-0,125*(1499,039-1424,039)/0,6745 - zaokrouhlení na celé pražce  
(1499,039-1424,039)*2-0,125*112136=136,000 [A]  
nové kolejové lože od km 1,780 996 do km 1,830 996  
délka koleje*plocha profilu-objem pražce*délka koleje/rozdělení pražců "c"  
(1830,996-1780,996)*2-0,125*(1830,996-1780,996)/0,6745 - zaokrouhlení na celé pražce  
(1830,996-1780,996)*2-0,125*7590.625=90,625 [B]  
odb. Dolní Rybník  
Zřízení štěrkového lože z nového materiálu (Tabulka č.1)  
543,176543.176=543,176 [C]  
Využití recyklovaného štěrku (30% objemu odtěženého lože vyjma lože pod výhybkami)   
-0,3*objem lože bez výhybek  
-0,3*(25,677+15,250+20,182+23,250+1,45+167,748)-76.067=-76,067 [D]  
Celkem: A+B+C+D=693,734 [E]</t>
  </si>
  <si>
    <t>žst. Jirkov  
délka koleje*plocha profilu  
(km 1,365 397 - km 1,375 000)*0,55  
(1375,000-1365,397)*0,555.282=5,282 [A]  
(km 1,499 039 - km 1,780 996)*0,55  
(1780,996-1499,039)*0,55155.076=155,076 [B]  
(km 1,830 996 - km 1,881 330)*0,55  
(1881,330-1830,996)*0,5527.684=27,684 [C]  
(km 1,375 000 - km 1,424 039)*0,55  
(1424,039-1375,000)*0,5526.971=26,971 [D]  
odb. Dolní Jirkov  
Štěrkové lože (doplnění) (Tabulka č.3)  
27,527.5=27,500 [E]  
Celkem: A+B+C+D+E=242,513 [F]</t>
  </si>
  <si>
    <t>žst. Jirkov a odb. Dolní Rybník  
Využití recyklovaného štěrku (30% objemu odtěženého lože vyjma lože pod výhybkami)  
0,3*objem lože bez výhybek  
0,3*(25,677+15,250+20,182+23,250+1,45+167,748)76.067=76,067 [A]</t>
  </si>
  <si>
    <t>528152</t>
  </si>
  <si>
    <t>KOLEJ 49 E1, ROZD. "C", BEZSTYKOVÁ, PR. BET. BEZPODKLADNICOVÝ, UP. PRUŽNÉ</t>
  </si>
  <si>
    <t>odb. Dolní Jirkov  
nové kolejové pole od km 0,069 164 do km 0,274 290  
274,290-69,164205.126=205,126 [A]</t>
  </si>
  <si>
    <t>542111</t>
  </si>
  <si>
    <t>SMĚROVÉ A VÝŠKOVÉ VYROVNÁNÍ KOLEJE NA PRAŽCÍCH DŘEVĚNÝCH DO 0,05 M</t>
  </si>
  <si>
    <t>žst. Jirkov  
SVÚ od km 1,830 996 do km 1,881 330  
1881,330-1830,99650.334=50,334 [A]  
SVÚ od km 1,375 000 do km 1,424 039  
1424,039-1375,00049.039=49,039 [B]  
Celkem: A+B=99,373 [C]</t>
  </si>
  <si>
    <t>žst. Jirkov  
SVÚ od km 1,365 397 do km 1,375 000  
1375,000-1365,3979.603=9,603 [A]  
SVÚ od km 1,499 039 do km 1,780 996  
1780,996-1499,039281.957=281,957 [B]  
druhé podbití (výškový posun větší než 0,05 m) od km 1,761 900 do km 1,784 122  
1784,122-1761,90022.222=22,222 [C]  
odb. Dolní Rybník  
SVÚ od km 0,274 290 do km 0,324 290  
324,290-274,29050=50,000 [D]  
Celkem: A+B+C+D=363,782 [E]</t>
  </si>
  <si>
    <t>žst. Jirkov  
SVÚ od km 1,424 039 do km 1,499 039  
1499,039-1424,03975=75,000 [A]  
SVÚ od km 1,780 996 do km 1,830 996  
1830,996-1780,99650=50,000 [B]  
odb. Dolní Jirkov  
SVÚ od km 0,069 164 do km 0,274 290  
274,290-69,164205.126=205,126 [C]  
Celkem: A+B+C=330,126 [D]</t>
  </si>
  <si>
    <t>odb. Dolní Rybník  
LIS v km 0,200  
22=2,000 [A]</t>
  </si>
  <si>
    <t>žst. Jirkov  
počet závěrných svarů (km 1,424 039 - km 1,499 039)  
44=4,000 [A]  
počet závěrných svarů (km 1,780 996 - km 1,830 996)  
44=4,000 [B]  
odb. Dolní Rybník  
počet závěrných svarů (km 0,069 164 - km 274 290)  
44=4,000 [C]  
Celkem: A+B+C=12,000 [D]</t>
  </si>
  <si>
    <t>žst. Jirkov  
počet svarů kolejnic na novém kolejovém poli dl. 75 m (km 1,424 039 - km 1,499 039)  
44=4,000 [A]  
počet svarů kolejnic na novém kolejovém poli dl. 50 m (km 1,780 996 - km 1,830 996)  
22=2,000 [B]  
odb. Dolní Rybník  
počet svarů kolejnic na novém kolejovém poli dl. 205,126 m (km 0,069 164 - km 274 290)  
1414=14,000 [C]  
Celkem: A+B+C=20,000 [D]</t>
  </si>
  <si>
    <t>545210</t>
  </si>
  <si>
    <t>SVAR PŘECHODOVÝ (PŘECHODOVÁ KOLEJNICE) 49 E1/60 E2</t>
  </si>
  <si>
    <t>odb. Dolní Rybník  
počet svarů  
22=2,000 [A]</t>
  </si>
  <si>
    <t>1. Položka obsahuje:    
 – úpravu koleje nebo výhybky, tj. povolení upevňovadel, jejich případná výměna, úprava DILATAČNÍích spar, vyrovnání kolejnic výškové a směrové, případné obroušení nutných ploch apod., tak, aby mohl být vyhotoven svar    
 – svaření kolejnic nebo části výhybek, jeho opracování a obroušení    
 – úprava koleje nebo výhybkové konstrukce do stavu před svařováním    
 – příplatky za ztížené podmínky při práci v koleji, např. překážky po stranách koleje, práci v tunelu ap.    
2. Položka neobsahuje:    
 – případné řezání koleje    
 – zřízení bezstykové koleje    
3. Způsob měření:    
Udává se počet kusů kompletní konstrukce nebo práce.</t>
  </si>
  <si>
    <t>545220</t>
  </si>
  <si>
    <t>SVAR PŘECHODOVÝ (PŘECHODOVÁ KOLEJNICE) 49 E1/R 65</t>
  </si>
  <si>
    <t>žst. Jirkov  
přechodové svary z důvodu změny tvaru svršku z 49E1 na R65 v km 1,499 039 a km 1,780 996.  
počet svarů  
44=4,000 [A]</t>
  </si>
  <si>
    <t>žst. Jirkov  
Pražcové kotvy vložené z důvodu změny tvaru svršku z 49E1 na R65 v km 1,499 039 a km 1,780 996.  
počet úseků*délka úseku*rozdělení "d"/"každý třetí pražec"  
2*(50/0,611/3 zaokrouhleno nahoru)  
5656=56,000 [A]  
odb. Dolní Rybník  
Pražcové kotvy vložené z důvodu změny tvaru svršku z 60E2 na 49E1  
délka úseku/rozdělení "d"/každý třetí pražec  
50/0,611/3 zaokrouhleno nahoru  
2828=28,000 [B]  
Celkem: A+B=84,000 [C]</t>
  </si>
  <si>
    <t>žst. Jirkov  
zrušení a znovuzřízení bezstykové koleje v km 1,499 039 - km 1,780 996  
délka koleje  
1780,996-1499,039281.957=281,957 [A]  
odb. Dolní Rybník  
zrušení a znovuzřízení bezstykové koleje v km 0,069 164 - km 0,324 290  
324,290-69,164255.126=255,126 [B]  
Celkem: A+B=537,083 [C]</t>
  </si>
  <si>
    <t>549331</t>
  </si>
  <si>
    <t>ZŘÍZENÍ BEZSTYKOVÉ KOLEJE NA STÁVAJÍCÍCH ÚSECÍCH V KOLEJI</t>
  </si>
  <si>
    <t>žst. Jirkov  
zřízení bezstykové koleje v km 1,424 039 - km 1,499 039 a v km 1,780 996 - km 1,830 996  
délka koleje  
(1499,039-1424,039+1830,996-1780,996)125=125,000 [A]</t>
  </si>
  <si>
    <t>1. Položka obsahuje:    
 – úprava dilatačních spár a následné utažení upevňovadel    
 – montážní přípravky na zajištění podmínek daných předpisem SŽDC S 3/2, zejména dodržení upínací teploty    
 – směrovou a výškovou úpravu koleje    
 – podbíjení pražců, vyrovnání nivelety koleje nebo výhybkové konstrukce do 50 mm při zapojování na novostavbu (přechodový úsek)    
 – příplatky za ztížené podmínky při práci v koleji, např. překážky po stranách koleje, práci v tunelu ap.    
2. Položka neobsahuje:    
 – případné doplnění kolejového lože    
 – svary    
3. Způsob měření:    
Měří se délka koleje ve smyslu ČSN 73 6360, tj. v ose koleje.</t>
  </si>
  <si>
    <t>odb. Dolní Rybník  
pro LIS  
2=2,000 [A]</t>
  </si>
  <si>
    <t>R52A241</t>
  </si>
  <si>
    <t>KOLEJ 49 E1 UŽITÁ, ROZD. "D", BEZSTYKOVÁ, PR. BET. PODKLADNICOVÝ UŽITÝ, UP. TUHÉOPĚT POLOŽ. STAV. KOLEJE</t>
  </si>
  <si>
    <t>žst. Jirkov  
kolejové pole z vyzískaného materiálu od km 1,424 039 do km 1,499 039  
1499,039-1424,03975=75,000 [A]  
kolejové pole z vyzískaného materiálu od km 1,780 996 do km 1,830 996  
1830,996-1780,99650=50,000 [B]  
Celkem: A+B=125,000 [C]</t>
  </si>
  <si>
    <t>žst. Jirkov  
drážní stezka v délce nového kolejového lože v km 1,424 039 - km 1,499 039 a v km 1,780 996 - km 1,830 996  
délka koleje*šířka drážní stezky  
(1499,039-1424,039+1830,996-1780,996)*0,562.5=62,500 [A]</t>
  </si>
  <si>
    <t>{\rtf1\ansi\deff0\nouicompat{\fonttbl{\f0\fnil Arial;}{\f1\fnil\fcharset238 Arial;}{\f2\fnil\fcharset0 Arial;}}    
{\colortbl ;\red0\green0\blue0;}    
{\*\generator Riched20 10.0.18362}\viewkind4\uc1     
\pard\cf1\f0\fs18\lang1029 1. Polo\f1\'9eka obsahuje:\par    
 \f0\endash  kompletn\f2\lang1033\'ed proveden\'ed konstrukce s dod\'e1n\'edm materi\'e1lu\par    
 \f0\endash  urovn\f2\'e1n\'ed povrchu do p\f1\'f8edepsan\f2\'e9ho tvaru, p\f1\'f8\f2\'edpadn\f1\'ec i ru\'e8n\f2\'ed hutn\f1\'ecn\f2\'ed a v\'fdpl\f1\'f2 nerovnost\f2\'ed a prohlubn\'ed\par    
 \f0\endash  zhutn\f1\'ecn\f2\'ed na p\f1\'f8edepsanou m\f2\'edru bez ohledu na zp\f1\'f9sob prov\f2\'e1d\f1\'ecn\f2\'ed\par    
 \f0\endash  p\f1\'f8\f2\'edplatky za zt\'ed\f1\'9een\f2\'e9 podm\'ednky vyskytuj\'edc\'ed se p\f1\'f8i z\'f8\f2\'edzen\'ed dr\'e1\f1\'9en\f2\'edch stezek, nap\f1\'f8. za p\'f8ek\f2\'e1\f1\'9eky na stran\'ec koleje ap.\par    
2. Polo\'9eka neobsahuje:\par    
 \f0\endash  v\f2\'fdpl\f1\'f2 pod dr\f2\'e1\f1\'9en\f2\'ed stezkou mezi kolejov\'fdm lo\f1\'9eem sousedn\f2\'edch kolej\'ed, nacen\'ed se polo\f1\'9ekami ve sd 51\par    
3. Zp\'f9sob m\'ec\'f8en\f2\'ed:\par    
M\f1\'ec\'f8\f2\'ed se horn\'ed pochoz\'ed plocha bez ohledu na tvar dosyp\'e1vek pod dr\'e1\f1\'9en\f2\'ed stezkou.\f0\lang1029\par    
\par    
}</t>
  </si>
  <si>
    <t>žst. Jirkov  
odstranění kolejového lože km 1,424 039 - km 1,499 039  
délka koleje*plocha profilu-objem dřevěného pražce*délka koleje/rozdělení pražců "d"  
(5,5+8,5)*2-0,101*(5,5+8,5)/0,611 - zaokrouhlení na celé pražce  
(5,5+8,5)*2-0,101*2325.677=25,677 [A]  
délka koleje*plocha profilu-objem betonového pražce*délka koleje/rozdělení pražců "d"  
8,5*2-0,125*8,5/0,611 - zaokrouhlení na celé pražce  
8,5*2-0,125*1415.25=15,250 [B]  
objem kolejového lože pod snesenými výhybkami č. 1 a č. 2  
46,614+47,66794.281=94,281 [C]  
odstranění kolejového lože km 1,780 996 - km 1,830 996  
délka koleje*plocha profilu-objem dřevěného pražce*délka koleje/rozdělení pražců "d"  
11*2-0,101*11/0,611 - zaokrouhlení na celé pražce  
11*2-0,101*1820.182=20,182 [D]  
délka koleje*plocha profilu-objem betonového pražce*délka koleje/rozdělení pražců "d"  
13*2-0,125*13/0,611 - zaokrouhlení na celé pražce  
13*2-0,125*2223.25=23,250 [E]  
objem kolejového lože pod snesenou výhybkou č. 3  
47,66747.667=47,667 [F]  
odstranění kolejového lože v místě bývalého přechodu na snesené koleji č. 2  
délka koleje*šířka*výška pražce-objem betonového pražce*délka koleje/rozdělení pražců "d"  
6*3*0,125-0,125*6/0,611 - zaokrouhlení na celé pražce  
6*3*0,15-0,125*101.45=1,450 [G]  
odb. Dolní Rybník  
Odtěžené štěrkové lože bez pražců (Tabulka č.1)  
167,748167.748=167,748 [H]  
Celkem: A+B+C+D+E+F+G+H=395,505 [I]</t>
  </si>
  <si>
    <t>žst. Jirkov  
odvoz kolejového lože po snesenými výhybkami  
objem pod výhybkami*vzdálenost  
(46,614+47,667+47,667)*81135.584=1 135,584 [A]</t>
  </si>
  <si>
    <t>žst. Jirkov  
odvoz odtěženého kolejového lože bez výhybek (km 1,424 039 - km 1,499 039)  
objem*vzdálenost  
(25,667+15,250)*6245.502=245,502 [A]  
odvoz odtěženého kolejového lože bez výhybek (km 1,780 996 - km 1,830 996)  
objem*vzdálenost  
(20,182+23,250)*6260.592=260,592 [B]  
odvoz odtěženého kolejového lože v místě bývalého přechodu na snesené koleji č. 2  
objem*vzdálenost  
1,45*68.7=8,700 [C]  
odb. Dolní Rybník  
Vyzískané štěrkové lože určené k recyklaci (Tabulka č.1)*vzdálenost  
167,748*71174.236=1 174,236 [D]  
Celkem: A+B+C+D=1 689,030 [E]</t>
  </si>
  <si>
    <t>žst. Jirkov  
doprava výsivek na skládku z recyklační linky v žst. Kyjice na skládku (40% objemu odtěženého lože vyjma lože pod výhybkami)  
0,4*objem lože bez výhybek*vzdálenost  
0,4*(25,677+15,250+20,182+23,250+1,45+167,748)*131318.496=1 318,496 [A]</t>
  </si>
  <si>
    <t>žst. Jirkov  
demontáž koleje č. 2  
125125=125,000 [A]</t>
  </si>
  <si>
    <t>žst. Jirkov  
demontáž za výhybkou č. 2 - přímá větev  
8,5478.547=8,547 [A]  
demontáž před výhybkou č. 3 - odbočná větev  
13,90313.903=13,903 [B]  
demontáž koleje č. 2  
179,478179.478=179,478 [C]  
odb. Dolní Rybník  
demontáž v km 0,108 500 - 0,274 290  
274,290-108,500165.79=165,790 [D]  
Celkem: A+B+C+D=367,718 [E]</t>
  </si>
  <si>
    <t>žst. Jirkov  
odvoz demontovaných kolejových polí - sestava S49/betonový pražec (294 pražců)  
kolejnice S49 + drobné kolejivo ((2*délka koleje*hmotnost na metr+počet pražců*(2*podkladnice+4*svěrka+8*vrtule+4*svěrkový šroub+12*dvojitý pružný kroužek+4*matice))*vzdálenost)  
(2*179,478*0,04943+294*(2*0,00742+4*0,00063+8*0,000516+4*0,000544+12*0,00009+4*0,000128))*125.168=25,168 [A]  
betonové pražce (počet*hmotnost*vzdálenost)  
294*0,270*2158.76=158,760 [B]  
pryžové podložky (počet*hmotnost*vzdálenost)  
2*294*0,000182*10.107=0,107 [C]  
polyetylénové podložky (počet*hmotnost*vzdálenost)  
2*294*0,00009*10.053=0,053 [D]  
odvoz demontovaných kolejových polí - sestava R65/betonový pražec (37 pražců)  
kolejnice R65 + drobné kolejivo ((2*délka koleje*hmotnost na metr+počet pražců*(4*svěrka+4*vrtule+4*podložka))*vzdálenost)  
(2*0,06498*22,45+37*(4*0,000492+4*0,000516+4*0,000038))*13.072=3,072 [E]  
betonové pražce (počet*hmotnost*vzdálenost)  
37*0,304*222.496=22,496 [F]  
pryžové podložky (počet*hmotnost*vzdálenost)  
2*37*0,00015*10.011=0,011 [G]  
odb. Dolní Rybník  
odvoz demontovaných kolejových polí - sestava S49/betonový pražec (272 pražců)  
kolejnice S49 + drobné kolejivo ((2*délka koleje*hmotnost na metr+počet pražců*(2*podkladnice+4*svěrka+8*vrtule+4*svěrkový šroub+12*dvojitý pružný kroužek+4*matice))*vzdálenost)  
(2*165,790*0,04943+272*(2*0,00742+4*0,00063+8*0,000516+4*0,000544+12*0,00009+4*0,000128))*123.26=23,260 [H]  
betonové pražce (počet*hmotnost*vzdálenost)  
272*0,270*2146.88=146,880 [I]  
pryžové podložky (počet*hmotnost*vzdálenost)  
2*272*0,000182*10.099=0,099 [J]  
polyetylénové podložky (počet*hmotnost*vzdálenost)  
2*272*0,00009*10.049=0,049 [K]  
Celkem: A+B+C+D+E+F+G+H+I+J+K=379,955 [L]</t>
  </si>
  <si>
    <t>žst. Jirkov  
demontáž před výhybkou č.1  
5,1355.135=5,135 [A]  
demontáž za výhybkou č.1 - přímá větev  
8,4148.414=8,414 [B]  
demontáž koleje č. 3  
46,96546.965=46,965 [C]  
demontáž za výhybkou č.3 - přímá větev  
10,81010.81=10,810 [D]  
demontáž za výhybkou č.3 - odbočná větev  
3,63.6=3,600 [E]  
odb. Dolní Rybník  
demontáž v km 0,069 164 - km 0,108 500  
108,5-69,16439.336=39,336 [F]  
Celkem: A+B+C+D+E+F=114,260 [G]</t>
  </si>
  <si>
    <t>žst. Jirkov  
odvoz demontovaných kolejových polí - sestava S49/dřevo (123 pražců)  
kolejnice S49 + drobné kolejivo ((2*délka koleje*hmotnost na metr+počet pražců*(2*podkladnice+4*svěrka+8*vrtule+4*svěrkový šroub+12*dvojitý pružný kroužek+4*matice))*vzdálenost)  
(2*74,964*0,04943+123*(2*0,00811+4*0,00063+8*0,000516+4*0,000544+12*0,00009+4*0,000128))*110.687=10,687 [A]  
dřevěné pražce (počet*hmotnost*vzdálenost)  
123*0,090*999.63=99,630 [B]  
pryžové podložky (počet*hmotnost*vzdálenost)  
2*123*0,000182*10.045=0,045 [C]  
polyetylénové podložky (počet*hmotnost*vzdálenost)  
2*123*0,00009*10.022=0,022 [D]  
odb. Dolní Rybník  
odvoz demontovaných kolejových polí - sestava S49/dřevo (65 pražců)  
kolejnice S49 + drobné kolejivo ((2*délka koleje*hmotnost na metr+počet pražců*(2*podkladnice+4*svěrka+8*vrtule+4*svěrkový šroub+12*dvojitý pružný kroužek+4*matice))*vzdálenost)  
(2*39,336*0,04943+65*(2*0,00811+4*0,00063+8*0,000516+4*0,000544+12*0,00009+4*0,000128))*15.62=5,620 [E]  
dřevěné pražce (počet*hmotnost*vzdálenost)  
65*0,090*952.65=52,650 [F]  
pryžové podložky (počet*hmotnost*vzdálenost)  
2*65*0,000182*10.024=0,024 [G]  
polyetylénové podložky (počet*hmotnost*vzdálenost)  
2*65*0,00009*10.012=0,012 [H]  
Celkem: A+B+C+D+E+F+G+H=168,690 [I]</t>
  </si>
  <si>
    <t>žst. Jirkov  
demontáž výhybky č. 1 (1:9 190)  
43,7543.75=43,750 [A]  
demontáž výhybky č. 2 (1:9 190)  
43,7543.75=43,750 [B]  
demontáž výhybky č. 3 (1:7,5 190)  
37,8337.83=37,830 [C]  
Celkem: A+B+C=125,330 [D]</t>
  </si>
  <si>
    <t>žst. Jirkov  
odvoz demontované výhybky (JS49-1:9-190) č. 1 (hmotnost dřevěných pražců výhybky*vzdálenost)  
5,21*946.89=46,890 [A]  
odvoz demontované výhybky (JS49-1:9-190) č. 2 (hmotnost dřevěných pražců výhybky*vzdálenost)  
5,21*946.89=46,890 [B]  
odvoz demontované výhybky (JS49-1:7,5-190) č. 3(hmotnost dřevěných pražců*vzdálenost)  
4,794*943.146=43,146 [C]  
Celkem: A+B+C=136,926 [D]</t>
  </si>
  <si>
    <t>žst. Jirkov  
zrušení přechodů z betonových panelů na koleji č. 2  
3*3*1,311.7=11,700 [A]</t>
  </si>
  <si>
    <t>žst. Jirkov  
hmotnost panelů ze zrušených přechodů*vzdálenost  
3*3*1,3*0,15*2,5*28.775=8,775 [A]</t>
  </si>
  <si>
    <t>965831</t>
  </si>
  <si>
    <t>DEMONTÁŽ NÁMEZNÍKU</t>
  </si>
  <si>
    <t>žst. Jirkov  
demontáž námezníku výhybek č. 1, 2 a 3  
počet kusů  
33=3,000 [A]</t>
  </si>
  <si>
    <t>965832</t>
  </si>
  <si>
    <t>DEMONTÁŽ NÁMEZNÍKU - ODVOZ (NA LIKVIDACI ODPADŮ NEBO JINÉ URČENÉ MÍSTO)</t>
  </si>
  <si>
    <t>žst. Jirkov  
odvoz demontovaných námezníků  
počet*hmotnost*vzdálenost  
3*0,056*20.336=0,336 [A]</t>
  </si>
  <si>
    <t xml:space="preserve">  SO 11-31</t>
  </si>
  <si>
    <t>Železniční svršek, ŽST Kyjice</t>
  </si>
  <si>
    <t>SO 11-31</t>
  </si>
  <si>
    <t>015530</t>
  </si>
  <si>
    <t>žst. Kyjice  
délka*šířka*výška*objemová hmotnost  
8,7*1,25*0,15*0,10.163=0,163 [A]</t>
  </si>
  <si>
    <t>R015111-1</t>
  </si>
  <si>
    <t>Vytěžené zeminy a horniny - nesplňující povrch terénu</t>
  </si>
  <si>
    <t>vč. poplatku státu v aktuální výši dle zákona 185/2001; poplatky za odstaňování odpadů skládkováním (§45 zákona 185/2001Sb.) uvažován v aktuální výši +  rekultivacční rezerva v aktuální výši = dle znění zákonné úpravy k 10/2020)  
žst. Kyjice  
hmotnost vytěžené zeminy (objem*hustota*0,3)  
75*2*0,345=45,000 [A]</t>
  </si>
  <si>
    <t>R015111-2</t>
  </si>
  <si>
    <t>Vytěžené zeminy a horniny - splňující povrch terénu</t>
  </si>
  <si>
    <t>vč. poplatku státu v aktuální výši dle zákona 185/2001; poplatky za odstaňování odpadů skládkováním (§45 zákona 185/2001Sb.) uvažován v aktuální výši +  rekultivacční rezerva v aktuální výši = dle znění zákonné úpravy k 10/2020)  
žst. Kyjice  
hmotnost vytěžené zeminy (objem*hustota*0,7)  
75*2*0,7105=105,000 [A]</t>
  </si>
  <si>
    <t>žst. Kyjice  
objem*hustota  
2*45,632*2182.528=182,528 [A]</t>
  </si>
  <si>
    <t>12373</t>
  </si>
  <si>
    <t>ODKOP PRO SPOD STAVBU SILNIC A ŽELEZNIC TŘ. I</t>
  </si>
  <si>
    <t>žst. Kyjice  
Kubatura výkopů určená k odvozu na skládku (plocha profilu*délka výkopu)  
3*2575=75,000 [A]</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</si>
  <si>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</si>
  <si>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12373B</t>
  </si>
  <si>
    <t>ODKOP PRO SPOD STAVBU SILNIC A ŽELEZNIC TŘ. I - DOPRAVA</t>
  </si>
  <si>
    <t>žst. Kyjice  
Kubatura výkopů určená k odvozu na skládku (plocha profilu*délka výkopu*vzdálenost)  
3*25*6450=450,000 [A]</t>
  </si>
  <si>
    <t>171101</t>
  </si>
  <si>
    <t>ULOŽENÍ SYPANINY DO NÁSYPŮ SE ZHUTNĚNÍM DO 95% PS</t>
  </si>
  <si>
    <t>žst. Kyjice  
zásyp v místě zrušeného nástupiště v km 55,621 - 55,711  
plocha profilu*délka nástupiště  
1,39*90125.1=125,100 [A]</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</si>
  <si>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</si>
  <si>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žst. Kyjice  
zásyp vsakovacího žebra fr. 32/63 (plocha profilu vsakovacího žebra*délka v ose koleje)  
0,57*2514.25=14,250 [A]  
zásyp zapuštěného kolejového lože fr. 31,5/63 (plocha profilu*délka v ose koleje)  
0,58*2514.5=14,500 [B]  
zásyp zapuštěného kolejového lože fr. 31,5/63 v délce zrušeného nástupiště v km 55,621 - 55,711 (plocha profilu*délka nástupiště)  
1,19*90107.1=107,100 [C]  
Celkem: A+B+C=135,850 [D]</t>
  </si>
  <si>
    <t>18110</t>
  </si>
  <si>
    <t>ÚPRAVA PLÁNĚ SE ZHUTNĚNÍM V HORNINĚ TŘ. I</t>
  </si>
  <si>
    <t>žst. Kyjice  
zpevněná asfaltová plocha o ploše 236,232m2  
úprava zemní pláně (plocha)  
236,232236.232=236,232 [A]</t>
  </si>
  <si>
    <t>položka zahrnuje úpravu pláně včetně vyrovnání výškových rozdílů. Míru zhutnění určuje projekt.</t>
  </si>
  <si>
    <t>002</t>
  </si>
  <si>
    <t>Základy</t>
  </si>
  <si>
    <t>21461C</t>
  </si>
  <si>
    <t>SEPARAČNÍ GEOTEXTILIE DO 300G/M2</t>
  </si>
  <si>
    <t>žst. Kyjice  
separační geotextílie ve vsakovacím žebru km 55,644 338 - 55,669 338  
šířka*délka  
2,3*2557.5=57,500 [A]</t>
  </si>
  <si>
    <t>Položka zahrnuje:    
- dodávku předepsané geotextilie    
- úpravu, očištění a ochranu podkladu    
- přichycení k podkladu, případně zatížení    
- úpravy spojů a zajištění okrajů    
- úpravy pro odvodnění    
- nutné přesahy    
- mimostaveništní a vnitrostaveništní dopravu</t>
  </si>
  <si>
    <t>žst. Kyjice  
konstrukční vrstva (plocha profilu bez vsakovacího žebra*délka v ose koleje)  
2,43*2560.75=60,750 [A]</t>
  </si>
  <si>
    <t>žst. Kyjice  
zřízení kolejového lože km 55,644 338 - km 55,669 338 kolej č.2  
délka koleje*profil štěrkového lože-objem pražce*(délka koleje/rozdělení pražců "u")  
25*2-0,104*25/0,600 - zaokrouhlení na celé pražce  
25*2-0,104*4245.632=45,632 [A]  
zřízení kolejového lože km 55,644 338 - km 55,669 338 kolej č.4  
délka koleje*profil štěrkového lože-objem pražce*(délka koleje/rozdělení pražců "u")  
25*2-0,104*25/0,600 - zaokrouhlení na celé pražce  
25*2-0,104*4245.632=45,632 [B]  
Celkem: A+B=91,264 [C]</t>
  </si>
  <si>
    <t>žst. Kyjice  
doplnění kolejového lože kolej č.1 v km 55,621 066 - 55,711 066  
délka koleje*plocha profilu  
(55711,066-55621,066)*0,5549.5=49,500 [A]  
doplnění kolejového lože kolej č.2 v km 55,594 338 - km 55,644 338 a km 55,669 338 - km 55,719 338  
délka koleje*plocha profilu  
((55644,338-55594,338)+(55719,338-55669,338))*0,5555=55,000 [B]  
doplnění kolejového lože kolej č.4 v km 55,594 338 - km 55,644 338 a km 55,669 338 - km 55,719 338  
délka koleje*plocha profilu  
((55644,338-55594,338)+(55739,959-55669,338))*0,5566.342=66,342 [C]  
Celkem: A+B+C=170,842 [D]</t>
  </si>
  <si>
    <t>žst. Kyjice  
SVÚ kolej č.1 v km 55,621 066 - 55,711 066  
55711,066-55621,06690=90,000 [A]  
SVÚ kolej č.2 v km 55,594 338 - km 55,644 338 a km 55,669 338 - km 55,719 338  
(55644,338-55594,338)+(55719,338-55669,338)100=100,000 [B]  
SVÚ kolej č.4 v km 55,594 338 - km 55,644 338 a km 55,669 338 - km 55,719 338  
(55644,338-55594,338)+(55739,959-55669,338)120.621=120,621 [C]  
Celkem: A+B+C=310,621 [D]</t>
  </si>
  <si>
    <t>žst. Kyjice  
SVÚ kolej č.2 km 55,644 338 - km 55,669 338  
55669,338-55644,33825=25,000 [A]  
SVÚ kolej č.4 km 55,644 338 - km 55,669 338  
55669,338-55644,33825=25,000 [B]  
Celkem: A+B=50,000 [C]</t>
  </si>
  <si>
    <t>žst. Kyjice  
nový LIS  
1010=10,000 [A]</t>
  </si>
  <si>
    <t>žst. Kyjice  
počet svarů kolejnic na novém kolejovém poli dl. 25 m kolej č.2 (km 55,644 338 - km 55,669 338)  
44=4,000 [A]  
počet svarů kolejnic na novém kolejovém poli dl. 25 m kolej č.4 (km 55,644 338 - km 55,669 338)  
44=4,000 [B]  
počet svarů kolejnic po náhradě kolejnicového pasu po odstranění izolovaného styku v km 55,340  
44=4,000 [C]  
Celkem: A+B+C=12,000 [D]</t>
  </si>
  <si>
    <t>žst. Kyjice  
broušení koleje č.2 km 55,594 338 - km 55,719 338  
55719,338-55594,338125=125,000 [A]  
broušení koleje č.4 km 55,594 338 - km 55,739 959  
55739,959-55594,338145.621=145,621 [B]  
Celkem: A+B=270,621 [C]</t>
  </si>
  <si>
    <t>žst. Kyjice  
zrušení a znovuzřízení bezstykové koleje (délka)  
v koleji č.2 v km 55,594 338 - km 55,719 338  
55719,338-55594,338125=125,000 [A]  
v koleji č.4 v km 55,594 338 - km 55,739 959  
55739,959-55594,338145.621=145,621 [B]  
Celkem: A+B=270,621 [C]</t>
  </si>
  <si>
    <t>žst. Kyjice  
pro odstranění izolovaného styku v km 55,340  
4=4,000 [A]</t>
  </si>
  <si>
    <t>R5907015040</t>
  </si>
  <si>
    <t>Ojedinělá výměna kolejnic stávající upevnění tv. S49 rozdělení "d"</t>
  </si>
  <si>
    <t>žst. Kyjice  
náhrada kolejnicového pasu po odstranění izolovaného styku v km 55,340  
2*12,525=25,000 [A]</t>
  </si>
  <si>
    <t>Ojedinělá výměna kolejnic stávající upevnění tv. S49 rozdělení "d". Poznámka: 1. V cenách jsou započteny náklady na demontáž upevňovadel, výměnu kolejnic, dílů a součástí, úpravu dilatačních spár, pryžových podložek, montáž upevňovadel, zřízení nebo demontáž prozatímních styků a ošetření součástí mazivem. 2. V cenách nejsou započteny náklady na dělení kolejnic, zřízení svaru, demontáž nebo montáž styků.</t>
  </si>
  <si>
    <t>žst. Kyjice  
náhrada kolejnicového pasu po odstranění izolovaného styku v km 55,340  
2525=25,000 [A]</t>
  </si>
  <si>
    <t>žst. Kyjice  
drážní stezka v délce nového kolejového lože u kolejí č. 2 a 4 v km 55,644 338 - km 55,669 338  
délka koleje*celková šířka drážních stezek  
(55669,338-55644,338)*(1,3+1,3+1,66+0,6)121.5=121,500 [A]</t>
  </si>
  <si>
    <t>žst. Kyjice  
odstranění kolejového lože km 55,644 338 - km 55,669 338 kolej č.2  
délka koleje*profil štěrkového lože-objem pražce SB6*(délka koleje/rozdělení pražců "u")  
25*2-0,104*25/0,600 - zaokrouhlení na celé pražce  
25*2-0,104*4245.632=45,632 [A]  
odstranění kolejového lože km 55,644 338 - km 55,669 338 kolej č.4  
délka koleje*profil štěrkového lože-objem pražce SB6*(délka koleje/rozdělení pražců "u")  
25*2-0,104*25/0,600 - zaokrouhlení na celé pražce  
25*2-0,104*4245.632=45,632 [B]  
Celkem: A+B=91,264 [C]</t>
  </si>
  <si>
    <t>žst. Kyjice  
odvoz odstraněného kolejového lože km 55,644 338 - km 55,669 338 kolej č.2  
objem štěrku*vzdálenost  
45,632*15684.48=684,480 [A]  
odvoz odstraněného kolejového lože km 55,644 338 - km 55,669 338 kolej č.4  
objem štěrku*vzdálenost  
45,632*15684.48=684,480 [B]  
Celkem: A+B=1 368,960 [C]</t>
  </si>
  <si>
    <t>965111</t>
  </si>
  <si>
    <t>DEMONTÁŽ KOLEJE NA BETONOVÝCH PRAŽCÍCH DO KOLEJOVÝCH POLÍ</t>
  </si>
  <si>
    <t>žst. Kyjice  
demontáž koleje č.2 km 55,644 338 - km 55,669 338  
55669,338-55644,33825=25,000 [A]  
demontáž koleje č.4 km 55,644 338 - km 55,669 338  
55669,338-55644,33825=25,000 [B]  
Celkem: A+B=50,000 [C]</t>
  </si>
  <si>
    <t>(Položka určena víceméně pro vyjmutí a zpětné vložení, např. v provizorních stavech.)    
1. Položka obsahuje:    
 – uvolnění kolejového roštu z kolejového lože    
 – odstranění kolejnicových propojek, uzemnění a jiného vybavení    
 – případné rozřezání kolejového roštu    
 – úplné rozebrání koleje v místě demontáže do kolejových polí a jejich hrubé očištění    
 – přeložení na vhodnou deponii v blízkosti místa demontáže, popř. naložení na dopravní prostředek    
 – příplatky za ztížené podmínky při práci v kolejišti, např. za překážky na straně koleje apod.    
2. Položka neobsahuje:    
 X    
3. Způsob měření:    
Měří se délka koleje ve smyslu ČSN 73 6360, tj. v ose koleje.</t>
  </si>
  <si>
    <t>žst. Kyjice  
Dřevěný služební přechod  
délka * šířka  
8,7*1,2510.875=10,875 [A]</t>
  </si>
  <si>
    <t>Dřevěný služební přechod  
délka * šířka * výška * objemová hmotnost * vzdálenost  
8,7*1,25*0,15*0,1*132.121=2,121 [A]</t>
  </si>
  <si>
    <t>žst. Kyjice  
demontáž izolovaného styku v km 55,340  
22=2,000 [A]</t>
  </si>
  <si>
    <t>žst. Kyjice  
montované izolované styky z kolejnice S49 (počet demontovaných izolovaných styků*délka koleje*hmotnost na metr*vzdálenost)  
2*12,5*0,04943*67.415=7,415 [A]</t>
  </si>
  <si>
    <t xml:space="preserve">  SO 11-31.1</t>
  </si>
  <si>
    <t>SO 11-31.1</t>
  </si>
  <si>
    <t>předpoklad 50% prostý beton, 50% žb  
žst. Kyjice  
hmotnost námezníků z výhybek č. 13, 15, 16, 17 a 18  
počet*hmotnost  
5*0,0560.28=0,280 [A]  
hmotnost demolovaného betonového zarážedla  
objem*hustota betonu  
11*2,527.5=27,500 [B]  
Celkem: A+B=27,780 [C]</t>
  </si>
  <si>
    <t>žst. Kyjice  
objem*hustota  
(30,79+99,68)*2260.94=260,940 [A]</t>
  </si>
  <si>
    <t>žst. Kyjice  
hmotnost odstraněných betonových pražců  
68,5868.58=68,580 [A]</t>
  </si>
  <si>
    <t>vč. poplatku státu v aktuální výši dle zákona 185/2001; poplatky za odstaňování odpadů skládkováním (§45 zákona 185/2001Sb.) uvažován v aktuální výši +  rekultivacční rezerva v aktuální výši = dle znění zákonné úpravy k 10/2020)  
žst. Kyjice  
hmotnost polyetylénových podložek  
0,046+0,009+0,0630.118=0,118 [A]</t>
  </si>
  <si>
    <t>žst. Kyjice  
hmotnost pryžových podložek  
0,093+0,01+0,1280.231=0,231 [A]</t>
  </si>
  <si>
    <t>vč. zahrnuté nutnosti zaplacení poplatku státu z výstupu po biodegradaci  
žst. Kyjice  
hmotnost štěrku odtěženého v místě snesených výhybek (objem*hustota)  
70*2140=140,000 [A]</t>
  </si>
  <si>
    <t>žst. Kyjice  
hmotnost dřevěných pražců  
2,52+31,59+6,56+5,21+4,794+5,21+4,79460.678=60,678 [A]</t>
  </si>
  <si>
    <t>žst. Kyjice  
hmotnost výhybkových konstrukcí bez pražců  
5,14+2*4,34+2*4,85623.532=23,532 [A]</t>
  </si>
  <si>
    <t>žst. Kyjice  
zřízení kolejového lože kolej č.4 km 55,270 264 - km 55,320 264  
délka koleje*profil štěrkového lože-objem betonového pražce*délka koleje/rozdělení pražců "u"  
(55320,264-55270,264)*2-0,125*(55320,264-55270,264)/0,600 - zaokrouhlení na celé pražce  
(55320,264-55270,264)*2-0,125*8489.5=89,500 [A]</t>
  </si>
  <si>
    <t>žst. Kyjice  
délka koleje*plocha profilu  
doplnění kolejového lože kolej č.4 km 55,263 794 - km 55,270 254  
(55270,254-55263,794)*0,553.553=3,553 [A]  
doplnění kolejového lože kolej č.4 km 55,320 254 - km 55,333 000  
(55333-55320,254)*0,557.01=7,010 [B]  
doplnění kolejového lože kolej č.2 km 55,205 597 - km 55,230 597  
(55230,597-55205,597)*0,5513.75=13,750 [C]  
doplnění kolejového lože kolej č.2 km 55,263 828 - km 55,288 828  
(55288,828-55263,828)*0,5513.75=13,750 [D]  
doplnění kolejového lože kolej č.4 km 55,333 000 - km 55,370 254  
(55370,254-55333)*0,5520.49=20,490 [E]  
doplnění kolejového lože pod výhybku č.11  
rozvinutá délka*plocha profilu  
49,85*0,5527.418=27,418 [F]  
Celkem: A+B+C+D+E+F=85,971 [G]</t>
  </si>
  <si>
    <t>528352</t>
  </si>
  <si>
    <t>KOLEJ 49 E1, ROZD. "U", BEZSTYKOVÁ, PR. BET. BEZPODKLADNICOVÝ, UP. PRUŽNÉ</t>
  </si>
  <si>
    <t>žst. Kyjice  
nové kolejové pole kolej č.4 km 55,270 264 - km 55,320 264  
55320,264-55270,26450=50,000 [A]</t>
  </si>
  <si>
    <t>žst. Kyjice  
SVÚ kolej č.4 km 55,263 794 - km 55,270 254  
55270,254-55263,7946.46=6,460 [A]  
SVÚ kolejč.4 km 55,320 254 - km 55,333 000  
55333-55320,25412.746=12,746 [B]  
Celkem: A+B=19,206 [C]</t>
  </si>
  <si>
    <t>žst. Kyjice  
SVÚ kolej č.2 km 55,205 597 - km 55,230 597  
55230,597-55205,59725=25,000 [A]  
SVÚ kolej č.2 km 55,263 828 - km 55,288 828  
55288,828-55263,82825=25,000 [B]  
SVÚ kolej č.4 km 55,333 000 - km 55,370 254  
55370,254-5533337.254=37,254 [C]  
Celkem: A+B+C=87,254 [D]</t>
  </si>
  <si>
    <t>542211</t>
  </si>
  <si>
    <t>SMĚROVÉ A VÝŠKOVÉ VYROVNÁNÍ VÝHYBKOVÉ KONSTRUKCE NA PRAŽCÍCH DŘEVĚNÝCH DO 0,05 M</t>
  </si>
  <si>
    <t>žst. Kyjice  
SVÚ výhybky č.11  
49,8549.85=49,850 [A]</t>
  </si>
  <si>
    <t>žst. Kyjice  
SVÚ kolej č.4 km 55,270 264 - km 55,320 264  
55320,264-55270,26450=50,000 [A]</t>
  </si>
  <si>
    <t>žst. Kyjice  
počet svarů kolejnic na novém kolejovém poli dl. 50 m kolej č.4 (km 55,270 254 - km 55,320 254)  
66=6,000 [A]</t>
  </si>
  <si>
    <t>žst. Kyjice  
broušení koleje č.4 km 55,263 794 - km 55,370 254  
55370,254-55263,794106.46=106,460 [A]</t>
  </si>
  <si>
    <t>žst. Kyjice  
zrušení a znovuzřízení bezstykové koleje (délka)  
v koleji č.2 v km 55,205 597 - km 55,230 597 a km 55,263 828 - km 55,288 828  
55230,597-55205,597+55288,828-55263,82850=50,000 [A]  
v koleji č.4 v km 55,320 254 - 55,370 254  
55370,254-55320,25450=50,000 [B]  
v koleji č.4 za výhybkou č.11  
6,4606.46=6,460 [C]  
Celkem: A+B+C=106,460 [D]</t>
  </si>
  <si>
    <t>žst. Kyjice  
zrušení a znovuzřízení bezstykové koleje ve výhybce (rozvinutá délka výhybky)  
výhybka č.11  
49,8549.85=49,850 [A]</t>
  </si>
  <si>
    <t>549321</t>
  </si>
  <si>
    <t>ZRUŠENÍ BEZSTYKOVÉ KOLEJE NA NEDEMONTOVANÝCH ÚSECÍCH V KOLEJI</t>
  </si>
  <si>
    <t>žst. Kyjice  
zrušení bezstykové koleje (délka)  
kolej č.4 před a za výhybkou č.13  
4,678+12,0316.708=16,708 [A]</t>
  </si>
  <si>
    <t>1. Položka obsahuje:    
 – povolení upevňovadel a úprava dilatačních spár    
 – montážní přípravky    
 – příplatky za ztížené podmínky při práci v koleji, např. překážky po stranách koleje, práci v tunelu apod.    
2. Položka neobsahuje:    
 – případné montované kolejnicové styky    
3. Způsob měření:    
Měří se délka koleje ve smyslu ČSN 73 6360, tj. v ose koleje.</t>
  </si>
  <si>
    <t>549322</t>
  </si>
  <si>
    <t>ZRUŠENÍ BEZSTYKOVÉ KOLEJE NA NEDEMONTOVANÝCH ÚSECÍCH VE VÝHYBCE</t>
  </si>
  <si>
    <t>žst. Kyjice  
zrušení bezstykové koleje ve výhybce (rozvinutá délka výhybky)  
výhybka č.13  
49,8549.85=49,850 [A]</t>
  </si>
  <si>
    <t>1. Položka obsahuje:    
 – povolení upevňovadel a úprava dilatačníchch spár    
 – montážní přípravky    
 – příplatky za ztížené podmínky při práci v koleji, např. překážky po stranách koleje, práci v tunelu apod.    
2. Položka neobsahuje:    
 – případné montované kolejnicové styky    
3. Způsob měření:    
Měří se délka koleje ve smyslu ČSN 73 6360, tj. v ose koleje.</t>
  </si>
  <si>
    <t>žst. Kyjice  
zřízení bezstykové koleje (délka)  
kolej č.4  
5050=50,000 [A]</t>
  </si>
  <si>
    <t>56333</t>
  </si>
  <si>
    <t>VOZOVKOVÉ VRSTVY ZE ŠTĚRKODRTI TL. DO 150MM</t>
  </si>
  <si>
    <t>žst. Kyjice  
zpevněná asfaltová plocha o ploše 236,232m2  
vrstva ze ŠD fr. 0/32 tl.0,15m  
tloušťka*plocha  
0,15*236,23235.435=35,435 [A]  
vrstva ze ŠD fr. 32/63 tl.0,15m  
tloušťka*plocha  
0,3*236,23270.87=70,870 [B]  
Celkem: A+B=106,305 [C]</t>
  </si>
  <si>
    <t>- dodání kameniva předepsané kvality a zrnitosti    
- rozprostření a zhutnění vrstvy v předepsané tloušťce    
- zřízení vrstvy bez rozlišení šířky, pokládání vrstvy po etapách    
- nezahrnuje postřiky, nátěry</t>
  </si>
  <si>
    <t>572121</t>
  </si>
  <si>
    <t>INFILTRAČNÍ POSTŘIK ASFALTOVÝ DO 1,0KG/M2</t>
  </si>
  <si>
    <t>žst. Kyjice  
zpevněná asfaltová plocha o ploše 236,232m2  
infiltrační postřik  
236,232236.232=236,232 [A]</t>
  </si>
  <si>
    <t>- dodání všech předepsaných materiálů pro postřiky v předepsaném množství    
- provedení dle předepsaného technologického předpisu    
- zřízení vrstvy bez rozlišení šířky, pokládání vrstvy po etapách    
- úpravu napojení, ukončení</t>
  </si>
  <si>
    <t>572211</t>
  </si>
  <si>
    <t>SPOJOVACÍ POSTŘIK Z ASFALTU DO 0,5KG/M2</t>
  </si>
  <si>
    <t>žst. Kyjice  
zpevněná asfaltová plocha o ploše 236,232m2  
spojovací postřik  
236,232236.232=236,232 [A]</t>
  </si>
  <si>
    <t>574A33</t>
  </si>
  <si>
    <t>ASFALTOVÝ BETON PRO OBRUSNÉ VRSTVY ACO 11 TL. 40MM</t>
  </si>
  <si>
    <t>žst. Kyjice  
zpevněná asfaltová plocha o ploše 236,232m2  
ACO 11 tl.40mm  
236,232236.232=236,232 [A]</t>
  </si>
  <si>
    <t>- dodání směsi v požadované kvalitě    
- očištění podkladu    
- uložení směsi dle předepsaného technologického předpisu, zhutnění vrstvy v předepsané tloušťce    
- zřízení vrstvy bez rozlišení šířky, pokládání vrstvy po etapách, včetně pracovních spar a spojů    
- úpravu napojení, ukončení podél obrubníků, dilatačních zařízení, odvodňovacích proužků, odvodňovačů, vpustí, šachet a pod.    
- nezahrnuje postřiky, nátěry    
- nezahrnuje těsnění podél obrubníků, dilatačních zařízení, odvodňovacích proužků, odvodňovačů, vpustí, šachet a pod.</t>
  </si>
  <si>
    <t>574E46</t>
  </si>
  <si>
    <t>ASFALTOVÝ BETON PRO PODKLADNÍ VRSTVY ACP 16+, 16S TL. 50MM</t>
  </si>
  <si>
    <t>žst. Kyjice  
zpevněná asfaltová plocha o ploše 236,232m2  
ACP 16 tl.50mm  
236,232236.232=236,232 [A]</t>
  </si>
  <si>
    <t>žst. Kyjice  
drážní stezka v délce nového kolejového lože u koleje č.4 v km 55,270 264 - km 55,320 264  
délka koleje*šířka drážní stezky  
(55320,264-55270,264)*0,525=25,000 [A]</t>
  </si>
  <si>
    <t>žst. Kyjice  
objem odstraněného kolejového lože pod snesenými výhybkami  
výhybka č.13 (JS49-1:9-300)  
7070=70,000 [A]  
odstraněné kolejové lože kolej č.4 před výhybkou + za výhybkou (odbočná větev)  
délka koleje*profil kolejového lože-objem pražce*délka koleje/rozdělení pražců "u"  
(4,786+12,023)*2-0,101*(4,786+12,023)/0,600 - zaokrouhlení na celé pražce  
(4,786+12,023)*2-0,101*2830.79=30,790 [B]  
odstranění kolejového lože v kolejích č.6, 8 a 10 v místě nové zpevněné asfaltové plochy  
šířka plochy*délka koleje*hloubka odtěžení lože-objem pražce*počet kolejí*délka koleje/rozdělení pražců "c"  
3*18*2-0,104*3*18/0,675 - zaokrouhlení na celé pražce  
21,6*18*0,3-0,104*80108.32=108,320 [C]  
Celkem: A+B+C=209,110 [D]</t>
  </si>
  <si>
    <t>žst. Kyjice  
odvoz odstraněného kolejového lože pod snesenými výhybkami  
objem*vzdálenost  
výhybka č.13 (JS49-1:9-300)  
70*13910=910,000 [A]  
odvoz odstraněného kolejového lože kolej č.4 před výhybkou + za výhybkou (odbočná větev)  
objem*vzdálenost  
30,790*15461.85=461,850 [B]  
odvoz odstraněného kolejového lože v kolejích č.6, 8 a 10 v místě nové zpevněné asfaltové plochy  
objem*vzdálenost  
99,680*151495.2=1 495,200 [C]  
Celkem: A+B+C=2 867,050 [D]</t>
  </si>
  <si>
    <t>žst. Kyjice  
délka demontované koleje - kolej č.6  
23,448+48,90172.349=72,349 [A]  
délka demontované koleje - kolej č.8  
49,10549.105=49,105 [B]  
délka demontované koleje - kolej č.10  
49,14049.14=49,140 [C]  
Celkem: A+B+C=170,594 [D]</t>
  </si>
  <si>
    <t>žst. Kyjice  
odvoz demontovaných kolejových polí - sestava S49/betonový pražec (35+73+73+73=254 pražců)  
koleje č.6, 8, 10 a 12  
kolejnice S49 + drobné kolejivo ((2*délka koleje*hmotnost na metr+počet pražců*(2*podkladnice+4*svěrka+8*vrtule+4*svěrkový šroub+12*dvojitý pružný kroužek+4*matice))*vzdálenost)  
(2*170,594*0,04943+254*(2*0,00742+4*0,00063+8*0,000516+4*0,000544+12*0,00009+4*0,000128))*6139.68=139,680 [A]  
betonové pražce (počet*hmotnost*vzdálenost)  
254*0,270*7480.06=480,060 [B]  
pryžové podložky (počet*hmotnost*vzdálenost)  
2*254*0,000182*60.555=0,555 [C]  
polyetylénové podložky (počet*hmotnost*vzdálenost)  
2*254*0,00009*60.274=0,274 [D]  
Celkem: A+B+C+D=620,569 [E]</t>
  </si>
  <si>
    <t>žst. Kyjice  
délka demontované koleje - kolej č.4  
4,786+12,02316.809=16,809 [A]  
délka demontované koleje - kolej č.6  
27,847+30,128+26,500+20,023+25,018129.516=129,516 [B]  
délka demontované koleje - kolej č.8  
28,12228.122=28,122 [C]  
délka demontované koleje - kolej č.10  
51,56651.566=51,566 [D]  
délka demontované koleje - kolej č.12  
24,92924.929=24,929 [E]  
Celkem: A+B+C+D+E=250,942 [F]</t>
  </si>
  <si>
    <t>žst. Kyjice  
kolej č.4  
odvoz demontovaných kolejových polí - sestava S49/dřevo (28 pražců)  
kolejnice S49 + drobné kolejivo ((2*délka koleje*hmotnost na metr+počet pražců*(2*podkladnice+4*svěrka+8*vrtule+4*svěrkový šroub+12*dvojitý pružný kroužek+4*matice))*vzdálenost)  
(2*16,809*0,04943+28*(2*0,00811+4*0,00063+8*0,000516+4*0,000544+12*0,00009+4*0,000128))*614.445=14,445 [A]  
dřevěné pražce (počet*hmotnost*vzdálenost)  
28*0,090*1332.76=32,760 [B]  
pryžové podložky (počet*hmotnost*vzdálenost)  
2*28*0,000182*60.061=0,061 [C]  
polyetylénové podložky (počet*hmotnost*vzdálenost)  
2*52*0,00009*60.056=0,056 [D]  
kolej č.6,8,10 a 12  
odvoz demontovaných kolejových polí - sestava S49/dřevo (42+45+40+30+38+42+77+37=351 pražců)  
kolejnice S49 + drobné kolejivo ((2*délka koleje*hmotnost na metr+počet pražců*(2*podkladnice+4*svěrka+8*vrtule+4*svěrkový šroub+12*dvojitý pružný kroužek+4*matice))*vzdálenost)  
(2*234,133*0,04943+351*(2*0,00811+4*0,00063+8*0,000516+4*0,000544+12*0,00009+4*0,000128))*6194.974=194,974 [E]  
dřevěné pražce (počet*hmotnost*vzdálenost)  
351*0,090*13410.67=410,670 [F]  
pryžové podložky (počet*hmotnost*vzdálenost)  
2*351*0,000182*60.767=0,767 [G]  
polyetylénové podložky (počet*hmotnost*vzdálenost)  
2*351*0,00009*60.379=0,379 [H]  
Celkem: A+B+C+D+E+F+G+H=654,112 [I]</t>
  </si>
  <si>
    <t>žst. Kyjice  
demontáž výhybky č.13 (JS49-1:9-300)  
49,8549.85=49,850 [A]  
demontáž výhybky č.15 (JS49-1:9-190)  
43,7543.75=43,750 [B]  
demontáž výhybky č.16 (JS49-1:7,5-190)  
37,8337.83=37,830 [C]  
demontáž výhybky č.17 (JS49-1:9-190)  
43,7543.75=43,750 [D]  
demontáž výhybky č.18 (JS49-1:7,5-190)  
37,8337.83=37,830 [E]  
Celkem: A+B+C+D+E=213,010 [F]</t>
  </si>
  <si>
    <t>žst. Kyjice  
odvoz demontované výhybky č.13 (JS49-1:9-300) (hmotnost dřevěných pražců*vzdálenost)  
6,56*1385.28=85,280 [A]  
odvoz demontované výhybky č.15 (JS49-1:9-190) (hmotnost dřevěných pražců*vzdálenost)  
5,21*1367.73=67,730 [B]  
odvoz demontované výhybky č.16 (JS49-1:7,5-190) (hmotnost dřevěných pražců*vzdálenost)  
4,794*1362.322=62,322 [C]  
odvoz demontované výhybky č.17 (JS49-1:9-190) (hmotnost dřevěných pražců*vzdálenost)  
5,21*1367.73=67,730 [D]  
odvoz demontované výhybky č.18 (JS49-1:7,5-190) (hmotnost dřevěných pražců*vzdálenost)  
4,794*1362.322=62,322 [E]  
Celkem: A+B+C+D+E=345,384 [F]</t>
  </si>
  <si>
    <t>965431</t>
  </si>
  <si>
    <t>ODSTRANĚNÍ ZARÁŽEDLA BETONOVÉHO</t>
  </si>
  <si>
    <t>žst. Kyjice  
demolice betonového zarážedla u demolované koleje č. 6  
11=1,000 [A]</t>
  </si>
  <si>
    <t>965432</t>
  </si>
  <si>
    <t>ODSTRANĚNÍ ZARÁŽEDLA BETONOVÉHO - ODVOZ (NA LIKVIDACI ODPADŮ NEBO JINÉ URČENÉ MÍSTO)</t>
  </si>
  <si>
    <t>žst. Kyjice  
objem betonu ze zarážedla*hustota*vzdálenost  
11*2,5*7192.5=192,500 [A]</t>
  </si>
  <si>
    <t>žst. Kyjice  
demontáž námezníku u výhybek č. 13, 15, 16, 17 a 18  
počet kusů  
55=5,000 [A]</t>
  </si>
  <si>
    <t>žst. Kyjice  
odvoz demontovaných námezníků u výhybek č. 13, 15, 16, 17 a 18  
počet kusů*hmotnost*vzdálenost  
5*0,056*71.96=1,960 [A]</t>
  </si>
  <si>
    <t xml:space="preserve">  SO 11-99</t>
  </si>
  <si>
    <t>Výstroj a značení trati</t>
  </si>
  <si>
    <t>SO 11-99</t>
  </si>
  <si>
    <t>02914</t>
  </si>
  <si>
    <t>OSTATNÍ POŽADAVKY - BOD ZÁKLADNÍ VYTYČOVACÍ SÍTĚ</t>
  </si>
  <si>
    <t>Přeložení stávajících bodů bodového pole (množství viz část dokumentace E.4.3.1 TZ)  
4141=41,000 [A]</t>
  </si>
  <si>
    <t>oceněno jako celková částka ze samostatného soupisu prací jako nedílné součásti projektu základní vytyčovací sítě</t>
  </si>
  <si>
    <t>POPLATKY ZA LIKVIDACŮ ODPADŮ NEKONTAMINOVANÝCH - 17 05 04 A VYTĚŽENÉ ZEMINY A HORNINY - I. TŘÍDATĚŽITELNOSTI - splňující povrch terénu</t>
  </si>
  <si>
    <t>vč. poplatku státu v aktuální výši dle zákona 185/2001; poplatky za odstaňování odpadů skládkováním (§45 zákona 185/2001Sb.) uvažován v aktuální výši +  rekultivacční rezerva v aktuální výši = dle znění zákonné úpravy k 10/2020)  
Odkop zeminy * objemová hmotnost 1,8t/m3  
15*1,8*0,718.9=18,900 [A]</t>
  </si>
  <si>
    <t>POPLATKY ZA LIKVIDACŮ ODPADŮ NEKONTAMINOVANÝCH - 17 05 04 VYTĚŽENÉ ZEMINY A HORNINY - I. TŘÍDATĚŽITELNOSTI - nesplňující povrch terénu</t>
  </si>
  <si>
    <t>vč. poplatku státu v aktuální výši dle zákona 185/2001; poplatky za odstaňování odpadů skládkováním (§45 zákona 185/2001Sb.) uvažován v aktuální výši +  rekultivacční rezerva v aktuální výši = dle znění zákonné úpravy k 10/2020)  
Odkop zeminy * objemová hmotnost 1,8t/m3  
15*1,8*0,38.1=8,100 [A]</t>
  </si>
  <si>
    <t>předpoklad 50% prostý beton, 50% žb  
Počet hektometrovníků * hmotnost  
31*0,1574.867=4,867 [A]  
Počet základů samostatných návěstí * hmotnost  
(2+35)*0,35713.209=13,209 [B]  
Počet zajišťovacích značek * hmotnost sloupku  
314*0,06219.468=19,468 [C]  
Počet námezníků * hmotnost  
7*0,0560.392=0,392 [D]  
Celkem: A+B+C+D=37,936 [E]</t>
  </si>
  <si>
    <t>123736</t>
  </si>
  <si>
    <t>ODKOP PRO SPOD STAVBU SILNIC A ŽELEZNIC TŘ. I, ODVOZ DO 12KM</t>
  </si>
  <si>
    <t>Odkop zeminy pro demontáž hektometrovníků a betonových základů jednotlivých návěstí a zajišťovacích značek (odhad)  
1515=15,000 [A]</t>
  </si>
  <si>
    <t>91323</t>
  </si>
  <si>
    <t>HEKTOMETROVNÍKY BETONOVÉ</t>
  </si>
  <si>
    <t>Počet nových betonových hektometrovníků  
29+231=31,000 [A]</t>
  </si>
  <si>
    <t>položka zahrnuje:    
- dodání a osazení hektometrovníku včetně nutných zemních prací    
- vnitrostaveništní a mimostaveništní dopravau    
- odrazky plastové nebo z retroreflexní fólie.</t>
  </si>
  <si>
    <t>923131</t>
  </si>
  <si>
    <t>NÁMEZNÍK</t>
  </si>
  <si>
    <t>Počet nových námezníků  
33=3,000 [A]  
Počet provizorních námezníků  
44=4,000 [B]  
Celkem: A+B=7,000 [C]</t>
  </si>
  <si>
    <t>1. Položka obsahuje:    
 – dodávku a osazení včetně nutných zemních prací a obetonování    
 – odrazky nebo retroreflexní fólie    
2. Položka neobsahuje:    
 X    
3. Způsob měření:    
Udává se počet kusů kompletní konstrukce nebo práce.</t>
  </si>
  <si>
    <t>923311</t>
  </si>
  <si>
    <t>PŘEDVĚSTNÍK N - TROJÚHELNÍKOVÝ ŠTÍT</t>
  </si>
  <si>
    <t>Počet nových předvěstníků N  
88=8,000 [A]</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</si>
  <si>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    
2. Položka neobsahuje:    
 – nosnou konstrukci, např. sloupek, konzolu apod. včetně základu a zemních prácí    
3. Způsob měření:    
Udává se počet kusů kompletní konstrukce nebo práce.</t>
  </si>
  <si>
    <t>923321</t>
  </si>
  <si>
    <t>PŘEDVĚSTNÍK NS - TABULE</t>
  </si>
  <si>
    <t>Počet nových předvěstníků NS  
2+46=6,000 [A]</t>
  </si>
  <si>
    <t>923331</t>
  </si>
  <si>
    <t>PŘEDVĚSTNÍK "3" - TERČ</t>
  </si>
  <si>
    <t>Počet nových předvěstníků 3  
44=4,000 [A]</t>
  </si>
  <si>
    <t>Počet nových rychlostníků N  
32+537=37,000 [A]</t>
  </si>
  <si>
    <t>Počet nových rychlostníků NS  
8+412=12,000 [A]</t>
  </si>
  <si>
    <t>923361</t>
  </si>
  <si>
    <t>RYCHLOSTNÍK "3" - TERČ</t>
  </si>
  <si>
    <t>Počet nových rychlostníků 3  
6=6,000 [A]</t>
  </si>
  <si>
    <t>923411</t>
  </si>
  <si>
    <t>NÁVĚST "VLAK SE BLÍŽÍ K ZASTÁVCE" - ZÁKLADNÍ TABULE</t>
  </si>
  <si>
    <t>Počet nových návěstí  
4+48=8,000 [A]</t>
  </si>
  <si>
    <t>923431</t>
  </si>
  <si>
    <t>NÁVĚST "KONEC NÁSTUPIŠTĚ"</t>
  </si>
  <si>
    <t>923441</t>
  </si>
  <si>
    <t>NÁVĚST "POSUN ZAKÁZÁN"</t>
  </si>
  <si>
    <t>Nová návěst na zarážedle  
11=1,000 [A]</t>
  </si>
  <si>
    <t>923471</t>
  </si>
  <si>
    <t>SKLONOVNÍK</t>
  </si>
  <si>
    <t>Počet nových sklonovníků  
28+634=34,000 [A]</t>
  </si>
  <si>
    <t>923481</t>
  </si>
  <si>
    <t>STANIČNÍK - TABULE "ÚZKÁ"</t>
  </si>
  <si>
    <t>Počet nových staničníků - tabule "úzká" (bílá)  
148148=148,000 [A]  
Počet nových staničníků - tabule "úzká" (žlutá)  
44=4,000 [B]  
Počet nových skokových staničníků - tabule "úzká" (bílá)  
44=4,000 [C]  
Celkem: A+B+C=156,000 [D]</t>
  </si>
  <si>
    <t>923811</t>
  </si>
  <si>
    <t>SLOUPEK DN 127 PRO NÁVĚST</t>
  </si>
  <si>
    <t>Počet sloupků DN127 pro návěsti "Vlak se blíží k zastávce" vč. základu  
2*816=16,000 [A]</t>
  </si>
  <si>
    <t>1. Položka obsahuje:    
 – dodání a osazení sloupku v příslušném provedení včetně základu nebo patky a zemních prací    
 – protikorozní úpravu, není-li tato provedena již z výroby nebo daná vlastnostmi použitého materiálu    
2. Položka neobsahuje:    
 X    
3. Způsob měření:    
Udává se počet kusů kompletní konstrukce nebo práce.</t>
  </si>
  <si>
    <t>Počet sloupků DN60 pro předvěstníky, rychlostníky, sklonovníky, staničníky ("nízké") a návěsti "Konec nástupiště" vč. základu  
10+(10+5)+(18+4)+1+856=56,000 [A]</t>
  </si>
  <si>
    <t>923921</t>
  </si>
  <si>
    <t>ZAJIŠŤOVACÍ ZNAČKA HŘEBOVÁ (H) NA NÁSTUPIŠTI</t>
  </si>
  <si>
    <t>Počet nových zajišťovacích značek hřebových v místech nástupiště  
12+1224=24,000 [A]</t>
  </si>
  <si>
    <t>1. Položka obsahuje:    
 – geodetické zaměření a kontrolu připravenosti pro osazení značky    
 – vyvrtání otvoru požadovaného průměru a další související práce    
 – dodávku a montáž hřebové zajišťovací značky v požadovaném provedení    
 – všechny potřebné pomůcky, stroje, nářadí a pomocný materiál    
 – kontrolní měření    
 – vyhotovení příslušné dokumentace    
2. Položka neobsahuje:    
 X    
3. Způsob měření:    
Udává se počet kusů kompletní konstrukce nebo práce.</t>
  </si>
  <si>
    <t>923941</t>
  </si>
  <si>
    <t>ZAJIŠŤOVACÍ ZNAČKA KONZOLOVÁ (K) VČETNĚ OCELOVÉHO SLOUPKU</t>
  </si>
  <si>
    <t>Počet nových zajišťovacích značek konzolových na samostatném ocelovém sloupku  
77=7,000 [A]</t>
  </si>
  <si>
    <t>1. Položka obsahuje:    
 – geodetické zaměření a kontrolu připravenosti pro osazení značky    
 – dodávku konzolové zajišťovací značky a slopku v požadovaném provedení    
 – vykopání jamky, osazení a zabetonování sloupku a upevnění podpůrné konstrukce na sloupek    
 – nalepení nebo uchycení zajišťovací značky a další související práce    
 – všechny potřebné pomůcky, stroje, nářadí a pomocný materiál    
 – kontrolní měření    
 – vyhotovení příslušné dokumentace    
2. Položka neobsahuje:    
 X    
3. Způsob měření:    
Udává se počet kusů kompletní konstrukce nebo práce.</t>
  </si>
  <si>
    <t>923971</t>
  </si>
  <si>
    <t>ZAJIŠŤOVACÍ ZNAČKA KONZOLOVÁ (K) NA ZÁKLADU TRAKČNÍHO STOŽÁRU</t>
  </si>
  <si>
    <t>Počet nových zajišťovacích značek konzolových na základech TV  
283283=283,000 [A]</t>
  </si>
  <si>
    <t>1. Položka obsahuje:    
 – geodetické zaměření a kontrolu připravenosti pro osazení značky    
 – vyvrtání otvoru požadovaného průměru, vlepení zajišťovací značky a další související práce    
 – dodávku a montáž konzolové zajišťovací značky v požadovaném provedení    
 – všechny potřebné pomůcky, stroje, nářadí a pomocný materiál    
 – kontrolní měření    
 – vyhotovení příslušné dokumentace    
2. Položka neobsahuje:    
 X    
3. Způsob měření:    
Udává se počet kusů kompletní konstrukce nebo práce.</t>
  </si>
  <si>
    <t>965821</t>
  </si>
  <si>
    <t>DEMONTÁŽ KILOMETROVNÍKU, HEKTOMETROVNÍKU, MEZNÍKU</t>
  </si>
  <si>
    <t>Počet demontovaných hektometrovníků  
29+231=31,000 [A]  
Počet demontovaných staničníků  
156+2158=158,000 [B]  
Celkem: A+B=189,000 [C]</t>
  </si>
  <si>
    <t>965822</t>
  </si>
  <si>
    <t>DEMONTÁŽ KILOMETROVNÍKU, HEKTOMETROVNÍKU, MEZNÍKU - ODVOZ (NA LIKVIDACI ODPADŮ NEBO JINÉ URČENÉMÍSTO)</t>
  </si>
  <si>
    <t>Počet demontovaných hektometrovníků * hmotnost (157 kg) * odvoz (do 10 km)  
31*0,157*1048.67=48,670 [A]  
Počet demontovaných staničníků * hmotnost (10 kg) * odvoz (do 10 km)  
158*0,01*1015.8=15,800 [B]  
Počet samostatných návěstí * hmotnost betonového základu (357 kg) * odvoz (do 10 km)  
2*0,357*107.14=7,140 [C]  
Celkem: A+B+C=71,610 [D]</t>
  </si>
  <si>
    <t>Počet demontovaných stávajících námezníků  
33=3,000 [A]  
Počet demontovaných provizorních námezníků  
44=4,000 [B]  
Celkem: A+B=7,000 [C]</t>
  </si>
  <si>
    <t>Počet demontovaných námezníků * hmotnost (56 kg) * odvoz (do 10 km)  
(3+4)*0,056*103.92=3,920 [A]</t>
  </si>
  <si>
    <t>965841</t>
  </si>
  <si>
    <t>DEMONTÁŽ JAKÉKOLIV NÁVĚSTI</t>
  </si>
  <si>
    <t>Počet demontovaných rychlostníků  
1212=12,000 [A]  
Počet demontovaných sklonovníků  
77=7,000 [B]  
Počet demontovaných návěstí "Vlak se blíží k zastávce"  
2+24=4,000 [C]  
Počet demontovaných návěstí "Konec nástupiště"  
4+48=8,000 [D]  
Počet demontovaných návěstí "Posun zakázán"  
11=1,000 [E]  
Celkem: A+B+C+D+E=32,000 [F]</t>
  </si>
  <si>
    <t>965842</t>
  </si>
  <si>
    <t>DEMONTÁŽ JAKÉKOLIV NÁVĚSTI - ODVOZ (NA LIKVIDACI ODPADŮ NEBO JINÉ URČENÉ MÍSTO)</t>
  </si>
  <si>
    <t>Počet demontovaných rychlostníků, sklonovníků a návěstí "Konec nástupiště" a "Posun zakázán" * hmotnost (20 kg) * odvoz (do 10 km)  
(12+7+8+1)*0,02*105.6=5,600 [A]  
Počet demontovaných návěstí "Vlak se blíží k zastávce" * hmotnost (40 kg) * odvoz (do 10 km)  
4*0,04*101.6=1,600 [B]  
Počet návěstí * hmotnost betonového základu (357 kg) * odvoz (do 10 km)  
(27+2*4)*0,357*10124.95=124,950 [C]  
Celkem: A+B+C=132,150 [D]</t>
  </si>
  <si>
    <t>965851</t>
  </si>
  <si>
    <t>DEMONTÁŽ ZAJIŠŤOVACÍ ZNAČKY</t>
  </si>
  <si>
    <t>Počet demontovaných zajišťovacích značek (odhad)  
24+7+283314=314,000 [A]</t>
  </si>
  <si>
    <t>1. Položka obsahuje:    
 – demontáž zajišťovací značky z jakékoliv nosné konstrukce    
 – případnou demontáž sloupku včetně základu, konzoly a jiné drobné nosné konstrukce    
 – naložení vybouraného materiálu na dopravní prostředek    
2. Položka neobsahuje:    
 – odvoz vybouraného materiálu do skladu nebo na likvidaci    
 – poplatky za likvidaci odpadů, nacení se položkami ze ssd 0    
3. Způsob měření:    
Udává se počet kusů kompletní konstrukce nebo práce.</t>
  </si>
  <si>
    <t>965852</t>
  </si>
  <si>
    <t>DEMONTÁŽ ZAJIŠŤOVACÍ ZNAČKY - ODVOZ (NA LIKVIDACI ODPADŮ NEBO JINÉ URČENÉ MÍSTO)</t>
  </si>
  <si>
    <t>Počet demontovaných zajišťovacích značek * hmotnost (1 kg) * odvoz (do 10 km)  
314*0,001*103.14=3,140 [A]  
Počet značek * hmotnost betonového sloupku (62 kg) * odvoz (do 10 km)  
314*0,062*10194.68=194,680 [B]  
Celkem: A+B=197,820 [C]</t>
  </si>
  <si>
    <t>R923481</t>
  </si>
  <si>
    <t>STANIČNÍK - TABULE "NÍZKÁ"</t>
  </si>
  <si>
    <t>Počet nových staničníků - tabule "nízká" (odbočná trať)  
22=2,000 [A]</t>
  </si>
  <si>
    <t>E.1.1.2</t>
  </si>
  <si>
    <t>Železniční spodek</t>
  </si>
  <si>
    <t xml:space="preserve">  SO 11-02</t>
  </si>
  <si>
    <t>Železniční spodek, Kyjice - Chomutov</t>
  </si>
  <si>
    <t>SO 11-02</t>
  </si>
  <si>
    <t>Vytěžené zeminy a horninysplňující povrch terénu</t>
  </si>
  <si>
    <t>vč. poplatku státu v aktuální výši dle zákona 185/2001; poplatky za odstaňování odpadů skládkováním (§45 zákona 185/2001Sb.) uvažován v aktuální výši +  rekultivacční rezerva v aktuální výši = dle znění zákonné úpravy k 10/2020)  
Tabulka č.1  
Kubatura výkopů určená k odvozu na skládku (70%)  
86625,624 * 0,760637.937=60 637,937 [A]  
Tabulka PS č.1  
Kubatura výkopů určená k odvozu na skládku (70%)  
3437,500 * 0,72406.25=2 406,250 [B]  
odpad z příkopu z lomového kamene  
viz položky 11329/11329B  
vlevo od koleje č.1  
od km 61,474 340 do km 61,539 133  
(délka) * šířka * výška * objemová hmotnost  
((61,539133-61,474340)*1000) * 0,659 * 0,527 * 245.004=45,004 [C]  
Celkem: A+B+C=63 089,191 [D]</t>
  </si>
  <si>
    <t>Vytěžené zeminy a horninynesplňující povrch terénu</t>
  </si>
  <si>
    <t>vč. poplatku státu v aktuální výši dle zákona 185/2001; poplatky za odstaňování odpadů skládkováním (§45 zákona 185/2001Sb.) uvažován v aktuální výši +  rekultivacční rezerva v aktuální výši = dle znění zákonné úpravy k 10/2020)  
Tabulka č.1  
Kubatura výkopů určená k odvozu na skládku (30%)  
86625,624 * 0,325987.687=25 987,687 [A]  
Tabulka PS č.1  
Kubatura výkopů určená k odvozu na skládku (30%)  
3437,500 * 0,31031.25=1 031,250 [B]  
Celkem: A+B=27 018,937 [C]</t>
  </si>
  <si>
    <t>odborný odhad  
600600=600,000 [A]</t>
  </si>
  <si>
    <t>R015220</t>
  </si>
  <si>
    <t>POPLATKY ZA LIKVIDACŮ ODPADŮ NEKONTAMINOVANÝCH - 17 01 01 KŮLY A SLOUPY BETONOVÉ</t>
  </si>
  <si>
    <t>Odborný odhad  
250250=250,000 [A]</t>
  </si>
  <si>
    <t>Odborný odhad  
2525=25,000 [A]</t>
  </si>
  <si>
    <t>11329</t>
  </si>
  <si>
    <t>ODSTRANĚNÍ ZPEVNĚNÝCH PLOCH, PŘÍKOPŮ A RIGOLŮ Z LOMOVÉHO KAMENE</t>
  </si>
  <si>
    <t>vlevo od koleje č.1  
od km 61,474 340 do km 61,539 133  
(délka) * šířka * výška  
((61,539133-61,474340)*1000) * 0,659 * 0,52722.502=22,502 [A]</t>
  </si>
  <si>
    <t>Položka zahrnuje i odstranění podkladu, veškerou manipulaci s vybouraným materiálem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</si>
  <si>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11329B</t>
  </si>
  <si>
    <t>ODSTRANĚNÍ ZPEVNĚNÝCH PLOCH, PŘÍKOPŮ A RIGOLŮ Z LOMOVÉHO KAMENE - DOPRAVA</t>
  </si>
  <si>
    <t>vlevo od koleje č.1  
od km 61,474 340 do km 61,539 133  
(délka) * šířka * výška * objemová hmotnost * vzdálenost  
((61,539133-61,474340)*1000) * 0,659 * 0,527 * 2 * 8360.034=360,034 [A]</t>
  </si>
  <si>
    <t>Položka zahrnuje samostatnou dopravu suti a vybouraných hmot. Množství se určí jako součin hmotnosti [t] a požadované vzdálenosti [km].</t>
  </si>
  <si>
    <t>Tabulka č.2  
Celkový objem skrývky ornice (přeložka)  
988,727988.727=988,727 [A]</t>
  </si>
  <si>
    <t>položka zahrnuje sejmutí ornice bez ohledu na tloušťku vrstvy a její vodorovnou dopravu    
nezahrnuje uložení na trvalou skládku</t>
  </si>
  <si>
    <t>Tabulka č.2  
Celkový objem skrývky ornice (přeložka) * vzdálenost  
988,727 * 87909.816=7 909,816 [A]</t>
  </si>
  <si>
    <t>Tabulka č.1  
Kubatura výkopů z příčných řezů  
43487,08843487.088=43 487,088 [A]  
Tabulka PS č.1  
Kubatura výkopů z příčných řezů  
2254,7002254.7=2 254,700 [B]  
Celkem: A+B=45 741,788 [C]</t>
  </si>
  <si>
    <t>Tabulka č.1  
Kubatura výkopů z příčných řezů * průměrná vzdálenost  
43487,088 * 8347896.704=347 896,704 [A]  
Tabulka PS č.1  
Kubatura výkopů z příčných řezů * průměrná vzdálenost  
2254,700 * 818037.6=18 037,600 [B]  
Celkem: A+B=365 934,304 [C]</t>
  </si>
  <si>
    <t>Tabulka č.1  
Kubatura výkopů z hloubení rýh  
584,994584.994=584,994 [A]</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</si>
  <si>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</si>
  <si>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Tabulka č.1  
Kubatura výkopů z hloubení rýh * vzdálenost  
584,994 * 84679.952=4 679,952 [A]</t>
  </si>
  <si>
    <t>13373</t>
  </si>
  <si>
    <t>HLOUBENÍ ŠACHET ZAPAŽ I NEPAŽ TŘ. I</t>
  </si>
  <si>
    <t>Tabulka č.1  
Kubatura výkopů z hloubení šachet  
53,98053.98=53,980 [A]</t>
  </si>
  <si>
    <t>13373B</t>
  </si>
  <si>
    <t>HLOUBENÍ ŠACHET ZAPAŽ I NEPAŽ TŘ. I - DOPRAVA</t>
  </si>
  <si>
    <t>Tabulka č.1  
Kubatura výkopů z hloubení šachet * vzdálenost  
53,980 * 8431.84=431,840 [A]</t>
  </si>
  <si>
    <t>Tabulka č.3  
Zřízení náspu  
3877,2343877.234=3 877,234 [A]  
Tabulka PS č.3  
Násyp  
535,950535.95=535,950 [B]  
Celkem: A+B=4 413,184 [C]</t>
  </si>
  <si>
    <t>Tabulka č.3  
Zásyp  
813,250813.25=813,250 [A]</t>
  </si>
  <si>
    <t>17561</t>
  </si>
  <si>
    <t>OBSYP POTRUBÍ A OBJEKTŮ Z HORNIN KAMENITÝCH</t>
  </si>
  <si>
    <t>Tabulka č.1  
Kubatura zásypů jam a rýh z nakupovaných materiálů  
496,230496.23=496,230 [A]</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</si>
  <si>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</si>
  <si>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Tabulka č.3  
Úprava zemní pláně se zhutněním  
83332,23683332.236=83 332,236 [A]  
Tabulka PS č.3  
Úprava zemní pláně se zhutněním  
4640,0504640.05=4 640,050 [B]  
Celkem: A+B=87 972,286 [C]</t>
  </si>
  <si>
    <t>18220</t>
  </si>
  <si>
    <t>ROZPROSTŘENÍ ORNICE VE SVAHU</t>
  </si>
  <si>
    <t>Tabulka č.3  
Rozprostření ornice (vyztuž. zemin)  
94,85094.85=94,850 [A]</t>
  </si>
  <si>
    <t>položka zahrnuje:    
nutné přemístění ornice z dočasných skládek vzdálených do 50m    
rozprostření ornice v předepsané tloušťce ve svahu přes 1:5</t>
  </si>
  <si>
    <t>18221</t>
  </si>
  <si>
    <t>ROZPROSTŘENÍ ORNICE VE SVAHU V TL DO 0,10M</t>
  </si>
  <si>
    <t>Tabulka č.3  
Rozprostření ornice (svahy)  
6518,2006518.2=6 518,200 [A]</t>
  </si>
  <si>
    <t>18245</t>
  </si>
  <si>
    <t>ZALOŽENÍ TRÁVNÍKU ZATRAVŇOVACÍ TEXTILIÍ (ROHOŽÍ)</t>
  </si>
  <si>
    <t>Tabulka č.3  
Rozprostření ornice (svahy)  
6518,2006518.2=6 518,200 [A]  
Ochrana geomříže travní rohoží  
510510=510,000 [B]  
Celkem: A+B=7 028,200 [C]</t>
  </si>
  <si>
    <t>Zahrnuje dodání a položení předepsané zatravňovací textilie bez ohledu na sklon terénu, zalévání, první pokosení</t>
  </si>
  <si>
    <t>R171101</t>
  </si>
  <si>
    <t>ULOŽENÍ SYPANINY DO NÁSYPŮ SE ZHUTNĚNÍM DO 95% PSROZŠÍŘENÍ DRÁŽNÍ STEZKY</t>
  </si>
  <si>
    <t>Tabulka č.3  
Zřízení náspu pomocí výztuž. zemin  
824,900824.9=824,900 [A]</t>
  </si>
  <si>
    <t>R17461-1</t>
  </si>
  <si>
    <t>ZÁSYP JAM A RÝH Z HORNIN KAMENITÝCHfr. 32/63</t>
  </si>
  <si>
    <t>kamenný filter - drcené kamenivo fr. 32/63  
pro příkopové žlaby UCB  
km 60,394 382 až km 60,411 800  
délka * plocha  
17,5 * (0,266+0,429)12.163=12,163 [A]  
pro příkopové žlaby UCH  
vlevo od koleje č.1  
km 62,346 688 až km 62,426 688 + km 62,441 688 až km 62,576 688  
délka * 2 * plocha  
(80+135) * 2 * (0,12+0,126)105.78=105,780 [B]  
vpravo od koleje č.2  
km 62,346 688 až km 62,398 188 + km 62,436 688 až km 62,576 688  
délka * 2 * plocha  
(42,5+140) * 2 * (0,12+0,126)89.79=89,790 [C]  
Celkem: A+B+C=207,733 [D]</t>
  </si>
  <si>
    <t>R17461-2</t>
  </si>
  <si>
    <t>ZÁSYP JAM A RÝH Z HORNIN KAMENITÝCHfr. 16/32</t>
  </si>
  <si>
    <t>drcené kamenivo fr. 16/32  
pro příkopové žlaby UCH  
vlevo od koleje č.1  
km 62,346 688 až km 62,426 688 + km 62,441 688 až km 62,576 688  
délka * plocha  
(80+135) * (0,732+0,701)308.095=308,095 [A]  
vpravo od koleje č.2  
km 62,346 688 až km 62,398 188 + km 62,436 688 až km 62,576 688  
délka * plocha  
(42,5+140) * (0,732+0,701)261.522=261,522 [B]  
Celkem: A+B=569,617 [C]</t>
  </si>
  <si>
    <t>Pro trativodní rýhy  
Tabulka č.10  
4235,2904235.29=4 235,290 [A]  
pro příkopové žlaby UCB  
km 60,394 382 až km 60,411 800  
délka žlabu * délka geotextílie  
17,5 * 2,14237.485=37,485 [B]  
pro příkopové žlaby UCH  
vlevo od koleje č.1  
km 62,346 688 až km 62,426 688 + km 62,441 688 až km 62,576 688  
délka žlabu * délka geotextílie  
(80+135) *  2,939631.885=631,885 [C]  
vpravo od koleje č.2  
km 62,346 688 až km 62,398 188 + km 62,436 688 až km 62,576 688  
délka žlabu * délka geotextílie  
(42,5+140) * 2,751502.058=502,058 [D]  
Celkem: A+B+C+D=5 406,718 [E]</t>
  </si>
  <si>
    <t>21461D</t>
  </si>
  <si>
    <t>SEPARAČNÍ GEOTEXTILIE DO 400G/M2</t>
  </si>
  <si>
    <t>Tabulka č.3  
geotextílie (300g/m2)  
16589,35016589.35=16 589,350 [A]</t>
  </si>
  <si>
    <t>003</t>
  </si>
  <si>
    <t>Svislé konstrukce</t>
  </si>
  <si>
    <t>31112</t>
  </si>
  <si>
    <t>ZDI A STĚNY PODPĚR A VOLNÉ Z DÍLCŮ ŽELBET</t>
  </si>
  <si>
    <t>viz výkres situace + příčných řezů  
rozšíření drážní stezky od km 61,932 115 do km 62,043 115 krabicovým dílem U3  
délka * plocha  
108 * 0,284430.715=30,715 [A]  
rozšíření drážní stezky od km 61,800 000 do km 62,211 000 krabicovým dílem U3  
délka * plocha  
411 * 0,2844116.888=116,888 [B]  
Celkem: A+B=147,603 [C]</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</si>
  <si>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</si>
  <si>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386325</t>
  </si>
  <si>
    <t>KOMPLETNÍ KONSTRUKCE JÍMEK ZE ŽELEZOBETONU C30/37</t>
  </si>
  <si>
    <t>pro horské vpusti  
HV1  
(1,2 * 2 * 2,85) - (0,8 * 2,65 * 1,6) - (3,14 * 0,1 * 0,1 *0,2) - (3,14 * 0,125 * 0,125 * 0,2) - (0,3 * 0,5 *0,2)3.402=3,402 [A]  
HV2  
(1,2 * 2 * 2,45) - (0,8 * 2,25 * 1,6) - (3,14 * 0,1 * 0,1 *0,2) - (3,14 * 0,125 * 0,125 * 0,2) - (0,3 * 0,5 *0,2)2.954=2,954 [B]  
HV3 + HV5 + HV6  
3 * ((1,35 * 2 * 2,1) + (0,25 * 0,5 * 2) - (0,8 * 1,9 * 1,6) - (3,14 * 0,1 * 0,1 *0,2) - (3,14 * 0,125 * 0,125 * 0,2) - (0,3 * 0,5 *0,2))10.326=10,326 [C]  
HV4  
(1,35 * 2 * 2,5) + (0,25 * 0,5 * 2) - (0,8 * 2,3 * 1,6) - (3,14 * 0,1 * 0,1 *0,2) - (3,14 * 0,125 * 0,125 * 0,2) - (0,3 * 0,5 *0,2)4.01=4,010 [D]  
HV7 + HV8  
2 * ((1,2 * 2 * 1,6) - (0,8 * 1,4 * 1,6) - (3,14 * 0,1 * 0,1 *0,2) - (3,14 * 0,125 * 0,125 * 0,2) - (0,3 * 0,5 *0,2))4.004=4,004 [E]  
Celkem: A+B+C+D+E=24,696 [F]</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</si>
  <si>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</si>
  <si>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386365</t>
  </si>
  <si>
    <t>VÝZTUŽ KOMPLETNÍCH KONSTRUKCÍ JÍMEK Z OCELI 10505, B500B</t>
  </si>
  <si>
    <t>pro horské vpusti (viz jednotlivé výkresy HV)  
HV1  
(384 + 10,92 + 52,44 + 7,2) * 0,395 / 1000 + 21,6 * 0,222 / 10000.184=0,184 [A]  
HV2  
(345,6 + 10,92 + 52,44 + 7,2) * 0,395 / 1000 + 18 * 0,222 / 10000.168=0,168 [B]  
HV3 + HV5 + HV6  
3 * ((307,2 + 10,92 + 7,3 + 14,28 + 25,16 + 40,71 + 7,2) * 0,395 / 1000 + (7,2 + 9,6) * 0,222 / 1000)0.5=0,500 [C]  
HV4  
(345,6 + 10,92 + 7,3 + 14,28 + 25,16 + 40,71 + 7,2) * 0,395 / 1000 + (9 + 12) * 0,222 / 10000.183=0,183 [D]  
HV7 + HV8  
2 * ((259,2 + 7,56 + 51,06 + 7,2) * 0,395 / 1000 + 10,8 * 0,222 / 1000)0.262=0,262 [E]  
Celkem: A+B+C+D+E=1,297 [F]</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</si>
  <si>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</si>
  <si>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386368</t>
  </si>
  <si>
    <t>VÝZTUŽ KOMPL KONSTR JÍMEK ZE SVAŘ SÍTÍ</t>
  </si>
  <si>
    <t>pro horské vpusti (viz jednotlivé výkresy HV)  
HV1  
(83,6 + 190 + 170 + 110 + 90) * 0,395 / 10000.254=0,254 [A]  
HV2  
(83,6 + 159,6 + 142,8 + 92,4 + 75,6) * 0,395 / 10000.219=0,219 [B]  
HV3 + HV5 + HV6  
3 * (83,6 + 87,4 + 115,6 + 64,6 + 81,6 + 61,2 + 19) * 0,395 / 10000.608=0,608 [C]  
HV4  
(83,6 + 102,6 + 142,8 + 79,8 + 100,8 + 75,6 + 19) * 0,395 / 10000.239=0,239 [D]  
HV7 + HV8  
2 * (83,6 + 91,2 + 81,6 + 52,8 + 43,2) * 0,395 / 10000.278=0,278 [E]  
Celkem: A+B+C+D+E=1,598 [F]</t>
  </si>
  <si>
    <t>R311368</t>
  </si>
  <si>
    <t>ZTRACENÉ BEDNĚNÍ ZE SVAŘ SÍTÍPRO ČELO VYZTUŽENÉHO NÁSPU</t>
  </si>
  <si>
    <t>150x150x8  
délka * výška *  hmotnost 1 m2 * přesah 20%  
410 * 0,9  * 5,4/1000 * 1,22.391=2,391 [A]</t>
  </si>
  <si>
    <t>004</t>
  </si>
  <si>
    <t>Vodorovné konstrukce</t>
  </si>
  <si>
    <t>451312</t>
  </si>
  <si>
    <t>PODKLADNÍ A VÝPLŇOVÉ VRSTVY Z PROSTÉHO BETONU C12/15</t>
  </si>
  <si>
    <t>rozšíření drážní stezky od km 58,000 do km 58,425 krabicovým dílem U3  
délka * plocha  
425 * 0,11147.175=47,175 [A]  
podkladní deska pro příkopové žlaby UCB + výplň z nepropustného materiálu  
km 60,394 382 až km 60,411 800  
délka * plocha + 2 * délka * plocha  
17,5 * 0,245 + 2 * 17,5 * 0,17810.517=10,517 [B]  
podkladní deska pro příkopové žlaby UCH + výplň z nepropustného materiálu  
vlevo od koleje č.1  
km 62,346 688 až km 62,426 688 + km 62,441 688 až km 62,576 688  
délka * plocha + délka * plocha  
(80+135) * 0,245 + (80+135) * (0,178+0,044)100.405=100,405 [C]  
vpravo od koleje č.2  
km 62,346 688 až km 62,398 188 + km 62,436 688 až km 62,576 688  
délka * plocha + délka * plocha  
(42,5+140) * 0,245 + (42,5+140) * (0,178+0,044)85.227=85,227 [D]  
podkladní beton pod horskými vpustmi (HV1, HV2, HV7, HV8) + (HV3 + HV4 + HV5 + HV6)  
počet * plocha * tloušťka + počet * plocha * tloušťka  
4 * 2,4 * 0,15 + 4 * 2,7 *0,153.06=3,060 [E]  
podbetonování trativodů  
Tabulka č.10  
Podbetonování  
64,24564.245=64,245 [F]  
pro palisády  
počet * šířka * délka * výška  
6 * 0,32 * 0,38 * 0,60.438=0,438 [G]  
pod trativodní výusti  
Jirkov zastávka (V1-J, V2-J, V3-J)  
Přejezd v km 62,341 (V1-P)  
Chomutov město (V1-CH, V2-CH, V3-CH)  
počet * plocha podstavy * tloušťka  
7 * 0,66 * 1,22 * 0,10.564=0,564 [H]  
Celkem: A+B+C+D+E+F+G+H=311,631 [I]</t>
  </si>
  <si>
    <t>465512</t>
  </si>
  <si>
    <t>DLAŽBY Z LOMOVÉHO KAMENE NA MC</t>
  </si>
  <si>
    <t>U Trativodních výustí  
Jirkov zastávka (V1-J, V2-J, V3-J)  
Přejezd v km 62,341 (V1-P)  
Chomutov město (V1-CH, V2-CH, V3-CH)  
počet * (šířka * délka * tloušťka)  
7 * (1 * 1,3 * 0,2)1.82=1,820 [A]</t>
  </si>
  <si>
    <t>položka zahrnuje:    
- nutné zemní práce (svahování, úpravu pláně a pod.)    
- zřízení spojovací vrstvy    
- zřízení lože dlažby z cementové malty předepsané kvality a předepsané tloušťky    
- dodávku a položení dlažby z lomového kamene do předepsaného tvaru    
- spárování, těsnění, tmelení a vyplnění spar MC případně s vyklínováním    
- úprava povrchu pro odvedení srážkové vody    
- nezahrnuje podklad pod dlažbu, vykazuje se samostatně položkami SD 45</t>
  </si>
  <si>
    <t>Tabulka č.3  
celková objem - Podkladní vrstva štěrkodrť  
1226,2181226.218=1 226,218 [A]  
Tabulka PS č.3  
celková objem - Podkladní vrstva štěrkodrť  
699,600699.6=699,600 [B]  
Celkem: A+B=1 925,818 [C]</t>
  </si>
  <si>
    <t>56342</t>
  </si>
  <si>
    <t>VOZOVKOVÉ VRSTVY ZE ŠTĚRKOPÍSKU TL. DO 100MM</t>
  </si>
  <si>
    <t>pod dlažbu u trativodních výustí  
Jirkov zastávka (V1-J, V2-J, V3-J)  
Přejezd v km 62,341 (V1-P)  
Chomutov město (V1-CH, V2-CH, V3-CH)  
počet * (šířka * délka)  
7 * (1 * 1,3)9.1=9,100 [A]</t>
  </si>
  <si>
    <t>R501201-1</t>
  </si>
  <si>
    <t>ZŘÍZENÍ KONSTRUKČNÍ VRSTVY TĚLESA ŽELEZNIČNÍHO SPODKU Z DRCENÉHO KAMENIVA NOVÉfr. 0/125</t>
  </si>
  <si>
    <t>Tabulka č.3  
Celkový objem - Konstrukční vrstva drcené kamenivo fr. 0/125  
4952,3004952.3=4 952,300 [A]  
Pro ZKPP  
od km 59,454 557 do km 59,469 557  
šířka * délka * hloubka  
9,5 * 15 * 0,342.75=42,750 [B]  
od km 59,506 507 do km 59,521 507  
šířka * délka * hloubka  
9,5 * 15 * 0,342.75=42,750 [C]  
Celkem: A+B+C=5 037,800 [D]</t>
  </si>
  <si>
    <t>1. Položka obsahuje:    
 – nákup a dodání drceného kameniva v požadované kvalitě podle zadávací dokumentace    
 – očištění podkladu, případně zřízení spojovací vrstvy    
 – uložení drceného kameniva dle předepsaného technologického předpisu    
 – zřízení podkladní nebo konstrukční vrstvy z drceného kameniva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</si>
  <si>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R501201-2</t>
  </si>
  <si>
    <t>ZŘÍZENÍ KONSTRUKČNÍ VRSTVY TĚLESA ŽELEZNIČNÍHO SPODKU Z DRCENÉHO KAMENIVA NOVÉfr. 32/125</t>
  </si>
  <si>
    <t>Tabulka č.3  
Celkový objem - Výměna drcené kamenivo fr. 32/125  
8992,3008992.3=8 992,300 [A]</t>
  </si>
  <si>
    <t>R501410</t>
  </si>
  <si>
    <t>ZŘÍZENÍ KONSTRUKČNÍ VRSTVY TĚLESA ŽELEZNIČNÍHO SPODKU ZE ŠTĚRKODRTI (STABILIZOVANÉ) CEMENTEM</t>
  </si>
  <si>
    <t>Pro ZKPP  
od km 57,034 522 do km 57,046 522  
šířka * délka * hloubka  
11,5 * 12 * 0,341.4=41,400 [A]  
od km 57,464 551 do km 57,476 551  
šířka * délka * hloubka  
11,5 * 12 * 0,341.4=41,400 [B]  
od km 59,634 802 do km 59,646 802  
šířka * délka * hloubka  
10 * 12 * 0,336=36,000 [C]  
od km 59,651 642 do km 59,663 642  
šířka * délka * hloubka  
10 * 12 * 0,336=36,000 [D]  
od km 62,316 221 do km 62,344 621  
šířka * délka * hloubka  
9,4 * 28,4 * 0,380.088=80,088 [E]  
od km 62,788 300 do km 62,800 300  
šířka * délka * hloubka  
10,3 * 12 * 0,449.44=49,440 [F]  
od km 62,805 140 do km 62,849 990  
šířka * délka * hloubka  
10,3 * 44,85 * 0,4184.782=184,782 [G]  
od km 62,868 219 do km 62,880 219  
šířka * délka * hloubka  
10,3 * 12 * 0,449.44=49,440 [H]  
Celkem: A+B+C+D+E+F+G+H=518,550 [I]</t>
  </si>
  <si>
    <t>1. Položka obsahuje:    
 – nákup a dodání materiálů pro uvedenou stabilizaci v požadované kvalitě podle zadávací dokumentace, včetně pojiva    
 – očištění podkladu případně zřízení spojovací vrstvy    
 – uložení materiálů pro stabilizaci dle předepsaného technologického předpisu    
 – zřízení vrstvy na místě nebo z dovezeného materiálu (z mísícího centra), bez rozlišení šířky, pokládání vrstvy po etapách, příp.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včetně klimatických opatření    
 – ztížení v okolí vedení, konstrukcí a objektů a jejich dočasné zajištění    
 – ztížení provádění vč. hutnění ve ztížených podmínkách a stísněných prostorech    
 – úpravu povrchu vrstvy    
2. Položka neobsahuje:    
 X    
3. Způsob měření:    
Měří se metr krychlový.</t>
  </si>
  <si>
    <t>R502942-1</t>
  </si>
  <si>
    <t>ZŘÍZENÍ KONSTRUKČNÍ VRSTVY TĚLESA ŽELEZNIČNÍHO SPODKU Z GEOMŘÍŽKY - JEDNOOSÁ</t>
  </si>
  <si>
    <t>Tabulka č.3  
geomřížka - jednoosá  
49304930=4 930,000 [A]</t>
  </si>
  <si>
    <t>1. Položka obsahuje:    
 – nákup a dodání geosyntetika v požadované kvalitě    
 – očištění a urovnání podkladu    
 – uložení geosyntetika dle předepsaného technologického předpisu    
 – zřízení konstrukční vrstvy z geosyntetika bez rozlišení šířky, pokládání vrstvy po etapách, včetně pracovních spar a spojů    
 – průkazní zkoušky, kontrolní zkoušky a kontrolní měření    
 – úpravu napojení, ukončení a těsnění podél trativodů, vpustí, šachet a pod.    
 – úpravu povrchu vrstvy    
2. Položka neobsahuje:    
 X    
3. Způsob měření:    
Měří se metr čtverečný projektované nebo skutečné plochy, přičemž do výměry je již zahrnuto ztratné, přesahy, prořezy.</t>
  </si>
  <si>
    <t>R502942-2</t>
  </si>
  <si>
    <t>ZŘÍZENÍ KONSTRUKČNÍ VRSTVY TĚLESA ŽELEZNIČNÍHO SPODKU Z GEOMŘÍŽKY - DVOUOSÁ</t>
  </si>
  <si>
    <t>Tabulka č.3  
geomřížka - dvouosá  
23840,723840.7=23 840,700 [A]</t>
  </si>
  <si>
    <t>008</t>
  </si>
  <si>
    <t>Trubní vedení</t>
  </si>
  <si>
    <t>711111</t>
  </si>
  <si>
    <t>IZOLACE BĚŽNÝCH KONSTRUKCÍ PROTI ZEMNÍ VLHKOSTI ASFALTOVÝMI NÁTĚRY</t>
  </si>
  <si>
    <t>hydroizolační nátěry - 3 vrstvy: 1x Np +  2x Na  
pro příkopové žlaby UCB  
km 60,394 382 až km 60,411 800  
počet nátěrů * délka žlabu * obvod žlabu  
3 * 17,5 * 3,37176.925=176,925 [A]  
pro příkopové žlaby UCH  
vlevo od koleje č.1  
km 62,346 688 až km 62,426 688 + km 62,441 688 až km 62,576 688  
počet nátěrů * délka žlabu * obvod žlabu  
3 * (80+135) * 3,872496.15=2 496,150 [B]  
vpravo od koleje č.2  
km 62,346 688 až km 62,398 188 + km 62,436 688 až km 62,576 688  
počet nátěrů * délka žlabu * obvod žlabu  
3 * (42,5+140) * 3,872118.825=2 118,825 [C]  
pro horské vpusti  
HV1  
2 * čela + 2 * boky  
2 * (1,2*2,85) + 2 * (2*2,85)18.24=18,240 [D]  
HV2  
2 * čela + 2 * boky  
2 * (1,2*2,45) + 2 * (2*2,45)15.68=15,680 [E]  
HV3 + HV5 + HV6  
počet * čela + boky  
3 * ( (2 * 2,96) + (2 * 2,1 + 2 * 2,6))45.96=45,960 [F]  
HV4  
čela + boky  
 (2 * 3,5) + (2 * 2,5 + 2 * 3,0)18=18,000 [G]  
HV7 + HV8  
počet * (2 * čela + 2 * boky)  
2 * (2 * (1,2*1,6) + 2 * (2*1,6))20.48=20,480 [H]  
Celkem: A+B+C+D+E+F+G+H=4 910,260 [I]</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</si>
  <si>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t>
  </si>
  <si>
    <t>87434</t>
  </si>
  <si>
    <t>POTRUBÍ Z TRUB PLASTOVÝCH ODPADNÍCH DN DO 200MM</t>
  </si>
  <si>
    <t>Tabulka č.10  
celková délka DN200  
295,918295.918=295,918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</si>
  <si>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nezahrnuje zkoušky vodotěsnosti a televizní prohlídku</t>
  </si>
  <si>
    <t>87444</t>
  </si>
  <si>
    <t>POTRUBÍ Z TRUB PLASTOVÝCH ODPADNÍCH DN DO 250MM</t>
  </si>
  <si>
    <t>Tabulka č.10  
celková délka  
22=2,000 [A]</t>
  </si>
  <si>
    <t>875332</t>
  </si>
  <si>
    <t>POTRUBÍ DREN Z TRUB PLAST DN DO 150MM DĚROVANÝCH</t>
  </si>
  <si>
    <t>Tabulka č.10  
celková délka  
1180,4751180.475=1 180,475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</si>
  <si>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t>
  </si>
  <si>
    <t>89416</t>
  </si>
  <si>
    <t>ŠACHTY KANALIZAČ Z BETON DÍLCŮ NA POTRUBÍ DN DO 800MM</t>
  </si>
  <si>
    <t>Tabulka č.12  
počet betonových šachet  
44=4,000 [A]</t>
  </si>
  <si>
    <t>položka zahrnuje:    
- poklopy s rámem, mříže s rámem, stupadla, žebříky, stropy z bet. dílců a pod.    
- předepsané betonové skruže, prefabrikované nebo monolitické betonové dno    
-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předepsané podkladní konstrukce</t>
  </si>
  <si>
    <t>894846</t>
  </si>
  <si>
    <t>ŠACHTY KANALIZAČNÍ PLASTOVÉ D 400MM</t>
  </si>
  <si>
    <t>Tabulka č.12  
počet plastových šachet  
3232=32,000 [A]</t>
  </si>
  <si>
    <t>položka zahrnuje:    
- poklopy s rámem z předepsaného materiálu a tvaru    
- předepsané plastové skruže, dno a není-li uvedeno jinak i podkladní vrstvu (z kameniva nebo betonu).    
- výplň, těsnění a tmelení spár a spojů,    
- očištění a ošetření úložných ploch,    
- předepsané podkladní konstrukce</t>
  </si>
  <si>
    <t>91710</t>
  </si>
  <si>
    <t>OBRUBY Z BETONOVÝCH PALISÁD</t>
  </si>
  <si>
    <t>mezi krabicovým dílem U3 a trakčním sloupem 48 (km 62,015)  
počet * šířka * délka * výška  
6 * 0,12 * 0,18 * 1,20.156=0,156 [A]</t>
  </si>
  <si>
    <t>Položka zahrnuje:    
dodání a pokládku betonových palisád o rozměrech předepsaných zadávací dokumentací    
betonové lože i boční betonovou opěrku.</t>
  </si>
  <si>
    <t>935222</t>
  </si>
  <si>
    <t>PŘÍKOPOVÉ ŽLABY Z BETON TVÁRNIC ŠÍŘ DO 900MM DO BETONU TL 100MM</t>
  </si>
  <si>
    <t>od km 60,330 000 do km 60,394 382 (mezi kolejemi)  
64,564.5=64,500 [A]  
od km 60,330 000 do km 61,800 000 (vlevo od koleje 1)  
14701470=1 470,000 [B]  
od km 60,436 957 (rozhraní SO) do km 61,800 000 (vpravo od koleje 2)  
1363,21363.2=1 363,200 [C]  
Celkem: A+B+C=2 897,700 [D]</t>
  </si>
  <si>
    <t>položka zahrnuje:    
- dodávku a uložení příkopových tvárnic předepsaného rozměru a kvality    
- dodání a rozprostření lože z předepsaného materiálu v předepsané kvalitěa v předepsané tloušťce    
- veškerou manipulaci s materiálem, vnitrostaveništní i mimostaveništní dopravu    
- ukončení, patky, spárování    
- měří se v metrech běžných délky osy žlabu</t>
  </si>
  <si>
    <t>935903</t>
  </si>
  <si>
    <t>ŽLABY A RIGOLY Z PŘÍKOPOVÝCH ŽLABŮ (VČETNĚ POKLOPŮ A MŘÍŽÍ) UCB 0</t>
  </si>
  <si>
    <t>od km 60,394 382 do km 60,411 800 (mezi kolejemi)  
17,517.5=17,500 [A]</t>
  </si>
  <si>
    <t>1. Položka obsahuje:    
 – veškeré práce a materiál obsažený v názvu položky    
2. Položka neobsahuje:    
 X    
3. Způsob měření:    
Měří se metr délkový.</t>
  </si>
  <si>
    <t>935904</t>
  </si>
  <si>
    <t>ŽLABY A RIGOLY Z PŘÍKOPOVÝCH ŽLABŮ (VČETNĚ POKLOPŮ A MŘÍŽÍ) UCH 0</t>
  </si>
  <si>
    <t>od km 62,441 688 do km 62,576 688 (vlevo od koleje 1)  
135135=135,000 [A]  
od km 62,346 688 do km 62,389 189 (vpravo od koleje 2)  
42,542.5=42,500 [B]  
od km 62,436 573 do km 62,576 688 (vpravo od koleje 2)  
140140=140,000 [C]  
Celkem: A+B+C=317,500 [D]</t>
  </si>
  <si>
    <t>935908</t>
  </si>
  <si>
    <t>ŽLABY A RIGOLY Z PŘÍKOPOVÝCH ŽLABŮ (VČETNĚ POKLOPŮ A MŘÍŽÍ) UCH 2</t>
  </si>
  <si>
    <t>od km 62,346 688 do km 62,426 688 (vlevo od koleje 1)  
8080=80,000 [A]</t>
  </si>
  <si>
    <t>936313</t>
  </si>
  <si>
    <t>DROBNÉ DOPLŇK KONSTR BETON MONOLIT DO C16/20</t>
  </si>
  <si>
    <t>Trativodní výusti  
Jirkov zastávka (V1-J, V2-J, V3-J)  
Přejezd v km 62,341 (V1-P)  
Chomutov město (V1-CH, V2-CH, V3-CH)  
počet * (podstava + 2 * plocha boční opěrky* tloušťka boční opěrky + čelní opěrka)  
7 * (0,66*1,2*0,15 + 2 * 0,409*0,15 + 0,36*0,6*0,2)1.993=1,993 [A]</t>
  </si>
  <si>
    <t>96688</t>
  </si>
  <si>
    <t>VYBOURÁNÍ KANALIZAČ ŠACHET KOMPLETNÍCH</t>
  </si>
  <si>
    <t>viz situace (počty dle zaměření SŽG)  
betonové šachty v odbočce Dolní Rybník  
55=5,000 [A]</t>
  </si>
  <si>
    <t>položka zahrnuje:    
- kompletní bourací práce včetně nezbytného rozsahu zemních prací,    
- veškerou manipulaci s vybouranou sutí a hmotami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</si>
  <si>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969134</t>
  </si>
  <si>
    <t>VYBOURÁNÍ POTRUBÍ DN DO 200MM VODOVODNÍCH</t>
  </si>
  <si>
    <t>odborný odhad  
v odbočce Dolní Rybník  
450450=450,000 [A]</t>
  </si>
  <si>
    <t>-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položka zahrnuje veškeré další práce plynoucí z technologického předpisu a z platných předpisů</t>
  </si>
  <si>
    <t>R93261</t>
  </si>
  <si>
    <t>POCHOZÍ ROŠT Z KOMPOZITU</t>
  </si>
  <si>
    <t>pro horské vpusti  
HV1, HV2, HV3, HV4, HV5, HV6, HV7 a HV8  
8 * 1,4411.52=11,520 [A]</t>
  </si>
  <si>
    <t>položka zahrnuje:    
- dodání a uložení předepsané konstrukce z předepsaného materiálu včetně vnitrostaveništní a mimostaveništní dopravy    
- veškeré potřebné pomocné práce    
- veškerý pomocný a upevňovací materiál</t>
  </si>
  <si>
    <t xml:space="preserve">  SO 11-12</t>
  </si>
  <si>
    <t>Železniční spodek, Dolní Rybník - ŽST Jirkov</t>
  </si>
  <si>
    <t>SO 11-12</t>
  </si>
  <si>
    <t>vč. poplatku státu v aktuální výši dle zákona 185/2001; poplatky za odstaňování odpadů skládkováním (§45 zákona 185/2001Sb.) uvažován v aktuální výši +  rekultivacční rezerva v aktuální výši = dle znění zákonné úpravy k 10/2020)  
odb. Dolní Rybník  
Kubatura výkopů určená k odvozu na skládku (Tabulka č.1)  
hmotnost vytěžené zeminy (objem*hustota*0,3)  
1451,214*2*0,3870.728=870,728 [A]</t>
  </si>
  <si>
    <t>vč. poplatku státu v aktuální výši dle zákona 185/2001; poplatky za odstaňování odpadů skládkováním (§45 zákona 185/2001Sb.) uvažován v aktuální výši +  rekultivacční rezerva v aktuální výši = dle znění zákonné úpravy k 10/2020)  
odb. Dolní Rybník  
Kubatura výkopů určená k odvozu na skládku (Tabulka č.1)  
hmotnost vytěžené zeminy (objem*hustota*0,7)  
1451,214*2*0,72031.7=2 031,700 [A]</t>
  </si>
  <si>
    <t>předpoklad 50% prostý beton, 50% žb  
odb. Dolní Rybník  
hmotnost demolovaných betonových objektů (odborný odhad) (objem*hustota)  
4*2,510=10,000 [A]</t>
  </si>
  <si>
    <t>odb. Dolní Rybník  
Sejmutí ornice (Tabulka č. 3)  
plocha*tloušťka vrstvy  
1337,283*0,1133.728=133,728 [A]</t>
  </si>
  <si>
    <t>odb. Dolní Rybník  
Sejmutí ornice (Tabulka č. 3)*vzdálenost  
plocha*tloušťka vrstvy*vzdálenost  
1337,283*0,1*101337.283=1 337,283 [A]</t>
  </si>
  <si>
    <t>odb. Dolní Rybník  
Kubatura výkopů z příčných řezů (Tabulka č.1)  
1742,5661742.566=1 742,566 [A]</t>
  </si>
  <si>
    <t>odb. Dolní Rybník  
Kubatura výkopů určená k odvozu na skládku (Tabulka č.1)*vzdálenost  
1451,214*1014512.14=14 512,140 [A]</t>
  </si>
  <si>
    <t>odb. Dolní Rybník  
Celková kubatura zásypů (Tabulka č.1)  
291,352291.352=291,352 [A]</t>
  </si>
  <si>
    <t>17160</t>
  </si>
  <si>
    <t>ULOŽENÍ SYPANINY DO NÁSYPŮ Z HORNIN KAMENITÝCH SE ZHUTNĚNÍM</t>
  </si>
  <si>
    <t>odb. Dolní Rybník  
Násyp - Rozšíření drážní stezky (Tabulka č. 3)  
42,99542.995=42,995 [A]</t>
  </si>
  <si>
    <t>odb. Dolní Rybník  
Úprava zemní pláně se zhutněním (Tabulka č. 3)  
1401,9921401.992=1 401,992 [A]</t>
  </si>
  <si>
    <t>odb. Dolní Rybník  
Ohumusování vystuženého náspu od km 0,226 do km 0,239 a od km 0,243 do km 0,261  
plocha ohumosování v řezu*délka úseku  
0,174*(14+18)5.568=5,568 [A]</t>
  </si>
  <si>
    <t>odb. Dolní Rybník  
Rozprostření ornice (svahy) (Tabulka č.3)  
485,395485.395=485,395 [A]</t>
  </si>
  <si>
    <t>odb. Dolní Rybník  
Rozprostření ornice (svahy) (Tabulka č.3)  
485,395485.395=485,395 [A]  
Založení trávníku na vystuženém náspu od km 0,226 do km 0,239 a od km 0,243 do km 0,261  
délka v řezu*délka úseku  
0,586*(14+18)18.752=18,752 [B]  
Celkem: A+B=504,147 [C]</t>
  </si>
  <si>
    <t>odb. Dolní Rybník  
km 0,069 583 - km 0,200 000  
délka*šířka  
130,417*7,608992.213=992,213 [A]</t>
  </si>
  <si>
    <t>ZTRACENÉ BEDNĚNÍ ZE SVAŘ SÍTÍPRO ČELO VYSTUŽENÉHO NÁSPU</t>
  </si>
  <si>
    <t>odb. Dolní Rybník  
délka prutů*průřez*hustota oceli*přesah 20%  
280*pi*0,008^2*0,25*7,850*1,20.133=0,133 [A]</t>
  </si>
  <si>
    <t>odb. Dolní Rybník  
Konstrukční vrstva - štěrkodrť (Tabulka č.3)  
392,361392.361=392,361 [A]</t>
  </si>
  <si>
    <t>odb. Dolní Rybník  
Použití ve vystuženém náspu od km 0,226 do km 0,239 a od km 0,243 do km 0,261  
délke geomříže v řezu*délka úseku  
(5,083+3,338)*(14+18)269.472=269,472 [A]</t>
  </si>
  <si>
    <t>odb. Dolní Rybník  
Plošný prvek geomřížka - dvouosá (Tabulka č. 3)  
967,178967.178=967,178 [A]</t>
  </si>
  <si>
    <t>odb. Dolní Rybník  
Příkopové tvárnice  
km 0,69 164 -  0,241 756  
délka  
172,8172.8=172,800 [A]</t>
  </si>
  <si>
    <t>96611</t>
  </si>
  <si>
    <t>BOURÁNÍ KONSTRUKCÍ Z BETONOVÝCH DÍLCŮ</t>
  </si>
  <si>
    <t>odb. Dolní Rybník  
odborný odhad  
44=4,000 [A]</t>
  </si>
  <si>
    <t>položka zahrnuje:    
- rozbourání konstrukce bez ohledu na použitou technologii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</si>
  <si>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96611B</t>
  </si>
  <si>
    <t>BOURÁNÍ KONSTRUKCÍ Z BETONOVÝCH DÍLCŮ - DOPRAVA</t>
  </si>
  <si>
    <t>odb. Dolní Rybník  
objem*hustota*vzdálenost  
4*2,5*550=50,000 [A]</t>
  </si>
  <si>
    <t>E.1.2</t>
  </si>
  <si>
    <t>Nástupiště</t>
  </si>
  <si>
    <t xml:space="preserve">  SO 12-01</t>
  </si>
  <si>
    <t>Zast. Jirkov zastávka, nástupiště</t>
  </si>
  <si>
    <t>SO 12-01</t>
  </si>
  <si>
    <t>R015130</t>
  </si>
  <si>
    <t>plocha nástupiště ze zaměření* tloušťka vrstvy * objemová hmotnost - nástupiště č.1  
(816,721-17,410)*0,15*2,2263.773=263,773 [A]  
plocha nástupiště ze zaměření* tloušťka vrstvy * objemová hmotnost - nástupiště č.2  
(669,871-16,858-17,577)*0,15*2,2209.694=209,694 [B]  
Celkem: A+B=473,467 [C]</t>
  </si>
  <si>
    <t>Celkové rozebrání nástupišť typu "SUDOP", tvárnice Tisher, úložný blok U 65, nástupištní deska KS 145 * objemová hmotnost  
předpoklad 50% prostý beton, 50% žb  
(2*250*0,149)*2,5186.25=186,250 [A]  
(2*251*0,132)*2,5165.66=165,660 [B]  
(2*250*0,32)*2,5400=400,000 [C]  
Demolice betonu - patky zábradlí  
((2*251*(0,4*0,4*0,1)*2,5))20.08=20,080 [D]  
Celkem: A+B+C+D=771,990 [E]</t>
  </si>
  <si>
    <t>R015320-1</t>
  </si>
  <si>
    <t>POPLATKY ZA LIKVIDACŮ ODPADŮ NEKONTAMINOVANÝCH - 17 05 04 STÁVAJÍCÍ SYPANÝ MATERIÁL Z NÁSTUPIŠŤnesplňující povrch terénu</t>
  </si>
  <si>
    <t>Vytěžené zeminy a horniny - nesplňující povrch terénu - 70%  
vč. poplatku státu v aktuální výši dle zákona 185/2001; poplatky za odstaňování odpadů skládkováním (§45 zákona 185/2001Sb.) uvažován v aktuální výši +  rekultivacční rezerva v aktuální výši = dle znění zákonné úpravy k 10/2020)  
součet položky odkopu s položkou hloubení a odečet zásypu* objemová hmotnost  
((1135,375+51,077+3,380)-24,697-1045,250)*2*0,7167.839=167,839 [A]</t>
  </si>
  <si>
    <t>R015320-2</t>
  </si>
  <si>
    <t>POPLATKY ZA LIKVIDACŮ ODPADŮ NEKONTAMINOVANÝCH - 17 05 04 STÁVAJÍCÍ SYPANÝ MATERIÁL Z NÁSTUPIŠŤsplňující povrch terénu</t>
  </si>
  <si>
    <t>Vytěžené zeminy a horniny - nesplňující povrch terénu - 30%  
vč. poplatku státu v aktuální výši dle zákona 185/2001; poplatky za odstaňování odpadů skládkováním (§45 zákona 185/2001Sb.) uvažován v aktuální výši +  rekultivacční rezerva v aktuální výši = dle znění zákonné úpravy k 10/2020)  
součet položky odkopu s položkou hloubení a odečet zásypu* objemová hmotnost  
((1135,375+51,077+3,380)-24,697-1045,250)*2*0,371.931=71,931 [A]</t>
  </si>
  <si>
    <t>11343</t>
  </si>
  <si>
    <t>ODSTRAN KRYTU ZPEVNĚNÝCH PLOCH S ASFALT POJIVEM VČET PODKLADU</t>
  </si>
  <si>
    <t>plocha nástupiště ze zaměření * tloušťka vrstvy - nástupiště č.1  
(816,721-17,410)*0,15119.897=119,897 [A]  
plocha nástupiště ze zaměření* tloušťka vrstvy - nástupiště č.2  
(669,871-16,858-17,577)*0,1595.315=95,315 [B]  
Celkem: A+B=215,212 [C]</t>
  </si>
  <si>
    <t>11343B</t>
  </si>
  <si>
    <t>ODSTRAN KRYTU ZPEVNĚNÝCH PLOCH S ASFALT POJIVEM VČET PODKLADU - DOPRAVA</t>
  </si>
  <si>
    <t>plocha nástupiště ze zaměření* tloušťka vrstvy - nástupiště č.1* vzdálenost  
(816,721-17,410)*0,15*91079.07=1 079,070 [A]  
plocha nástupiště ze zaměření* tloušťka vrstvy - nástupiště č.2* vzdálenost  
(669,871-16,858-17,577)*0,15*9857.839=857,839 [B]  
Celkem: A+B=1 936,909 [C]</t>
  </si>
  <si>
    <t>plocha sejmutí ornice pro svahové stupně * délka  
(0,483+0,435)*2522.95=22,950 [A]</t>
  </si>
  <si>
    <t>plocha sejmutí ornice pro svahové stupně * délka * doprava  
(0,483+0,435)*25*9206.55=206,550 [A]</t>
  </si>
  <si>
    <t>celkové odstranění materiálu  
(3,494+3,681+2,7+2,864)/2*25159.238=159,238 [A]  
(2,7+2,864+2,742+2,860)/2*25139.575=139,575 [B]  
(2,742+2,860+3,255+3,112)/2*25149.612=149,612 [C]  
(3,255+3,112+6,480+8,228)/2*25263.438=263,438 [D]  
(6,480+8,228+1,108+0,230)/2*25200.575=200,575 [E]  
(1,108+0,230+2,687+2,796)/2*2585.263=85,263 [F]  
(2,687+2,796+2,7+2,831)/2*25137.675=137,675 [G]  
Celkem: A+B+C+D+E+F+G=1 135,376 [H]</t>
  </si>
  <si>
    <t>ODKOP PRO SPOD STAVBU SILNIC A ŽELEZNIC TŘ. I [pol.č. 12373] * vzdálenost  
1135,375*910218.375=10 218,375 [A]</t>
  </si>
  <si>
    <t>délka potrubí dešťové kanalizace a svodného potrubí* šířka rýhy * hloubka rýhy  
(2,82+26,83+1,92+1,92+1,91+2,46+11,95+0,53+2,52+24,58+1,93+1,93+1,36+2,46+12,04+0,44+0,6+2,03)*0,56*0,9151.077=51,077 [A]</t>
  </si>
  <si>
    <t>délka potrubí dešťové kanalizace a svodného potrubí* šířka rýhy * hloubka rýhy* doprava  
(2,82+26,83+1,92+1,92+1,91+2,46+11,95+0,53+2,52+24,58+1,93+1,93+1,36+2,46+12,04+0,44+0,6+2,03)*0,56*0,91*9459.695=459,695 [A]</t>
  </si>
  <si>
    <t>plocha* výška* počet šachet  
(1,3*1,3*1)*23.38=3,380 [A]</t>
  </si>
  <si>
    <t>plocha* výška* počet šachet* vzdálenost  
(1,3*1,3*1)*2*930.42=30,420 [A]</t>
  </si>
  <si>
    <t>délka potrubí dešťové kanalizace a svodného potrubí* šířka rýhy * hloubka rýhy  
(2,82+26,83+1,92+1,92+1,91+2,46+11,95+0,53+2,52+24,58+1,93+1,93+1,36+2,46+12,04+0,44+0,6+2,03)*0,56*0,4424.697=24,697 [A]</t>
  </si>
  <si>
    <t>17581</t>
  </si>
  <si>
    <t>OBSYP POTRUBÍ A OBJEKTŮ Z NAKUPOVANÝCH MATERIÁLŮ</t>
  </si>
  <si>
    <t>výška* šířka * délka obsypu potrubí dešťové kanalizace a svodného potrubí  
0,46*0,56*(2,82+26,83+1,92+1,92+1,91+2,46+11,95+0,53+2,52+24,58+1,93+1,93+1,36+2,46+12,04+0,44+0,6+2,03)25.819=25,819 [A]</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</si>
  <si>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</si>
  <si>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17880</t>
  </si>
  <si>
    <t>ZÁSYP V UZAVŘENÝCH PROSTORÁCH Z NAKUP MATERIÁLŮ</t>
  </si>
  <si>
    <t>vrstva nenamrzavého nasypového materiálu pod podkladní vrstvou  
plocha v řezu * délka nástupiště  
(4,85+4,35+2,46+2,59)/2*25178.125=178,125 [A]  
(2,46+2,59+1,06+1,76)/2*2598.375=98,375 [B]  
(1,06+1,76+2,02+2,46)/2*2591.25=91,250 [C]  
(2,02+2,46+2,57+5,72)/2*25159.625=159,625 [D]  
(2,57+5,72+7,64+2,52)/2*25230.625=230,625 [E]  
(7,64+2,52+2,59+2,53)/2*25191=191,000 [F]  
(2,59+2,53+2,58+0)/2*2596.25=96,250 [G]  
Celkem: A+B+C+D+E+F+G=1 045,250 [H]</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</si>
  <si>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</si>
  <si>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celková plocha rozprostření ornice po vytvoření svahových stupňů * délka  
(0,501+0,372)*2521.825=21,825 [A]</t>
  </si>
  <si>
    <t>překrývka jímky, fr. 16/32 tl. 100mm * počet  
(0,1*2*2,2)*41.76=1,760 [A]  
zásyp šachty šířka * výška * hloubka  
0,65*0,65*1,10.465=0,465 [B]  
Celkem: A+B=2,225 [C]</t>
  </si>
  <si>
    <t>výplň zadržovací jímky, fr. 32/63 * počet  
(1*2*2,2)*417.6=17,600 [A]</t>
  </si>
  <si>
    <t>šířka * výška filtrační a separační geotextilie min. 250g/m2 na dno zadržovací jímky * počet  
((1*2,2+1*2)*2+2,2*2)*451.2=51,200 [A]</t>
  </si>
  <si>
    <t>327325</t>
  </si>
  <si>
    <t>ZDI OPĚRNÉ, ZÁRUBNÍ, NÁBŘEŽNÍ ZE ŽELEZOVÉHO BETONU DO C30/37</t>
  </si>
  <si>
    <t>výška * šířka * délka * počet nástupištní monolitické zídky  
(1,53*0,4*3,07)*47.515=7,515 [A]</t>
  </si>
  <si>
    <t>327365</t>
  </si>
  <si>
    <t>VÝZTUŽ ZDÍ OPĚRNÝCH, ZÁRUBNÍCH, NÁBŘEŽNÍCH Z OCELI 10505, B500B</t>
  </si>
  <si>
    <t>výpočet výztuže monolitické nástupištní zídky viz výkres schématický výkres tvaru a výztuže  
0,259+0,0580.317=0,317 [A]</t>
  </si>
  <si>
    <t>348173</t>
  </si>
  <si>
    <t>ZÁBRADLÍ Z DÍLCŮ KOVOVÝCH ŽÁROVĚ ZINK PONOREM S NÁTĚREM</t>
  </si>
  <si>
    <t>výpočet zábradlí viz výkres zábradlí  
1160111601=11 601,000 [A]</t>
  </si>
  <si>
    <t>-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t>
  </si>
  <si>
    <t>451313</t>
  </si>
  <si>
    <t>PODKLADNÍ A VÝPLŇOVÉ VRSTVY Z PROSTÉHO BETONU C16/20</t>
  </si>
  <si>
    <t>šířka * výška * délka podkladního betonu pod monolitickou nástupištní zídkou * počet  
(0,6*0,1*3,07)*40.737=0,737 [A]  
šířka * výška * délka podkladního betonu pod monolitickou patkou zábradlí * počet  
(0,6*0,1*0,6)*2037.308=7,308 [B]  
plocha * tloušťka bet. lože obrubníku * délka obrubníků  
0,047*22610.622=10,622 [C]  
šířka * tloušťka * délka podkladního betonu pod odvodňovacími žlaby - nástupiště č. 1  
0,5*0,2*47,54.75=4,750 [D]  
šířka * tloušťka * délka podkladního betonu pod odvodňovacími žlaby - nástupiště č. 2  
0,5*0,2*80,58.05=8,050 [E]  
Celkem: A+B+C+D+E=31,467 [F]</t>
  </si>
  <si>
    <t>45131A</t>
  </si>
  <si>
    <t>PODKLADNÍ A VÝPLŇOVÉ VRSTVY Z PROSTÉHO BETONU C20/25</t>
  </si>
  <si>
    <t>podkladního betonu pod úložným blokem U 95 * počet na délku nástupiště  
(0,052*0,5)*2*20110.452=10,452 [A]</t>
  </si>
  <si>
    <t>461385</t>
  </si>
  <si>
    <t>PATKY ZE ŽELEZOBETONU DO C30/37 VČET VÝZTUŽE</t>
  </si>
  <si>
    <t>šířka * délka * výška * počet monolitických patek  
hmotnost výztuže viz výkres schématický výkres tvarů a výztuže monolitické patky   
(0,4*0,4*0,8)*20125.728=25,728 [A]</t>
  </si>
  <si>
    <t>položka zahrnuje:    
- nutné zemní práce (hloubení rýh a pod.)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</si>
  <si>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plocha podkladní vrstvy, fr. 8/16 (16/32), tl. 150 mm - nástupiště č. 1  
286,442286.442=286,442 [A]  
plocha podkladní vrstvy, fr. 8/16 (16/32), tl. 150 mm - nástupiště č. 2  
359,462359.462=359,462 [B]  
Celkem: A+B=645,904 [C]</t>
  </si>
  <si>
    <t>vrstva pod trativodní výustí tl. 100mm  
1,2*0,66*43.168=3,168 [A]</t>
  </si>
  <si>
    <t>582611</t>
  </si>
  <si>
    <t>KRYTY Z BETON DLAŽDIC SE ZÁMKEM ŠEDÝCH TL 60MM DO LOŽE Z KAM</t>
  </si>
  <si>
    <t>zpevněná plocha mezi nástupištní zídkou a nástupištní deskou - položka KRYTY Z BETON DLAŽDIC SE ZÁMKEM ŠEDÝCH TL 60MM DO LOŽE Z KAM - bez zkosených hran  
(286,442+359,462)-4,8641.104=641,104 [A]</t>
  </si>
  <si>
    <t>- dodání dlažebního materiálu v požadované kvalitě, dodání materiálu pro předepsané  lože v tloušťce předepsané dokumentací a pro předepsanou výplň spar    
- očištění podkladu    
- uložení dlažby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</si>
  <si>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R582611</t>
  </si>
  <si>
    <t>KRYTY Z BETON DLAŽDIC SE ZÁMKEM ŠEDÝCH TL 60MM DO LOŽE Z KAM - bez zkosených hran</t>
  </si>
  <si>
    <t>celková plocha dlažby bez zkosených hran  
(0,4+0,2)*84.8=4,800 [A]</t>
  </si>
  <si>
    <t>87433</t>
  </si>
  <si>
    <t>POTRUBÍ Z TRUB PLASTOVÝCH ODPADNÍCH DN DO 150MM</t>
  </si>
  <si>
    <t>délka svodného potrubí DN 125  
2,1+0,62.7=2,700 [A]</t>
  </si>
  <si>
    <t>délka potrubí pro dešťovou kanalizaci DN 160  
(2,82+26,83+1,92+1,92+1,91+2,46+11,95+0,53)+(2,52+24,58+1,93+1,93+1,36+2,46+12,04+0,44)97.6=97,600 [A]</t>
  </si>
  <si>
    <t>894858</t>
  </si>
  <si>
    <t>ŠACHTY KANALIZAČNÍ PLASTOVÉ D 600MM</t>
  </si>
  <si>
    <t>2 ks revizní šachty  
22=2,000 [A]</t>
  </si>
  <si>
    <t>897541</t>
  </si>
  <si>
    <t>VPUSŤ ODVOD ŽLABŮ Z POLYMERBETONU SV. ŠÍŘKY DO 100MM</t>
  </si>
  <si>
    <t>vpusti umístěné na konci odvodňovacích žlabů pro napojení na svodné potrubí  
22=2,000 [A]</t>
  </si>
  <si>
    <t>položka zahrnuje dodávku a osazení předepsaného dílce včetně mříže    
nezahrnuje předepsané podkladní konstrukce</t>
  </si>
  <si>
    <t>89911P</t>
  </si>
  <si>
    <t>POKLOP PRO ZÁDLAŽBU A15</t>
  </si>
  <si>
    <t>poklop pro zakrytí revizních šachet  
22=2,000 [A]</t>
  </si>
  <si>
    <t>Položka zahrnuje dodávku a osazení předepsané mříže včetně rámu</t>
  </si>
  <si>
    <t>72124</t>
  </si>
  <si>
    <t>LAPAČE STŘEŠNÍCH SPLAVENIN</t>
  </si>
  <si>
    <t>Plastový lapač střešních splavenin.</t>
  </si>
  <si>
    <t>- výrobní dokumentaci (včetně technologického předpisu)    
- dodání veškerého instalačního a  pomocného  materiálu  (trouby,  trubky,  armatury,  tvarové  kusy,  spojovací a těsnící materiál a pod.), podpěrných, závěsných, upevňovacích prvků, včetně potřebných úprav    
- zednické výpomoci, jako je vysekávání kapes a rýh, jejich vyplnění a začištění    
- úprava podkladu a osazení podpěr, osazení a očištění podkladu a podpěr    
- zřízení plně funkční instalace, kompletní soustavy, podle příslušného technologického předpisu    
- zřízení instalace i jednotlivých částí po etapách, včetně pracovních spar a spojů    
- úprava a příprava prostupů, okolí podpěr, zaústění a napojení a upevnění odpadních výustek    
- úprava, očištění a ošetření prostoru kolem instalace</t>
  </si>
  <si>
    <t>917223</t>
  </si>
  <si>
    <t>SILNIČNÍ A CHODNÍKOVÉ OBRUBY Z BETONOVÝCH OBRUBNÍKŮ ŠÍŘ 100MM</t>
  </si>
  <si>
    <t>délka obrubníku mezi patkami zábradlí  
226226=226,000 [A]</t>
  </si>
  <si>
    <t>Položka zahrnuje:    
dodání a pokládku betonových obrubníků o rozměrech předepsaných zadávací dokumentací    
betonové lože i boční betonovou opěrku.</t>
  </si>
  <si>
    <t>924913</t>
  </si>
  <si>
    <t>NÁSTUPIŠTĚ - OPTICKÉ ZNAČENÍ NÁTĚREM ŠÍŘKY 0,15 M, ODSTÍN ŽLUTÁ 6200</t>
  </si>
  <si>
    <t>na délku nástupiště + u vstupu na shodiště  
(2*200)+(2*2,4)404.8=404,800 [A]</t>
  </si>
  <si>
    <t>1. Položka obsahuje:    
 – příprava a očištění podkladu    
 – dodání a aplikace nátěrové hmoty    
2. Položka neobsahuje:    
 X    
3. Způsob měření:    
Měří se metr délkový.</t>
  </si>
  <si>
    <t>924914</t>
  </si>
  <si>
    <t>NÁSTUPIŠTĚ - SIGNÁLNÍ PÁS Z DLAŽDIC S RELIÉFNÍM POVRCHEM</t>
  </si>
  <si>
    <t>celková délka signálního pásu š. 0,4m  
4*1+4*0,56=6,000 [A]</t>
  </si>
  <si>
    <t>1. Položka obsahuje:    
 – všechny práce pro zřízení plně funkčního dlážděného bezpečnostního pásu s varovnými a vodicími prvky, tj. včetně lože, ukončení dlažby, její provedení do předepsaného tvaru a pohledové úpravy, výplně spar a otvorů apod.    
 – dodání dlažeb a lože v požadované kvalitě    
 – očištění podkladu, případně zřízení spojovací vrstvy    
 – uložení směsi, dlažby nebo dílců dle předepsaného technologického předpisu    
 – zřízení vrstvy bez rozlišení šířky, pokládání vrstvy po etapách, včetně pracovních spar a spojů    
 – úpravu napojení, ukončení a těsnění podél obrubníků, dilatačních zařízení, odvodňovacích proužků, odvodňovačů, vpustí, šachet ap.    
 – těsnění, tmelení a výplň spar a otvorů    
 – úpravu dilatačních spar a povrchu vrstvy    
2. Položka neobsahuje:    
 – úpravu a hutnění podloží    
 – podkladní a konstrukční vrstvy    
3. Způsob měření:    
Měří se plocha v metrech čtverečných.</t>
  </si>
  <si>
    <t>93542</t>
  </si>
  <si>
    <t>ŽLABY Z DÍLCŮ Z POLYMERBETONU SVĚTLÉ ŠÍŘKY DO 150MM VČETNĚ MŘÍŽÍ</t>
  </si>
  <si>
    <t>celková délka odvodňovacích žlabů světlé š. 100 mm  
(32+5,5+43)+(3,5+43,5)127.5=127,500 [A]</t>
  </si>
  <si>
    <t>položka zahrnuje:    
-dodávku a uložení dílců žlabu z předepsaného materiálu předepsaných rozměrů včetně mříže    
- spárování, úpravy vtoku a výtoku    
- nezahrnuje nutné zemní práce, předepsané lože, obetonování    
- měří se v metrech běžných délky osy žlabu, odečítají se čistící kusy a vpustě</t>
  </si>
  <si>
    <t>počet * (podstava + 2 * plocha boční opěrky* tloušťka boční opěrky + čelní opěrka)  
4 * (0,66*1,2*0,15 + 2 * 0,409*0,15 + 0,36*0,6*0,2)1.139=1,139 [A]</t>
  </si>
  <si>
    <t>93751</t>
  </si>
  <si>
    <t>MOBILIÁŘ - KOVOVÉ LAVIČKY</t>
  </si>
  <si>
    <t>celkový počet laviček na nástupištích (4 sedadla +odkládací plocha prozavazadlo)  
1212=12,000 [A]</t>
  </si>
  <si>
    <t>Položka zahrnuje:    
- montáž, osazení a dodávku kompletního zařízení, předepsaného zadávací dokumentací    
- mimostavništní a vnitrostaveništní dopravu    
- nezbytné zemní práce a základové konstrukce    
- předepsanou povrchovou úpravu (nátěry a pod.)    
Pozn.: materiál uvedený v textu představuje rozhodující podíl ve výrobku</t>
  </si>
  <si>
    <t>93753</t>
  </si>
  <si>
    <t>MOBILIÁŘ - KOVOVÉ KOŠE NA ODPADKY</t>
  </si>
  <si>
    <t>celkový počet kovových odpadkových košů na směsný odpad na nástupištích  
88=8,000 [A]</t>
  </si>
  <si>
    <t>938255</t>
  </si>
  <si>
    <t>ÚPRAVA BET POVRCHU OTRYSKÁNÍM OCELOVÝMI KULIČKAMI</t>
  </si>
  <si>
    <t>počet * plocha zdrsněného hmatového pásu š. 0,4m  
2*2,4*0,41.92=1,920 [A]</t>
  </si>
  <si>
    <t>položka zahrnuje úpravu povrchu  předepsaným způsobem včetně odklizení vzniklého odpadu</t>
  </si>
  <si>
    <t>965521</t>
  </si>
  <si>
    <t>ROZEBRÁNÍ NÁSTUPIŠTĚ TYPU SUDOP</t>
  </si>
  <si>
    <t>celková délka nástupiště  
2*250500=500,000 [A]</t>
  </si>
  <si>
    <t>1. Položka obsahuje:    
 – rozebrání nástupiště do součástí včetně hrubého očištění    
 – naložení vybouraného materiálu na dopravní prostředek    
 – příplatky za ztížené podmínky při práci v kolejišti, např. za překážky na straně koleje apod.    
2. Položka neobsahuje:    
 – rozebrání krytu a podkladních vrstev zpevněných ploch vyjma nástupištních konzolových desek    
 – zemní práce    
 – odvoz vybouraného materiálu do skladu nebo na likvidaci    
 – poplatky za likvidaci odpadů, nacení se položkami ze ssd 0    
3. Způsob měření:    
Měří se vždy délka nástupní hrany nástupiště podél přilehlé koleje v metrech délkových, a to i u oboustranných nástupišť.</t>
  </si>
  <si>
    <t>965522</t>
  </si>
  <si>
    <t>ROZEBRÁNÍ NÁSTUPIŠTĚ TYPU SUDOP - ODVOZ (NA LIKVIDACI ODPADŮ NEBO JINÉ URČENÉ MÍSTO)</t>
  </si>
  <si>
    <t>Celkové rozebrání nástupišť typu "SUDOP", tvárnice Tisher, úložný blok U 65, nástupištní deska KS 145-Z * objemová hmotnost * vzdálenost na místo likvidace  
(2*251*0,149)+(2*251*0,132)+(2*250*0,32)*2,5*2941.062=941,062 [A]</t>
  </si>
  <si>
    <t>R924363</t>
  </si>
  <si>
    <t>NÁSTUPIŠTĚ SUDOP PŘES 500 MM S U 95, ZADNÍ HRANA NA OPĚŘE Z DRTI S KONZOLOVÝMI DESKAMI 145 Z</t>
  </si>
  <si>
    <t>počet nástupištních desek délky 1,45m  
14+29+4487=87,000 [A]</t>
  </si>
  <si>
    <t>1. Položka obsahuje:    
 – dodávku veškerých prvků a částí daného typu nástupiště dle odpovídajících vzorových listů a TKP včetně výplňových desek    
 – zřízení nástupiště SUDOP na požadovanou osovou vzdálenost kolejí i výšku nástupní hrany nad TK    
 – slepá zakončení nástupiště    
 – příplatky za ztížené podmínky při práci v kolejišti, např. za překážky na straně koleje ap.    
2. Položka neobsahuje:    
 – zemní práce, tj. odkopávky, hloubení rýh, násypy, zásypy ad.    
 – náklady na zřízení zpevněné plochy nástupiště vyjma konzolových desek, např. ze zámkové dlažby, asfaltu ap. včetně konstrukčních vrstev    
 – jiná zakončení nástupiště, např. schůdky apod.    
 – zábradlí, osvětlení, přístřešky, mobiliář nástupiště, orientační a informační systém, kamerový systém, přístupové komunikace ap.    
3. Způsob měření:    
Měří se vždy délka nástupní hrany nástupiště podél přilehlé koleje v metrech délkových, a to i u oboustranných nástupišť.</t>
  </si>
  <si>
    <t>R924365</t>
  </si>
  <si>
    <t>NÁSTUPIŠTĚ SUDOP PŘES 500 MM S U 95, ZADNÍ HRANA NA OPĚŘE Z DRTI S KONZOLOVÝMI DESKAMI 230 Z</t>
  </si>
  <si>
    <t>počet nástupištních desek délky 2,3m  
90+67+66+90313=313,000 [A]</t>
  </si>
  <si>
    <t>R93753-1</t>
  </si>
  <si>
    <t>MOBILIÁŘ - BOX NA TŘÍDĚNÝ ODPAD</t>
  </si>
  <si>
    <t>celkový počet na nástupištích  
22=2,000 [A]</t>
  </si>
  <si>
    <t>R93753-2</t>
  </si>
  <si>
    <t>MOBILIÁŘ - NÁDOBA NA POSYP 750l</t>
  </si>
  <si>
    <t>celkový počet na nástupištích  
66=6,000 [A]</t>
  </si>
  <si>
    <t>711</t>
  </si>
  <si>
    <t>Izolace proti vodě a vlhkosti</t>
  </si>
  <si>
    <t>711121</t>
  </si>
  <si>
    <t>IZOLACE BĚŽN KONSTR PROTI TLAK VODĚ ASFALT NÁTĚRY</t>
  </si>
  <si>
    <t>výška nezámrzné hloubky * délka monolitických zídek * počet monolitických zídek * počet nátěrů  
((0,8*3,07*2)+(0,4*0,8*2))*4*366.624=66,624 [A]  
šířka nátěru u monolitických patek * délka monolitických patek * počet monolitických patek * počet nátěrů  
(0,4*0,8*4)*203*3779.52=779,520 [B]  
Celkem: A+B=846,144 [C]</t>
  </si>
  <si>
    <t xml:space="preserve">  SO 12-02</t>
  </si>
  <si>
    <t>Zast. Chomutov město, nástupiště</t>
  </si>
  <si>
    <t>SO 12-02</t>
  </si>
  <si>
    <t>plocha nástupiště ze zaměření* tloušťka vrstvy * objemová hmotnost - nástupiště č.1   
(1041-20,8)*0,15*2,2336.666=336,666 [A]  
plocha nástupiště ze zaměření* tloušťka vrstvy * objemová hmotnost - nástupiště č.2   
(699,5-11,8+64,2+105,8+25,2)*0,15*2,2291.357=291,357 [B]  
Celkem: A+B=628,023 [C]</t>
  </si>
  <si>
    <t>Předpoklad 50% prostý beton, 50% ŽB  
Celkové rozebrání nástupišť typu "SUDOP", tvárnice Tisher, úložný blok U 65, nástupištní deska KS 145 * objemová hmotnost   
(2*251*0,132)*2,5165.66=165,660 [A]  
(2*250*0,149)*2,5186.25=186,250 [B]  
(2*250*0,32)*2,5400=400,000 [C]  
Demolice betonu - patky zábradlí  
((2*251*(0,4*0,4*0,1)*2,5))20.08=20,080 [D]  
Celkem: A+B+C+D=771,990 [E]</t>
  </si>
  <si>
    <t>POPLATKY ZA LIKVIDACŮ ODPADŮ NEKONTAMINOVANÝCH - 17 05 04 STÁVAJÍCÍ SYPANÝ MATERIÁL Z NÁSTUPIŠŤ</t>
  </si>
  <si>
    <t>Vytěžené zeminy a horniny - nesplňují povrch terénu (30%)  
vč. poplatku státu v aktuální výši dle zákona 185/2001; poplatky za odstaňování odpadů skládkováním (§45 zákona 185/2001Sb.) uvažován v aktuální výši +  rekultivacční rezerva v aktuální výši = dle znění zákonné úpravy k 10/2020)   
součet položky odkopu s položkou hloubení a odečet zásypu* objemová hmotnost   
((2553,125+67,063+2,873)-32,426-1656,125)*2*0,3560.706=560,706 [A]</t>
  </si>
  <si>
    <t>Vytěžené zeminy a horniny - splňují povrch terénu (70%)  
vč. poplatku státu v aktuální výši dle zákona 185/2001; poplatky za odstaňování odpadů skládkováním (§45 zákona 185/2001Sb.) uvažován v aktuální výši +  rekultivacční rezerva v aktuální výši = dle znění zákonné úpravy k 10/2020)   
součet položky odkopu s položkou hloubení a odečet zásypu* objemová hmotnost  
((2553,125+67,063+2,873)-32,426-1656,125)*2*0,71308.314=1 308,314 [A]</t>
  </si>
  <si>
    <t>plocha nástupiště ze zaměření * tloušťka vrstvy - nástupiště č.1   
(1041-20,8)*0,15   
153.03=153,030 [A]  
plocha nástupiště ze zaměření* tloušťka vrstvy - nástupiště č.2   
(699,5-11,8+64,2+105,8+25,2)*0,15132.435=132,435 [B]  
Celkem: A+B=285,465 [C]</t>
  </si>
  <si>
    <t>plocha nástupiště ze zaměření* tloušťka vrstvy - nástupiště č.1* vzdálenost   
(1041-20,8)*0,15*101530.3=1 530,300 [A]  
plocha nástupiště ze zaměření* tloušťka vrstvy - nástupiště č.2* vzdálenost   
(699,5-11,8+64,2+105,8+25,2)*0,15*101324.35=1 324,350 [B]  
Celkem: A+B=2 854,650 [C]</t>
  </si>
  <si>
    <t>celkové odstranění materiálu   
(5,25+5,99+5,36+5,58)/2*25   
277.25=277,250 [A]  
(5,36+5,58+5,56+5,34)/2*25273=273,000 [B]  
(5,56+5,34+5,44+5,33)/2*25270.875=270,875 [C]  
(5,44+5,33+5,35+5,54)/2*25270.75=270,750 [D]  
(5,35+5,54+5,17+5,40)/2*25268.25=268,250 [E]  
(5,17+5,40+6,92+5,94)/2*25292.875=292,875 [F]  
(6,92+5,94+2,21+3,86+4,14)/2*25288.375=288,375 [G]  
(2,21+3,86+4,14+6,22+9,41)/2*25323=323,000 [H]  
(6,22+9,41+4,37+3,10)/2*25288.75=288,750 [I]  
Celkem: A+B+C+D+E+F+G+H+I=2 553,125 [J]</t>
  </si>
  <si>
    <t>ODKOP PRO SPOD STAVBU SILNIC A ŽELEZNIC TŘ. I [pol.č. 12373] * vzdálenost   
2553,125*1025531.25=25 531,250 [A]</t>
  </si>
  <si>
    <t>délka potrubí dešťové kanalizace a svodného potrubí* šířka rýhy * hloubka rýhy  
0,91*0,56*(27,6+4,2+20,2+19,6+4,3+27,6+3,1+9,3+15,7)67.063=67,063 [A]</t>
  </si>
  <si>
    <t>délka potrubí dešťové kanalizace a svodného potrubí* šířka rýhy * hloubka rýhy* doprava   
0,91*0,56*10*(27,6+4,2+20,2+19,6+4,3+27,6+3,1+9,3+15,7)670.634=670,634 [A]</t>
  </si>
  <si>
    <t>plocha* výška* počet šachet  
(1,3*1,3*1,9)*13.211=3,211 [A]</t>
  </si>
  <si>
    <t>plocha* výška* počet šachet* vzdálenost   
(1,3*1,3*1,9)*1*1032.11=32,110 [A]</t>
  </si>
  <si>
    <t>délka potrubí dešťové kanalizace a svodného potrubí* šířka rýhy * hloubka rýhy   
0,44*0,56*(27,6+4,2+20,2+19,6+4,3+27,6+3,1+9,3+15,7)32.426=32,426 [A]</t>
  </si>
  <si>
    <t>výška* šířka * délka obsypu potrubí dešťové kanalizace a svodného potrubí   
0,46*0,56*(27,6+4,2+20,2+19,6+4,3+27,6+3,1+9,3+15,7)33.9=33,900 [A]</t>
  </si>
  <si>
    <t>vrstva nenamrzavého nasypového materiálu pod podkladní vrstvou  
plocha v řezu * délka nástupiště   
(3,87+4,17+3,95+4,16)/2*25   
201.875=201,875 [A]  
(3,95+4,16+3,99+4,17)/2*25   
203.375=203,375 [B]  
(3,99+4,17+3,94+4,15)/2*25   
203.125=203,125 [C]  
(3,94+4,15+3,88+4,13)/2*25   
201.25=201,250 [D]  
(3,88+4,13+3,83+4,10)/2*25   
199.25=199,250 [E]  
(3,83+4,10+2,61+1,85+2,59+0,8)/2*25   
197.25=197,250 [F]  
(2,61+1,85+2,59+0,8+2,37+0,87+2,46)/2*25   
169.375=169,375 [G]  
(2,37+0,87+2,46+1,83+1,29+2,17)/2*25   
137.375=137,375 [H]  
(1,83+1,29+2,17+3,8+2,37)/2*25143.25=143,250 [I]  
Celkem: A+B+C+D+E+F+G+H+I=1 656,125 [J]</t>
  </si>
  <si>
    <t>výška * šířka * délka * počet nástupištní monolitické zídky   
(1,52*0,4*3,03)*3 + (1,43*0,4*8,06)10.137=10,137 [A]</t>
  </si>
  <si>
    <t>výpočet výztuže monolitické nástupištní zídky viz výkres schématický výkres tvaru a výztuže   
0,259+0,043+0,518+0,030.85=0,850 [A]</t>
  </si>
  <si>
    <t>výpočet zábradlí viz výkres zábradlí  
3224,4743224.474=3 224,474 [A]</t>
  </si>
  <si>
    <t>431125</t>
  </si>
  <si>
    <t>SCHODIŠŤ KONSTR Z DÍLCŮ ŽELEZOBETON DO C30/37 (B37)</t>
  </si>
  <si>
    <t>prefabrikované schodiště u nástupiště č. 2  
12,2*2*0,153.66=3,660 [A]</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</si>
  <si>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</si>
  <si>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šířka * výška * délka podkladního betonu pod monolitickou nástupištní zídkou * počet   
(0,6*0,1*3,03)*3 + (0,6*0,1*8,06)1.029=1,029 [A]  
šířka * výška * délka podkladního betonu pod monolitickou patkou zábradlí * počet   
(0,6*0,1*0,6)*481.728=1,728 [B]  
plocha * tloušťka bet. lože obrubníku * délka obrubníků   
0,047*390,518.354=18,354 [C]  
Celkem: A+B+C=21,111 [D]</t>
  </si>
  <si>
    <t>podkladního betonu pod úložným blokem U 95 * počet na délku nástupiště   
(0,052*0,5)*2*23112.012=12,012 [A]</t>
  </si>
  <si>
    <t>šířka * délka * výška * počet monolitických patek   
hmotnost výztuže viz výkres schématický výkres tvarů a výztuže monolitické patky   
(0,4*0,4*0,8)*486.144=6,144 [A]</t>
  </si>
  <si>
    <t>56335</t>
  </si>
  <si>
    <t>VOZOVKOVÉ VRSTVY ZE ŠTĚRKODRTI TL. DO 250MM</t>
  </si>
  <si>
    <t>plocha podkladní vrstvy, fr. 8/16 (16/32), tl. 150 mm  
938,260+28,34966.6=966,600 [A]</t>
  </si>
  <si>
    <t>vrstva pod příkopovými tvárnicemi  
300,1*1,125337.613=337,613 [A]</t>
  </si>
  <si>
    <t>zpevněná plocha mezi nástupištní zídkou a nástupištní deskou - položka KRYTY Z BETON DLAŽDIC SE ZÁMKEM ŠEDÝCH TL 60MM DO LOŽE Z KAM - bez zkosených hran   
(500,3+466,3)-28,34938.26=938,260 [A]</t>
  </si>
  <si>
    <t>(4,06+0,4)*2+(4,03+0,4)*2+(1,41+0,4)*2+(1,37+0,4)*2+(1,3+0,4)*228.34=28,340 [A]</t>
  </si>
  <si>
    <t>délka svodného potrubí DN 125   
3,1+9,3+15,728.1=28,100 [A]</t>
  </si>
  <si>
    <t>délka potrubí pro dešťovou kanalizaci DN 160   
27,6+4,2+20,2+19,6+4,3+27,6103.5=103,500 [A]</t>
  </si>
  <si>
    <t>1 ks revizní šachty   
11=1,000 [A]</t>
  </si>
  <si>
    <t>vpusti umístěné na konci odvodňovacích žlabů pro napojení na svodné potrubí   
33=3,000 [A]</t>
  </si>
  <si>
    <t>89911Q</t>
  </si>
  <si>
    <t>POKLOP PRO ZÁDLAŽBU B125</t>
  </si>
  <si>
    <t>poklop pro zakrytí revizních šachet   
11=1,000 [A]</t>
  </si>
  <si>
    <t>výška nezámrzné hloubky * délka monolitických zídek * počet monolitických zídek * počet nátěrů   
((0,8*3,03*2)+(0,4*0,8*2))*3*3 + ((0,8*8,06*2)+(0,4*0,8*2))*1*390=90,000 [A]  
šířka nátěru u monolitických patek * délka monolitických patek * počet monolitických patek * počet nátěrů   
(0,4*0,8*4)*48*3184.32=184,320 [B]  
Celkem: A+B=274,320 [C]</t>
  </si>
  <si>
    <t>917211</t>
  </si>
  <si>
    <t>ZÁHONOVÉ OBRUBY Z BETONOVÝCH OBRUBNÍKŮ ŠÍŘ 50MM</t>
  </si>
  <si>
    <t>délka obrubníku mezi patkami zábradlí, na kraji nástupiště   
390,5390.5=390,500 [A]</t>
  </si>
  <si>
    <t>po celé délce nástupiště  
(230*2)+(2,4*2)+(2*1)466.8=466,800 [A]</t>
  </si>
  <si>
    <t>celková délka signálního pásu š. 0,4m   
4,06+4,03+1,41+1,37+1,312.17=12,170 [A]</t>
  </si>
  <si>
    <t>Příkopové tvárnice, celková délka   
152,7+147,4300.1=300,100 [A]</t>
  </si>
  <si>
    <t>délka odvodňovacího žlabu, nástupiště č. 1 u VB  
27+5481=81,000 [A]  
délka odvodňovacího žlabu, nástupiště č. 2  
53,553.5=53,500 [B]  
Celkem: A+B=134,500 [C]</t>
  </si>
  <si>
    <t>celkový počet laviček na nástupištích (4 sedadla +odkládací plocha prozavazadlo)   
1414=14,000 [A]</t>
  </si>
  <si>
    <t>celkový počet kovových odpadkových košů na směsný odpad na nástupištích   
44=4,000 [A]</t>
  </si>
  <si>
    <t>počet * plocha zdrsněného hmatového pásu š. 0,4m   
(2*2,4*0,4) + (2*0,4)2.72=2,720 [A]</t>
  </si>
  <si>
    <t>celková délka nástupiště   
2*250500=500,000 [A]</t>
  </si>
  <si>
    <t>Celkové rozebrání nástupišť typu "SUDOP", tvárnice Tisher, úložný blok U 65, nástupištní deska KS 145-Z * objemová hmotnost * vzdálenost na místo likvidace   
(2*251*0,149)+(2*251*0,132)+(2*250*0,32)*2,5*41741.062=1 741,062 [A]</t>
  </si>
  <si>
    <t>966164</t>
  </si>
  <si>
    <t>BOURÁNÍ KONSTRUKCÍ ZE ŽELEZOBETONU S ODVOZEM DO 5KM</t>
  </si>
  <si>
    <t>Bourání stávajícího schodiště  
24,15*0,24.83=4,830 [A]</t>
  </si>
  <si>
    <t>počet nástupištních desek délky 1,45m   
11+1425=25,000 [A]</t>
  </si>
  <si>
    <t>počet nástupištních desek délky 2,3m   
219+216435=435,000 [A]</t>
  </si>
  <si>
    <t>celkový počet na nástupištích   
44=4,000 [A]</t>
  </si>
  <si>
    <t>MOBILIÁŘ - NÁDOBA NA POSYP 750L</t>
  </si>
  <si>
    <t xml:space="preserve">  SO 12-04</t>
  </si>
  <si>
    <t>ŽST Kyjice, nástupiště</t>
  </si>
  <si>
    <t>SO 12-04</t>
  </si>
  <si>
    <t>vč. poplatku státu v aktuální výši dle zákona 185/2001; poplatky za odstaňování odpadů skládkováním (§45 zákona 185/2001Sb.) uvažován v aktuální výši +  rekultivacční rezerva v aktuální výši = dle znění zákonné úpravy k 10/2020)  
žst. Kyjice  
hmotnost vytěžené zeminy (objem*hustota*0,3)  
315*2*0,3189=189,000 [A]</t>
  </si>
  <si>
    <t>vč. poplatku státu v aktuální výši dle zákona 185/2001; poplatky za odstaňování odpadů skládkováním (§45 zákona 185/2001Sb.) uvažován v aktuální výši +  rekultivacční rezerva v aktuální výši = dle znění zákonné úpravy k 10/2020)  
žst. Kyjice  
hmotnost vytěžené zeminy (objem*hustota*0,7)  
315*2*0,7441=441,000 [A]</t>
  </si>
  <si>
    <t>žst. Kyjice  
hmotnost odstraněné asfaltové vrstvy z nástupiště mezi konzolovými deskami  
délka nástupiště*šířka asfaltové plochy*tloušťka vrstvy*hustota  
90*1,5*0,06*2,217.82=17,820 [A]</t>
  </si>
  <si>
    <t>předpoklad 50% prostý beton, 50% žb  
žst. Kyjice  
beton z demolice nástupiště konstrukce SUDOP v km 55,621 - km 55,711  
hmotnost úložných bloků U 65 (počet nástupních hran*(délka nástupiště+1)*hmotnost bloku)  
2*(90+1)*0,13224.024=24,024 [A]  
hmotnost nástupištních tvárnic Tischer B (počet nástupních hran*délka nástupiště*hmotnost tvárnice)  
2*90*0,14926.82=26,820 [B]  
hmotnost výplňových desek D3 (počet nástupních hran*počet desek nad sebou*délka nástupiště*hmotnost desky)  
2*2*90*0,04716.92=16,920 [C]  
hmotnost konzolových desek KS 230 (počet nástupních hran*(délka nástupiště-délka výlezu z podchodu)*hmotnost desky)  
2*(90-8)*0,5183.64=83,640 [D]  
hmotnost konzolových desek KS 145 (počet nástupních hran*délka výlezu z podchodu*hmotnost desky)  
2*8*0,325.12=5,120 [E]  
hmotnost betonu ze základových patek zábradlí na nástupišti (hustota betonu*objem betonu*počet patek)  
2,5*0,4*0,4*62.4=2,400 [F]  
demontáž železobetonových základů zastřešení (Tabulka ve výkresu D.2.1.2.4.3)  
hmotnost železobetonových základů  
58,21258.212=58,212 [G]  
Celkem: A+B+C+D+E+F+G=217,136 [H]</t>
  </si>
  <si>
    <t>113135</t>
  </si>
  <si>
    <t>ODSTRANĚNÍ KRYTU ZPEVNĚNÝCH PLOCH S ASFALT POJIVEM, ODVOZ DO 8KM</t>
  </si>
  <si>
    <t>žst. Kyjice  
odstranění asfaltové vrstvy na nástupišti mezi konzolovými deskami  
délka nástupiště*šířka asfaltové plochy*tloušťka vrstvy  
90*1,5*0,068.1=8,100 [A]</t>
  </si>
  <si>
    <t>žst. Kyjice  
odtěžení podkladních vrstev pod nástupištěm typu SUDOP km 55,621 - km 55,711  
délka nástupiště*plocha profilu  
90*3,5315=315,000 [A]</t>
  </si>
  <si>
    <t>žst. Kyjice  
odvoz odtěžených podkladních vrstev pod nástupištěm typu SUDOP km 55,621 - km 55,711  
délka nástupiště*plocha profilu*vzdálenost  
90*3,5*61890=1 890,000 [A]</t>
  </si>
  <si>
    <t>žst. Kyjice  
rozebrání nástupiště typu SUDOP km 55,621 - 55,711  
počet nástupních hran*délka nástupiště  
2*90180=180,000 [A]</t>
  </si>
  <si>
    <t>žst. Kyjice  
odvoz betonu z demolice nástupiště konstrukce SUDOP v km 55,621 - km 55,711  
hmotnost úložných bloků U 65 (počet nástupních hran*(délka nástupiště+1)*hmotnost bloku*vzdálenost)  
2*(90+1)*0,132*7168.168=168,168 [A]  
hmotnost nástupištních tvárnic Tischer B (počet nástupních hran*délka nástupiště*hmotnost tvárnice*vzdálenost)  
2*90*0,149*7187.74=187,740 [B]  
hmotnost výplňových desek D3 (počet nástupních hran*počet desek nad sebou*délka nástupiště*hmotnost desky*vzdálenost)  
2*2*90*0,047*7118.44=118,440 [C]  
hmotnost konzolových desek KS 230 (počet nástupních hran*(délka nástupiště-délka výlezu z podchodu)*hmotnost desky*vzdálenost)  
2*(90-8)*0,51*7585.48=585,480 [D]  
hmotnost konzolových desek KS 145 (počet nástupních hran*délka výlezu z podchodu*hmotnost desky*vzdálenost)  
2*8*0,32*735.84=35,840 [E]  
Celkem: A+B+C+D+E=1 095,668 [F]</t>
  </si>
  <si>
    <t>96615</t>
  </si>
  <si>
    <t>BOURÁNÍ KONSTRUKCÍ Z PROSTÉHO BETONU</t>
  </si>
  <si>
    <t>žst. Kyjice  
objem betonu ze základových patek zábradlí na nástupišti (objem betonu*počet patek)  
0,4*0,4*60.96=0,960 [A]</t>
  </si>
  <si>
    <t>96615B</t>
  </si>
  <si>
    <t>BOURÁNÍ KONSTRUKCÍ Z PROSTÉHO BETONU - DOPRAVA</t>
  </si>
  <si>
    <t>žst. Kyjice  
odvoz betonu ze základových patek zábradlí na nástupišti (objem betonu*počet patek*vzdálenost)  
0,4*0,4*6*54.8=4,800 [A]</t>
  </si>
  <si>
    <t>96616</t>
  </si>
  <si>
    <t>BOURÁNÍ KONSTRUKCÍ ZE ŽELEZOBETONU</t>
  </si>
  <si>
    <t>žst. Kyjice  
demontáž zastřešení na nástupišti v km 55,621 - km 55,711 (Tabulka ve výkresu D.2.1.2.4.3)  
objem železobetonových základů  
21,221.2=21,200 [A]</t>
  </si>
  <si>
    <t>96616B</t>
  </si>
  <si>
    <t>BOURÁNÍ KONSTRUKCÍ ZE ŽELEZOBETONU - DOPRAVA</t>
  </si>
  <si>
    <t>žst. Kyjice  
odvoz zastřešení na nástupišti v km 55,621 - km 55,711 (Tabulka ve výkresu D.2.1.2.4.3)  
objem železobetonových základů*vzdálenost  
21,2*5106=106,000 [A]</t>
  </si>
  <si>
    <t>96618</t>
  </si>
  <si>
    <t>BOURÁNÍ KONSTRUKCÍ KOVOVÝCH</t>
  </si>
  <si>
    <t>žst. Kyjice  
nástupišti v km 55,621 - km 55,711  
demontáž zábradlí (odborný odhad)  
2*0,1500.3=0,300 [A]  
demontáž zastřešení (Tabulka ve výkresu D.2.1.2.4.3)  
hmotnost oceli  
19,038+2,13521.173=21,173 [B]  
Celkem: A+B=21,473 [C]</t>
  </si>
  <si>
    <t>položka zahrnuje:    
- rozebrání konstrukce bez ohledu na použitou technologii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</si>
  <si>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96618B</t>
  </si>
  <si>
    <t>BOURÁNÍ KONSTRUKCÍ KOVOVÝCH - DOPRAVA</t>
  </si>
  <si>
    <t>žst. Kyjice  
nástupišti v km 55,621 - km 55,711  
odvoz demontovaného zábradlí (hmotnost*vzdálenost)  
2*0,150*61.8=1,800 [A]  
odvoz demontovaného zastřešení (Tabulka ve výkresu D.2.1.2.4.3)  
hmotnost oceli*vzdálenost  
(19,038+2,135)*6127.038=127,038 [B]  
Celkem: A+B=128,838 [C]</t>
  </si>
  <si>
    <t>E.1.3</t>
  </si>
  <si>
    <t>Železniční přejezdy</t>
  </si>
  <si>
    <t xml:space="preserve">  SO 13-01</t>
  </si>
  <si>
    <t>Železniční přejezd v km 61,809</t>
  </si>
  <si>
    <t>SO 13-01</t>
  </si>
  <si>
    <t>0</t>
  </si>
  <si>
    <t>Všeobecné konstrukce a práce</t>
  </si>
  <si>
    <t>Pol.123737  
Komunikace  
0.26*48.13*1.8=22,525 [A]  
Aktivní zóna  
(1.67*5+2.56*10+5.93*10+5.93*10+1.63*10+0.371*7.27)*1.8=308,785 [B]  
Celkem: A+B=331,310 [C]</t>
  </si>
  <si>
    <t>Skládka S-OO Chomutov Pražská</t>
  </si>
  <si>
    <t>Pol. 113437  
Přejezd ACO tl.40mm  
(4,13+3,03+4,2)*0,04*1,5=0,682 [A]  
Přejezd ACP tl.60mm  
(4,13+3,03+4,2)*0,06*1,5=1,022 [B]  
Komunikace ACO tl.40mm  
(254,6+602)*0,04*1,5=51,396 [C]  
Komunikace ACP tl.60mm  
(254,6+602)*0,06*1,5=77,094 [D]  
Celkem: A+B+C+D=130,194 [E]</t>
  </si>
  <si>
    <t>015320</t>
  </si>
  <si>
    <t>Pol.113327  
Přejezd MZK tl.150mm  
(4,13+3,03+4,2)*0,15*1,8=3,067 [A]  
Přejezd ŠDa tl.200mm  
(4,13+3,03+4,2)*0,2*1,8=4,090 [B]  
Komunikace MZK tl.150mm  
(254,6+602)*0,15*1,8=231,282 [C]  
Komunikace ŠDa tl.150mm  
(254,6+602)*0,15*1,8=231,282 [D]  
Celkem: A+B+C+D=469,721 [E]</t>
  </si>
  <si>
    <t>Pol.113184  
Přejezd - panely  
(4*0,6*3+2*1,3*3)*0,22*2,4=7,920 [A]</t>
  </si>
  <si>
    <t>014102</t>
  </si>
  <si>
    <t>B</t>
  </si>
  <si>
    <t>POPLATKY ZA SKLÁDKU</t>
  </si>
  <si>
    <t>- Poplatek za vytěžený materiál</t>
  </si>
  <si>
    <t>Ornice  
(165.73*0.15+58.4*0.15+8.5*0.15)*1.8=62,810 [A]</t>
  </si>
  <si>
    <t>zahrnuje veškeré poplatky provozovateli skládky související s uložením odpadu na skládce.</t>
  </si>
  <si>
    <t>113324</t>
  </si>
  <si>
    <t>ODSTRAN PODKL ZPEVNĚNÝCH PLOCH Z KAMENIVA NESTMEL, ODVOZ DO 5KM</t>
  </si>
  <si>
    <t>fr.0-63, tl.150mm  
Přejezd MZK t.150mm  
(4,13+3,03+4,2)*0,15=1,704 [A]  
Přejezd ŠDa tl.200mm  
(4,13+3,03+4,2)*0,2=2,272 [B]  
Komunikace MZK tl.150mm  
(254,6+602)*0,15=128,490 [C]  
Komunikace ŠDa tl.150mm  
(254,6+602)*0,15=128,490 [D]  
Celkem: A+B+C+D=260,956 [E]</t>
  </si>
  <si>
    <t>113434</t>
  </si>
  <si>
    <t>ODSTRAN KRYTU ZPEVNĚNÝCH PLOCH S ASFALT POJIVEM VČET PODKLADU, ODVOZ DO 5KM</t>
  </si>
  <si>
    <t>Odstranění přejezdové konstrukce:  
ACO 11+, tl.40mm  
(4,13+3,03+4,2)*0,04=0,454 [A]  
ACP 16+, tl.60mm  
(4,13+3,03+4,2)*0,06=0,682 [B]  
Odstranění komunikace:  
ACO 11+, tl.40mm  
(254,6+602)*0,04=34,264 [C]  
ACP 16+, tl.60mm  
(254,6+602)*0,06=51,396 [D]  
Celkem: A+B+C+D=86,796 [E]</t>
  </si>
  <si>
    <t>125735</t>
  </si>
  <si>
    <t>VYKOPÁVKY ZE ZEMNÍKŮ A SKLÁDEK TŘ. I, ODVOZ DO 8KM</t>
  </si>
  <si>
    <t>nákup a dovoz ornice pro ohumusování</t>
  </si>
  <si>
    <t>Komunikace  
0.26*48.13=12,514 [A]</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</si>
  <si>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ruční vykopávky, odstranění kořenů a napadávek    
- pažení, vzepření a rozepření vč. přepažování (vyjma štětových stěn)    
- úpravu, ochranu a očištění dna, základové spáry, stěn a svahů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položka nezahrnuje:    
- práce spojené s otvírkou zemníku</t>
  </si>
  <si>
    <t>17620</t>
  </si>
  <si>
    <t>VÝPLNĚ ZE ZEMIN BEZ ZHUT</t>
  </si>
  <si>
    <t>Doplnění zeminy tl.30cm</t>
  </si>
  <si>
    <t>Okolní terén  
(254,6+602+4,13+4,2)*0,3=259,479 [A]</t>
  </si>
  <si>
    <t>položka zahrnuje:    
- kompletní provedení zemní konstrukce vč. výběru vhodného materiálu    
- úprava  ukládaného  materiálu  vlhčením,  tříděním,  promícháním  nebo  vysoušením,  příp. jiné úpravy za účelem zlepšení jeho  mech. vlastností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výplň jam a prohlubní v podloží    
- úprava, očištění, ochrana a zhutnění podloží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</si>
  <si>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Urovnání terénu</t>
  </si>
  <si>
    <t>(35,77+602+4,13+4,2+36.44+66.5+8.5+52.27*0.5+22.6*0.5)=794,975 [A]</t>
  </si>
  <si>
    <t>18232</t>
  </si>
  <si>
    <t>ROZPROSTŘENÍ ORNICE V ROVINĚ V TL DO 0,15M</t>
  </si>
  <si>
    <t>Ohumusování v tl.150mm</t>
  </si>
  <si>
    <t>(35.77+602+4,13+4,2+66.5+36.44+8.5+52.27*0.5+22.6*0.5)=794,975 [A]</t>
  </si>
  <si>
    <t>položka zahrnuje:    
nutné přemístění ornice z dočasných skládek vzdálených do 50m    
rozprostření ornice v předepsané tloušťce v rovině a ve svahu do 1:5</t>
  </si>
  <si>
    <t>18242</t>
  </si>
  <si>
    <t>ZALOŽENÍ TRÁVNÍKU HYDROOSEVEM NA ORNICI</t>
  </si>
  <si>
    <t>Zahrnuje dodání předepsané travní směsi, hydroosev na ornici, zalévání, první pokosení, to vše bez ohledu na sklon terénu</t>
  </si>
  <si>
    <t>Komunikace  
(165.73+58.4+8.5)*0,15=34,895 [A]</t>
  </si>
  <si>
    <t>123735</t>
  </si>
  <si>
    <t>ODKOP PRO SPOD STAVBU SILNIC A ŽELEZNIC TŘ. I, ODVOZ DO 8KM</t>
  </si>
  <si>
    <t>Odstranění zeminy (komunikace)   
(0.26*48.13)=12,514 [A]  
Odstranění zeminy v akt. zóně komunikace  
1.67*5+2.56*10+5.93*10+5.93*10+1.63*10+0.371*7.27=171,547 [B]  
Celkem: A+B=184,061 [D]</t>
  </si>
  <si>
    <t>17180</t>
  </si>
  <si>
    <t>ULOŽENÍ SYPANINY DO NÁSYPŮ Z NAKUPOVANÝCH MATERIÁLŮ</t>
  </si>
  <si>
    <t>Náhrada podložní zeminy (aktivní zóna) nenamrzavým a únosným materiálem</t>
  </si>
  <si>
    <t>zemina v podloží a násypu  
10*1.32+7.27*3.28=37,046 [A]]  
zemina do aktivní zóny komunikace tl.500mm  
332.82*1.1=366,102 [B]]  
Celkem: A+B=403,148 [C]</t>
  </si>
  <si>
    <t>položka zahrnuje:   
- kompletní provedení zemní konstrukce (násypového tělesa včetně aktivní zóny)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</si>
  <si>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173103</t>
  </si>
  <si>
    <t>ZEMNÍ KRAJNICE A DOSYPÁVKY SE ZHUT DO 100% PS</t>
  </si>
  <si>
    <t>Zemní krajnice  
0.005*52.27+0.007*17.27=0,382 [A]</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</si>
  <si>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svahování, hutnění a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</si>
  <si>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17610</t>
  </si>
  <si>
    <t>VÝPLNĚ ZE ZEMIN SE ZHUT</t>
  </si>
  <si>
    <t>Dosyp zeminy - svahy  
0.077*10+0.07*10+0.104*10+0.22*6.6*0.5=3,236 [B]</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</si>
  <si>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</si>
  <si>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pro komunikaci 45 MPa  
482.6=482,600 [A]</t>
  </si>
  <si>
    <t>56143</t>
  </si>
  <si>
    <t>KAMENIVO ZPEVNĚNÉ CEMENTEM TL. DO 150MM</t>
  </si>
  <si>
    <t>Komunikace - SC C1.5/2.0 tl. 120 mm  
(332.83*1.14)*0,12=45,531 [A]</t>
  </si>
  <si>
    <t>- dodání směsi v požadované kvalitě    
- očištění podkladu    
- uložení směsi dle předepsaného technologického předpisu a zhutnění vrstvy v předepsané tloušťce    
- zřízení vrstvy bez rozlišení šířky, pokládání vrstvy po etapách, včetně pracovních spar a spojů    
- úpravu napojení, ukončení    
- úpravu dilatačních spar včetně předepsané výztuže    
- nezahrnuje postřiky, nátěry    
- nezahrnuje úpravu povrchu krytu</t>
  </si>
  <si>
    <t>komunikace fr.0-63   
332.83*1.45=482,604 [A]</t>
  </si>
  <si>
    <t>- dodání kameniva předepsané kvality a zrnitosti   
- rozprostření a zhutnění vrstvy v předepsané tloušťce   
- zřízení vrstvy bez rozlišení šířky, pokládání vrstvy po etapách   
- nezahrnuje postřiky, nátěry</t>
  </si>
  <si>
    <t>572133</t>
  </si>
  <si>
    <t>INFILTRAČNÍ POSTŘIK Z EMULZE DO 1,5KG/M2</t>
  </si>
  <si>
    <t>Komunikace  
(332.83*1.05)=349,472 [A]</t>
  </si>
  <si>
    <t>572224</t>
  </si>
  <si>
    <t>SPOJOVACÍ POSTŘIK Z MODIFIK EMULZE DO 1,0KG/M2</t>
  </si>
  <si>
    <t>Komunikace  
332.83=332,830 [A]</t>
  </si>
  <si>
    <t>komunikace  
332.83=332,830 [A]</t>
  </si>
  <si>
    <t>komunikace  
(332.83*1.05)=349,472 [A]</t>
  </si>
  <si>
    <t>58920</t>
  </si>
  <si>
    <t>VÝPLŇ SPAR MODIFIKOVANÝM ASFALTEM</t>
  </si>
  <si>
    <t>V místě obrub a napojení na stávající stav.</t>
  </si>
  <si>
    <t>2*2+3.5+5.57+2.92=15,990 [A]</t>
  </si>
  <si>
    <t>položka zahrnuje:   
- dodávku předepsaného materiálu   
- vyčištění a výplň spar tímto materiálem</t>
  </si>
  <si>
    <t>919112</t>
  </si>
  <si>
    <t>ŘEZÁNÍ ASFALTOVÉHO KRYTU VOZOVEK TL DO 100MM</t>
  </si>
  <si>
    <t>5,59+2,92+5,52+1.5=15,530 [A]</t>
  </si>
  <si>
    <t>položka zahrnuje řezání vozovkové vrstvy v předepsané tloušťce, včetně spotřeby vody</t>
  </si>
  <si>
    <t>965311</t>
  </si>
  <si>
    <t>ROZEBRÁNÍ PŘEJEZDU, PŘECHODU Z DÍLCŮ</t>
  </si>
  <si>
    <t>(4*0,6*3+2*1,3*3)=15,000 [A]</t>
  </si>
  <si>
    <t>965312</t>
  </si>
  <si>
    <t>ROZEBRÁNÍ PŘEJEZDU, PŘECHODU Z DÍLCŮ - ODVOZ (NA LIKVIDACI ODPADŮ NEBO JINÉ URČENÉ MÍSTO)</t>
  </si>
  <si>
    <t>Odvoz na skládku Chomutov Pražská.   
vč. dřevěných náběhových klínů.</t>
  </si>
  <si>
    <t>(4*0,6*3+2*1,3*3)*0,22*2,4*5=39,600 [A]</t>
  </si>
  <si>
    <t>915231</t>
  </si>
  <si>
    <t>VODOR DOPRAV ZNAČ PLASTEM PROFIL ZVUČÍCÍ - DOD A POKLÁDKA</t>
  </si>
  <si>
    <t>Dvousložkový plast</t>
  </si>
  <si>
    <t>Zpomalovací práh - VDZ V17   
6*0.25*0.5=0,750 [A]</t>
  </si>
  <si>
    <t>položka zahrnuje:    
- dodání a pokládku nátěrového materiálu (měří se pouze natíraná plocha)    
- předznačení a reflexní úpravu</t>
  </si>
  <si>
    <t>917224</t>
  </si>
  <si>
    <t>SILNIČNÍ A CHODNÍKOVÉ OBRUBY Z BETONOVÝCH OBRUBNÍKŮ ŠÍŘ 150MM</t>
  </si>
  <si>
    <t>- Nové silniční obrubníky 1000/150/250 mm   
- Nové silniční obrubníky 1000/100/250 mm</t>
  </si>
  <si>
    <t>1000/150/250mm  
2*1=2,000 [A]  
přechodový 1000/150/250-150mm  
4*1=4,000 [B]  
1000/100/250mm  
3.5=3,500 [C]  
Celkem: A+B+C=9,500 [D]</t>
  </si>
  <si>
    <t>Položka zahrnuje:   
dodání a pokládku betonových obrubníků o rozměrech předepsaných zadávací dokumentací   
betonové lože i boční betonovou opěrku.</t>
  </si>
  <si>
    <t xml:space="preserve">  SO 13-02</t>
  </si>
  <si>
    <t>Železniční přejezd v km 62,341</t>
  </si>
  <si>
    <t>SO 13-02</t>
  </si>
  <si>
    <t>Pol.123737  
Přejezd  
0,7*0,2*1,8=0,252 [A]  
Komunikace+chodník  
((34,063*0,2)-(3,2*0,15+24,8*0,15))*1,8=4,703 [B]  
Aktivní zóna  
(0,5*(196,925*1,05)+41,59*0,3)*1.8=208,553 [D]  
Celkem: A+B+D=213,508 [E]</t>
  </si>
  <si>
    <t>Skládka Chomutov, Pražská</t>
  </si>
  <si>
    <t>Pol.113437  
Přejezd ACO 11+, tl.40mm  
(10,131+10,41+14,095)*0,04*1,5=2,078 [A]  
Přejezd ACP 16+, tl.60mm  
(10,131+10,41+14,095)*0,06*1,5=3,117 [B]  
Komunikace ACO 11+, tl.40mm  
(127,371+17,635+39,821+5,714)*0,04*1,5=11,432 [C]  
komunikace ACP 16+, tl.60mm  
(127,371+17,635+39,821+5,714)*0,06*1,5=17,149 [D]  
Celkem: A+B+C+D=33,776 [E]</t>
  </si>
  <si>
    <t>Pol.113184  
zámková dlažba tl.60mm  
11.3*0,06*2,4=1,627 [A]  
Pol.113524  
Silniční obrubník  
(3+2,5+1,7+2,1)*0,0375*2,4=0,837 [B]  
Zahradní obrubník  
3,9*0,0125*2,4=0,117 [C]  
Přejezd - panely  
(2*1.3*6)*0.22*2.4=8,237 [E]  
Celkem: A+B+C+E=10,818 [F]</t>
  </si>
  <si>
    <t>Pol.113327  
Přejezd MZK tl.150mm  
(10,131+10,41+14,095)*0,15*1,8=9,352 [A]  
Přejezd ŠDa tl.200mm  
(10,131+10,41+14,095)*0,2*1,8=12,469 [B]  
Komunikace MZK tl.150  
(127,371+7,873+39,821+2,551)*0,15*1,8=47,956 [C]  
Komunikace ŠDa tl.200mm  
(127,371+2,341+39,821+0,765)*0,2*1,8=61,307 [D]  
Chodník ŠDa tl.150mm  
(11,3*1,15)*0,15*1,8=3,509 [E]  
Celkem: A+B+C+D+E=134,593 [F]</t>
  </si>
  <si>
    <t>Přejezd  
(1,268+2,954)*0,15*1.8=1,140 [A]  
Komunikace+chodník  
(2,846+57,874+2,03)*0,15*1.8=16,943 [B]  
Celkem: A+B=18,083 [C]</t>
  </si>
  <si>
    <t>111204</t>
  </si>
  <si>
    <t>ODSTRANĚNÍ KŘOVIN S ODVOZEM DO 5KM</t>
  </si>
  <si>
    <t>Ořez křovin pro splnění rozhledových poměrů.   
Způsob zpracování dřeva bude dán dle pokynů investora.</t>
  </si>
  <si>
    <t>odstranění křovin a stromů do průměru 100 mm    
doprava dřevin na předepsanou vzdálenost    
spálení na hromadách nebo štěpkování</t>
  </si>
  <si>
    <t>113184</t>
  </si>
  <si>
    <t>ODSTRANĚNÍ KRYTU ZPEVNĚNÝCH PLOCH Z DLAŽDIC, ODVOZ DO 5KM</t>
  </si>
  <si>
    <t>zámková dlažba tl.60mm  
11.3*0,06=0,678 [A]</t>
  </si>
  <si>
    <t>113327</t>
  </si>
  <si>
    <t>ODSTRAN PODKL ZPEVNĚNÝCH PLOCH Z KAMENIVA NESTMEL, ODVOZ DO 16KM</t>
  </si>
  <si>
    <t>fr.0-63, tl.150mm  
Přejezd MZK tl.150mm  
(10,131+10,41+14,095)*0,15=5,195 [A]  
Přejezd ŠDa tl.200mm  
(10,131+10,41+14,095)*0,2=6,927 [B]  
Komunikace MZK tl.150  
(127,371+7,873+39,821+2,551)*0,15=26,642 [C]  
Komunikace ŠDa tl.200mm  
(127,371+2,341+39,821+0,765)*0,2=34,060 [D]  
Chodník ŠDa tl.150mm  
(11,3*1,15)*0,15=1,949 [E]  
Celkem: A+B+C+D+E=74,773 [F]</t>
  </si>
  <si>
    <t>113437</t>
  </si>
  <si>
    <t>ODSTRAN KRYTU ZPEVNĚNÝCH PLOCH S ASFALT POJIVEM VČET PODKLADU, ODVOZ DO 16KM</t>
  </si>
  <si>
    <t>Odstranění přejezdové konstrukce:  
ACO 11+, tl.40mm  
(10,131+10,41+14,095)*0,04=1,385 [A]  
ACP 16+, tl.60mm  
(10,131+10,41+14,095)*0,06=2,078 [B]  
Odstranění komunikace:  
ACO 11+, tl.40mm  
(127,371+17,635+39,821+5,714)*0,04=7,622 [C]  
ACP 16+, tl.60mm  
(127,371+17,635+39,821+5,714)*0,06=11,432 [D]  
Celkem: A+B+C+D=22,517 [E]</t>
  </si>
  <si>
    <t>113524</t>
  </si>
  <si>
    <t>ODSTRANĚNÍ CHODNÍKOVÝCH A SILNIČNÍCH OBRUBNÍKŮ BETONOVÝCH, ODVOZ DO 5KM</t>
  </si>
  <si>
    <t>Silniční obrubník  
3+2,5+1,7+2,1=9,300 [A]  
Zahradní obrubník  
3,9=3,900 [B]  
Celkem: A+B=13,200 [C]</t>
  </si>
  <si>
    <t>113534</t>
  </si>
  <si>
    <t>ODSTRANĚNÍ CHODNÍKOVÝCH KAMENNÝCH OBRUBNÍKŮ, ODVOZ DO 5KM</t>
  </si>
  <si>
    <t>Odvoz na určenou deponii investorem.</t>
  </si>
  <si>
    <t>Odstaranění kamenného obrubníku 0,25/0,2  
7,5=7,500 [A]</t>
  </si>
  <si>
    <t>Přejezd  
(1,268+2,954)*0,15=0,633 [A]  
Komunikace+chodník  
(2,846+57,874+2,03)*0,15=9,413 [B]  
Celkem: A+B=10,046 [C]</t>
  </si>
  <si>
    <t>Odstranění zeminy (komunikace+chodník)   
(34,063*0,2)=6,813 [A]  
Odstranění zeminy v akt. zóně komunikace  
0,5*(196,925*1,05)+41,59*0,3=115,863 [B]  
Odstranění zeminy (přejezd)   
0,7*0,2=0,140 [C]  
Celkem: A+B+C=122,816 [D]</t>
  </si>
  <si>
    <t>ZEMINA ZPĚTNÉ ULOŽENÍ Komunikce+ chodník  
3,2*0,15+24,8*0,15=4,200 [A]  
zemina do aktivní zóny komunikace tl.500mm  
0,5*(196,925*1,05)=103,386 [B]  
zemina do aktivní zóny chodník tl.300mm   
41,59*0,3=12,477 [C]  
Celkem: A+B+C=120,063 [D]</t>
  </si>
  <si>
    <t>pro komunikaci 45 MPa  
196,925*1,05=206,771 [A]  
pro chodník 30 MPa  
41,59=41,590 [B]  
Celkem: A+B=248,361 [C]</t>
  </si>
  <si>
    <t>24,8+3,8+2,005+3,18=33,785 [A]</t>
  </si>
  <si>
    <t>18222</t>
  </si>
  <si>
    <t>ROZPROSTŘENÍ ORNICE VE SVAHU V TL DO 0,15M</t>
  </si>
  <si>
    <t>- Krajnice s ohumusováním o tl. 150 mm o příčném sklonu 8 %.    
- Svahů příkopů</t>
  </si>
  <si>
    <t>položka zahrnuje:   
nutné přemístění ornice z dočasných skládek vzdálených do 50m   
rozprostření ornice v předepsané tloušťce ve svahu přes 1:5</t>
  </si>
  <si>
    <t>272324</t>
  </si>
  <si>
    <t>ZÁKLADY ZE ŽELEZOBETONU DO C25/30</t>
  </si>
  <si>
    <t>základový blok pod závěrnou zídkou přejezdu vyztužený KARI sítí  
200x400mm, dl.8,4m  
2*0,2*0,4*8,4=1,344 [A]</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</si>
  <si>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</si>
  <si>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56313</t>
  </si>
  <si>
    <t>VOZOVKOVÉ VRSTVY Z MECHANICKY ZPEVNĚNÉHO KAMENIVA TL. DO 150MM</t>
  </si>
  <si>
    <t>Komunikace  
(131,816+7,474)+(42,5+2,55)*0,15=146,048 [A]  
Přejezd  
0,35*8,4=2,940 [B]  
Celkem: A+B=148,988 [C]</t>
  </si>
  <si>
    <t>chodník, fr.0-63   
41,59=41,590 [A]</t>
  </si>
  <si>
    <t>56334</t>
  </si>
  <si>
    <t>VOZOVKOVÉ VRSTVY ZE ŠTĚRKODRTI TL. DO 200MM</t>
  </si>
  <si>
    <t>komunikace, fr.0-63 (tl. 200 mm)  
(131,816+2,242)*1,15+(42,5+0,765)*1,15=203,921 [A]  
přejezd, fr.0-63 (tl. 200 mm)  
0,3*8,4=2,520 [B]  
přejezd-dosyp, fr.0-63 (tl. 160 mm)  
0,18*8,4=1,512 [C]  
Celkem: A+B+C=207,953 [D]</t>
  </si>
  <si>
    <t>Komunikace  
(131,816+6,608+10,283)+(42,504+5,714)=196,925 [A]  
Přejezd  
0,4*8,4=3,360 [B]  
Celkem: A+B=200,285 [C]</t>
  </si>
  <si>
    <t>574A34</t>
  </si>
  <si>
    <t>ASFALTOVÝ BETON PRO OBRUSNÉ VRSTVY ACO 11+, 11S TL. 40MM</t>
  </si>
  <si>
    <t>komunikace  
(131,816+6,608+10,283)+(42,504+5,714)=196,925 [A]  
mezi závěrnými zídkami   
délka 8,4m, šířka 0,4m,hl.0,04m  
0,4*8,4=3,360 [B]  
Celkem: A+B=200,285 [C]</t>
  </si>
  <si>
    <t>574E58</t>
  </si>
  <si>
    <t>ASFALTOVÝ BETON PRO PODKLADNÍ VRSTVY ACP 22+, 22S TL. 60MM</t>
  </si>
  <si>
    <t>Nová zámková dlažba chodníku tl.60mm - přírodní  
25,333-2,9*0,4-0,52-1,2-1,43-0,9+10,83-1,36-0,644-3*0,4+2.9*0.4+3*0.4  
Celkem: 0=30,109 [A]</t>
  </si>
  <si>
    <t>- dodání dlažebního materiálu v požadované kvalitě, dodání materiálu pro předepsané  lože v tloušťce předepsané dokumentací a pro předepsanou výplň spar   
- očištění podkladu   
- uložení dlažby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</si>
  <si>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58261A</t>
  </si>
  <si>
    <t>KRYTY Z BETON DLAŽDIC SE ZÁMKEM BAREV RELIÉF TL 60MM DO LOŽE Z KAM</t>
  </si>
  <si>
    <t>Nová zámková dlažba chodníku tl.150mm - hmatová/reliéfní kontrastní</t>
  </si>
  <si>
    <t>0,52+1,2+1,43+0,9+1,36+0,644=6,054 [A]</t>
  </si>
  <si>
    <t>V místě obruba a napojení na stávající stav, dále podél závěrných zídek.</t>
  </si>
  <si>
    <t>27,124+2*1,12+50,816+4*1,13=84,700 [A]</t>
  </si>
  <si>
    <t>Úpravy povrchů, podlahy, výplně otvorů</t>
  </si>
  <si>
    <t>631451</t>
  </si>
  <si>
    <t>CEMENTOVÝ POTĚR TL DO 40MM BEZ VLOŽKY</t>
  </si>
  <si>
    <t>Cementová malta pod závěrnou zídku přejezdu  
MC 10 tl.20-30mm  
2*0,4*8,4=6,720 [A]  
Suchá betonová směs pod závěrnou zídku přejezdu  
tl.30mm  
2*0,4*8,4=6,720 [B]  
Celkem: A+B=13,440 [C]</t>
  </si>
  <si>
    <t>položka zahrnuje:    
- dodávku veškerého materiálu potřebného pro předepsanou úpravu v předepsané kvalitě    
- nutné vyspravení podkladu, případně zatření spar    
- položení vrstvy v předepsané tloušťce    
- potřebná lešení a podpěrné konstrukce</t>
  </si>
  <si>
    <t>Potrubí</t>
  </si>
  <si>
    <t>89921</t>
  </si>
  <si>
    <t>VÝŠKOVÁ ÚPRAVA POKLOPŮ</t>
  </si>
  <si>
    <t>Výšková úprava poklopů inž. sítí</t>
  </si>
  <si>
    <t>čtvercový poklop  
1=1,000 [A]  
kruhový poklop  
1=1,000 [B]  
Celkem: A+B=2,000 [C]</t>
  </si>
  <si>
    <t>- položka výškové úpravy zahrnuje všechny nutné práce a materiály pro zvýšení nebo snížení zařízení (včetně nutné úpravy stávajícího povrchu vozovky nebo chodníku).</t>
  </si>
  <si>
    <t>89923</t>
  </si>
  <si>
    <t>VÝŠKOVÁ ÚPRAVA KRYCÍCH HRNCŮ</t>
  </si>
  <si>
    <t>Výšková úprava povrchových znaků inženýrských sítí</t>
  </si>
  <si>
    <t>šoupě  
4=4,000 [A]</t>
  </si>
  <si>
    <t>915211</t>
  </si>
  <si>
    <t>VODOROVNÉ DOPRAVNÍ ZNAČENÍ PLASTEM HLADKÉ - DODÁVKA A POKLÁDKA</t>
  </si>
  <si>
    <t>výška 3mm  
vodící pás přechodu_plná 6x 30mm, dl. 6,47 m   
6*0,03*6,47=1,165 [A]</t>
  </si>
  <si>
    <t>250/50/500  
5,61+17,3=22,910 [A]  
zapuštěný obrubník 200/50/500  
7,1+0,54=7,640 [B]  
Celkem: A+B=30,550 [C]</t>
  </si>
  <si>
    <t>- Návrh skladby chodníku – v případě porušení stavbou   
- Nové silniční obrubníky 1000/150/250 mm   
- POLOŽKA BUDE POUŽITA POUZE NA PŘÍMÍ PŘÍKAZ TDI A INVESTORA</t>
  </si>
  <si>
    <t>1000/150/250mm  
7,5+9,5-2*1=15,000 [A]  
přechodový 1000/150/250-150mm  
2*1=2,000 [B]  
Celkem: A+B=17,000 [C]</t>
  </si>
  <si>
    <t>917426</t>
  </si>
  <si>
    <t>CHODNÍKOVÉ OBRUBY Z KAMENNÝCH OBRUBNÍKŮ ŠÍŘ 250MM</t>
  </si>
  <si>
    <t>250/200  
17,6+3,5-3=18,100 [A]  
zapuštěný obrubník 250/200  
3=3,000 [B]  
přechodový obrubník 250/200  
4=4,000 [C]  
Celkem: A+B+C=25,100 [D]</t>
  </si>
  <si>
    <t>Položka zahrnuje:    
dodání a pokládku kamenných obrubníků o rozměrech předepsaných zadávací dokumentací    
betonové lože i boční betonovou opěrku.</t>
  </si>
  <si>
    <t>8,21+5,48+5,04=18,730 [A]</t>
  </si>
  <si>
    <t>921112</t>
  </si>
  <si>
    <t>ŽELEZNIČNÍ PŘEJEZD CELOPRYŽOVÝ NA BETONOVÝCH PRAŽCÍCH</t>
  </si>
  <si>
    <t>Počet vnějších panelů - 28 ks (910mm).   
Počet vnitřních panelů - 14 ks (1475mm).   
Počet závěrných zídek - 28 ks (závěrná zídka tvaru T)</t>
  </si>
  <si>
    <t>8,4*7,8=65,520 [A]</t>
  </si>
  <si>
    <t>1. Položka obsahuje:    
 – úpravu a hutnění podloží přejezdové konstrukce    
 – dodávku přejezdové konstrukce s veškerými prvky a částmi daného typu přejezdové konstrukce včetně závěrných zídek a jejich betonového základu dle odpovídajících vzorových listů a TKP    
 – montáž přejezdové konstrukce z dílů a součástí na místě při přerušení železničního a silničního provozu    
 – speciální montážní nářadí, závěsné zařízení    
 – ochranné náběhy, koncové i mezilehlé zarážky, podélnou fixaci atd.    
 – příplatky za ztížené podmínky vyskytující se při zřízení přejezdu, např. za překážky na straně koleje ap.    
2. Položka neobsahuje:    
 – zřízení, pronájem a odstranění dopravního značení objízdné trasy    
 – úpravy koleje (např. posun pražců, doplnění kolejového lože, směrová a výšková úprava)    
 – silniční panely v přechodu těles a prefabrikované základy pod závěrnými zídkami    
 – prahovou vpusť    
3. Způsob měření:    
Měří se půdorysná plocha (pojízdná nebo pochozí) vlastní přejezdové konstrukce tvořené daným systémem. kolejnice a žlábky se z plochy neodečítají. Do plochy se nezapočítávají ochranné klíny, prahové vpusti apod.</t>
  </si>
  <si>
    <t>2*1,3*6=15,600 [A]</t>
  </si>
  <si>
    <t>(2*1,3*6)*0,22*2,4*5=41,184 [A]</t>
  </si>
  <si>
    <t>E.1.4</t>
  </si>
  <si>
    <t>Mosty, propustky, zdi</t>
  </si>
  <si>
    <t xml:space="preserve">  SO 14-01</t>
  </si>
  <si>
    <t>Železniční most v km 57,255</t>
  </si>
  <si>
    <t>SO 14-01</t>
  </si>
  <si>
    <t>z odkopu    
59,98*2,0=119,960 [A]</t>
  </si>
  <si>
    <t>1. Položka obsahuje:      
 – veškeré poplatky provozovateli skládky, recyklační linky nebo jiného zařízení na zpracování nebo likvidaci odpadů související s převzetím, uložením, zpracováním nebo likvidací odpadu      
2. Položka neobsahuje:      
 – náklady spojené s dopravou odpadu z místa stavby na místo převzetí provozovatelem skládky, recyklační linky nebo jiného zařízení na zpracování nebo likvidaci odpadů      
3. Způsob měření:      
Tunou se rozumí hmotnost odpadu vytříděného v souladu se zákonem č. 185/2001 Sb., o nakládání s odpady, v platném znění.</t>
  </si>
  <si>
    <t>z pol. 96616A   
 285,336*2,5=713,340 [A]</t>
  </si>
  <si>
    <t>029412</t>
  </si>
  <si>
    <t>OSTATNÍ POŽADAVKY - VYPRACOVÁNÍ MOSTNÍHO LISTU</t>
  </si>
  <si>
    <t>Vypracování RDS a VTD na stažení konstrukcí v místě podpor pomocí ocelových příčníků. RDS na výměnu ložisek. Statický výpočet pro upřesnění sil v ložiskách a dimenzace ocelových příčníků.</t>
  </si>
  <si>
    <t>02953</t>
  </si>
  <si>
    <t>OSTATNÍ POŽADAVKY - HLAVNÍ MOSTNÍ PROHLÍDKA</t>
  </si>
  <si>
    <t>položka zahrnuje :      
- úkony dle ČSN 73 6221      
- provedení hlavní mostní prohlídky oprávněnou fyzickou nebo právnickou osobou      
- vyhotovení záznamu (protokolu), který jednoznačně definuje stav mostu</t>
  </si>
  <si>
    <t>Odstranění křovin ze svahů tělesa</t>
  </si>
  <si>
    <t>odstranění keřů a náletových dřevin   
podél opěr   
80*2*2=320,000 [D]   
podél pilířů   
80*4=320,000 [E]   
Celkem: D+E=640,000 [F]</t>
  </si>
  <si>
    <t>odstranění křovin a stromů do průměru 100 mm     
doprava dřevin bez ohledu na vzdálenost     
spálení na hromadách nebo štěpkování</t>
  </si>
  <si>
    <t>121101</t>
  </si>
  <si>
    <t>SEJMUTÍ ORNICE NEBO LESNÍ PŮDY S ODVOZEM DO 1KM</t>
  </si>
  <si>
    <t>odkop podél křídel pro dlažbu    
směr Most    
20,500*1*1,1*0,15=3,383 [A]   
20,500*1*1,1*0,15=3,383 [B]   
odkop podél křídel pro dlažbu    
směr Chomutov    
20,000*1*1,1*0,15=3,300 [D]   
20,000*1*1,1*0,15=3,300 [E]   
Celkem: A+B+D+E=13,366 [F]   
ponecháno na místě do 1km ke zpětnému použití, přebytečný materiál bude odvezen na místo určené investore</t>
  </si>
  <si>
    <t>položka zahrnuje sejmutí ornice bez ohledu na tloušťku vrstvy a její vodorovnou dopravu      
nezahrnuje uložení na trvalou skládku</t>
  </si>
  <si>
    <t>12373A</t>
  </si>
  <si>
    <t>ODKOP PRO SPOD STAVBU SILNIC A ŽELEZNIC TŘ. I - BEZ DOPRAVY</t>
  </si>
  <si>
    <t>odkop podél křídel pro dlažbu    
směr Most    
20,500*1*1,1*0,20=4,510 [A]   
20,500*1*1,1*0,20=4,510 [B]   
pro izolaci a závěr    
1,7*12,40=21,080 [C]   
odkop podél křídel pro dlažbu    
směr Chomutov    
20,000*1*1,1*0,20=4,400 [D]   
20,000*1*1,1*0,20=4,400 [E]   
pro izolaci a závěr    
1,7*12,40=21,080 [F]   
Celkem: A+B+C+D+E+F=59,980 [G]</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</si>
  <si>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</si>
  <si>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59,980*12=719,760 [A]</t>
  </si>
  <si>
    <t>17120</t>
  </si>
  <si>
    <t>ULOŽENÍ SYPANINY DO NÁSYPŮ A NA SKLÁDKY BEZ ZHUTNĚNÍ</t>
  </si>
  <si>
    <t>59,980=59,980 [A]</t>
  </si>
  <si>
    <t>položka zahrnuje:      
- kompletní provedení zemní konstrukce do předepsaného tvaru      
- ošetření úložiště po celou dobu práce v něm vč. klimatických opatření      
- ztížení v okolí vedení, konstrukcí a objektů a jejich dočasné zajištění      
- ztížení provádění ve ztížených podmínkách a stísněných prostorech      
- ztížené ukládání sypaniny pod vodu      
- ukládání po vrstvách a po jiných nutných částech (figurách) vč. dosypávek      
- spouštění a nošení materiálu      
- úprava, očištění a ochrana podloží a svahů      
- svahování,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</si>
  <si>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ornice zpět    
13,366/0,15=89,107 [A]</t>
  </si>
  <si>
    <t>položka zahrnuje:      
nutné přemístění ornice z dočasných skládek vzdálených do 50m      
rozprostření ornice v předepsané tloušťce ve svahu přes 1:5</t>
  </si>
  <si>
    <t>89,107=89,107 [A]</t>
  </si>
  <si>
    <t>18247</t>
  </si>
  <si>
    <t>OŠETŘOVÁNÍ TRÁVNÍKU</t>
  </si>
  <si>
    <t>Zahrnuje pokosení se shrabáním, naložení shrabků na dopravní prostředek, s odvozem a se složením, to vše bez ohledu na sklon terénu      
zahrnuje nutné zalití a hnojení</t>
  </si>
  <si>
    <t>333325</t>
  </si>
  <si>
    <t>MOSTNÍ OPĚRY A KŘÍDLA ZE ŽELEZOVÉHO BETONU DO C30/37</t>
  </si>
  <si>
    <t>Horní část úložných prahů opěr a pilířů včetně bloků pro ložiska</t>
  </si>
  <si>
    <t>úložné prahy horní hrana   
O1 a O2   
0,3*1,3*4,2*4=6,552 [A]   
Pilíře   
0,3*2,6*4,2*2*12=78,624 [B]   
Bloky pro ložiska   
0,65*0,65*0,15*208=13,182 [C]   
Celkem: A+B+C=98,358 [D]</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</si>
  <si>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</si>
  <si>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333365</t>
  </si>
  <si>
    <t>VÝZTUŽ MOSTNÍCH OPĚR A KŘÍDEL Z OCELI 10505, B500B</t>
  </si>
  <si>
    <t>100kg/m3   
98,358*0,1=9,836 [A]</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</si>
  <si>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</si>
  <si>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42417B1</t>
  </si>
  <si>
    <t>OCELOVÉ PŘÍČNÍKY PRO SPOJENÍ NOSNÍKŮ PSKT 30</t>
  </si>
  <si>
    <t>Ocelové příčníky v místě ložisek pro spojení dvojice nostníků pod jednou kolejí. Příčníky budou připojeny v místě koncových diafragmat pomocí předpínacích tyčí tak, aby zajistily spojení nosníků PSKT pod jednou kolejí. spojení nesmí zamezit rozdílnému průhybu jednotlivých nosníků. Příčník bude navržen v rámci RDS dle výsledků přepočtu zpracovaného v rámci RDS. V rozpočtu je uvedena předpokládaná hmotnost jednoho ztužení. RDS je uvedena ve zvláštní položce. VTD pro příčníky a kotvení je zahrnuta v této položce.</t>
  </si>
  <si>
    <t>Předpokládaná váha 1 příčníku z ocelových profilů 0,8 t   
13polí*2*2příčníky*0,8t/příčník=41,600 [A]</t>
  </si>
  <si>
    <t>-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t>
  </si>
  <si>
    <t>425121</t>
  </si>
  <si>
    <t>SYNCHR ZVED MOST POLE ŠÍŘ DO 10M HMOT DO 400T NA VÝŠ DO 0,5M</t>
  </si>
  <si>
    <t>Zdvih nosných konstrukcí pro vybourání ložisek, předpoklad zdvihu do 10 mm</t>
  </si>
  <si>
    <t>13polí * 4nosníky v příčném řezu =52,000 [A]</t>
  </si>
  <si>
    <t>Položka zvedání a posun mostních polí zahrnuje zvednutí nosné konstrukce synchronizovaným postupem a takovým počtem zvedacích mechanizmů, aby nedošlo k poškození zvedané konstrukce. Následně pak její spuštění obdobným způsobem. Položka dále zahrnuje montáž, údržbu a demontáž pomocných konstrukcí, např. podpěrnou skruž a její základové prvky, zvedací mechanizmy zajišťující synchronizaci, nutné podložky pro opakování pracovních fází zvedání a pod.</t>
  </si>
  <si>
    <t>427125</t>
  </si>
  <si>
    <t>ZAKRYTÍ KANÁLŮ Z DÍLCŮ ŽELEZOBET DO C30/37</t>
  </si>
  <si>
    <t>Výroba prefabrikovaných krycích tvárnic pro zakrytí zrcadla na předpolí mostu. Výroba dle archivní dokumetnace, včetně výztuže.</t>
  </si>
  <si>
    <t>objem jedné desky 0,055 m3   
12*0,055=0,660 [A]</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</si>
  <si>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</si>
  <si>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42796</t>
  </si>
  <si>
    <t>PODLAHA LÁVKY PRO KABELOVÉ ŽLABY MEZI NOSNÝMY KONSTRUKCEMI Z KOMPOZITŮ</t>
  </si>
  <si>
    <t>Podlaha lávek z kompozitových roštů v zrcadle mezi nosnými konstrukcemi. Podlaha bude zavěšena na ocelové prvky ukotvené do konstrukce říms. Na nosné prvky budou upevněny kompozitní rošty pro uložení kabelových žlabů. Detaily lávky budou řešeny v RDS. V ceně jsou zapúočteny konstrukce pro zavěšení včetně kotvení.</t>
  </si>
  <si>
    <t>0,7*418=292,600 [A]</t>
  </si>
  <si>
    <t>-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t>
  </si>
  <si>
    <t>428732</t>
  </si>
  <si>
    <t>KALOTOVÉ LOŽISKO PRO ZATÍŽ. DO 5MN, JEDNOSMĚRNÉ</t>
  </si>
  <si>
    <t>Podélně pohyblivá ložiska na podpěrách vždy na koncích nosníků PSKT 30 ve měru staničení. Detailní typ ložiska určen v RDS a VTD dle výsledků detailního přepočtu RDS. V ceněn je i podlití ložisek plastmaltou</t>
  </si>
  <si>
    <t>13*1*8=104,000 [A]</t>
  </si>
  <si>
    <t>- výrobní dokumentaci      
- dodání kompletních ložisek požadované kvality      
- přípravu, očištění a úpravy úložných ploch      
- osazení ložisek podle předepsaného technologického předpisu bez ohledu na způsob uložení a kotvení      
- nastavení ložisek, protokolárního měření a vyhodnocení kyvné a kluzné spáry      
- uložení do malty jakéhokoliv druhu včetně dodávky této malty      
- uložení na plastické vložky nebo maltu včetně dodávky této vložky nebo malty      
- uložení na vrstvu plastbetonové malty nebo podobné vrstvy jako ochranu proti průchodu bludných proudů      
- vyplnění kotevních otvorů      
- lešení a podpěrné konstrukce      
- tmelení, těsnění a výplně spar      
- dočasné zpevnění nebo naopak dočasné uvolnění ložisek      
- opatření ložisek znakem výrobce a typovým číslem      
- úpravy, očištění a ošetření okolí ložisek      
- přiměřeným způsobem je nutné zahrnout ustanovení pro TMCH 94 pro kovové konstrukce.</t>
  </si>
  <si>
    <t>428733</t>
  </si>
  <si>
    <t>KALOTOVÉ LOŽISKO PRO ZATÍŽ. DO 5MN, PEVNÉ</t>
  </si>
  <si>
    <t>Pevná ložiska vždy na začátku nosníků PSKT 30 ve směru staničení. Detailní typ ložiska určen v RDS a VTD dle výsledků detailního přepočtu RDS. V ceněn je i podlití ložisek plastmaltou</t>
  </si>
  <si>
    <t>ochrana izolace betonem   
1,7*12,40*2=42,160 [C]</t>
  </si>
  <si>
    <t>podél křídel   
směr Most    
20,500*1*1,1*0,2=4,510 [A]   
20,500*1*1,1*0,2=4,510 [B]   
směr Chomutov    
20,000*1*1,1*0,20=4,400 [C]   
20,000*1*1,1*0,20=4,400 [D]   
Celkem: A+B+C+D=17,820 [E]</t>
  </si>
  <si>
    <t>451324</t>
  </si>
  <si>
    <t>PODKL A VÝPLŇ VRSTVY ZE ŽELEZOBET DO C25/30</t>
  </si>
  <si>
    <t>tvrdá ochrana izolace dle D.2.4.1.3    
3,0 * 417,0 * 4 * 0,05=250,200 [A]</t>
  </si>
  <si>
    <t>451366</t>
  </si>
  <si>
    <t>VÝZTUŽ PODKL VRSTEV Z KARI-SÍTÍ</t>
  </si>
  <si>
    <t>Výztuž podkladního betonu pod dlažbou. KARI síť průměr 4mm oko 100x100 mm     
hmotnost 1,98 kg/m2</t>
  </si>
  <si>
    <t>KARI síť průměr 4mm oko 100x100 mm hmotnost 1,98 kg/m2   
3,0 * 417,0 * 4*1,2*1,98/1000=11,890 [A]   
KARI síť průměr 6mm oko 100x100 mm hmotnost 4,44 kg/m2pod dlažbu podél křídel   
směr Most    
20,500*1*1,1*2*4,44/1000=0,200 [E]   
směr Chomutov    
20,000*1*1,1*2*4,44/1000=0,195 [F]   
Celkem: A+E+F=12,285 [G]</t>
  </si>
  <si>
    <t>položka zahrnuje: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veškerá opatření pro zajištění soudržnosti výztuže a betonu      
- vodivé propojení výztuže, které je součástí ochrany konstrukce proti vlivům bludných proudů, vyvedení do měřících skříní nebo míst pro měření bludných proudů      
- povrchovou antikorozní úpravu výztuže      
- separaci výztuže</t>
  </si>
  <si>
    <t>položka zahrnuje:      
- nutné zemní práce (svahování, úpravu pláně a pod.)      
- zřízení spojovací vrstvy      
- zřízení lože dlažby z cementové malty předepsané kvality a předepsané tloušťky      
- dodávku a položení dlažby z lomového kamene do předepsaného tvaru      
- spárování, těsnění, tmelení a vyplnění spar MC případně s vyklínováním      
- úprava povrchu pro odvedení srážkové vody      
- nezahrnuje podklad pod dlažbu, vykazuje se samostatně položkami SD 45</t>
  </si>
  <si>
    <t>626111</t>
  </si>
  <si>
    <t>REPROFILACE PODHLEDŮ, SVISLÝCH PLOCH SANAČNÍ MALTOU JEDNOVRST TL 10MM</t>
  </si>
  <si>
    <t>Sanace typ B.      
Plochy spodní stavby a nosné konstrukce, předpoklad 15% z celkové sanované plochy viditelných konstrukcí.</t>
  </si>
  <si>
    <t>Opěra O2   
2*15,0+11*1,70=48,700 [B]   
Pilíře P2 - P11 - 10ks   
2,55*4,30*16,00*2*10=3 508,800 [C]   
Pilíře P1 a P12 - 2 ks   
2,55*4,30*10,2*2*2=447,372 [D]   
Horní plocha základu pilířů P2-P11 - 10ks   
(91,7-2,55*4,30*2)*10=697,700 [E]   
Nosná konstrukce Nosníky PSKT 30 vnější povrch   
6,50*390,00m*4ks=10 140,000 [F]   
Nosná konstrukce konzoly   
1,70m*417,00m*4ks=2 835,600 [G]   
Celkem: B+C+D+E+F+G=17 678,172 [H]   
H*0,15=2 651,726 [I]</t>
  </si>
  <si>
    <t>položka zahrnuje:      
dodávku veškerého materiálu potřebného pro předepsanou úpravu v předepsané kvalitě      
nutné vyspravení podkladu, případně zatření spar zdiva      
položení vrstvy v předepsané tloušťce      
potřebná lešení a podpěrné konstrukce</t>
  </si>
  <si>
    <t>626113</t>
  </si>
  <si>
    <t>REPROFILACE PODHLEDŮ, SVISLÝCH PLOCH SANAČNÍ MALTOU JEDNOVRST TL 30MM</t>
  </si>
  <si>
    <t>Sanace typ C.      
Plochy spodní stavby a nosné konstrukce, předpoklad 5% z celkové sanované plochy.</t>
  </si>
  <si>
    <t>Opěra O2   
2*15,0+11*1,70=48,700 [B]   
Pilíře P2 - P11 - 10ks   
2,55*4,30*16,00*2*10=3 508,800 [C]   
Pilíře P1 a P12 - 2 ks   
2,55*4,30*10,2*2*2=447,372 [D]   
Horní plocha základu pilířů P2-P11 - 10ks   
(91,7-2,55*4,30*2)*10=697,700 [E]   
Nosná konstrukce Nosníky PSKT 30 vnější povrch   
6,50*390,00m*4ks=10 140,000 [F]   
Nosná konstrukce konzoly   
1,70m*417,00m*4ks=2 835,600 [G]   
Celkem: B+C+D+E+F+G=17 678,172 [H]   
H*0,05=883,909 [I]</t>
  </si>
  <si>
    <t>626212</t>
  </si>
  <si>
    <t>REPROFILACE VODOROVNÝCH PLOCH SHORA SANAČNÍ MALTOU JEDNOVRST TL 20MM</t>
  </si>
  <si>
    <t>Sanace typ D     
Vypravení horního povrchu žlabu kolejového lože pod izolaci</t>
  </si>
  <si>
    <t>Nosná konstrukce žlab kolejového lože   
6,20m*417,00m*2ks=5 170,800 [H]</t>
  </si>
  <si>
    <t>62631</t>
  </si>
  <si>
    <t>SPOJOVACÍ MŮSTEK MEZI STARÝM A NOVÝM BETONEM</t>
  </si>
  <si>
    <t>kompletní povrch spodní stavby, nosných konstrukcí a žlabu kolejového lože</t>
  </si>
  <si>
    <t>Opěra O1   
2*15,0+11*1,70=48,700 [A]   
Opěra O2   
2*15,0+11*1,70=48,700 [B]   
Pilíře P2 - P11 - 10ks   
2,55*4,30*16,00*2*10=3 508,800 [C]   
Pilíře P1 a P12 - 2 ks   
2,55*4,30*10,2*2*2=447,372 [D]   
Horní plocha základu pilířů P2-P11 - 10ks   
(91,7-2,55*4,30*2)*10=697,700 [E]   
Nosná konstrukce Nosníky PSKT 30 vnější povrch   
6,50*390,00m*4ks=10 140,000 [F]   
Nosná konstrukce konzoly   
1,70m*417,00m*4ks=2 835,600 [G]   
Nosná konstrukce žlab kolejového lože   
6,20m*417,00m*2ks=5 170,800 [H]   
Celkem: A+B+C+D+E+F+G+H=22 897,672 [I]</t>
  </si>
  <si>
    <t>62641</t>
  </si>
  <si>
    <t>SJEDNOCUJÍCÍ STĚRKA JEMNOU MALTOU TL CCA 2MM</t>
  </si>
  <si>
    <t>Sanace typ A     
Stěrka uvažována na 80% sanované plochy nosné konstrukce a spodní stavby</t>
  </si>
  <si>
    <t>Opěra O1   
2*15,0+11*1,70=48,700 [A]   
Opěra O2   
2*15,0+11*1,70=48,700 [B]   
Pilíře P2 - P11 - 10ks   
2,55*4,30*16,00*2*10=3 508,800 [C]   
Pilíře P1 a P12 - 2 ks   
2,55*4,30*10,2*2*2=447,372 [D]   
Horní plocha základu pilířů P2-P11 - 10ks   
(91,7-2,55*4,30*2)*10=697,700 [E]   
Nosná konstrukce Nosníky PSKT 30 vnější povrch   
6,50*390,00m*4ks=10 140,000 [F]   
Nosná konstrukce konzoly   
1,70m*417,00m*4ks=2 835,600 [G]   
Celkem: A+B+C+D+E+F+G=17 726,872 [H]   
H*0,8=14 181,498 [I]</t>
  </si>
  <si>
    <t>62652</t>
  </si>
  <si>
    <t>OCHRANA VÝZTUŽE PŘI NEDOSTATEČNÉM KRYTÍ</t>
  </si>
  <si>
    <t>včetně očištění na SA 2 1/2</t>
  </si>
  <si>
    <t>předpoklad 10% z celkové plochy sanace viditelných betonových povrchů sabace typ C   
Sanace typ C   
Opěra O2   
2*15,0+11*1,70=48,700 [B]   
Pilíře P2 - P11 - 10ks   
2,55*4,30*16,00*2*10=3 508,800 [C]   
Pilíře P1 a P12 - 2 ks   
2,55*4,30*10,2*2*2=447,372 [D]   
Horní plocha základu pilířů P2-P11 - 10ks   
(91,7-2,55*4,30*2)*10=697,700 [E]   
Nosná konstrukce Nosníky PSKT 30 vnější povrch   
6,50*390,00m*4ks=10 140,000 [F]   
Nosná konstrukce konzoly   
1,70m*417,00m*4ks=2 835,600 [G]   
Celkem: B+C+D+E+F+G=17 678,172 [H]   
H*0,05=883,909 [I]</t>
  </si>
  <si>
    <t>položka zahrnuje:      
dodávku veškerého materiálu potřebného pro předepsanou úpravu v předepsané kvalitě      
položení vrstvy v předepsané tloušťce      
potřebná lešení a podpěrné konstrukce</t>
  </si>
  <si>
    <t>Přidružená stavební výroba</t>
  </si>
  <si>
    <t>7111111</t>
  </si>
  <si>
    <t>IZOLACE BĚŽNÝCH KONSTRUKCÍ ADHEZNÍ NÁTĚR NA BÁZI NÍZKOVISKÓZNÍCH PRYSKYŘIC</t>
  </si>
  <si>
    <t>ALP</t>
  </si>
  <si>
    <t>3,0 * 417,0 * 4 =5 004,000 [D]</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</si>
  <si>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t>
  </si>
  <si>
    <t>711137</t>
  </si>
  <si>
    <t>IZOLACE BĚŽN KONSTR PROTI VOL STÉK VODĚ Z PE FÓLIÍ</t>
  </si>
  <si>
    <t>NK1  NK2  SS   
3,0 * 417,0 * 4 =5 004,000 [D]</t>
  </si>
  <si>
    <t>711412</t>
  </si>
  <si>
    <t>IZOLACE MOSTOVEK CELOPLOŠNÁ ASFALTOVÝMI PÁSY</t>
  </si>
  <si>
    <t>včetně kotvící lišty</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</si>
  <si>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litý asfalt, asfaltový beton      
v této položce se vykáže i izolace rámových konstrukcí (mosty, propusty, kolektory)</t>
  </si>
  <si>
    <t>711509</t>
  </si>
  <si>
    <t>OCHRANA IZOLACE NA POVRCHU TEXTILIÍ</t>
  </si>
  <si>
    <t>NK S1 -300 g /m2    
3,0 * 417,0 * 4 =5 004,000 [D]</t>
  </si>
  <si>
    <t>položka zahrnuje:      
- dodání  předepsaného ochranného materiálu      
- zřízení ochrany izolace</t>
  </si>
  <si>
    <t>71311</t>
  </si>
  <si>
    <t>IZOLACE TEPELNÁ BĚŽNÝCH KONSTRUKCÍ PEVNÁ</t>
  </si>
  <si>
    <t>ochrana izolace desky XPS tl- 50 mm    
1,0*12,4*2=24,800 [A]</t>
  </si>
  <si>
    <t>položka zahrnuje:      
- dodání a uložení předepsaného izolačního materiálu předepsaným způsobem včetně vnitrostaveništní a mimostaveništní dopravy      
- veškerý upevňovací a pomocný materiál      
- předepsané přesahy (nezapočítávají se do výměry)</t>
  </si>
  <si>
    <t>78382</t>
  </si>
  <si>
    <t>NÁTĚRY BETON KONSTR TYP S2 (OS-B)</t>
  </si>
  <si>
    <t>Sjednocující nátěr 100% viditelných ploch</t>
  </si>
  <si>
    <t>Opěra O1   
2*15,0+11*1,70=48,700 [A]   
Opěra O2   
2*15,0+11*1,70=48,700 [B]   
Pilíře P2 - P11 - 10ks   
2,55*4,30*16,00*2*10=3 508,800 [C]   
Pilíře P1 a P12 - 2 ks   
2,55*4,30*10,2*2*2=447,372 [D]   
Horní plocha základu pilířů P2-P11 - 10ks   
(91,7-2,55*4,30*2)*10=697,700 [E]   
Nosná konstrukce Nosníky PSKT 30 vnější povrch   
6,50*390,00m*4ks=10 140,000 [F]   
Nosná konstrukce konzoly   
1,70m*417,00m*4ks=2 835,600 [G]   
Celkem: A+B+C+D+E+F+G=17 726,872 [H]</t>
  </si>
  <si>
    <t>- položka zahrnuje kompletní povlaky (i různobarevné), včetně úpravy podkladu (odmaštění, odstranění starých nátěrů a nečistot) a jeho vyspravení, provedení nátěru předepsaným postupem a splnění všech požadavků daných technologickým předpisem.</t>
  </si>
  <si>
    <t>87913</t>
  </si>
  <si>
    <t>POTRUBÍ ODPADNÍ MOSTNÍCH OBJEKTŮ Z PLAST TRUB DN DO 150 MM</t>
  </si>
  <si>
    <t>svislé svody potrubí HDPE</t>
  </si>
  <si>
    <t>4*13=52,000 [A]</t>
  </si>
  <si>
    <t>- výrobní dokumentaci (včetně technologického předpisu)      
- dodání veškerého instalačního a  pomocného  materiálu  (trouby,  trubky,  armatury,  tvarové  kusy,  spojovací a těsnící materiál a pod.), podpěrných, závěsných, upevňovacích prvků, včetně potřebných úprav      
- zednické výpomoci, jako je vysekávání kapes a rýh, jejich vyplnění a začištění      
- úprava podkladu a osazení podpěr, osazení a očištění podkladu a podpěr      
- zřízení plně funkční instalace, kompletní soustavy, podle příslušného technologického předpisu      
- zřízení instalace i jednotlivých částí po etapách, včetně pracovních spar a spojů      
- úprava a příprava prostupů, okolí podpěr, zaústění a napojení a upevnění odpadních výustek      
- ochrana potrubí nátěrem, včetně úpravy povrchu, případně izolací      
- úprava, očištění a ošetření prostoru kolem instalace      
- provedení požadovaných zkoušek vodotěsnosti</t>
  </si>
  <si>
    <t>9112A2R</t>
  </si>
  <si>
    <t>ZÁBRADLÍ MOSTNÍ S VODOR MADLY OPRAVA PKO</t>
  </si>
  <si>
    <t>oprava PKO a lokální opravy nebo výměny poškozených částí madel, zábradlí na vnějších stranách říms</t>
  </si>
  <si>
    <t>418*2=836,000 [A]</t>
  </si>
  <si>
    <t>položka zahrnuje:      
- dopravu demontovaného zařízení z dočasné skládky      
- jeho montáž a osazení na určeném místě včetně všech nutných konstrukcí a prací      
- nutnou opravu poškozených částí, opravu nátěrů      
- případnou náhradu zničených částí      
nezahrnuje kompletní novou PKO</t>
  </si>
  <si>
    <t>9112A3</t>
  </si>
  <si>
    <t>ZÁBRADLÍ MOSTNÍ S VODOR MADLY - DEMONTÁŽ S PŘESUNEM</t>
  </si>
  <si>
    <t>Demontáž stávajícího zábradlí u zrcadla mostu. Odříznutí sloupků, sanace povrchu započtena v reprofilaci betonu</t>
  </si>
  <si>
    <t>390*2+10*0,8=788,000 [A]</t>
  </si>
  <si>
    <t>položka zahrnuje:     
- demontáž a odstranění zařízení     
- jeho odvoz na předepsané místo</t>
  </si>
  <si>
    <t>914A21</t>
  </si>
  <si>
    <t>EV ČÍSLO MOSTU OCEL S FÓLIÍ TŘ.1 DODÁVKA A MONTÁŽ</t>
  </si>
  <si>
    <t>letopočet opravy   
4=4,000 [A]</t>
  </si>
  <si>
    <t>položka zahrnuje:      
- dodávku a montáž značek v požadovaném provedení</t>
  </si>
  <si>
    <t>93152</t>
  </si>
  <si>
    <t>MOSTNÍ ZÁVĚRY POVRCHOVÉ POSUN DO 100MM</t>
  </si>
  <si>
    <t>včetně vypracování VTD</t>
  </si>
  <si>
    <t>3,0*4*14=168,000 [B]</t>
  </si>
  <si>
    <t>- výrobní dokumentace (vč. technologického předpisu)      
- dodání kompletního dil. zařízení vč. všech přepravních a montážních úprav a zařízení      
- řezání a sváření na staveništi a eventuelní nutnou opravu nátěrů po těchto úkonech      
- bednění a dodatečné zabetonování dilatačního zařízení      
- pro kovové součásti je nutné užít ustanovení pro TMCH.94      
- dodání spojovacího, kotevního a těsnícího materiálu      
- úprava a příprava prostoru, včetně kotevních prvků, jejich ošetření a očištění      
- zřízení kompletního mostního závěru podle příslušného technolog. předpisu, včetně předepsaného nastavení      
- zřízení mostního závěru po etapách, včetně pracovních spar a spojů      
- úprava  most. závěru  ve styku  s ostatními konstrukcemi  a zařízeními (u obrubníků a podél vozovek, na chodnících, na římsách, napojení izolací a pod.)      
- ochrana mostního závěru proti bludným proudům a vývody pro jejich měření      
- ochrana mostního závěru do doby provedení definitivního stavu, veškeré provizorní úpravy a opatření      
- konečné  úpravy most. závěru jako  povrchové  povlaky, zálivky, které  nejsou součástí jiných konstrukcí, vyčištění, osaz. krytek šroubů, tmelení, těsnění, výplň spar a pod.      
- úprava, očištění a ošetření prostoru kolem mostního závěru      
- opatření mostního závěru znakem výrobce a typovým číslem      
- provedení odborné prohlídky, je-li požadována</t>
  </si>
  <si>
    <t>936502</t>
  </si>
  <si>
    <t>DROBNÉ DOPLŇK KONSTR KOVOVÉ POZINK</t>
  </si>
  <si>
    <t>PLECHY PRO PŘEKRYTÍ ŘÍMS TL. 2 mm 56ks   
0,020*0,70*0,25*7850*56=1 538,600 [D]</t>
  </si>
  <si>
    <t>položka zahrnuje:      
-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výplň, těsnění a tmelení spar a spojů      
- čištění konstrukce a odstranění všech vrubů (vrypy, otlačeniny a pod.)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předepsanou protikorozní ochranu a nátěry konstrukcí      
- osazení měřících zařízení a úpravy pro ně      
- ochranná opatření před účinky bludných proudů</t>
  </si>
  <si>
    <t>938543</t>
  </si>
  <si>
    <t>OČIŠTĚNÍ BETON KONSTR OTRYSKÁNÍM TLAK VODOU DO 1000 BARŮ</t>
  </si>
  <si>
    <t>600-1000 Bar</t>
  </si>
  <si>
    <t>Otryskání konstrukce spodní stavba   
Opěra O1   
2*15,0+11*1,70=48,700 [A]   
Opěra O2   
2*15,0+11*1,70=48,700 [B]   
Pilíře P2 - P11 - 10ks   
2,55*4,30*16,00*2*10=3 508,800 [C]   
Pilíře P1 a P12 - 2 ks   
2,55*4,30*10,2*2*2=447,372 [D]   
Horní plocha základu pilířů P2-P11 - 10ks   
(91,7-2,55*4,30*2)*10=697,700 [E]   
Nosná konstrukce Nosníky PSKT 30 vnější povrch   
6,50*390,00m*4ks=10 140,000 [F]   
Nosná konstrukce konzoly   
1,70m*417,00m*4ks=2 835,600 [G]   
Nosná konstrukce žlab kolejového lože   
6,20m*417,00m*2ks=5 170,800 [H]   
Celkem: A+B+C+D+E+F+G+H=22 897,672 [I]</t>
  </si>
  <si>
    <t>položka zahrnuje očištění předepsaným způsobem včetně odklizení vzniklého odpadu</t>
  </si>
  <si>
    <t>94390</t>
  </si>
  <si>
    <t>PROSTOROVÉ PRACOVNÍ LEŠENÍ PŘES 3 KPA</t>
  </si>
  <si>
    <t>M3OP</t>
  </si>
  <si>
    <t>lešení u krajních opěr a u pilířů</t>
  </si>
  <si>
    <t>O1 1,2*33,4*2,5=100,200 [A]   
O2 1,2*33,4*2,5=100,200 [B]   
pilíře 37,4*14,5*12=6 507,600 [D]   
Celkem: A+B+D=6 708,000 [E]</t>
  </si>
  <si>
    <t>Položka zahrnuje dovoz, montáž, údržbu, opotřebení (nájemné), demontáž, konzervaci, odvoz.</t>
  </si>
  <si>
    <t>94590</t>
  </si>
  <si>
    <t>ZAVĚŠENÉ PRACOVNÍ LEŠENÍ</t>
  </si>
  <si>
    <t>Lešení pod nosnou konstrukcí v celém rozsahu</t>
  </si>
  <si>
    <t>364*13=4 732,000 [A]</t>
  </si>
  <si>
    <t>96616A</t>
  </si>
  <si>
    <t>BOURÁNÍ KONSTRUKCÍ ZE ŽELEZOBETONU - BEZ DOPRAVY</t>
  </si>
  <si>
    <t>Bourání úložných prahů pro odstranění ložisek. Uvažováno ubourání 0,3 m výšky horního povrchu úložného prahu. Odstranění stávající tvrdé ochrany izolace</t>
  </si>
  <si>
    <t>úložné prahy horní hrana   
O1 a O2   
0,3*1,3*4,2*4=6,552 [A]   
Pilíře   
0,3*2,6*4,2*2*12=78,624 [B]   
tvrdá ochrana izolace   
3,0 * 417,0 * 4*0,04 =200,160 [D]   
Celkem: A+B+D=285,336 [E]</t>
  </si>
  <si>
    <t>položka zahrnuje:      
- rozbourání konstrukce bez ohledu na použitou technologii      
- veškeré pomocné konstrukce (lešení a pod.)      
-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</si>
  <si>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285,336*2,5*12=8 560,080 [A]</t>
  </si>
  <si>
    <t>967865</t>
  </si>
  <si>
    <t>VYBOURÁNÍ MOST LOŽISEK HRNCOVÝCH</t>
  </si>
  <si>
    <t>Vybourání stávajících ložisek hrnocových</t>
  </si>
  <si>
    <t>13 polí * 2 * 8 =208,000 [A]</t>
  </si>
  <si>
    <t>-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položka zahrnuje veškeré další práce plynoucí z technologického předpisu a z platných předpisů</t>
  </si>
  <si>
    <t>97817</t>
  </si>
  <si>
    <t>ODSTRANĚNÍ MOSTNÍ IZOLACE</t>
  </si>
  <si>
    <t>včetně likvidace(poplatek) a odvozu na skládku</t>
  </si>
  <si>
    <t>odstranění stávající izolace   
3,0 * 417,0 * 4 =5 004,000 [D]</t>
  </si>
  <si>
    <t>R936501</t>
  </si>
  <si>
    <t>DROBNÉ DOPLŇK KONSTR KOVOVÉ NEREZ</t>
  </si>
  <si>
    <t>nutno vypracovat VTD dle zaměření</t>
  </si>
  <si>
    <t>odvodňovací žlab z nerezu mezi nosnými konstrukcemi. Nutno vypracovat VTD dle zaměření konstrukcí   
395*2=790,000 [A]</t>
  </si>
  <si>
    <t xml:space="preserve">  SO 14-02</t>
  </si>
  <si>
    <t>Železniční most v km 58,293</t>
  </si>
  <si>
    <t>SO 14-02</t>
  </si>
  <si>
    <t>VYTĚŽENÉ ZEMINY A HORNINYSPLŇUJÍCÍ POVRCH TERÉNU</t>
  </si>
  <si>
    <t>19-I</t>
  </si>
  <si>
    <t>vč. poplatku státu v aktuální výši dle zákona 185/2001; poplatky za odstaňování odpadů skládkováním (§45 zákona 185/2001Sb.) uvažován v aktuální výši +  rekultivacční rezerva v aktuální výši = dle znění zákonné úpravy k 10/2020) 
70% Z POL. 13173B 
1255,024*0,3*0,7*1,8474.399=474.399 [A]</t>
  </si>
  <si>
    <t>VYTĚŽENÉ ZEMINY A HORNINY -  NESPLŇUJÍCÍ POVRCH TERÉNU</t>
  </si>
  <si>
    <t>vč. poplatku státu v aktuální výši dle zákona 185/2001; poplatky za odstaňování odpadů skládkováním (§45 zákona 185/2001Sb.) uvažován v aktuální výši +  rekultivacční rezerva v aktuální výši = dle znění zákonné úpravy k 10/2020) 
30% Z POL. 13173B 
1255,024*0,3*0,3*1,8203.314=203.314 [A]</t>
  </si>
  <si>
    <t>POPLATKY ZA LIKVIDACŮ ODPADŮ NEKONTAMINOVANÝCH - 17 01 01  BETON Z DEMOLIC OBJEKTŮ, ZÁKLADŮ TV</t>
  </si>
  <si>
    <t>VIZ. POL 96616A * HMOTNOST NA M3 
69,07*2,5172.675=172.675 [A]</t>
  </si>
  <si>
    <t>R015420</t>
  </si>
  <si>
    <t>POPLATKY ZA LIKVIDACŮ ODPADŮ NEKONTAMINOVANÝCH - 17 06 04  ZBYTKY IZOLAČNÍCH MATERIÁLŮ</t>
  </si>
  <si>
    <t>VIZ. POL. 97817 * HMOTNOST ASF. PASU NA M2 
800*4,8/10003.84=3.840 [A]</t>
  </si>
  <si>
    <t>Vypracování VTD zábradlí</t>
  </si>
  <si>
    <t>ODHAD 
40=40.000 [A]</t>
  </si>
  <si>
    <t>odstranění křovin a stromů do průměru 100 mm  
doprava dřevin na předepsanou vzdálenost  
spálení na hromadách nebo štěpkování</t>
  </si>
  <si>
    <t>13173A</t>
  </si>
  <si>
    <t>HLOUBENÍ JAM ZAPAŽ I NEPAŽ TŘ. I - BEZ DOPRAVY</t>
  </si>
  <si>
    <t>OBJEM VYTĚŽENÉ ZEMINY 
2*(2*(2,5*2,5/1,25*5,6+2,5*2,5/1,25*6+2,5*2,5/1,25*21+3,3*4,66*2)+10*24)1255.024=1 255.024 [A]</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</si>
  <si>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</si>
  <si>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13173B</t>
  </si>
  <si>
    <t>HLOUBENÍ JAM ZAPAŽ I NEPAŽ TŘ. I - DOPRAVA</t>
  </si>
  <si>
    <t>VIZ. POL. 13173A*30% ODVEZENÉ ZEMINY*POČET KM 
1255,024*0,3*3011295.216=11 295.216 [A]</t>
  </si>
  <si>
    <t>70% Z POL. 13173A 
1255,024*0,7878.517=878.517 [A]</t>
  </si>
  <si>
    <t>17481</t>
  </si>
  <si>
    <t>ZÁSYP JAM A RÝH Z NAKUPOVANÝCH MATERIÁLŮ</t>
  </si>
  <si>
    <t>30% Z POL. 13173A 
1255,024*0,3376.507=376.507 [A]</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</si>
  <si>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</si>
  <si>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ODHAD 
800800=800.000 [A]</t>
  </si>
  <si>
    <t>272315</t>
  </si>
  <si>
    <t>ZÁKLADY Z PROSTÉHO BETONU DO C30/37</t>
  </si>
  <si>
    <t>ZÁKLADY ZÁBRADLÍ  56 KS 
7,177.17=7.170 [A]</t>
  </si>
  <si>
    <t>28931A</t>
  </si>
  <si>
    <t>STŘÍKANÝ BETON DO C20/25</t>
  </si>
  <si>
    <t>TVRDÁ OCHRANA HYDROIZOLACE (PLOCHA*TLOUŠŤKA* POČET PORTÁLŮ)+15% REZERVA 
25*8*0,05*2*1,1523=23.000 [A]</t>
  </si>
  <si>
    <t>289368</t>
  </si>
  <si>
    <t>VÝZTUŽ STŘÍKANÉHO BETONU ZE SVAŘ SÍTÍ</t>
  </si>
  <si>
    <t>PLOCHA STŘÍKANÉHO BETONU * HMOTNOST SÍTĚ 
25*8*2*1,98/10000.792=0.792 [A]</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</si>
  <si>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(provedení vrtu, dodání a vsunutí kotvičky, její zalepení předepsaným pojivem),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</si>
  <si>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317325</t>
  </si>
  <si>
    <t>ŘÍMSY ZE ŽELEZOBETONU DO C30/37</t>
  </si>
  <si>
    <t>ŘÍMSY NA STÁVAJÍCÍ MOST (ODHAD - TVAR BUDE UZPŮSOBEN NA STAVBĚ) VIZ. D.2.1.4.1.2.8 
5,845.84=5.840 [A] 
ŘÍMSY NA KŘÍDLA 4 KS, VIZ. D.2.1.4.1.2.8 
2,192.19=2.190 [B] 
Celkem: A+B=8.030 [C]</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</si>
  <si>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</si>
  <si>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317365</t>
  </si>
  <si>
    <t>VÝZTUŽ ŘÍMS Z OCELI 10505, B500B</t>
  </si>
  <si>
    <t>VÝZTUŽ ŘÍMSY NA MOSTĚ VIZ. D.2.1.4.1.2.9 
0,68350.684=0.684 [A] 
VÝZTUŽ ŘÍMSY NA KŘÍDLECH VIZ. D.2.1.4.1.2.9 (POLOŽKA Č. 9,10,11) 
(27,5+17,1+3)*4/10000.19=0.190 [B] 
Celkem: A+B=0.874 [C]</t>
  </si>
  <si>
    <t>položka zahrnuje: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</si>
  <si>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MOSTNÍ KŘÍDLA 4 KS, VIZ. D.2.1.4.1.2.8 
18,6518.65=18.650 [A]</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</si>
  <si>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</si>
  <si>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VÝZTUŽ KŘÍDEL A ZÁKLADŮ KŘÍDEL VIZ. D.2.1.4.1.2.9 (VYJMA POLOŽEK 9,10,11) 
2,571-0,192.381=2.381 [A]</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</si>
  <si>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</si>
  <si>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R348173</t>
  </si>
  <si>
    <t>ZÁBRADLÍ Z DÍLCŮ KOVOVÝCH VČ. POVRCHOVÉ OCHRANY</t>
  </si>
  <si>
    <t>ZÁBRADLÍ VIZ. VÝKAZ MATERIÁLU NA VÝKRESE D.2.1.4.1.2.11.2 
451+468+459+2211599=1 599.000 [A]</t>
  </si>
  <si>
    <t>-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t>
  </si>
  <si>
    <t>PODKLADNÍ BETON POD KŘÍDLY 
4,66*3,54*0,15*49.898=9.898 [A]</t>
  </si>
  <si>
    <t>BETON POD ODLAŽDĚNÍ (ODEČTENA PŮDORYSNÁ PLOCHA*DÉLKA PŘEPONY) 
28,4*1,2*0,1*413.632=13.632 [A] 
BETONOVÉ LOŽE PRO OBRUBNÍKY (DÉLKA*POČET KS*PLOCHA V ŘEZU) 
22*1,15*4*0,110.12=10.120 [B] 
Celkem: A+B=23.752 [C]</t>
  </si>
  <si>
    <t>VÝZTUŽ PODKLADNÍHO BETONU BOD DLAŽBY (PLOCHA*HMOTNOST SITĚ) 
28,4*1,2*4*3,03/10000.413=0.413 [A]</t>
  </si>
  <si>
    <t>položka zahrnuje: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veškerá opatření pro zajištění soudržnosti výztuže a betonu  
- vodivé propojení výztuže, které je součástí ochrany konstrukce proti vlivům bludných proudů, vyvedení do měřících skříní nebo míst pro měření bludných proudů  
- povrchovou antikorozní úpravu výztuže  
- separaci výztuže</t>
  </si>
  <si>
    <t>VIZ. POL. 45131A 
28,4*1,2*0,2*427.264=27.264 [A]</t>
  </si>
  <si>
    <t>položka zahrnuje:  
- nutné zemní práce (svahování, úpravu pláně a pod.)  
- zřízení spojovací vrstvy  
- zřízení lože dlažby z cementové malty předepsané kvality a předepsané tloušťky  
- dodávku a položení dlažby z lomového kamene do předepsaného tvaru  
- spárování, těsnění, tmelení a vyplnění spar MC případně s vyklínováním  
- úprava povrchu pro odvedení srážkové vody  
- nezahrnuje podklad pod dlažbu, vykazuje se samostatně položkami SD 45</t>
  </si>
  <si>
    <t>006</t>
  </si>
  <si>
    <t>Úpravy povrchu</t>
  </si>
  <si>
    <t>VIZ. POL. 938545 
1638,3831638.383=1 638.383 [A]</t>
  </si>
  <si>
    <t>položka zahrnuje:  
dodávku veškerého materiálu potřebného pro předepsanou úpravu v předepsané kvalitě  
nutné vyspravení podkladu, případně zatření spar zdiva  
položení vrstvy v předepsané tloušťce  
potřebná lešení a podpěrné konstrukce</t>
  </si>
  <si>
    <t>VNITŘÍ POVRCH MOSTU 
(18,5*57,99+(7,2+2,5)/2*5,75*4)*1,051243.583=1 243.583 [A]</t>
  </si>
  <si>
    <t>R625451</t>
  </si>
  <si>
    <t>ÚPRAVA POVRCHU REPROFILAČNÍ HMOTOU VČ. MATERIÁLU</t>
  </si>
  <si>
    <t>VÝMĚRA VIZ. POL. 62631 
1638,3831638.383=1 638.383 [A]</t>
  </si>
  <si>
    <t>917212</t>
  </si>
  <si>
    <t>ZÁHONOVÉ OBRUBY Z BETONOVÝCH OBRUBNÍKŮ ŠÍŘ 80MM</t>
  </si>
  <si>
    <t>UKONČENÍ ODLÁŽDĚNÍ, MĚŘENO DIGITÁLNĚ V OSE OBRUBNÍKU* DÉLKA PŘEPONY 
22*1,15*4101.2=101.200 [A]</t>
  </si>
  <si>
    <t>Položka zahrnuje:  
dodání a pokládku betonových obrubníků o rozměrech předepsaných zadávací dokumentací  
betonové lože i boční betonovou opěrku.</t>
  </si>
  <si>
    <t>938544</t>
  </si>
  <si>
    <t>OČIŠTĚNÍ BETON KONSTR OTRYSKÁNÍM TLAK VODOU PŘES 1000 BARŮ</t>
  </si>
  <si>
    <t>VNITŘNÍ PLOCHA MOSTU + 5% REZERVA - CELOPLOŠNĚ 100% 
(18,5*57,99+(7,2+2,5)/2*5,75*4)*1,051243.583=1 243.583 [A] 
VNITŘNÍ PLOCHA MOSTU + 5% REZERVA - LOKÁLNĚ 30% 
(18,5*57,99+(7,2+2,5)/2*5,75*4)*1,05*0,3373.075=373.075 [B] 
RUBOVÁ STRANA  + 5% REZERVA - CELOPLOŠNĚ 100% 
23,5*8*2*1,05394.8=394.800 [C] 
RUBOVÁ STRANA  + 5% REZERVA - LOKÁLNĚ 30% 
23,5*8*2*1,05*0,3118.44=118.440 [D] 
Celkem: A+B+C+D=2 129.898 [E]</t>
  </si>
  <si>
    <t>938545</t>
  </si>
  <si>
    <t>OČIŠTĚNÍ BETON KONSTR OTRYSKÁNÍM ABRAZIVNÍM VODNÍM PAPRSKEM</t>
  </si>
  <si>
    <t>VIZ. POL. 938544 PLOCHA POVRCHU MOSTU 
2129,898/1,31638.383=1 638.383 [A]</t>
  </si>
  <si>
    <t>DEMOLICE KŘÍDEL+NAPOJENÍ KŘÍDEL+ŘÍMSY+TVRDÁ OCHRANA+ZÁKLAD KABELOVÉ SKŘÍNĚ 
2*(3,86+3,85)*2,7361+4*0,3*2,32+2*0,51*2+2*1,7119*0,3+4*0,3678*0,25+4*12*0,02+4*12*0,4+1*1*0,569.07=69.070 [A]</t>
  </si>
  <si>
    <t>položka zahrnuje:  
- rozbourání konstrukce bez ohledu na použitou technologii  
- veškeré pomocné konstrukce (lešení a pod.)  
-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</si>
  <si>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VIZ. POL. 96616A * HMOTNOST*POČET KM 
69,070*2,5*305180.25=5 180.250 [A]</t>
  </si>
  <si>
    <t>PLOCHA*POČET PORTÁLŮ*POČET VRSTEV 
25*8*2*2800=800.000 [A]</t>
  </si>
  <si>
    <t>-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položka zahrnuje veškeré další práce plynoucí z technologického předpisu a z platných předpisů</t>
  </si>
  <si>
    <t>285392</t>
  </si>
  <si>
    <t>DODATEČNÉ KOTVENÍ VLEPENÍM BETONÁŘSKÉ VÝZTUŽE D DO 16MM DO VRTŮ</t>
  </si>
  <si>
    <t>CHEMICKÉ KOTVY PRŮM. 14 MM PRO KOTVENÍ ŘÍMS DO STÁVAJÍCÍ KONSTRUKCE 
144*2288=288.000 [A]</t>
  </si>
  <si>
    <t>Položka zahrnuje:  
dodání výztuže předepsaného profilu a předepsané délky (do 600mm)  
provedení vrtu předepsaného profilu a předepsané délky (do 300mm)  
vsunutí výztuže do vyvrtaného profilu a její zalepení předepsaným pojivem  
případně nutné lešení</t>
  </si>
  <si>
    <t>711112</t>
  </si>
  <si>
    <t>IZOLACE BĚŽNÝCH KONSTRUKCÍ PROTI ZEMNÍ VLHKOSTI ASFALTOVÝMI PÁSY</t>
  </si>
  <si>
    <t>PLOCHA IZOLACE*POČET PORTÁLŮ*POČET VRSTEV+10 % REZERVA 
23,5*8*2*2*1,1827.2=827.200 [A]</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</si>
  <si>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t>
  </si>
  <si>
    <t>931182</t>
  </si>
  <si>
    <t>VÝPLŇ DILATAČNÍCH SPAR Z POLYSTYRENU TL 20MM</t>
  </si>
  <si>
    <t>PLOCHA DILATAČNÍCH SPAR U NAPOJENÍ KŘÍDEL NA KONSTRUKCI * POČET KŘÍDEL 
4*416=16.000 [A]</t>
  </si>
  <si>
    <t>položka zahrnuje dodávku a osazení předepsaného materiálu, očištění ploch spáry před úpravou, očištění okolí spáry po úpravě</t>
  </si>
  <si>
    <t>93133</t>
  </si>
  <si>
    <t>TĚSNĚNÍ DILATAČNÍCH SPAR POLYURETANOVÝM TMELEM</t>
  </si>
  <si>
    <t>TĚSNĚNÍ DILATAČNÍCH SPAR PRUŽNÝM TMELEM (TL. SPÁRY*HLOUBKA*DÉLKA SPÁRY * POČET SPAR) 
0,02*0,05*4,5*40.018=0.018 [A]</t>
  </si>
  <si>
    <t>položka zahrnuje dodávku a osazení předepsaného materiálu, očištění ploch spáry před úpravou, očištění okolí spáry po úpravě  
nezahrnuje těsnící profil</t>
  </si>
  <si>
    <t>R93134-A</t>
  </si>
  <si>
    <t>TĚSNĚNÍ DILATAČNÍCH SPAR - VNĚJŠÍ</t>
  </si>
  <si>
    <t>PŘEDTĚSNĚNÍ (DÉLKA SPÁRY * POČET KŘÍDEL) 
4,5*418=18.000 [A] 
DISTANČNÍ VLOŽKA (DÉLKA SPÁRY * POČET KŘÍDEL) 
4,5*418=18.000 [B] 
Celkem: A+B=36.000 [C]</t>
  </si>
  <si>
    <t>R93134-B</t>
  </si>
  <si>
    <t>TĚSNĚNÍ DILATAČNÍCH SPAR - BENTONITOVÝ PÁSEK</t>
  </si>
  <si>
    <t>VNITŘNÍ BENTONITOVÝ PÁSEK 
4,5*418=18.000 [A]</t>
  </si>
  <si>
    <t>783</t>
  </si>
  <si>
    <t>Nátěry</t>
  </si>
  <si>
    <t>VIZ POL. 62641 
(18,5*57,99+(7,2+2,5)/2*5,75*4)*1,051243.583=1 243.583 [A]</t>
  </si>
  <si>
    <t xml:space="preserve">  SO 14-03</t>
  </si>
  <si>
    <t>Železniční most v km 59,483</t>
  </si>
  <si>
    <t>SO 14-03</t>
  </si>
  <si>
    <t>z odkopu   
46,505*2,0=93,010 [A]</t>
  </si>
  <si>
    <t>22,825*2,5=57,063 [A]</t>
  </si>
  <si>
    <t>položka zahrnuje :    
- úkony dle ČSN 73 6221    
- provedení hlavní mostní prohlídky oprávněnou fyzickou nebo právnickou osobou    
- vyhotovení záznamu (protokolu), který jednoznačně definuje stav mostu</t>
  </si>
  <si>
    <t>odstranění keřů   
směr Most  
171*2=342,000 [A]  
směr Chomutov   
145*2=290,000 [B]  
Celkem: A+B=632,000 [C]</t>
  </si>
  <si>
    <t>odstranění křovin a stromů do průměru 100 mm   
doprava dřevin bez ohledu na vzdálenost   
spálení na hromadách nebo štěpkování</t>
  </si>
  <si>
    <t>odkop podél křídel pro dlažbu   
směr Most   
12,805*1*1,1*0,15=2,113 [A]  
12,885*1*1,1*0,15=2,126 [B]  
odkop podél křídel pro dlažbu   
směr Chomutov   
12,925*1*1,1*0,15=2,133 [D]  
12,925*1*1,1*0,15=2,133 [E]  
Celkem: A+B+D+E=8,505 [F]  
ponecháno na místě do 1km ke zpětnému použití, přebytečný materiál bude odvezen na místo určené investore</t>
  </si>
  <si>
    <t>odkop podél křídel pro dlažbu   
směr Most   
12,805*1*1,1*0,15=2,113 [A]  
12,885*1*1,1*0,15=2,126 [B]  
pro izolaci a závěr   
1*2*9,5=19,000 [C]  
odkop podél křídel pro dlažbu   
směr Chomutov   
12,925*1*1,1*0,15=2,133 [D]  
12,925*1*1,1*0,15=2,133 [E]  
pro izolaci a závěr   
1*2*9,5=19,000 [F]  
Celkem: A+B+C+D+E+F=46,505 [G]</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</si>
  <si>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</si>
  <si>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46,505*8=372,040 [A]</t>
  </si>
  <si>
    <t>46,505=46,505 [A]</t>
  </si>
  <si>
    <t>položka zahrnuje:    
- kompletní provedení zemní konstrukce do předepsaného tvaru    
- ošetření úložiště po celou dobu práce v něm vč. klimatických opatření    
- ztížení v okolí vedení, konstrukcí a objektů a jejich dočasné zajištění    
- ztížení provádění ve ztížených podmínkách a stísněných prostorech    
- ztížené ukládání sypaniny pod vodu    
- ukládání po vrstvách a po jiných nutných částech (figurách) vč. dosypávek    
- spouštění a nošení materiálu    
- úprava, očištění a ochrana podloží a svahů    
- svahování,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</si>
  <si>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ornice zpět   
8,505/0,15=56,700 [A]</t>
  </si>
  <si>
    <t>56,7=56,700 [A]</t>
  </si>
  <si>
    <t>56,70=56,700 [A]</t>
  </si>
  <si>
    <t>Zahrnuje pokosení se shrabáním, naložení shrabků na dopravní prostředek, s odvozem a se složením, to vše bez ohledu na sklon terénu    
zahrnuje nutné zalití a hnojení</t>
  </si>
  <si>
    <t>285391</t>
  </si>
  <si>
    <t>DODATEČNÉ KOTVENÍ VLEPENÍM BETONÁŘSKÉ VÝZTUŽE D DO 10MM DO VRTŮ</t>
  </si>
  <si>
    <t>Kotevní trny pro kotvení nadbetonávky úložných prahů opěr a pilíře. Množství uvažováno 4ks/m2</t>
  </si>
  <si>
    <t>pilíře 1,5*4,5*2*4=54,000 [A]  
opěry 1,2*5,21*4*4=100,032 [B]  
Celkem: A+B=154,032 [C]</t>
  </si>
  <si>
    <t>Položka zahrnuje:    
dodání výztuže předepsaného profilu a předepsané délky (do 600mm)    
provedení vrtu předepsaného profilu a předepsané délky (do 300mm)    
vsunutí výztuže do vyvrtaného profilu a její zalepení předepsaným pojivem    
případně nutné lešení</t>
  </si>
  <si>
    <t>závěrná zeď   
0,2*12*2=4,800 [B]</t>
  </si>
  <si>
    <t>závěrná zeď 100kg/m3  
4,8*100/1000=0,480 [A]</t>
  </si>
  <si>
    <t>425111</t>
  </si>
  <si>
    <t>SYNCHR ZVED MOST POLE ŠÍŘ DO 10M HMOT DO 200T NA VÝŠ DO 0,5M</t>
  </si>
  <si>
    <t>Zdvih mostní konstrukce pro vybourání ložisek a úpravu úložných prahů.    
Podpěrné skruže jsou vykázány zvlášť v položce 94817</t>
  </si>
  <si>
    <t>4ks=4,000 [A]</t>
  </si>
  <si>
    <t>428991</t>
  </si>
  <si>
    <t>MOSTNÍ LOŽISKA OSTATNÍ REPASE OCELOLITINOVÝCH LOŽISEK</t>
  </si>
  <si>
    <t>Repase ocelolitinových ložisek. Repase zahrne odvoz ložisek na dílnu zhotovitele. Otryskání, zhotovení nové PKO. Promazání pohyblivých ploch ložisek</t>
  </si>
  <si>
    <t>48=48,000 [A]</t>
  </si>
  <si>
    <t>- výrobní dokumentaci, jde-li o ložisko individuálně vyráběné   
- dodání kompletních ložisek požadované kvality   
- přípravu, očištění a úpravy úložných ploch   
- osazení ložisek podle předepsaného technologického předpisu bez ohledu na způsob uložení a kotvení   
- lešení a podpěrné konstrukce   
- tmelení, těsnění a výplně spar   
- nastavení ložisek a odborná prohlídka   
- dočasné zpevnění nebo naopak dočasné uvolnění ložisek   
- opatření ložisek znakem výrobce a typovým číslem   
- úpravy, očištění a ošetření okolí ložisek   
- přiměřeným způsobem je nutné zahrnout ustanovení pro TMCH 94 pro kovové konstrukce.</t>
  </si>
  <si>
    <t>dle D.2.1.4.1.3 příloha č. 10  
ochrana izolace betonem závěrná zeď S3  
1*0,4*13*2=10,400 [B]</t>
  </si>
  <si>
    <t>podél křídel dle D.2.1.4.1.3 příloha č 06  
směr Most   
12,805*1*1,1*0,1=1,409 [A]  
12,885*1*1,1*0,1=1,417 [B]  
směr Chomutov   
12,925*1*1,1*0,1=1,422 [C]  
12,925*1*1,1*0,1=1,422 [D]  
Celkem: A+B+C+D=5,670 [E]</t>
  </si>
  <si>
    <t>tvrdá ochrana izolace dle D.2.4.1.3   
4,65*36,050*0,05*2=16,763 [A]</t>
  </si>
  <si>
    <t>Výztuž podkladního betonu pod dlažbou. KARI síť průměr 4mm oko 100x100 mm   
hmotnost 1,98 kg/m2</t>
  </si>
  <si>
    <t>tvrdá ochrana izolace dle D.2.4.1.3 příloha č. 10   
KARI síť průměr 4mm oko 100x100 mm hmotnost 1,98 kg/m2  
4,65*36,050*1,2*1,98/1000*2=0,797 [A]  
KARI síť průměr 6mm oko 100x100 mm hmotnost 4,44 kg/m2  
podél křídel do podkladní vrstvy dlažby dle D.2.1.4.1.3 příloha č 06  
56,7*1,2*4,44/1000=0,302 [B]  
Celkem: A+B=1,099 [C]</t>
  </si>
  <si>
    <t>položka zahrnuje: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veškerá opatření pro zajištění soudržnosti výztuže a betonu    
- vodivé propojení výztuže, které je součástí ochrany konstrukce proti vlivům bludných proudů, vyvedení do měřících skříní nebo míst pro měření bludných proudů    
- povrchovou antikorozní úpravu výztuže    
- separaci výztuže</t>
  </si>
  <si>
    <t>457325</t>
  </si>
  <si>
    <t>VYROVNÁVACÍ A SPÁDOVÝ ŽELEZOBETON C30/37</t>
  </si>
  <si>
    <t>nadbetonování úložných prahů pilířů a opěr v tl. min 50 mm</t>
  </si>
  <si>
    <t>pilíře 1,5*4,5*2*0,05=0,675 [A]  
opěry 1,2*5,2*4*0,05=1,248 [B]  
Celkem: A+B=1,923 [C]</t>
  </si>
  <si>
    <t>45734</t>
  </si>
  <si>
    <t>VYROVNÁVACÍ A SPÁD BETON ZVLÁŠTNÍ (PLASTBETON)</t>
  </si>
  <si>
    <t>Podlití repasovaných ložisek v min tl. 20 mm</t>
  </si>
  <si>
    <t>0,7*0,5*0,03=0,011 [A]  
A*48=0,528 [B]</t>
  </si>
  <si>
    <t>položka zahrnuje:    
- dodání zvláštního betonu (plastbetonu) předepsané kvality a jeho rozprostření v předepsané tloušťce a v předepsaném tvaru</t>
  </si>
  <si>
    <t>457385</t>
  </si>
  <si>
    <t>VYROVNÁVACÍ A SPÁD ŽELEZOBETON DO C30/37 VČET VÝZTUŽE</t>
  </si>
  <si>
    <t>nadbetonování úložných prahů pilířů a opěr v tl. min 50 mm včetně výztuže pomocí sítí drát průměr 6 mm oko 100x100 mm.</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</si>
  <si>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povrchovou antikorozní úpravu výztuže,    
- separaci výztuže</t>
  </si>
  <si>
    <t>podél křídel dle D.2.1.4.1.3 příloha č 06  
směr Most   
12,805*1*1,1*0,2=2,817 [A]  
12,885*1*1,1*0,2=2,835 [B]  
směr Chomutov   
12,925*1*1,1*0,2=2,844 [C]  
12,925*1*1,1*0,2=2,844 [D]  
Celkem: A+B+C+D=11,340 [E]</t>
  </si>
  <si>
    <t>dle D.2.1.4.1.3 příloha č. 09  
Sanace TYP A  
NOSNÍKY  
331=331,000 [A]  
ŘÍMSY (NOSNÍKY)  
72,3=72,300 [B]  
OPĚRA O1  
93,3=93,300 [C]  
OPĚRA O2  
69,1=69,100 [D]  
PILÍŘE  
83,9=83,900 [E]  
ZÁVER. ZÍDKA  
8=8,000 [F]  
Celkem: A+B+C+D+E+F=657,600 [G]</t>
  </si>
  <si>
    <t>položka zahrnuje:    
dodávku veškerého materiálu potřebného pro předepsanou úpravu v předepsané kvalitě    
nutné vyspravení podkladu, případně zatření spar zdiva    
položení vrstvy v předepsané tloušťce    
potřebná lešení a podpěrné konstrukce</t>
  </si>
  <si>
    <t>626131</t>
  </si>
  <si>
    <t>REPROFIL PODHL, SVIS PLOCH SANAČ MALTOU TŘÍVRST TL DO 70MM</t>
  </si>
  <si>
    <t>dle D.2.1.4.1.3 příloha č. 09  
Sanace TYP C  
NOSNÍKY  
58,4=58,400 [A]  
ŘÍMSY (OPĚRY)  
25,3=25,300 [B]  
ŘÍMSY (NOSNÍKY)  
72,3=72,300 [C]  
OPĚRA O1  
16,5=16,500 [D]  
OPĚRA O2  
12,2=12,200 [E]  
PILÍŘE  
14,8=14,800 [F]  
ZÁVER. ZÍDKA  
1,5=1,500 [G]  
Sanace TYP E  
OPĚRA O1  
42,1=42,100 [H]  
OPĚRA O2  
41,4=41,400 [I]  
PILÍŘE  
21,4=21,400 [J]  
Celkem: A+B+C+D+E+F+G+H+I+J=305,900 [K]</t>
  </si>
  <si>
    <t>626134</t>
  </si>
  <si>
    <t>VÝZTUŽNÉ SÍTĚ KOMPOZITNÍ PRŮMĚR 3MM OKO 100x100MM</t>
  </si>
  <si>
    <t>Výztužné sítě pro zlepšení přídržnosti u sanace typ E</t>
  </si>
  <si>
    <t>plocha určena z přílohy D.2.1.4.1.3.09  
Sanace TYP E  
OPĚRA O1  
42,1=42,100 [H]  
OPĚRA O2  
41,4=41,400 [I]  
PILÍŘE  
21,4=21,400 [J]  
Celkem: H+I+J=104,900 [K]</t>
  </si>
  <si>
    <t>položka zahrnuje:   
dodávku veškerého materiálu potřebného pro předepsanou úpravu v předepsané kvalitě   
kotvení sítí k podkladu včetně kotevních prvků</t>
  </si>
  <si>
    <t>dle D.2.1.4.1.3 příloha č. 09  
Sanace TYP D  
168,0=168,000 [A]  
Celkem: A=168,000 [B]</t>
  </si>
  <si>
    <t>dle D.2.1.4.1.3 příloha č. 09  
TYP A  
727,7=727,700 [A]  
TYP C  
213,4=213,400 [B]  
TYP D  
168=168,000 [C]  
Celkem: A+B+C=1 109,100 [D]</t>
  </si>
  <si>
    <t>dle D.2.1.4.1.3 příloha č. 09  
TYP A  
727,7=727,700 [A]  
TYP C  
213,4=213,400 [B]  
Celkem: A+B=941,100 [C]</t>
  </si>
  <si>
    <t>dle D.2.1.4.1.3 příloha č. 09  
TYP C   
213,4=213,400 [A]</t>
  </si>
  <si>
    <t>položka zahrnuje:    
dodávku veškerého materiálu potřebného pro předepsanou úpravu v předepsané kvalitě    
položení vrstvy v předepsané tloušťce    
potřebná lešení a podpěrné konstrukce</t>
  </si>
  <si>
    <t>R62641</t>
  </si>
  <si>
    <t>CEMENTOAKRYLOVÉ MEMBRÁNA TL. 2 mm NANESENÁ VÁLEČKEM</t>
  </si>
  <si>
    <t>dle D.2.1.4.1.3 příloha č. 09  
TYP B  
865,2=865,200 [A]</t>
  </si>
  <si>
    <t>dle D.2.1.4.1.3 příloha č. 10  
NK S1 a S2  
10,4*36,050=374,920 [A]  
závěrná zeď S3  
1*13*2=26,000 [B]  
Celkem: A+B=400,920 [C]</t>
  </si>
  <si>
    <t>separační folie dle D.2.1.4.1.3 příloha č. 10  
NK S1 a S2  
10,4*36,050=374,920 [A]  
Celkem: A=374,920 [B]</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</si>
  <si>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litý asfalt, asfaltový beton    
v této položce se vykáže i izolace rámových konstrukcí (mosty, propusty, kolektory)</t>
  </si>
  <si>
    <t>dle D.2.1.4.1.3 příloha č. 10  
NK S1 -300 g /m2   
8*36,050=288,400 [A]  
římsy  S2 - 1200g/m2  
0,4*36,050*2=28,840 [B]  
Celkem: A+B=317,240 [C]</t>
  </si>
  <si>
    <t>položka zahrnuje:    
- dodání  předepsaného ochranného materiálu    
- zřízení ochrany izolace</t>
  </si>
  <si>
    <t>dle D.2.1.4.1.3 příloha č. 10  
ochrana izolace desky XPS tl- 50 mm   
závěrná zeď S3  
1*13*2=26,000 [B]</t>
  </si>
  <si>
    <t>položka zahrnuje:    
- dodání a uložení předepsaného izolačního materiálu předepsaným způsobem včetně vnitrostaveništní a mimostaveništní dopravy    
- veškerý upevňovací a pomocný materiál    
- předepsané přesahy (nezapočítávají se do výměry)</t>
  </si>
  <si>
    <t>dle D.2.1.4.1.3 příloha č. 09  
2142,3-336=1 806,300 [A]</t>
  </si>
  <si>
    <t>Svislé svody u podpěr trouba HDPE</t>
  </si>
  <si>
    <t>dle D.2.1.4.1.3 příloha č.12   
6,5*4=26,000 [A]</t>
  </si>
  <si>
    <t>- výrobní dokumentaci (včetně technologického předpisu)    
- dodání veškerého instalačního a  pomocného  materiálu  (trouby,  trubky,  armatury,  tvarové  kusy,  spojovací a těsnící materiál a pod.), podpěrných, závěsných, upevňovacích prvků, včetně potřebných úprav    
- zednické výpomoci, jako je vysekávání kapes a rýh, jejich vyplnění a začištění    
- úprava podkladu a osazení podpěr, osazení a očištění podkladu a podpěr    
- zřízení plně funkční instalace, kompletní soustavy, podle příslušného technologického předpisu    
- zřízení instalace i jednotlivých částí po etapách, včetně pracovních spar a spojů    
- úprava a příprava prostupů, okolí podpěr, zaústění a napojení a upevnění odpadních výustek    
- ochrana potrubí nátěrem, včetně úpravy povrchu, případně izolací    
- úprava, očištění a ošetření prostoru kolem instalace    
- provedení požadovaných zkoušek vodotěsnosti</t>
  </si>
  <si>
    <t>ZÁBRADLÍ MOSTNÍ S VODOR MADLY - MONTÁŽ S PŘESUNEM (BEZ DODÁVKY)</t>
  </si>
  <si>
    <t>oprava PKO a lokální opravy nebo výměny poškozených částí madel</t>
  </si>
  <si>
    <t>dle D.2.1.4.1.3  příloha č. 7  
61,985*2=123,970 [A]</t>
  </si>
  <si>
    <t>položka zahrnuje:    
- dopravu demontovaného zařízení z dočasné skládky    
- jeho montáž a osazení na určeném místě včetně všech nutných konstrukcí a prací    
- nutnou opravu poškozených částí, opravu nátěrů    
- případnou náhradu zničených částí    
nezahrnuje kompletní novou PKO</t>
  </si>
  <si>
    <t>letopočet opravy  
2=2,000 [A]</t>
  </si>
  <si>
    <t>položka zahrnuje:    
- dodávku a montáž značek v požadovaném provedení</t>
  </si>
  <si>
    <t>dle přílohy D.2.1.4.1.3 příloha 11  
31,05=31,050 [A]</t>
  </si>
  <si>
    <t>- výrobní dokumentace (vč. technologického předpisu)    
- dodání kompletního dil. zařízení vč. všech přepravních a montážních úprav a zařízení    
- řezání a sváření na staveništi a eventuelní nutnou opravu nátěrů po těchto úkonech    
- bednění a dodatečné zabetonování dilatačního zařízení    
- pro kovové součásti je nutné užít ustanovení pro TMCH.94    
- dodání spojovacího, kotevního a těsnícího materiálu    
- úprava a příprava prostoru, včetně kotevních prvků, jejich ošetření a očištění    
- zřízení kompletního mostního závěru podle příslušného technolog. předpisu, včetně předepsaného nastavení    
- zřízení mostního závěru po etapách, včetně pracovních spar a spojů    
- úprava  most. závěru  ve styku  s ostatními konstrukcemi  a zařízeními (u obrubníků a podél vozovek, na chodnících, na římsách, napojení izolací a pod.)    
- ochrana mostního závěru proti bludným proudům a vývody pro jejich měření    
- ochrana mostního závěru do doby provedení definitivního stavu, veškeré provizorní úpravy a opatření    
- konečné  úpravy most. závěru jako  povrchové  povlaky, zálivky, které  nejsou součástí jiných konstrukcí, vyčištění, osaz. krytek šroubů, tmelení, těsnění, výplň spar a pod.    
- úprava, očištění a ošetření prostoru kolem mostního závěru    
- opatření mostního závěru znakem výrobce a typovým číslem    
- provedení odborné prohlídky, je-li požadována</t>
  </si>
  <si>
    <t>prvky pro dilatační závěry dle D.2.1.4.1.3 příloha č.11  
ZAVLA.OVA VYZTU. PRUTY O14 DELKA 2,0 m  
116,20=116,200 [A]  
PLECHY PRO PŘEKRYTÍ ŘÍMS TL. 2 mm 6ks  
15,80=15,800 [B]  
Celkem: A+B=132,000 [C]</t>
  </si>
  <si>
    <t>položka zahrnuje:    
-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výplň, těsnění a tmelení spar a spojů    
- čištění konstrukce a odstranění všech vrubů (vrypy, otlačeniny a pod.)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předepsanou protikorozní ochranu a nátěry konstrukcí    
- osazení měřících zařízení a úpravy pro ně    
- ochranná opatření před účinky bludných proudů</t>
  </si>
  <si>
    <t>dle D.2.1.4.1.3 příloha č. 09  
TYP D   
336,0=336,000 [A]  
Celkem: A=336,000 [B]</t>
  </si>
  <si>
    <t>600-1200 bar</t>
  </si>
  <si>
    <t>Otryskání   
NOSNÍKY  
1254,6=1 254,600 [A]  
ŘÍMSY (OPĚRY)  
25,3=25,300 [B]  
ŘÍMSY (NOSNÍKY)  
144,6=144,600 [C]  
OPĚRA O1  
151,9=151,900 [D]  
OPĚRA O2  
122,7=122,700 [E]  
PILÍŘE  
97,7=97,700 [F]  
NOSNÁ K-CE  
336,0=336,000 [G]  
ZÁVER. ZÍDKA  
9,5=9,500 [H]  
Celkem: A+B+C+D+E+F+G+H=2 142,300 [I]</t>
  </si>
  <si>
    <t>36,05*12=432,600 [A]</t>
  </si>
  <si>
    <t>94817</t>
  </si>
  <si>
    <t>DOČASNÉ KONSTRUKCE Z OCEL NOSNÍKŮ VČET ODSTRAN</t>
  </si>
  <si>
    <t>Konstrukce PIŽMO pro podepření a zdvih konců nosníků. Váha skruže u jedné podpery uvažována pod jednou kolejí uvažována 5t</t>
  </si>
  <si>
    <t>4*2=8,000 [A]</t>
  </si>
  <si>
    <t>Položka zahrnuje dovoz, montáž, údržbu, opotřebení (nájemné), demontáž, konzervaci, odvoz.   
V ceně je zahrnuta i úprava a zepvnění podloží betonovými panely</t>
  </si>
  <si>
    <t>bourání dle D.2.4.1.3 příloha č. 03, 04 a 05  
tvrdá ochrana stávající  
0,25*36,050*2=18,025 [A]  
závěrná zeď   
0,2*12*2=4,800 [B]  
Celkem: A+B=22,825 [C]</t>
  </si>
  <si>
    <t>položka zahrnuje:    
- rozbourání konstrukce bez ohledu na použitou technologii    
- veškeré pomocné konstrukce (lešení a pod.)    
-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</si>
  <si>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22,825*8=182,600 [A]</t>
  </si>
  <si>
    <t>967864</t>
  </si>
  <si>
    <t>VYBOURÁNÍ MOST LOŽISEK Z OCELI (OCELOLITINY)</t>
  </si>
  <si>
    <t>Vybourání stávajících ocelolitinových ložisek</t>
  </si>
  <si>
    <t>48ks=48,000 [A]</t>
  </si>
  <si>
    <t>odstranění stávající izolace  
36,6*10,3=376,980 [A]</t>
  </si>
  <si>
    <t>dle D.2.1.4.1.3 příloha č.12 žlab odvodňující včetně kotevních plechů a spojovacího materiálu a kotvení a 4 kusů kotlíků  
(3,1+10+5+13+5+2,3)=38,400 [A]</t>
  </si>
  <si>
    <t>R93854</t>
  </si>
  <si>
    <t>OČIŠTĚNÍ BETON KONSTR MECHANICKY</t>
  </si>
  <si>
    <t>Sanace TYP C  
NOSNÍKY  
58,4=58,400 [A]  
ŘÍMSY (OPĚRY)  
25,3=25,300 [B]  
ŘÍMSY (NOSNÍKY)  
72,3=72,300 [C]  
OPĚRA O1  
22,8=22,800 [D]  
OPĚRA O2  
18,4=18,400 [E]  
PILÍŘE  
14,7=14,700 [F]  
ZÁVER. ZÍDKA  
1,5=1,500 [G]  
Celkem: A+B+C+D+E+F+G=213,400 [H]</t>
  </si>
  <si>
    <t xml:space="preserve">  SO 14-04</t>
  </si>
  <si>
    <t>Podchod v km 59,647 (Jirkov)</t>
  </si>
  <si>
    <t>SO 14-04</t>
  </si>
  <si>
    <t>z odkopu pro nový most   
2333,55*2,0=4 667,100 [A]     
Celkem: A=4 667,100 [B]</t>
  </si>
  <si>
    <t>z bourání stávajícího podchodu    
ŽB   
(139,704+2,955)*2,5=356,648 [A]   
PB   
243,492*2,3=560,032 [B]   
Celkem: A+B=916,680 [C]</t>
  </si>
  <si>
    <t>odstranění keřů    
40=40,000 [A]</t>
  </si>
  <si>
    <t>u chodníků    
zprava    
10,42*30*0,15=46,890 [A]   
zleva    
9,05*30*0,15=40,725 [B]   
Celkem: A+B=87,615 [C]   
ponecháno na místě do 1km ke zpětnému použití, přebytečný materiál bude odvezen na místo určené investore</t>
  </si>
  <si>
    <t>odkop pro základy a novou NK    
podélný řez plocha a  šířka    
51*25,225=1 286,475 [A]   
odkop pro chodníky    
zprava   
24,4*30=732,000 [B]   
zleva    
24,0*30=720,000 [C]   
odpočet stávající podchod   
19,1*21,200*-1=- 404,920 [D]   
Celkem: A+B+C+D=2 333,555 [E]</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</si>
  <si>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</si>
  <si>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doprava na skládku    
2333,555*10=23 335,550 [A]</t>
  </si>
  <si>
    <t>15322R</t>
  </si>
  <si>
    <t>ZAJIŠTĚNÍ VÝRUBU ŠACHET Z OCEL VÁLCOVANÝCH PROF V HOR MOKRÉ</t>
  </si>
  <si>
    <t>Včetně zabetonování</t>
  </si>
  <si>
    <t>dle D.2.1.4.1.4 příloha č. 17.2   
PAŽENÍ - FÁZE 1 + FÁZE  2   
(4044+1213,2+1078,4+1516,5+1280+1050+162)/1000=10,344 [A]   
Celkem: A=10,344 [B]</t>
  </si>
  <si>
    <t>Popisy prací zahrnují veškerý materiál, výrobky a polotovary, včetně mimostaveništní a vnitrostaveništní dopravy (rovněž přesuny), včetně naložení a složení;       
- výrobu a dodání ocelového vazníku z válcovaných profilů v požadované kvalitě, tvaru a příslušenství (spoje, spojovací materiál, patky a pod.);       
- sestavení a uložení rámů v podzemí s požadovaným zajištěním polohy a krytí betonem;       
- vytyčovací práce;       
- lešení a montážní plošiny;       
- pomocné konstrukce (např. rozpínky), mechanizaci a práce nutné pro sestavení, osazení a upevnění rámů;       
- zednické výpomoci pro montáž;       
- ochranu výztuže do doby jejího zabetonování;       
- veškerá opatření pro zajištění soudržnosti výztuže a betonu;       
- separaci výztuže;       
- v případě, že to požaduje dokumentace zahrnují demontáž, odstranění a případnou konzervaci prvků po skončení prací;       
- vodivé propojení výztuže, které je součástí ochrany konstrukce proti vlivům bludných proudů.</t>
  </si>
  <si>
    <t>2004,043=2 004,043 [A]   
1,2*1,0*38,065=45,678 [B]   
Celkem: A+B=2 049,721 [C]</t>
  </si>
  <si>
    <t>přechodová klín dle D.2.4.1.4 příloha č. 07 ŠD 0-32   
15,12*25,225=381,402 [A]   
15,52*25,225=391,492 [B]   
obsyp chodníků nenamrzavý materiál    
zprava   
12,41*30=372,300 [C]   
2,95*30=88,500 [D]   
zleva    
4,4*30=132,000 [E]   
4,1*30=123,000 [F]   
Celkem: A+B+C+D+E+F=1 488,694 [G]</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</si>
  <si>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</si>
  <si>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hutnění zasypu kleneb pod vyrovnávacím betonem. Míra zhutnění ID=0,8. E def = 60 Mpa</t>
  </si>
  <si>
    <t>zprava    
10,42*30=312,600 [A]   
zleva    
9,05*30=271,500 [B]   
Celkem: A+B=584,100 [C]</t>
  </si>
  <si>
    <t>ornice zpět za zásypy chodníků    
zprava    
10,42*30=312,600 [A]   
zleva    
9,05*30=271,500 [B]   
Celkem: A+B=584,100 [C]</t>
  </si>
  <si>
    <t>23417A</t>
  </si>
  <si>
    <t>ŠTĚTOVÉ STĚNY NASAZENÉ Z KOVOVÝCH DÍLCŮ DOČASNÉ (PLOCHA)</t>
  </si>
  <si>
    <t>dle D.2.1.4.1.4 příloha č. 17.2   
fáze II   
1*8=8,000 [A]   
dle D.2.1.4.1.4 příloha č. 17.1   
fáze I   
1*8=8,000 [B]   
Celkem: A+B=16,000 [C]</t>
  </si>
  <si>
    <t>- zřízení stěny      
- opotřebení štětovnic, případně jejich ošetřování, řezání, nastavování a další úpravy      
- kleštiny, převázky. a další pomocné a doplňkové konstrukce      
- nastražení a zaberanění štětovnic do jakékoliv třídy horniny      
- veškerou dopravu, nájem, provoz a přemístění beranících zařízení a dalších mechanismů      
- lešení a podpěrné konstrukce pro práci a manipulaci beranících zařízení a dalších mechanismů      
- beranící plošiny vč. zemních prací, zpevnění, odvodnění a pod.      
- při provádění z lodi náklady na prám nebo lodi      
- těsnění stěny, je-li nutné      
- kotvení stěny, je-li nutné nebo vzepření, případně rozepření      
- vodící piloty nebo stabilizační hrázky      
- zhotovení koutových štětovnic      
- dílenská dokumentace, včetně technologického předpisu spojování,      
- dodání spojovacího materiálu,      
- zřízení  montážních  a  dilatačních  spojů,  spar, včetně potřebných úprav, vložek, opracování, očištění a ošetření,      
- jakákoliv doprava a manipulace dílců  a  montážních  sestav,  včetně  dopravy konstrukce z výrobny na stavbu,      
- montážní dokumentace včetně technologického předpisu montáže,      
- výplň, těsnění a tmelení spar a spojů,      
- veškeré druhy opracování povrchů, včetně úprav pod nátěry a pod izolaci,      
- veškeré druhy dílenských základů a základních nátěrů a povlaků,      
- všechny druhy ocelového kotvení,      
- dílenskou přejímku a montážní prohlídku, včetně požadovaných dokladů</t>
  </si>
  <si>
    <t>23418A</t>
  </si>
  <si>
    <t>ŠTĚTOVÉ STĚNY NASAZENÉ Z DŘEVĚNÝCH DÍLCŮ DOČASNÉ (PLOCHA)</t>
  </si>
  <si>
    <t>dle D.2.1.4.1.4 příloha č. 17.1   
Výdřeva mezi HEB tl. 60mm   
PAŽENÍ - FÁZE 1   
65=65,000 [A]   
dle D.2.1.4.1.4 příloha č. 17.2   
PAŽENÍ - FÁZE 2   
60=60,000 [B]   
Celkem: A+B=125,000 [C]</t>
  </si>
  <si>
    <t>- zřízení stěny      
- dodání štětovnic v požadované kvalitě, případně jejich ošetřování, řezání, nastavování a další úpravy      
- kleštiny, převázky. a další pomocné a doplňkové konstrukce      
- při provádění z lodi náklady na prám nebo lodi      
- těsnění stěny, je-li nutné      
- kotvení stěny, je-li nutné nebo vzepření, případně rozepření      
- vodící piloty nebo stabilizační hrázky      
- dílenská dokumentace, včetně technologického předpisu spojování      
- dodání dřeva v požadované kvalitě a výroba konstrukce (vč. pomůcek,  přípravků a prostředků pro výrobu) bez ohledu na náročnost a její objem, dílenská montáž, montážní dokumentace,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stavbě, včetně montážních prostředků a pomůcek a zednických výpomocí,      
- výplň, těsnění a tmelení spar a spojů,      
- veškeré druhy opracování povrchů, včetně úprav pod nátěry a pod izolaci,      
- veškeré druhy dílenských základů a základních nátěrů a povlaků,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ošetření kotevní oblasti proti vzniku trhlin, vlivu povětrnosti a pod.,      
- osazení značek, včetně jejich zaměření.      
- veškeré úpravy dřeva pro zlepšení jeho užitných vlastností (impregnace, zpevňování a pod.),      
- veškeré druhy povrchových úprav,      
- zvláštní spojové prostředky, rozebíratelnost konstrukce,      
- osazení měřících zařízení a úprav pro ně.</t>
  </si>
  <si>
    <t>261315</t>
  </si>
  <si>
    <t>VRTY PRO KOTVENÍ A INJEKTÁŽ NA POVRCHU TŘ. III D DO 50MM</t>
  </si>
  <si>
    <t>vrty pro táhla dle D.2.1.4.1.4 příloha č. 17.1 a 17.2   
Fáze I   
6*9=54,000 [A]   
Fáze II   
4*4=16,000 [B]    
4*4=16,000 [C]   
Celkem: A+B+C=86,000 [D]</t>
  </si>
  <si>
    <t>položka zahrnuje:      
přemístění, montáž a demontáž vrtných souprav      
svislou dopravu zeminy z vrtu      
vodorovnou dopravu zeminy bez uložení na skládku      
případně nutné pažení dočasné (včetně odpažení) i trvalé</t>
  </si>
  <si>
    <t>26135</t>
  </si>
  <si>
    <t>VRTY PRO KOTVENÍ, INJEKTÁŽ A MIKROPILOTY NA POVRCHU TŘ. III D DO 300MM</t>
  </si>
  <si>
    <t>vrty pro pažení svahu dle D.2.1.4.1.4 příloha 17.1 a 17.2   
10*12=120,000 [A]   
9*4=36,000 [B]   
8*4=32,000 [C]   
5*9=45,000 [D]   
5*8=40,000 [E]   
Celkem: A+B+C+D+E=273,000 [F]</t>
  </si>
  <si>
    <t>272325</t>
  </si>
  <si>
    <t>ZÁKLADY ZE ŽELEZOBETONU DO C30/37</t>
  </si>
  <si>
    <t>základová podklaní deska dle D.2.4.1.4 příloha č. 14    
NK   
46,0=46,000 [A]   
přístupové chodníky dle D.2.4.1.4 příloha č. 15   
43,2=43,200 [B]   
podkladní deska pod schodiště dle D.2.4.1.4 příloha č. 16   
11,8=11,800 [C]   
Celkem: A+B+C=101,000 [D]</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</si>
  <si>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</si>
  <si>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272366</t>
  </si>
  <si>
    <t>VÝZTUŽ ZÁKLADŮ Z KARI SÍTÍ</t>
  </si>
  <si>
    <t>výztuž dle D.2.1.4.1.4 příloha č. 18.4   
2940/1000=2,940 [A]   
podkladní deska pod schodiště D.2.4.1.4 příloha č. 19.1   
760/1000=0,760 [B]   
podkladní deska pod chodníky D.2.4.1.4 příloha č. 20.2   
2680/1000=2,680 [C]   
Celkem: A+B+C=6,380 [D]</t>
  </si>
  <si>
    <t>R286441</t>
  </si>
  <si>
    <t>KOTEVNÍ TÁHLA DÉLKY DO 6M</t>
  </si>
  <si>
    <t>dle D.2.1.4.1.4 příloha č. 17.2   
KT01 - KT 09   
9=9,000 [A]</t>
  </si>
  <si>
    <t>Zahrnuje kompletní dodávku kotvy délky od 5,01m do 6,00m a únosnosti do 50kN včetně příslušenství (podložky, matice, víčka  a pod.), podle požadavků a popisu uvedených v dokumentci pro zadání stavby;      
- součástí je kompletní osazení kotvy v podzemí, které zahrnuje všechny operace podle technologického předpisu výrobce nutné pro řádné osazení a aktivaci včetně všech pomocných mechanizmů, přípravků a hmot (např. lepící hmoty a pod.) ;      
- průkazné a kontrolní zkoušky kotev;      
- druh, délku, rozmístění a rozsah zkoušek určuje zadávací dokumentace;      
- vrty pro kotvy nejsou součástí této položky uvedou se v položce 263 - vrty pro svorníky a kotvy v podzemí dl. do 12m.</t>
  </si>
  <si>
    <t>R286525</t>
  </si>
  <si>
    <t>KOTEVNÍ TÁHLA DÉLKY DO 4M</t>
  </si>
  <si>
    <t>dle D.2.1.4.1.4 příloha č. 17.2   
KT10 - KT 13   
4=4,000 [A]   
KT14- KT 17   
4=4,000 [B]   
Celkem: A+B=8,000 [C]</t>
  </si>
  <si>
    <t>specifikace dle projektu</t>
  </si>
  <si>
    <t>římsy a zábradelní zdi  dle D.2.4.1.4 příloha č. 14     
14,5=14,500 [A]</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</si>
  <si>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</si>
  <si>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nosné konstrukce chodníků  dle D.2.4.1.4 příloha č. 15   
220,00=220,000 [A]</t>
  </si>
  <si>
    <t>výztuž přístupových chodníků D.2.4.1.4 příloha č. 20.2   
36378/1000=36,378 [A]</t>
  </si>
  <si>
    <t>zábradlí na římse dle D.2.4.1.4 příloha č. 21   
244,10=244,100 [A]   
zábradlí na přístupovém chodníku dle D.2.4.1.4 příloha č. 22   
2078,13=2 078,130 [B]   
schodišťové madlo dle D.2.4.1.4 příloha č. 23   
195,92=195,920 [C]   
madlo přístupových chodníků dle D.2.4.1.4 příloha č. 24   
436,96=436,960 [D]   
Celkem: A+B+C+D=2 955,110 [E]</t>
  </si>
  <si>
    <t>389325</t>
  </si>
  <si>
    <t>MOSTNÍ RÁMOVÉ KONSTRUKCE ZE ŽELEZOBETONU C30/37</t>
  </si>
  <si>
    <t>NK dle D.2.4.1.4 příloha č. 14     
127,6=127,600 [A]</t>
  </si>
  <si>
    <t>389365</t>
  </si>
  <si>
    <t>VÝZTUŽ MOSTNÍ RÁMOVÉ KONSTRUKCE Z OCELI 10505, B500B</t>
  </si>
  <si>
    <t>výztuže NK    
Výkres výztuže NK dle D.2.1.4.1.4 příloha č. 18.4   
36609/1000=36,609 [A]</t>
  </si>
  <si>
    <t>434325</t>
  </si>
  <si>
    <t>SCHODIŠŤOVÉ STUPNĚ, ZE ŽELEZOBETONU DO C30/37</t>
  </si>
  <si>
    <t>NK schodiště včetně stupňů dle D.2.4.1.4 příloha č. 16   
61,0=61,000 [A]</t>
  </si>
  <si>
    <t>434365</t>
  </si>
  <si>
    <t>VÝZTUŽ SCHODIŠŤ STUPŇŮ Z BETONÁŘSKÉ OCELI 10505, B500B</t>
  </si>
  <si>
    <t>podkladní beton pod schodiště dle D.2.4.1.4 příloha č. 19.1   
8019/1000=8,019 [A]</t>
  </si>
  <si>
    <t>podkladní beton pod základ dle D.2.4.1.4 příloha č. 14    
NK   
16,8=16,800 [A]   
podkladní beton pod základ chodníků dle D.2.4.1.4 příloha č. 15   
68,6=68,600 [B]   
podkladní beton pod schodiště dle D.2.4.1.4 příloha č. 16   
8,2=8,200 [C]   
Celkem: A+B+C=93,600 [D]</t>
  </si>
  <si>
    <t>ochrana zpětného spoje izolace dle D.2.4.1.4 příloha č. 07   
NK   
1,504*24,825=37,337 [A]   
1,47*24,825=36,493 [B]   
chodníky    
1,62*27,860*2=90,266 [C]   
kamenné dlažby   
v otvoru  dlažby dle D.2.4.1.4 příloha č. 0,6 a 07   
4*23,965*0,03=2,876 [D]   
schodiště    
15*2,4*2*0,03=2,160 [E]   
Celkem: A+B+C+D+E=169,132 [F]</t>
  </si>
  <si>
    <t>lože do dlažby dle D.2.4.1.4 příloha č. 06   
3,85*0,1=0,385 [A]</t>
  </si>
  <si>
    <t>tvrdá ochrana izolace dle D.2.4.1.4 příloha č. 07 a 08   
4,7*23,135*0,05=5,437 [A]   
mezi NK a základovou deskou    
5,7*24,825*0,05=7,075 [B]   
chodníky    
(2,1+3,0)*0,05*27,860*2=14,209 [C]   
schodiště    
11*4,2*0,05*2=4,620 [D]   
Celkem: A+B+C+D=31,341 [E]</t>
  </si>
  <si>
    <t>tvrdá ochrana izolace dle D.2.4.1.4 příloha č. 07 a 08   
4,7*23,135*1,2*1,98/1000=0,258 [A]   
mezi NK a základovou deskou    
5,7*24,825*1,2*1,98/1000=0,336 [B]   
chodníky    
(2,1+3,0)*27,860*1,2*1,98/1000*2=0,675 [C]   
schodiště    
11*4,2*1,2*1,98/1000*2=0,220 [D]   
Celkem: A+B+C+D=1,489 [E]</t>
  </si>
  <si>
    <t>dlažba dle D.2.4.1.4 příloha č. 06   
3,85*0,2=0,770 [A]</t>
  </si>
  <si>
    <t>58242</t>
  </si>
  <si>
    <t>DLÁŽDĚNÉ KRYTY Z KAMEN DESEK DO LOŽE Z MC</t>
  </si>
  <si>
    <t>v otvoru  dlažby dle D.2.4.1.4 příloha č. 0,6 a 07   
4*23,965=95,860 [A]   
podesty    
1,750*3,6*2=12,600 [B]   
schodiště    
15*2,4*2=72,000 [C]   
Celkem: A+B+C=180,460 [D]</t>
  </si>
  <si>
    <t>- dodání dlažebního materiálu v požadované kvalitě, dodání materiálu pro předepsané  lože v tloušťce předepsané dokumentací a pro předepsanou výplň spar      
- očištění podkladu      
- uložení dlažby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</si>
  <si>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58252</t>
  </si>
  <si>
    <t>DLÁŽDĚNÉ KRYTY Z BETONOVÝCH DLAŽDIC DO LOŽE Z MC</t>
  </si>
  <si>
    <t>po obvodu dlažby dle D.2.4.1.4 příloha č. 06   
(0,935+4,225+0,9)*0,4=2,424 [A]</t>
  </si>
  <si>
    <t>Zasypané křídlo   
12*2=24,000 [A]</t>
  </si>
  <si>
    <t>711131</t>
  </si>
  <si>
    <t>IZOLACE BĚŽNÝCH KONSTRUKCÍ PROTI VOLNĚ STÉKAJÍCÍ VODĚ ASFALTOVÝMI NÁTĚRY</t>
  </si>
  <si>
    <t>ALN</t>
  </si>
  <si>
    <t>Zasypané křídlo   
12*2*2=48,000 [A]</t>
  </si>
  <si>
    <t>separační folie dle D.2.1.4.1.4 příloha č. 25   
12,6*4,7=59,220 [A]   
5,7*24,825=141,503 [B]   
Celkem: A+B=200,723 [C]</t>
  </si>
  <si>
    <t>NK    
12,6*25,770=324,702 [A]   
mezi deskou a rámem    
4,7*24,325=114,328 [B]   
Chodník zprava    
11*27,860 =306,460 [C]   
Chodník zleva    
11,5*27,860=320,390 [D]   
chodníky    
2,530*4,2*2=21,252 [E]   
Schodiště   
12,5*3*2=75,000 [F]   
Boční nosné stěny   
4,150*10,120*4=167,992 [G]   
Celkem: A+B+C+D+E+F+G=1 330,124 [H]</t>
  </si>
  <si>
    <t>ochrana izolace desky XPS tl- 50 mm   
NK    
svislá    
3,52*24,465*2=172,234 [A]   
chodníky    
(1,675+1,090+2,510)*27,860*2=293,923 [B]   
2,530*4,2*2=21,252 [C]   
schodiště boční nosné stěny   
4,150*10,120*4=167,992 [D]   
Celkem: A+B+C+D=655,401 [E]</t>
  </si>
  <si>
    <t>78381</t>
  </si>
  <si>
    <t>NÁTĚRY BETON KONSTR TYP S1 (OS-A)</t>
  </si>
  <si>
    <t>nátěr NK    
9*23,965=215,685 [A]   
Nátěr chodníků    
121*2*2=484,000 [B]   
1,720*27,860*2=95,838 [C]   
1,1*27,860*2=61,292 [D]   
3,6*3,5*2=25,200 [E]   
1,7*4,2*2=14,280 [F]   
27,860*0,3*4=33,432 [G]   
4,2*0,3*2=2,520 [H]   
1,2*27,860*2=66,864 [I]   
schodiště    
30*2*2=120,000 [J]   
1,6*10,120*2*2=64,768 [K]   
pohled severeozápadní   
25=25,000 [L]   
31=31,000 [M]   
Celkem: A+B+C+D+E+F+G+H+I+J+K+L+M=1 239,879 [N]</t>
  </si>
  <si>
    <t>7838H</t>
  </si>
  <si>
    <t>NÁTĚRY BETON KONSTR ANTIGRAFITI</t>
  </si>
  <si>
    <t>R711111</t>
  </si>
  <si>
    <t>PŘÍPRAVNÁ VRSTVA PENETRAČNĚ ADHEZNÍ NÁTĚR NA BÁZI NÍZKOVISKÓZNÍCH PRYSKYŘIC    
NK    
12,6*25,770=324,702 [A]   
mezi deskou a rámem    
4,7*24,325=114,328 [B]   
Chodník zprava    
11*27,860 =306,460 [C]   
Chodník zleva    
11,5*27,860=320,390 [D]   
chodníky    
2,530*4,2*2=21,252 [E]   
Schodiště   
12,5*3*2=75,000 [F]   
Boční nosné stěny   
4,150*10,120*4=167,992 [G]   
Celkem: A+B+C+D+E+F+G=1 330,124 [H]</t>
  </si>
  <si>
    <t>R78387</t>
  </si>
  <si>
    <t>NÁTĚRY BETON PODLAHY PROTISKLUZOVÝ S KŘEMIČÍTÝM PÍSKEM</t>
  </si>
  <si>
    <t>chodníky    
1,60*25,510*2=81,632 [B]   
1,6*25,810*2=82,592 [C]    
Celkem: B+C=164,224 [D]</t>
  </si>
  <si>
    <t>87715</t>
  </si>
  <si>
    <t>CHRÁNIČKY PŮLENÉ Z TRUB PLAST DN DO 50MM</t>
  </si>
  <si>
    <t>chránička pr.35 mmm   
60=60,000 [A]</t>
  </si>
  <si>
    <t>položky pro zhotovení potrubí platí bez ohledu na sklon      
zahrnuje:      
- výrobní dokumentaci (včetně technologického předpisu)      
- dodání veškerého trubního a pomocného materiálu  (trouby včetně podélného rozpůlení,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včetně případně předepsaného utěsnění konců chrániček      
- položky platí pro práce prováděné v prostoru zapaženém i nezapaženém a i v kolektorech, chráničkách</t>
  </si>
  <si>
    <t>87727</t>
  </si>
  <si>
    <t>CHRÁNIČKY PŮLENÉ Z TRUB PLAST DN DO 100MM</t>
  </si>
  <si>
    <t>chránička pr. 60 mm   
30=30,000 [A]</t>
  </si>
  <si>
    <t>zprava    
8+19=27,000 [A]</t>
  </si>
  <si>
    <t>Položka zahrnuje:      
dodání a pokládku betonových obrubníků o rozměrech předepsaných zadávací dokumentací      
betonové lože i boční betonovou opěrku.</t>
  </si>
  <si>
    <t>Dilatace NK   
5,6*3=16,800 [A]   
Dilatace chodníků    
25,12*3*2=150,720 [B]   
dilatace šchodiště    
5*2=10,000 [C]   
Celkem: A+B+C=177,520 [D]</t>
  </si>
  <si>
    <t>931243</t>
  </si>
  <si>
    <t>VLOŽKA DILAT SPAR Z PRYŽ PÁSŮ ŠÍŘ DO 400MM PROFIL TL DO 9MM</t>
  </si>
  <si>
    <t>Dilatace NK   
14,52*3=43,560 [A]   
Dilatace chodníků    
(5,8*2+3,9)+(5,8+3,9)+(4,8*2+3,9)*2+(4,1*2+3,9)*2=76,400 [B]   
dilatace šchodiště    
(5,8*2+2,75)*2=28,700 [C]   
Celkem: A+B+C=148,660 [D]</t>
  </si>
  <si>
    <t>94895</t>
  </si>
  <si>
    <t>PODPĚRNÉ SKRUŽE ZE DŘEVA</t>
  </si>
  <si>
    <t>statické zajištění -  výdřeva k bourání otvoru 2,4*2,4*0,52   
2,4*2,4*0,52=2,995 [A]</t>
  </si>
  <si>
    <t>96615A</t>
  </si>
  <si>
    <t>BOURÁNÍ KONSTRUKCÍ Z PROSTÉHO BETONU - BEZ DOPRAVY</t>
  </si>
  <si>
    <t>Bourání schodiště   
20,6*3,940*3=243,492 [C]   
Celkem: C=243,492 [D]</t>
  </si>
  <si>
    <t>243,492*10=2 434,920 [A]</t>
  </si>
  <si>
    <t>bourání dle D.2.4.1.4 příloha č. 03, 04 a 05   
NK    
3,99*20,575=82,094 [A]   
základ pod NK   
2,8*20,575=57,610 [B]   
Celkem: A+B=139,704 [C]</t>
  </si>
  <si>
    <t>139,704*10=1 397,040 [A]</t>
  </si>
  <si>
    <t>96815</t>
  </si>
  <si>
    <t>VYSEKÁNÍ OTVORŮ, KAPES, RÝH V ŽELEZOBETONOVÉ KONSTRUKCI</t>
  </si>
  <si>
    <t>vybourání otvoru 2,4 m x 2,4 m  ve stávající koncové zdi (řezání železobetonu tl. zdi je 0,52 m)   
2,4*2,4*0,52=2,995 [A]</t>
  </si>
  <si>
    <t>odstranění stávající izolace   
10,8*20,9=225,720 [A]</t>
  </si>
  <si>
    <t>R919148</t>
  </si>
  <si>
    <t>ŘEZÁNÍ ŽELEZOBETONOVÝCH KONSTRUKCÍ TL DO 600MM</t>
  </si>
  <si>
    <t>vyřezání otvoru 2,4 m x 2,4 m  ve stávající koncové zdi (řezání železobetonu tl. zdi je 0,52 m)   
2,4*3=7,200 [A]</t>
  </si>
  <si>
    <t>položka zahrnuje řezání železobetonových konstrukcí v předepsané tloušťce, včetně spotřeby vody</t>
  </si>
  <si>
    <t>R935901</t>
  </si>
  <si>
    <t>ŽLABY A RIGOLY Z PŘÍKOPOVÝCH ŽLABŮ (VČETNĚ POKLOPŮ A MŘÍŽÍ) "J" MALÉ</t>
  </si>
  <si>
    <t>včetně revizních kusů a napojení</t>
  </si>
  <si>
    <t>odvodňovací žlab v podchodu dle D.2.4.1.4 příloha č. 0,6 a 07   
23,965=23,965 [A]</t>
  </si>
  <si>
    <t>1. Položka obsahuje:      
 – veškeré práce a materiál obsažený v názvu položky      
2. Položka neobsahuje:      
 X      
3. Způsob měření:      
Měří se metr délkový.</t>
  </si>
  <si>
    <t xml:space="preserve">  SO 14-05</t>
  </si>
  <si>
    <t>Podchod v km 62,780 (Chomutov město)</t>
  </si>
  <si>
    <t>SO 14-05</t>
  </si>
  <si>
    <t>z odkopu pro nový most   
3026,400*2,0=6 052,800 [A]     
Celkem: A=6 052,800 [B]</t>
  </si>
  <si>
    <t>z bourání stávajícího podchodu    
ŽB   
143,777*2,5=359,443 [A]   
schodiště PB   
223,347*2,3=513,698 [B]   
Celkem: A+B=873,141 [C]</t>
  </si>
  <si>
    <t>u chodníků    
u koleje č.2    
12*50*0,15=90,000 [A]   
u koleje č.1   
12*20*0,15=36,000 [B]   
Celkem: A+B=126,000 [C]   
ponecháno na místě do 1km ke zpětnému použití, přebytečný materiál bude odvezen na místo určené investore</t>
  </si>
  <si>
    <t>odkop pro základy a novou NK    
podélný řez plocha a  šířka    
49*28=1 372,000 [A]   
odkop pro chodníky včetně schodiště    
zprava   
30*22=660,000 [B]   
42*28/2=588,000 [C]   
zleva    
42*50/2=1 050,000 [D]   
odpočet stávající podchod a schodiště    
19,2*21,2*-1=- 407,040 [E]   
3,2*14,785*5*-1=- 236,560 [F]   
Celkem: A+B+C+D+E+F=3 026,400 [G]</t>
  </si>
  <si>
    <t>doprava na skládku    
3026,400*12=36 316,800 [A]</t>
  </si>
  <si>
    <t>dle D.2.1.4.1.4 příloha č. 20.1   
PAŽENÍ - FÁZE 1 + FÁZE  2   
(3370+1213,2+1078,4+1011+2560+420+162)/1000=9,815 [A]   
Celkem: A=9,815 [B]</t>
  </si>
  <si>
    <t>3026,400=3 026,400 [A]   
Celkem: A=3 026,400 [B]</t>
  </si>
  <si>
    <t>přechodová oblast klín dle D.2.4.1.5 příloha č. 07 ŠD 0-32   
14,5*27,425=397,663 [A]   
15,52*27,425=425,636 [B]   
obsyp chodníků nenamrzavý materiál    
zprava   
3,5*30=105,000 [C]   
21,1*20/2=211,000 [D]   
zleva    
21,1*50/2=527,500 [E]   
Celkem: A+B+C+D+E=1 666,799 [F]</t>
  </si>
  <si>
    <t>zprava    
7*20=140,000 [A]   
zleva    
7,1*50=355,000 [B]   
Celkem: A+B=495,000 [C]</t>
  </si>
  <si>
    <t>ornice zpět za zásypy chodníků    
zleva    
12*50=600,000 [A]   
zprava   
12*20=240,000 [B]   
Celkem: A+B=840,000 [C]</t>
  </si>
  <si>
    <t>zleva    
12*50=600,000 [A]   
zprava   
12*20=240,000 [B]   
Celkem: A+B=840,000 [C]</t>
  </si>
  <si>
    <t>dle D.2.1.4.1.5příloha č. 17.2   
fáze II   
1*8=8,000 [A]   
dle D.2.1.4.1.5 příloha č. 17.1   
fáze I   
1*8=8,000 [B]   
Celkem: A+B=16,000 [C]</t>
  </si>
  <si>
    <t>dle D.2.1.4.1.5 příloha č. 20.1   
Výdřeva mezi HEB tl. 60mm   
PAŽENÍ - FÁZE 1   
65=65,000 [A]   
dle D.2.1.4.1.5 příloha č. 20.2   
PAŽENÍ - FÁZE 2   
65=65,000 [B]   
Celkem: A+B=130,000 [C]</t>
  </si>
  <si>
    <t>vrty pro táhla dle D.2.1.4.1.4 příloha č. 17.1 a 17.2   
fáze I+II   
16*4,5=72,000 [A]</t>
  </si>
  <si>
    <t>vrty pro pažení svahu dle D.2.1.4.1.5 příloha 20.1   
PAŽENÍ - FÁZE 1+2   
HEB   
10*10=100,000 [A]   
9*4=36,000 [B]   
8*4=32,000 [C]   
5*6=30,000 [D]   
zápory KZ1 - KZ 16   
5*16=80,000 [E]   
Celkem: A+B+C+D+E=278,000 [F]</t>
  </si>
  <si>
    <t>základová podklaní deska dle D.2.4.1.5 příloha č. 17   
NK   
46,0=46,000 [A]   
opěrná zeď   
5,84=5,840 [B]   
přístupové chodníky a schodiště u koleje č.1 dle D.2.4.1.5 příloha č. 18   
chodník 1   
20,70=20,700 [C]   
schodiště 1   
4,99=4,990 [D]   
přístupové chodníky a schodiště u koleje č.2 dle D.2.4.1.5 příloha č. 19   
chodník 2   
21,42=21,420 [E]   
schodiště 2   
5,22=5,220 [F]   
Celkem: A+B+C+D+E+F=104,170 [G]</t>
  </si>
  <si>
    <t>výztuž dle D.2.1.4.1.5 příloha č. 18.5   
3340/1000=3,340 [A]   
podkladní deska pod schodiště a chodníku u koleje č.1 D.2.4.1.5 příloha č. 22.2   
247/1000=0,247 [B]   
podkladní deska pod schodiště a chodníku u koleje č.1 D.2.4.1.5 příloha č. 23.2   
247/1000=0,247 [C]   
Celkem: A+B+C=3,834 [D]</t>
  </si>
  <si>
    <t>dle D.2.1.4.1.5 příloha č. 20.1   
KT01 - KT 16   
16=16,000 [A]</t>
  </si>
  <si>
    <t>výztuč obsažená ve výztuži NK a opěrné zdi</t>
  </si>
  <si>
    <t>římsy a zábradelní zdi  dle D.2.4.1.5 příloha č. 17   
NK   
11,55=11,550 [A]   
opěrná zeď   
1,03=1,030 [B]   
Celkem: A+B=12,580 [C]</t>
  </si>
  <si>
    <t>opěrná zeď dle D.2.4.1.5 příloha č. 17   
3,51=3,510 [A]   
Celkem: A=3,510 [B]</t>
  </si>
  <si>
    <t>opěrná zeď dle D.2.4.1.5 příloha č. 18.4   
1533/1000=1,533 [A]</t>
  </si>
  <si>
    <t>přístupové chodníky u koleje č.1 dle D.2.4.1.5 příloha č. 18   
chodníky   
121,17=121,170 [A]   
přístupové chodníky a schodiště u koleje č.2 dle D.2.4.1.5 příloha č. 18   
chodníky   
127,39=127,390 [B]   
Celkem: A+B=248,560 [C]</t>
  </si>
  <si>
    <t>přístupové chodníky a schodiště u koleje č.1 dle D.2.4.1.5 příloha č. 22.2   
chodníky a schodiště    
22814,711/1000=22,815 [A]   
přístupové chodníky a schodiště u koleje č.2 dle D.2.4.1.5 příloha č. 23.2   
24151,677/1000=24,152 [B]   
Celkem: A+B=46,967 [C]</t>
  </si>
  <si>
    <t>zábradlí na římse dle D.2.4.1.5 příloha č. 24   
195,33=195,330 [A]   
Celkem: A=195,330 [B]</t>
  </si>
  <si>
    <t>348945</t>
  </si>
  <si>
    <t>ZÁBRADLÍ A ZÁBRADEL ZÍDKY Z NEREZ OCELI</t>
  </si>
  <si>
    <t>Schodišťová madla dle D.2.4.1.5 příloha č. 25   
madlo u koleje č.1   
97,96/1000=0,098 [A]   
madlo u koleje č.2   
106,52/1000=0,107 [B]   
Madla na přístupovém chodníku 1 dle D.2.4.1.5 příloha č. 26   
397,56/1000=0,398 [C]   
Madla na přístupovém chodníku 2 dle D.2.4.1.5 příloha č. 27   
410,88/1000=0,411 [D]   
Celkem: A+B+C+D=1,014 [E]</t>
  </si>
  <si>
    <t>NK dle D.2.4.1.5 příloha č. 17     
134,26=134,260 [A]</t>
  </si>
  <si>
    <t>výztuže NK    
Výkres výztuže NK dle D.2.1.4.1.4 příloha č. 18.4   
(12239+16509+9723)/1000=38,471 [A]</t>
  </si>
  <si>
    <t>výztuž obsažena u výztuže chodníků</t>
  </si>
  <si>
    <t>přístupové schodiště u koleje č.1 dle D.2.4.1.5 příloha č. 18   
schodiště    
19,85=19,850 [A]   
schodiště u koleje č.2 dle D.2.4.1.5 příloha č. 18   
schodiště    
21,78=21,780 [B]   
Celkem: A+B=41,630 [C]</t>
  </si>
  <si>
    <t>podkladní beton pod základ dle D.2.4.1.5 příloha č. 17   
NK   
17,08=17,080 [A]   
opěrná zeď    
2,32=2,320 [B]   
podkladní beton pod základ chodníků a schodištěn u koleje č.1 dle D.2.4.1.5 příloha č. 18   
chodník 1   
14,96=14,960 [C]   
schodiště 1   
3,23=3,230 [D]   
podkladní beton pod základ chodníků a schodištěn u koleje č.1 dle D.2.4.1.5 příloha č. 19   
chodník 2   
15,74=15,740 [E]   
schodiště 1   
3,58=3,580 [F]   
Celkem: A+B+C+D+E+F=56,910 [G]</t>
  </si>
  <si>
    <t>v otvoru  dlažby dle D.2.4.1.5 příloha č. 07   
4*25,380*0,03=3,046 [A]   
schodiště    
15*2,4*0,03*2=2,160 [B]   
Celkem: A+B=5,206 [C]</t>
  </si>
  <si>
    <t>451314</t>
  </si>
  <si>
    <t>PODKLADNÍ A VÝPLŇOVÉ VRSTVY Z PROSTÉHO BETONU C25/30</t>
  </si>
  <si>
    <t>Podkladní beton pod dlažbu na vtoku a výtoku a beton pod dlažbu v mostním otvoru. C25/30nXF3</t>
  </si>
  <si>
    <t>ochrana zpětného spoje izolace dle D.2.4.1.5 příloha č. 07   
NK   
1,51*27,435=41,427 [A]   
1,48*27,435=40,604 [B]   
1,2*7,2=8,640 [C]   
u chodníků    
kolej č.1   
0,45*47,600=21,420 [D]   
kolej č.2   
(0,45+0,4)*47,600=40,460 [E]   
u schodiště    
kolej č.1   
0,45*10,120=4,554 [F]   
kolej č.2   
0,45*10,120=4,554 [G]   
Celkem: A+B+C+D+E+F+G=161,659 [H]</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</si>
  <si>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</si>
  <si>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tvrdá ochrana izolace dle D.2.4.1.4 příloha č. 07 a 08   
4,7*25,10*0,05=5,899 [A]   
mezi NK a základovou deskou    
5,7*25,010*0,05=7,128 [B]   
chodníky    
1,8*0,05*46*2=8,280 [C]   
schodiště    
11,5*2,7*0,05*2=3,105 [D]   
mezi stávající štětovnice u koleje č.1   
3,920*0,790*22=68,130 [E]   
Celkem: A+B+C+D+E=92,542 [F]</t>
  </si>
  <si>
    <t>tvrdá ochrana izolace dle D.2.4.1.4 příloha č. 07 a 08   
4,7*25,10*1,2*1,98/1000=0,280 [A]   
mezi NK a základovou deskou    
5,7*25,10*1,2*1,98/1000=0,340 [B]   
chodníky    
1,8*46*1,2*1,98/1000*2=0,393 [C]   
schodiště    
11,5*2,7*1,2*1,98/1000*2=0,148 [D]   
Celkem: A+B+C+D=1,161 [E]</t>
  </si>
  <si>
    <t>v otvoru  dlažby dle D.2.4.1.5 příloha č. 07   
4*25,380=101,520 [A]   
schodiště    
15*2,4*2=72,000 [B]   
Celkem: A+B=173,520 [C]</t>
  </si>
  <si>
    <t>opěrná zeď    
2,7*7,890=21,303 [A]   
2*7,890=15,780 [B]   
1,2*7,890=9,468 [C]   
Celkem: A+B+C=46,551 [D]</t>
  </si>
  <si>
    <t>opěrná zeď    
46,551*2=93,102 [A]</t>
  </si>
  <si>
    <t>separační folie dle D.2.1.4.1.5 příloha č. 28   
26*4,7=122,200 [A]   
5,7*(25,380+0,5+0,3)=149,226 [B]   
Celkem: A+B=271,426 [C]</t>
  </si>
  <si>
    <t>PŘÍPRAVNÁ VRSTVA PENETRAČNĚ ADHEZNÍ NÁTĚR NA BÁZI NÍZKOVISKÓZNÍCH PRYSKYŘIC    
NK    
12,2*26,00=317,200 [A]   
3,510*4,7=16,497 [B]   
zábradelní zídka   
1,1*5,1*2=11,220 [C]   
mezi deskou a rámem    
4,7*(25,380+0,3+0,5)=123,046 [D]   
Chodník s chodištěm u koleje č.1   
11,5*46,135/2=265,276 [E]   
schodiště u koleje č.1   
5,6*12,11=67,816 [F]   
Chodník ukoleje č.2    
12*47,600/2=285,600 [G]   
schodiště u koleje č.2   
5,8*12,11=70,238 [H]   
Celkem: A+B+C+D+E+F+G+H=1 156,893 [I]</t>
  </si>
  <si>
    <t>ochrana izolace desky XPS tl- 50 mm   
NK    
svislá    
3,5*25,380*2=177,660 [A]   
chodník u koleje č. 1   
4*46,135*2/2=184,540 [B]   
chodník u koleje č. 2   
4*47,600*2/2=190,400 [C]   
schodiště u koleje č.1   
2,35*10,120=23,782 [D]   
schodiště u koleje č.2   
2,45*11,030=27,024 [E]   
Celkem: A+B+C+D+E=603,406 [F]</t>
  </si>
  <si>
    <t>nátěr NK    
9*25,390=228,510 [A]   
Nátěr chodníků    
162,2*2*2=648,800 [B]   
1,2*47*2=112,800 [C]   
schodiště    
32*2*2=128,000 [D]   
1,2*11*2=26,400 [E]   
pohled jihovýchodní   
29=29,000 [F]   
Celkem: A+B+C+D+E+F=1 173,510 [G]</t>
  </si>
  <si>
    <t>PŘÍPRAVNÁ VRSTVA PENETRAČNĚ ADHEZNÍ NÁTĚR NA BÁZI NÍZKOVISKÓZNÍCH PRYSKYŘIC    
NK včetně čelní zdi    
12,2*26,00=317,200 [A]   
3,510*4,7=16,497 [B]   
zábradelní zídky   
1,1*5,1*2=11,220 [C]   
mezi deskou a rámem    
4,7*(25,380+0,3+0,5)=123,046 [D]   
Chodník s chodištěm u koleje č.1   
11,5*46,135/2=265,276 [E]   
schodiště u koleje č.1   
5,6*12,11=67,816 [F]   
Chodník ukoleje č.2    
12*47,600/2=285,600 [G]   
schodiště u koleje č.2   
5,8*12,11=70,238 [H]   
Celkem: A+B+C+D+E+F+G+H=1 156,893 [I]</t>
  </si>
  <si>
    <t>chodníky    
1,8*46,135=83,043 [B]   
1,8*47,600=85,680 [C]    
Celkem: B+C=168,723 [D]</t>
  </si>
  <si>
    <t>Technická specifikace odpovídá názvu položky a výkazu výměr.</t>
  </si>
  <si>
    <t>899524</t>
  </si>
  <si>
    <t>OBETONOVÁNÍ POTRUBÍ Z PROSTÉHO BETONU DO C25/30</t>
  </si>
  <si>
    <t>obetonávka potrubí   
1*1*4=4,000 [A]</t>
  </si>
  <si>
    <t>letopočet    
2=2,000 [A]</t>
  </si>
  <si>
    <t>Bourání schodiště   
12,098*3,2*2=77,427 [C]   
22,8*3,2*2=145,920 [E]   
Celkem: C+E=223,347 [F]</t>
  </si>
  <si>
    <t>bourání dle D.2.4.1.5 příloha č. 03, 04 a 05   
NK    
3,99*(20,575+0,6)=84,488 [A]   
základ pod NK   
2,8*(20,575+0,6)=59,290 [B]   
Celkem: A+B=143,778 [C]</t>
  </si>
  <si>
    <t>143,778*12=1 725,336 [A]</t>
  </si>
  <si>
    <t>odstranění stávající izolace   
11*20,9=229,900 [A]</t>
  </si>
  <si>
    <t>odvodňovací žlab v podchodu dle D.2.4.1.5 příloha č.13   
25,38=25,380 [A]   
4,750=4,750 [B]   
Celkem: A+B=30,130 [C]</t>
  </si>
  <si>
    <t xml:space="preserve">  SO 14-06</t>
  </si>
  <si>
    <t>Železniční most v km 62,867</t>
  </si>
  <si>
    <t>SO 14-06</t>
  </si>
  <si>
    <t>dle pol. 13173: 589,5=589,500 [A]  
dle pol. 26124: 360*0,0314=11,304 [B]  
dle pol. 26134: 384*0,0177=6,797 [C]  
dle pol. 26134: 360*0,0314=11,304 [D]  
dle pol. 26144: 200*0,0314=6,280 [E]  
dle pol. 26154: 315*0,0314=9,891 [F]  
Celkem: (A+B+C+D+E+F)*1,808=1 148,217 [G]</t>
  </si>
  <si>
    <t>předpoklad na recyklační středisko</t>
  </si>
  <si>
    <t>dle pol. 11372: 7,5*2,3=17,250 [A]</t>
  </si>
  <si>
    <t>dle pol. 96616: 232,0*2,5=580,000 [A]</t>
  </si>
  <si>
    <t>zahrnuje veškeré náklady spojené s objednatelem požadovanými zařízeními</t>
  </si>
  <si>
    <t>po vybetonování opěr, t.j. nulté měření: 1=1,000 [A]  
po dokončení montáže nosné konstrukce:1=1,000 [B]  
po dosypání zásypu za opěrami: 1=1,000 [C]  
před uvedením do provozu: 1=1,000 [D]  
cca po 1 roce provozu: 1=1,000 [E]  
Celkem: A+B+C+D+E=5,000 [F]</t>
  </si>
  <si>
    <t>ML</t>
  </si>
  <si>
    <t>1. HMP</t>
  </si>
  <si>
    <t>11372</t>
  </si>
  <si>
    <t>FRÉZOVÁNÍ ZPEVNĚNÝCH PLOCH ASFALTOVÝCH</t>
  </si>
  <si>
    <t>vč. odvozu a uložení na recyklační středisko dle pokynů objednatele, příp. dle dispozic zhotovitele</t>
  </si>
  <si>
    <t>Vybourání stávající obrusné vrstvy chodníků pod mostem v tl. cca 50mm: 150*0,05=7,500 [A]</t>
  </si>
  <si>
    <t>vč. odvozu na recyklační středisko / trvalou skládku dle pokynů objednatele, příp. dle dispozic zhotovitele    
Pažení HEB vykázáno zvlášť, ostatní dílčí pažení součástí položky.    
POZN.: O případném zpětném využití výkopku rozhodne geolog stavby!</t>
  </si>
  <si>
    <t>Celkové výkopy s převažujícím hloubeních jam (dle výkazu výkopů): 589,5=589,500 [A]</t>
  </si>
  <si>
    <t>dle pol. 13173: 589,5=589,500 [A]  
dle pol. 26124: 360*0,0314=11,304 [B]  
dle pol. 26134: 384*0,0177=6,797 [C]  
dle pol. 26134: 360*0,0314=11,304 [D]  
dle pol. 26144: 200*0,0314=6,280 [E]  
dle pol. 26154: 315*0,0314=9,891 [F]  
Celkem: A+B+C+D+E+F=635,076 [G]</t>
  </si>
  <si>
    <t>vč. svahování a ostatních teréních úprav    
POZN.: O případném zpětném využití výkopku rozhodne geolog stavby!</t>
  </si>
  <si>
    <t>Násypy / zásypy z nakupovaného vhodného materiálu v rámci SO 14-06: 565,9=565,900 [A]</t>
  </si>
  <si>
    <t>položka zahrnuje:    
- kompletní provedení zemní konstrukce (násypového tělesa včetně aktivní zóny)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</si>
  <si>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ŠD fr. 16/32</t>
  </si>
  <si>
    <t>Obsyp drenáže za opěrami: 3,1=3,100 [A]</t>
  </si>
  <si>
    <t>22694</t>
  </si>
  <si>
    <t>ZÁPOROVÉ PAŽENÍ Z KOVU DOČASNÉ</t>
  </si>
  <si>
    <t>Předpoklad beraněné, HEB 260 - dle dispozic zhotovitele    
Zahrnuje i vypracování návrhu konkrétního pažení zhotovitele, projednání, odsouhlasení geotechnikem stavby!</t>
  </si>
  <si>
    <t>Pažení HEB stěnami celkem pro zapažení výkopů 100m HEB: 100*95/1000=9,500 [A]  
Převázky - odborný odhad: 0,8=0,800 [B]  
Celkem: A+B=10,300 [C]</t>
  </si>
  <si>
    <t>položka zahrnuje opotřebení ocelových zápor, jejich osazení do připravených vrtů včetně zabetonování konců a obsypu, případně jejich zaberanění a jejich odstranění. Ocelová převázka se započítá do výsledné hmotnosti.</t>
  </si>
  <si>
    <t>22695A</t>
  </si>
  <si>
    <t>VÝDŘEVA ZÁPOROVÉHO PAŽENÍ DOČASNÁ (PLOCHA)</t>
  </si>
  <si>
    <t>Předpoklad dočasná výdřeva, jednorázová plocha 80 m2, možné opakované použití výdřevy    
Zahrnuje i vypracování návrhu konkrétního pažení zhotovitele, projednání, odsouhlasení geotechnikem stavby!</t>
  </si>
  <si>
    <t>3*80=240,000 [A]</t>
  </si>
  <si>
    <t>položka zahrnuje osazení pažin bez ohledu na druh, jejich opotřebení a jejich odstranění</t>
  </si>
  <si>
    <t>227831</t>
  </si>
  <si>
    <t>MIKROPILOTY KOMPLET D DO 150MM NA POVRCHU</t>
  </si>
  <si>
    <t>TR108/16, ocel S355 JR</t>
  </si>
  <si>
    <t>Mikropiloty svislé a šikmé:  
Opěra 1: 33*13,5=445,500 [A]  
Opěra 2: 33*13,5=445,500 [B]  
výplň prodlouženého zkušebního vrtu - první mikropiloty na obou opěrách á 10m: 2*10,0=20,000 [C]  
Opěrná stěna 1: 14*13,5=189,000 [D]  
Opěrná stěna 2: 10*13,5=135,000 [E]  
Celkem: A+B+C+D+E=1 235,000 [F]</t>
  </si>
  <si>
    <t>Položka mikropiloty obsahuje kompletní práce, které jsou nutné pro předepsanou funkci mikropilot, t.j. dodání trubek a injekčních hmot, osazení a zainjektování trubek, včetně pomocných konstrukcí (lešení, montážní plošiny a pod.). Neobsahuje vrty (uvedou se v položce 261 nebo 266).</t>
  </si>
  <si>
    <t>26124</t>
  </si>
  <si>
    <t>VRTY PRO KOTVENÍ, INJEKTÁŽ A MIKROPILOTY NA POVRCHU TŘ. II D DO 200MM</t>
  </si>
  <si>
    <t>DN 200    
vrty v podloží stávajích základů, predikce 40% v tř. II.    
vč. odvozu vývrtu na recyklační středisko / trvalou skládku dle pokynů objednatele, příp. dle dispozic zhotovitele</t>
  </si>
  <si>
    <t>Mikropiloty svislé a šikmé (jednotlivé délky vrtů se zatříděním určeny odborným odhadem, bude upřesněno dle skutečně zastiženého stavu založení stávající konstrukce a struktury podloží):  
Opěra 1: 33*4,0=132,000 [A]  
Opěra 2: 33*4,0=132,000 [B]  
Opěrná stěna 1: 14*4,0=56,000 [C]  
Opěrná stěna 2: 10*4,0=40,000 [D]  
Celkem: A+B+C+D=360,000 [E]</t>
  </si>
  <si>
    <t>položka zahrnuje:    
přemístění, montáž a demontáž vrtných souprav    
svislou dopravu zeminy z vrtu    
vodorovnou dopravu zeminy bez uložení na skládku    
případně nutné pažení dočasné (včetně odpažení) i trvalé</t>
  </si>
  <si>
    <t>26133</t>
  </si>
  <si>
    <t>VRTY PRO KOTVENÍ, INJEKTÁŽ A MIKROPILOTY NA POVRCHU TŘ. III D DO 150MM</t>
  </si>
  <si>
    <t>Kotvení pramencovými kotvami, prům .tř. vrtatelnosti předpoklad III., DN do 150mm, dl. vrtu 8m    
vč. odvozu vývrtu na recyklační středisko / trvalou skládku dle pokynů objednatele, příp. dle dispozic zhotovitele</t>
  </si>
  <si>
    <t>Pažení HEB stěnami - kotvení: (2*(7+7+10))*8,0=384,000 [A]</t>
  </si>
  <si>
    <t>26134</t>
  </si>
  <si>
    <t>VRTY PRO KOTVENÍ, INJEKTÁŽ A MIKROPILOTY NA POVRCHU TŘ. III D DO 200MM</t>
  </si>
  <si>
    <t>DN 200    
vrty v podloží stávajích základů, predikce 40% v tř. III.    
vč. odvozu vývrtu na recyklační středisko / trvalou skládku dle pokynů objednatele, příp. dle dispozic zhotovitele</t>
  </si>
  <si>
    <t>26144</t>
  </si>
  <si>
    <t>VRTY PRO KOTVENÍ, INJEKTÁŽ A MIKROPILOTY NA POVRCHU TŘ. IV D DO 200MM</t>
  </si>
  <si>
    <t>DN 200    
vrty v podloží stávajích základů, predikce 20% v tř. IV.    
vč. odvozu vývrtu na recyklační středisko / trvalou skládku dle pokynů objednatele, příp. dle dispozic zhotovitele</t>
  </si>
  <si>
    <t>Mikropiloty svislé a šikmé (jednotlivé délky vrtů se zatříděním určeny odborným odhadem, bude upřesněno dle skutečně zastiženého stavu založení stávající konstrukce a struktury podloží):  
Opěra 1: 33*2,0=66,000 [A]  
Opěra 2: 33*2,0=66,000 [B]  
Prodloužené zkušební vrty - první mikropiloty na obou opěrách á 10m: 2*10,0=20,000 [C]  
Opěrná stěna 1: 14*2,0=28,000 [D]  
Opěrná stěna 2: 10*2,0=20,000 [E]  
Celkem: A+B+C+D+E=200,000 [F]</t>
  </si>
  <si>
    <t>26154</t>
  </si>
  <si>
    <t>VRTY PRO KOTVENÍ, INJEKTÁŽ A MIKROPILOTY NA POVRCHU TŘ. V D DO 200MM</t>
  </si>
  <si>
    <t>DN 200    
vrty ŽB opěrou a základem    
vč. odvozu vývrtu na recyklační středisko / trvalou skládku dle pokynů objednatele, příp. dle dispozic zhotovitele</t>
  </si>
  <si>
    <t>Mikropiloty svislé a šikmé (jednotlivé délky vrtů se zatříděním určeny odborným odhadem, bude upřesněno dle skutečně zastiženého stavu založení stávající konstrukce a struktury podloží):  
Opěra 1: 33*3,5=115,500 [A]  
Opěra 2: 33*3,5=115,500 [B]  
Opěrná stěna 1: 14*3,5=49,000 [C]  
Opěrná stěna 2: 10*3,5=35,000 [D]  
Celkem: A+B+C+D=315,000 [E]</t>
  </si>
  <si>
    <t>285376</t>
  </si>
  <si>
    <t>KOTVENÍ NA POVRCHU Z PŘEDPÍNACÍ VÝZTUŽE DL. DO 8M</t>
  </si>
  <si>
    <t>Předpoklad pramencové kotvy, únosnost 150KN, dl. 8m    
Zahrnuje i vypracování návrhu konkrétního pažení zhotovitele, projednání, odsouhlasení geotechnikem stavby!</t>
  </si>
  <si>
    <t>Pažení HEB stěnami - kotvení: 2*(7+7+10)=48,000 [A]</t>
  </si>
  <si>
    <t>položka zahrnuje dodávku předepsané kotvy, případně její protikorozní úpravu, její osazení do vrtu, zainjektování a napnutí, případně opěrné desky    
nezahrnuje vrty</t>
  </si>
  <si>
    <t>Alternativní položka - provedení s osazením závitové tyče    
vč. dodání závitové tyče M16x1000, podložek a matic, chem. kotvy</t>
  </si>
  <si>
    <t>Kotvení patních plechů zábradlí z L profilů (dle výkazu oceli): 4*(16+4+4+16+5+4)=196,000 [A]</t>
  </si>
  <si>
    <t>285394</t>
  </si>
  <si>
    <t>DODATEČNÉ KOTVENÍ VLEPENÍM BETONÁŘSKÉ VÝZTUŽE D DO 25MM DO VRTŮ</t>
  </si>
  <si>
    <t>Napojení opěrné stěny na opěru (dle det. č.2): 40=40,000 [A]</t>
  </si>
  <si>
    <t>beton C30/37 XC3, XF3, XD3, XA2- Cl 0.4 - Dmax 22mm - S3    
vč. bednění, podpěrných konstrukcí, zkosení hran    
POZN.: Výztuž říms je zahrnuta v pol. 421365 - výztuž NK.</t>
  </si>
  <si>
    <t>Římsa 1: 13,2=13,200 [A]  
Římsa 2: 8,5=8,500 [B]  
Ostatní (napojení): 6,3=6,300 [C]  
Celkem: A+B+C=28,000 [D]</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</si>
  <si>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</si>
  <si>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beton C30/37 XC4, XF4, XD3, XA2- Cl 0.4 - Dmax 22mm - S3    
vč. bednění, podpěrných konstrukcí, zkosení hran a nátěru zasypaných ploch proti zemní vlhkosti (SVI-4)</t>
  </si>
  <si>
    <t>Opěrná stěna 1: 29,7=29,700 [A]  
Opěrná stěna 2: 21,6=21,600 [B]  
Celkem: A+B=51,300 [C]</t>
  </si>
  <si>
    <t>ocel B500B</t>
  </si>
  <si>
    <t>Opěrná stěna 1: 2,32=2,320 [A]  
Opěrná stěna 2: 1,75=1,750 [B]  
Celkem: A+B=4,070 [C]</t>
  </si>
  <si>
    <t>a</t>
  </si>
  <si>
    <t>beton C35/45 XC4, XF4, XD3, XA2- Cl 0.4 - Dmax 22mm - S3    
vč. bednění, podpěrných konstrukcí, příp. zkosení hran a nátěru zasypaných ploch proti zemní vlhkosti (SVI-4)    
POZN.: Vzhledem k rozměrům betonované části opěr je třeba před realizací zanalyzovat množství tepla uvolněném při hydrataci. Teplota betonu během jeho zrání nesmí překročit 70°C. Bude použit beton se zpomalovačem tuhnutí a cement s nízkým hydratačním teplem, případně chlazení jednotlivých komponent betonu. Během zrání betonu bude sledováno poměrné přetvoření a teplota na 2x2x10ks strunových tenzometrů a 2x2x10 teplotních čidel.</t>
  </si>
  <si>
    <t>Opěra O1: 62,3=62,300 [A]  
Opěra O2: 62,3=62,300 [B]  
Celkem: A+B=124,600 [C]</t>
  </si>
  <si>
    <t>b</t>
  </si>
  <si>
    <t>beton C35/45 XC4, XF3, XD3, XA2- Cl 0.4 - Dmax 22mm - S3    
vč. bednění, podpěrných konstrukcí, příp. zkosení hran a nátěru zasypaných ploch proti zemní vlhkosti (SVI-4)</t>
  </si>
  <si>
    <t>Křídlo opěry O1: 9,1=9,100 [A]  
Křídlo opěry O2: 7,7=7,700 [B]  
Celkem: A+B=16,800 [C]</t>
  </si>
  <si>
    <t>Opěra s křídlem O1 + O2: 21,6=21,600 [A]</t>
  </si>
  <si>
    <t>ocel S235 JR    
vč. PKO (typ C 72 m2), vč. dopravy a montáže (podlití patních plechů)    
Vývrt a kotvení vykázány zvlášť (není zahrnuto v hmotnosti oceli)</t>
  </si>
  <si>
    <t>Zábradlí z L profilů (dle výkazu oceli): 2372=2 372,000 [A]</t>
  </si>
  <si>
    <t>421326</t>
  </si>
  <si>
    <t>MOSTNÍ NOSNÉ DESKOVÉ KONSTRUKCE ZE ŽELEZOBETONU C40/50</t>
  </si>
  <si>
    <t>beton C35/45 – XC3, XF3, XA1 – F2 (do C40/50)    
vč. bednění i ztraceného (cementotřískové desky), podpěrných konstrukcí, zkosení hran</t>
  </si>
  <si>
    <t>NK: 158,0=158,000 [A]</t>
  </si>
  <si>
    <t>421365</t>
  </si>
  <si>
    <t>VÝZTUŽ MOSTNÍ DESKOVÉ KONSTRUKCE Z OCELI 10505, B500B</t>
  </si>
  <si>
    <t>NK (vč. výztuže říms a křídel): 27,3=27,300 [A]</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</si>
  <si>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</si>
  <si>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42417B</t>
  </si>
  <si>
    <t>MOSTNÍ NOSNÍKY Z OCELI S 355</t>
  </si>
  <si>
    <t>ocel S355 NL / N, vč. kotevních šroubů (8.8) a svorníků (S235 J2)    
vč. PKO (typ A 480 m2 + typ B 200m2), dopravy a montáže</t>
  </si>
  <si>
    <t>Nosníky svařované I profil (dle výkazu oceli): 60,651=60,651 [A]</t>
  </si>
  <si>
    <t>Podkladní beton pod drenáže za opěrami: 20=20,000 [A]  
Odláždění podél křídel - lože z PB: 10*0,1=1,000 [B]  
Celkem: A+B=21,000 [C]</t>
  </si>
  <si>
    <t>45157</t>
  </si>
  <si>
    <t>PODKLADNÍ A VÝPLŇOVÉ VRSTVY Z KAMENIVA TĚŽENÉHO</t>
  </si>
  <si>
    <t>Odláždění podél křídel - lože z ŠP: 10*0,1=1,000 [A]</t>
  </si>
  <si>
    <t>položka zahrnuje dodávku předepsaného kameniva, mimostaveništní a vnitrostaveništní dopravu a jeho uložení    
není-li v zadávací dokumentaci uvedeno jinak, jedná se o nakupovaný materiál</t>
  </si>
  <si>
    <t>46321</t>
  </si>
  <si>
    <t>ROVNANINA Z LOMOVÉHO KAMENE</t>
  </si>
  <si>
    <t>Kamenná rovnanina za opěrami: 80=80,000 [A]</t>
  </si>
  <si>
    <t>položka zahrnuje:    
- dodávku a vyrovnání lomového kamene předepsané frakce do předepsaného tvaru včetně mimostaveništní a vnitrostaveništní dopravy    
není-li v zadávací dokumentaci uvedeno jinak, jedná se o nakupovaný materiál</t>
  </si>
  <si>
    <t>Dlažba z LK tl. cca 200mm s vyspárováním MC, lože vykázáno zvlášť</t>
  </si>
  <si>
    <t>Odláždění podél křídel: 10*0,2=2,000 [A]</t>
  </si>
  <si>
    <t>575C33</t>
  </si>
  <si>
    <t>LITÝ ASFALT MA IV (OCHRANA MOSTNÍ IZOLACE) 11 TL. 30MM</t>
  </si>
  <si>
    <t>SVI-1</t>
  </si>
  <si>
    <t>Izolace NK - tvrdá ochrana: 220=220,000 [A]</t>
  </si>
  <si>
    <t>577222</t>
  </si>
  <si>
    <t>VRSTVY PRO OBNOVU, OPRAVY - SPOJ POSTŘIK DO 1,0KG/M2</t>
  </si>
  <si>
    <t>Doplnění nové obrusné vrstvy chodníků pod mostem v tl. cca 50mm - spojovací postřik: 150=150,000 [A]</t>
  </si>
  <si>
    <t>- dodání všech předepsaných materiálů pro postřiky v předepsaném množství    
- provedení dle předepsaného technologického předpisu    
- zřízení vrstvy bez rozlišení šířky, pokládání vrstvy po etapách    
- úpravu napojení, ukončení    
položka je určena pro obnovu asfaltového krytu drobných oprav a plošných rozpadů (vztahuje se na plochu jednotlivě do 800m2). Není určena pro souvislou obnovu asfaltového krytu (ta se vykáže položkami 572***) a pro výspravu výtluků (ta je zahrnuta v položkách 5779**).</t>
  </si>
  <si>
    <t>5774AB</t>
  </si>
  <si>
    <t>VRSTVY PRO OBNOVU A OPRAVY Z ASF BETONU ACO 8</t>
  </si>
  <si>
    <t>Doplnění nové obrusné vrstvy chodníků pod mostem v tl. cca 50mm: 150*0,05=7,500 [A]</t>
  </si>
  <si>
    <t>- dodání směsi v požadované kvalitě    
- očištění podkladu    
- uložení směsi dle předepsaného technologického předpisu, zhutnění vrstvy v předepsané tloušťce    
- zřízení vrstvy bez rozlišení šířky, pokládání vrstvy po etapách, včetně pracovních spar a spojů    
- úpravu napojení, ukončení podél obrubníků, dilatačních zařízení, odvodňovacích proužků, odvodňovačů, vpustí, šachet a pod.    
- nezahrnuje postřiky, nátěry    
- nezahrnuje těsnění podél obrubníků, dilatačních zařízení, odvodňovacích proužků, odvodňovačů, vpustí, šachet a pod.    
- položka je určena pro obnovu asfaltového krytu drobných oprav a plošných rozpadů (vztahuje se na plochu jednotlivě do 10000m2). Není určena pro souvislou obnovu asfaltového krytu (ta se vykáže položkami 574*** a 575***) a pro výspravu výtluků (ta se vykáže položkami 5779**, vztahuje se na plochu jednotlivě do 10m2).    
-nezahrnuje očištění podkladu po veřejném provozu</t>
  </si>
  <si>
    <t>58910</t>
  </si>
  <si>
    <t>VÝPLŇ SPAR ASFALTEM</t>
  </si>
  <si>
    <t>Napojení nové obrusné vrstvy chodníků pod mostem: 12=12,000 [A]</t>
  </si>
  <si>
    <t>položka zahrnuje:    
- dodávku předepsaného materiálu    
- vyčištění a výplň spar tímto materiálem</t>
  </si>
  <si>
    <t>711132</t>
  </si>
  <si>
    <t>IZOLACE BĚŽNÝCH KONSTRUKCÍ PROTI VOLNĚ STÉKAJÍCÍ VODĚ ASFALTOVÝMI PÁSY S INTEGROVANOU MĚKKOU OCHRANOU</t>
  </si>
  <si>
    <t>Jednovrstvá izolace SVI-2 natavenými asfaltovými pásy z modifikovaného asfaltu s integrovanou měkkou ochranou, vč. ošetření podkladu, přípravné vrstvy a veškerých detailů zakončení, přechodů, napojení.</t>
  </si>
  <si>
    <t>Izolace boků říms a opěr v úrovni hlav mikropilot: 35=35,000 [A]</t>
  </si>
  <si>
    <t>711222</t>
  </si>
  <si>
    <t>IZOLACE ZVLÁŠT KONSTR PROTI TLAK VODĚ ASFALT PÁSY</t>
  </si>
  <si>
    <t>Izolace jednovrstvá SVI-3, plnoplošně natavované asfaltové pásy z modifikovaného asfaltu</t>
  </si>
  <si>
    <t>Izolace rubů opěr ad.: 200=200,000 [A]</t>
  </si>
  <si>
    <t>711442</t>
  </si>
  <si>
    <t>IZOLACE MOSTOVEK CELOPLOŠNÁ ASFALTOVÝMI PÁSY S PEČETÍCÍ VRSTVOU</t>
  </si>
  <si>
    <t>Dvoupásová izolace SVI-1 z plnoplošně natavených asfaltových pásů z modifikovaného asfaltu, vč. ošetření podkladu, přípravné vrstvy a veškerých detailů zakončení, přechodů, napojení.</t>
  </si>
  <si>
    <t>Izolace NK (2-vrstvá - uvažována položka s dvojnásobnou výměrou): 2*220=440,000 [A]</t>
  </si>
  <si>
    <t>ochrana SVI-3 geotextilií s plošnou hmotností minimálně 500 g/m2</t>
  </si>
  <si>
    <t>76793</t>
  </si>
  <si>
    <t>OPLOCENÍ Z RÁMEČKOVÉHO PLETIVA</t>
  </si>
  <si>
    <t>přichyceno na zábradlí</t>
  </si>
  <si>
    <t>Výměna oplocení pod mostem v. 2,5m - nové: 2*25,0*2,5=125,000 [A]</t>
  </si>
  <si>
    <t>- položka zahrnuje vedle vlastního pletiva i rámy, rošty, lišty, kování, podpěrné, závěsné, upevňovací prvky, spojovací a těsnící materiál, pomocný materiál, kompletní povrchovou úpravu.    
- nejsou zahrnuty sloupky a vzpěry, které se vykazují v samostatných položkách 338**, není zahrnuta podezdívka (272**)    
- součástí položky je  případně i ostnatý drát, uvažovaná plocha se pak vypočítává po horní hranu drátu.</t>
  </si>
  <si>
    <t>87534</t>
  </si>
  <si>
    <t>POTRUBÍ DREN Z TRUB PLAST DN DO 200MM S PROVEDENÍM NAPOJENÍ NA STÁVAJÍCÍ ODVODNĚNÍ V CHODNÍKU</t>
  </si>
  <si>
    <t>Položka zahrnuje vyvedení odvodnění drenáže za opěrami do stávajícího potrubí v konstrukci chodníku vč. veškerých pomocných prací, bourání a doplnění podkladu chodníku pod obrusnou vrstvu.</t>
  </si>
  <si>
    <t>Vyvedení drenáže opěrami s napojením na stávající potrubí v chodníku: 4*3,8=15,200 [A]</t>
  </si>
  <si>
    <t>875342</t>
  </si>
  <si>
    <t>POTRUBÍ DREN Z TRUB PLAST DN DO 200MM DĚROVANÝCH</t>
  </si>
  <si>
    <t>vč. tvarovek pro vyvedení drenáže opěrou</t>
  </si>
  <si>
    <t>Drenáž za opěrami: 35=35,000 [A]</t>
  </si>
  <si>
    <t>9112A1</t>
  </si>
  <si>
    <t>ZÁBRADLÍ MOSTNÍ S VODOR MADLY - DODÁVKA A MONTÁŽ</t>
  </si>
  <si>
    <t>Zábradlí bez výplně, překryto plotovými dílci    
Přikotvení navařením na původní konstrukci nebo se zabetonováním (dle stavu podkladu), kompletní provedení vč. PKO</t>
  </si>
  <si>
    <t>Výměna zábradlí pod mostem - nové: 2*25,0=50,000 [A]</t>
  </si>
  <si>
    <t>položka zahrnuje:    
dodání zábradlí včetně předepsané povrchové úpravy    
kotvení sloupků, t.j. kotevní desky, šrouby z nerez oceli, vrty a zálivku, pokud zadávací dokumentace nestanoví jinak    
případné nivelační hmoty pod kotevní desky</t>
  </si>
  <si>
    <t>Zábradlí bez výplně, překryto plotovými dílci    
vč. odvozu a uložení na určené místo pro deponii kovů, dle pokynů objednatele, příp. dle dispozic zhotovitele    
Případný výzisk náleží objednateli!</t>
  </si>
  <si>
    <t>Výměna zábradlí pod mostem - původní: 2*25,0=50,000 [A]</t>
  </si>
  <si>
    <t>položka zahrnuje:    
- demontáž a odstranění zařízení    
- jeho odvoz na předepsané místo</t>
  </si>
  <si>
    <t>Odláždění podél křídel - ohraničení: 20=20,000 [A]</t>
  </si>
  <si>
    <t>919111</t>
  </si>
  <si>
    <t>ŘEZÁNÍ ASFALTOVÉHO KRYTU VOZOVEK TL DO 50MM</t>
  </si>
  <si>
    <t>91914</t>
  </si>
  <si>
    <t>ŘEZÁNÍ ŽELEZOBETONOVÝCH KONSTRUKCÍ</t>
  </si>
  <si>
    <t>Řezání původní opěry svislé + vodorovné: 18,0+60,0=78,000 [A]</t>
  </si>
  <si>
    <t>položka zahrnuje řezání železobetonových konstrukcí bez ohledu na tloušťku, včetně spotřeby vody</t>
  </si>
  <si>
    <t>931185</t>
  </si>
  <si>
    <t>VÝPLŇ DILATAČNÍCH SPAR Z POLYSTYRENU TL 50MM</t>
  </si>
  <si>
    <t>Alternativní položka - ochrana SVI-3 z extrudovaného polystyrenu minimální tloušťky 50 mm</t>
  </si>
  <si>
    <t>931234</t>
  </si>
  <si>
    <t>VLOŽKA DILAT SPAR Z PRYŽ PÁSŮ ŠÍŘ DO 200MM PROFIL TL DO 12MM</t>
  </si>
  <si>
    <t>Alternativní položka - úprava (překrytí) středové dilatační spáry - kompletní provedení</t>
  </si>
  <si>
    <t>Dilatační spára nosné konstrukce: 15,2=15,200 [A]</t>
  </si>
  <si>
    <t>93311</t>
  </si>
  <si>
    <t>ZATĚŽOVACÍ ZKOUŠKA MOSTU STATICKÁ 1. POLE DO 300M2</t>
  </si>
  <si>
    <t>- podklady a dokumentaci zkoušky    
- výrobní dokumentace potřebných zařízení    
- stavební práce spojené s přípravou a provedením zkoušky (zřízení a odstranění)    
- veškerá zkušební zařízení vč. opotřebení a nájmu    
- výpomoce při vlastní zkoušce    
- dodání zatěžovacích prostředků a hmot, manipulaci s nimi a jejich opotřebení a nájem    
- přeprava zatěžovacích prostředků a hmot na stavbu a zpět, včetně zajížďky k váze a vážních poplatků    
- provedení vlastní zkoušky a její vyhodnocení, včetně všech měření a dalších potřebných činností</t>
  </si>
  <si>
    <t>936501</t>
  </si>
  <si>
    <t>LIŠTY PRO KOTVENÍ IZOLACE NEREZ</t>
  </si>
  <si>
    <t>vč. kotvení</t>
  </si>
  <si>
    <t>Ochrana izolace SVI-2 nerezovou lištou: 18,5+28,7=47,200 [A]</t>
  </si>
  <si>
    <t>čerpáno v rozsahu dle pokynů innvestora</t>
  </si>
  <si>
    <t>očištění uboraných opěr pro provedení kvalitního napojení nové konstrukce: 70=70,000 [A]</t>
  </si>
  <si>
    <t>vč. odvozu a uložení na recyklační středisko / trvalou skládku dle pokynů objednatele, příp. dle dispozic zhotovitele</t>
  </si>
  <si>
    <t>Demolice dříku a opěry (dle výkazu stávajícího stavu): 232,0=232,000 [A]</t>
  </si>
  <si>
    <t>vč. odvozu a uložení na určené místo pro deponii kovů, dle pokynů objednatele, příp. dle dispozic zhotovitele    
Případný výzisk náleží objednateli!</t>
  </si>
  <si>
    <t>Snesení stávající ocelové NK a ostatních kovových prvků (dle výkazu stávajícího stavu): 80,0=80,000 [A]</t>
  </si>
  <si>
    <t>966843</t>
  </si>
  <si>
    <t>ODSTRANĚNÍ OPLOCENÍ Z RÁMEČ PLETIVA</t>
  </si>
  <si>
    <t>Plotové dílce přichycené na zábradlí    
vč. odvozu a uložení na určené místo pro deponii kovů, dle pokynů objednatele, příp. dle dispozic zhotovitele    
Případný výzisk náleží objednateli!</t>
  </si>
  <si>
    <t>Výměna oplocení pod mostem v. 2,5m - původní: 2*25,0=50,000 [A]</t>
  </si>
  <si>
    <t>položka zahrnuje:    
-  kompletní bourací práce včetně odstranění základových konstrukcí a nezbytného rozsahu zemních prací,    
- veškerou manipulaci s vybouranou sutí a hmotami včetně uložení na skládku,    
- veškeré další práce plynoucí z technologického předpisu a z platných předpisů,    
- odstranění sloupků z jiného materiálu, odstranění vrat a vrátek    
nezahrnuje poplatek za skládku, který se vykazuje v položce 0141** (s výjimkou malého množství bouraného materiálu, kde je možné poplatek zahrnout do jednotkové ceny bourání – tento fakt musí být uveden v doplňujícím textu k položce)</t>
  </si>
  <si>
    <t xml:space="preserve">  SO 14-07</t>
  </si>
  <si>
    <t>Podchod v km 60,035 Otvice</t>
  </si>
  <si>
    <t>SO 14-07</t>
  </si>
  <si>
    <t>R027411</t>
  </si>
  <si>
    <t>PROVIZORNÍ MOSTY - MONTÁŽ</t>
  </si>
  <si>
    <t>MONTÁŽ PROVIZORIA ZŘÍZENÉHO NA PROVIZORNÍ KOLEJI Č. 1 DO CENY ZAHRNUTY  I GEOBUŇKY 
1=1.000 [A]</t>
  </si>
  <si>
    <t>zahrnuje veškeré náklady spojené s objednatelem požadovanými zařízeními,   
do ceny jsou zahrnuty i geobuňky vč. jejich uložení a zpětného zásypu</t>
  </si>
  <si>
    <t>027412</t>
  </si>
  <si>
    <t>PROVIZORNÍ MOSTY - NÁJEMNÉ</t>
  </si>
  <si>
    <t>KPLDEN</t>
  </si>
  <si>
    <t>POČET DNÍ OD 25.1.2023 DO 18.6.2023 DLE ZOV, PŘEDPOKLAD MAX. HMOTNOST PROVIZORIA 20 TUN 
7+28+31+30+31+18=145.000 [A]</t>
  </si>
  <si>
    <t>R027413</t>
  </si>
  <si>
    <t>PROVIZORNÍ MOSTY - DEMONTÁŽ</t>
  </si>
  <si>
    <t>DEMONTÁŽ PROVIZORIA  
1=1.000 [A]</t>
  </si>
  <si>
    <t>zahrnuje veškeré náklady spojené s objednatelem požadovanými zařízeními  
do ceny je zahrnuto i odstranění geobuňek</t>
  </si>
  <si>
    <t>vč. poplatku státu v aktuální výši dle zákona 185/2001; poplatky za odstaňování odpadů skládkováním (§45 zákona 185/2001Sb.) uvažován v aktuální výši +  rekultivacční rezerva v aktuální výši = dle znění zákonné úpravy k 10/2020) 
70% Z POL. 13173B 
0,7*(2391,13-((30,8*22,7+4,4*3,4*5,4*2+8,6*7,1*3,4+3,1*10,5*4,4+3,1*5,9*4,5+17*2,7)*1,2*0,7))*1,81594.825=1 594.825 [A]</t>
  </si>
  <si>
    <t>po vybetonování opěr, t.j. nulté měření: 1=1.000 [A] 
po dokončení nosné konstrukce:1=1.000 [B] 
po dosypání zásypu za opěrami: 1=1.000 [C] 
před uvedením do provozu: 1=1.000 [D] 
cca po 1 roce provozu: 1=1.000 [E] 
Celkem: A+B+C+D+E=5.000 [F]</t>
  </si>
  <si>
    <t>vč. poplatku státu v aktuální výši dle zákona 185/2001; poplatky za odstaňování odpadů skládkováním (§45 zákona 185/2001Sb.) uvažován v aktuální výši +  rekultivacční rezerva v aktuální výši = dle znění zákonné úpravy k 10/2020) 
30% Z POL. 13173B 
0,3*(2391,13-((30,8*22,7+4,4*3,4*5,4*2+8,6*7,1*3,4+3,1*10,5*4,4+3,1*5,9*4,5+17*2,7)*1,2*0,7))*1,8683.496=683.496 [A]</t>
  </si>
  <si>
    <t>položka zahrnuje :  
- úkony dle ČSN 73 6221  
- provedení hlavní mostní prohlídky oprávněnou fyzickou nebo právnickou osobou  
- vyhotovení záznamu (protokolu), který jednoznačně definuje stav mostu</t>
  </si>
  <si>
    <t>ODHAD 
4040=40.000 [A]</t>
  </si>
  <si>
    <t>odstranění křovin a stromů do průměru 100 mm  
doprava dřevin bez ohledu na vzdálenost  
spálení na hromadách nebo štěpkování</t>
  </si>
  <si>
    <t>OBJEM VYTĚŽENÉ ZEMINY (MĚŘENO DIGITÁLNĚ) 
115,5*5,7+80,4*3,2+285*3,1+32*18,52391.13=2 391.130 [A]</t>
  </si>
  <si>
    <t>(VIZ. POL. 13173A A ODEČTENO MNOŽSTVÍ ZEMINY POUŽITÉ DO ZÁSYPU )*POČET KM 
(2391,13-((30,8*22,7+4,4*3,4*5,4*2+8,6*7,1*3,4+3,1*10,5*4,4+3,1*5,9*4,5+17*2,7)*1,2*0,7))*2632909.087=32 909.087 [A]</t>
  </si>
  <si>
    <t>70% CELKOVÝCH ZÁSYPŮ (ZÁSYPY POČÍTÁNY S REZERVOU 20%) 
(30,8*22,7+4,4*3,4*5,4*2+8,6*7,1*3,4+3,1*10,5*4,4+3,1*5,9*4,5+17*2,7)*1,2*0,71125.396=1 125.396 [A]</t>
  </si>
  <si>
    <t>30% CELKOVÝCH ZÁSYPŮ (ZÁSYPY POČÍTÁNY S REZERVOU 20%) 
(30,8*22,7+4,4*3,4*5,4*2+8,6*7,1*3,4+3,1*10,5*4,4+3,1*5,9*4,5+17*2,7)*1,2*0,3482.313=482.313 [A]</t>
  </si>
  <si>
    <t>18243</t>
  </si>
  <si>
    <t>ZALOŽENÍ TRÁVNÍKU HYDROOSEVEM NA HLUŠINU</t>
  </si>
  <si>
    <t>ODHAD 
500500=500.000 [A]</t>
  </si>
  <si>
    <t>Zahrnuje dodání předepsané travní směsi, hydroosev na hlušinu, zalévání, první pokosení, to vše bez ohledu na sklon terénu</t>
  </si>
  <si>
    <t>Zahrnuje pokosení se shrabáním, naložení shrabků na dopravní prostředek, s odvozem a se složením, to vše bez ohledu na sklon terénu  
zahrnuje nutné zalití a hnojení</t>
  </si>
  <si>
    <t>ZÁPORY Z PROFILU HEB 400 MM (DÉLKA*HMOTNOST BM*POČET KUSŮ) 
(11*117*18+9,94*4*117+9,4*117*18+5,24*117*10)/1000=53.745 [A] 
PŘEVÁZKY 
1,84*32*18/1000=1.060 [B] 
CELKEM 
Celkem: A+B=54.805 [C]</t>
  </si>
  <si>
    <t>DÉLKA PAŽENÍ*HLOUBKA 
28*5,7+40*5,7=387.600 [A]</t>
  </si>
  <si>
    <t>26115</t>
  </si>
  <si>
    <t>VRTY PRO KOTVENÍ, INJEKTÁŽ A MIKROPILOTY NA POVRCHU TŘ. I D DO 300MM</t>
  </si>
  <si>
    <t>DÉLKA KOTVY*POČET KOTEV 
18*14+12*4=300.000 [A]</t>
  </si>
  <si>
    <t>položka zahrnuje:  
přemístění, montáž a demontáž vrtných souprav  
svislou dopravu zeminy z vrtu  
vodorovnou dopravu zeminy bez uložení na skládku  
případně nutné pažení dočasné (včetně odpažení) i trvalé</t>
  </si>
  <si>
    <t>286585</t>
  </si>
  <si>
    <t>KOTVY OCEL INJEKTOVANÉ V PODZEMÍ DL DO 10M ÚNOS PŘES 200KN</t>
  </si>
  <si>
    <t>POČET KOTEV 
14+4=18.000 [A]</t>
  </si>
  <si>
    <t>Zahrnuje kompletní dodávku kotev délky od 9,01m do 10,00m a únosnosti přes 200kN včetně příslušenství (podložky, matice,  injektážního nástavce, injekční a odvzdušňovací hadice a pod.), podle požadavků a popisu uvedených v dokumentci pro zadání stavby;  
- součástí je kompletní osazení kotvy v podzemí, které zahrnuje všechny operace podle technologického předpisu výrobce nutné pro řádné osazení a aktivaci včetně všech pomocných mechanizmů, přípravků a hmot (např. injektážní hmoty, injektážního čerpadla a pod.) ;  
- průkazné a kontrolní zkoušky kotev;  
- druh, délku, rozmístění a rozsah zkoušek určuje zadávací dokumentace;  
- vrty pro kotvy nejsou součástí této položky uvedou se v položce 263 - vrty pro svorníky a kotvy v podzemí dl. do 12m.</t>
  </si>
  <si>
    <t>28659</t>
  </si>
  <si>
    <t>PŘÍPL ZA DALŠÍ 1M PRO KOTVY OCEL INJEKTOVANÉ DÉLKY PŘES 10M</t>
  </si>
  <si>
    <t>KOTVY CELKOVÉ DÉLKY 14 M 25 KS 
8*14+2*4=120.000 [A]</t>
  </si>
  <si>
    <t>příplatek obsahuje ztížené provádění kotev delších než 10m za každý 1,0m.</t>
  </si>
  <si>
    <t>R74C314</t>
  </si>
  <si>
    <t>ROZPĚRA ZÁPOROVÉHO PAŽENÍ - MATERIÁL A MONTÁŽ</t>
  </si>
  <si>
    <t>POČET ROZPĚR 
8=8.000 [A]</t>
  </si>
  <si>
    <t>1. Položka obsahuje:  
 – všechny náklady na montáž a materiál dodaného zařízení protikorozně ošetřeného podle TKP se všemi pomocnými doplňujícími součástmi a pracemi s použitím mechanizmů  
2. Položka neobsahuje:  
 X  
3. Způsob měření:  
Udává se počet kusů kompletní konstrukce nebo práce.</t>
  </si>
  <si>
    <t>R74F458</t>
  </si>
  <si>
    <t>DEMONTÁŽ ROZPĚR ZÁPOROVÉHO PAŽENÍ</t>
  </si>
  <si>
    <t>1. Položka obsahuje:  
 – všechny náklady na demontáž stávajícího zařízení se všemi pomocnými doplňujícími úpravami pro jeho likvidaci  
 – naložení a odvoz demontovaného materiálu na určené místo pro stavbu  
2. Položka neobsahuje:  
 – poplatek za likvidaci odpadů (nacení se dle SSD 0)  
3. Způsob měření:  
Udává se počet kusů kompletní konstrukce nebo práce.</t>
  </si>
  <si>
    <t>27231A</t>
  </si>
  <si>
    <t>ZÁKLADY Z PROSTÉHO BETONU DO C20/25</t>
  </si>
  <si>
    <t>PŘEBETONÁVKA IZOLACE NA VÝCHODU Z PODCHODU SMĚR OTVICE (MĚŘENO DIGITÁLNĚ) + 5 % REZERVA 
(0,55*2,6+0,47*0,255*2)*1,051.753=1.753 [A] 
PŘEBETONÁVKA IZOLACE NA VÝCHODU Z PODCHODU SMĚR OBCHODNÍ ZONA (MĚŘENO DIGITÁLNĚ) + 5 % REZERVA 
(0,55*3,9+0,5*0,255)*1,052.386=2.386 [B] 
PŘEBETONÁVKA ZPĚTNÉHO SPOJE PODÉL PODCHODU NA OBOU STRANÁCH (MĚŘENO DIGITÁLNĚ) + 5 % REZERVA 
(0,79*22,74+0,79*20,37+0,325*1,2*1,5)*1,0536.374=36.374 [C] 
Celkem: A+B+C=40.513 [D]</t>
  </si>
  <si>
    <t>ZÁKLADOVÁ DESKA POD PODCHODEM (ŠÍŘKA*DÉLKA*TLOUŠŤKA) 
5,2*23,7*0,224.648=24.648 [A]</t>
  </si>
  <si>
    <t>272368</t>
  </si>
  <si>
    <t>VÝZTUŽ ZÁKLADŮ ZE SVAŘ SÍTÍ</t>
  </si>
  <si>
    <t>VÝZTUŽ ZÁKLADOVÉ DESKY POD PODCHODEM (PLOCHA*HMOTNOST SÍTĚ*POČET POVRCHŮ) 
2,769=2.769 [A]</t>
  </si>
  <si>
    <t>SOUČET OBJEMU BETONU ŘÍMS Z TABULEK NA VÝKRESECH D.2.1.4.1.7.6 
1,86+1,53+1,04+0,77+0,77+0,73=6.700 [A]</t>
  </si>
  <si>
    <t>VÝZTUŽ ŘÍMS VIZ. D.2.1.4.1.7.7 
0,725=0.725 [A]</t>
  </si>
  <si>
    <t>SOUČET OBJEMU BETONU KŘÍDEL A ZÁKLADŮ Z TABULEK NA VÝKRESECH D.2.1.4.1.7.6 
8,38+21,56+4,8+12,32+9,7+13,68+9,7+21,82+7,92+13,36123.24=123.240 [A]</t>
  </si>
  <si>
    <t>VÝZTUŽ KŘÍDEL A ZÁKLADŮ KŘÍDEL VIZ. D.2.1.4.1.7.7 A ODEČTENA HMOTNOST VÝZTUŽE ŘÍMS 
3,4996+1,9694+2,3134+3,6684+2,2988-0,327+(20,2+2,7+25,2)/100013.471=13.471 [A]</t>
  </si>
  <si>
    <t>SOUČET OBJEMU BETONU  Z TABULKY NA VÝKRESE D.2.1.4.1.7.6.1 
40,04+81,65121.69=121.690 [A]</t>
  </si>
  <si>
    <t>VÝZTUŽ PODCHODU VIZ. D.2.1.4.1.7.7 A ODEČTENA HMOTNOST VÝZTUŽE ŘÍMS 
24,1469-(20,2+2,70+25,2)/100024.099=24.099 [A]</t>
  </si>
  <si>
    <t>ZÁBRADLÍ VIZ. VÝKAZ MATERIÁLU NA VÝKRESE D.2.1.4.1.7.9 
122,4+244,8+313,7+122+119+1661087.9=1 087.900 [A]</t>
  </si>
  <si>
    <t>PODKLADNÍ BETON PO KCÍ PODCHODU (PLOCHA V ŘEZU * DÉLKA) + 10 % REZERVA 
3,615*5,6*1,122.268=22.268 [A] 
PODKLADNÍ BETON PO KŘÍDLY (KŘÍDLA SMĚR OTVICE) (PLOCHA* TLOUŠŤKA) + 10 % REZERVA 
(15,96+17,14)*0,15*1,15.462=5.462 [B] 
PODKLADNÍ BETON PO KŘÍDLY (KŘÍDLA SMĚR OBCHODNÍ ZÓNA) (PLOCHA* TLOUŠŤKA) + 10 % REZERVA 
(18,04+53,02)*0,15*1,111.725=11.725 [C] 
Celkem: A+B+C=39.455 [D]</t>
  </si>
  <si>
    <t>VIZ. POL. 465512, TL. 100 MM 
23,247/211.624=11.624 [A] 
BETONOVÉ LOŽE PRO OBRUBNÍKY VIZ. POL. 917211* PLOCHA V ŘEZU 
85,112*0,0635.362=5.362 [B] 
Celkem: A+B=16.986 [C]</t>
  </si>
  <si>
    <t>PLOCHA DLE POLOŽKY 451366 * HMOTNOST SÍTĚ + 5% PŘESAHY 
116,24*3,03/10000.352=0.352 [A]</t>
  </si>
  <si>
    <t>PLASTBETON POD PATNÍ PLECHY ZÁBRADLÍ TL. 25 MM* POČET SLOUPKŮ 
0,25*0,25*0,025*270.042=0.042 [A]</t>
  </si>
  <si>
    <t>položka zahrnuje:  
- dodání zvláštního betonu (plastbetonu) předepsané kvality a jeho rozprostření v předepsané tloušťce a v předepsaném tvaru</t>
  </si>
  <si>
    <t>457383</t>
  </si>
  <si>
    <t>VYROVNÁVACÍ A SPÁD ŽELEZOBETON DO C16/20 VČET VÝZTUŽE</t>
  </si>
  <si>
    <t>VYROVNÁVACÍ BETONOVÁ VRSTVA V PODCHODU 
(11,34+11,34)*3,5*0,215.876=15.876 [A]</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</si>
  <si>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povrchovou antikorozní úpravu výztuže,  
- separaci výztuže</t>
  </si>
  <si>
    <t>45738A</t>
  </si>
  <si>
    <t>VYROVNÁVACÍ A SPÁD ŽELEZOBETON DO C20/25 VČET VÝZTUŽE</t>
  </si>
  <si>
    <t>TVRDÁ OCHRANA HYDROIZOLACE (NA HORNÍ DESCE PODCHODU) 
0,228*22,55.13=5.130 [A] 
TVRDÁ OCHRANA HYDROIZOLACE (NA HORNÍ DESCE PODCHODU) 
23,7*4,2*0,054.977=4.977 [B] 
Celkem: A+B=10.107 [C]</t>
  </si>
  <si>
    <t>ODLÁŽDĚNÍ ZA KŘÍDLY A ŘÍMSOU VLEVO OD KOLEJE (MĚŘENO DIGITÁLNĚ)*TLOUŠŤKA+15 % REZERVA 
((1,4+1,45)*1,4+0,85+0,8+(26,5-0,85-0,8)*1,16)*0,2*1,157.927=7.927 [A] 
ODLÁŽDĚNÍ ZA KŘÍDLY A ŘÍMSOU VLEVO OD KOLEJE (MĚŘENO DIGITÁLNĚ)*TLOUŠŤKA+15 % REZERVA 
(4,6*1,4+0,85+5,65*1,4+(60,25-4,6*1,4-5,65*1,4)*1,12)*0,2*1,1515.32=15.320 [B] 
Celkem: A+B=23.247 [C]</t>
  </si>
  <si>
    <t>DLAŽBA V PODCHODU 
(11,34+11,34)*3,579.38=79.380 [A]</t>
  </si>
  <si>
    <t>- dodání dlažebního materiálu v požadované kvalitě, dodání materiálu pro předepsané  lože v tloušťce předepsané dokumentací a pro předepsanou výplň spar  
- očištění podkladu  
- uložení dlažby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</si>
  <si>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ZAKONČENÍ DLAŽBY VLEVO (SMĚR OTVICE) + 5% REZERVA 
(4,3+0,8+(1,73+5,87)*1,16+2,6)*2*1,0534.684=34.684 [A] 
ZAKONČENÍ DLAŽBY VPRAVO (SMĚR OBCHODNÍ ZÓNA) + 5% REZERVA 
(7,8+8,4*1,12+14,71+7,65*1,07+4,45*1,12+2,94)*1,0550.429=50.429 [B] 
Celkem: A+B=85.113 [C]</t>
  </si>
  <si>
    <t>R931241</t>
  </si>
  <si>
    <t>VLOŽKA DILATAČNÍCH SPAR VČ. TĚSNĚNÍ A VÝPLNĚ</t>
  </si>
  <si>
    <t>DILATAČNMÍ SPÁRA UPROSTŘED PODCHODU (MĚŘENO DIGITÁLNĚ) 
13,7513.75=13.750 [A] 
DILATAČNÍ SPÁRA PODCHOD/KŘÍDLO (DÉLKA* POČET KUSŮ) 
4,5*418=18.000 [B] 
DILATAČNÍ SPÁRA V KŘÍDLE (1 KS) 
4,54.5=4.500 [C] 
Celkem: A+B+C=36.250 [D]</t>
  </si>
  <si>
    <t>R931185</t>
  </si>
  <si>
    <t>OCHRANA IZOLACE EXTRUDOVANÝM POLYSTYRENEM TL. 50MM</t>
  </si>
  <si>
    <t>stěny podchodu 
2*3,6*22=158.400 [A] 
čelo podchodu 
4*4*0,5=8.000 [B] 
celkem 
Celkem: A+B=166.400 [C]</t>
  </si>
  <si>
    <t>IZOLACE SPODNÍ DESKY A STROP PODCHODU (PLOCHA MĚŘENO DIGITÁLNĚ) + 10% REZERVA 
(121,6+5,52*22,64)*1,1271.23=271.230 [A] 
STĚNY PODCHODU + 10% REZERVA 
(4,162+0,197)*22,7*2*1,1217.688=217.688 [B] 
Celkem: A+B=488.918 [C]</t>
  </si>
  <si>
    <t>711331</t>
  </si>
  <si>
    <t>IZOLACE PODZEM OBJ PROTI VOL STÉK VODĚ ASFALT NÁTĚRY</t>
  </si>
  <si>
    <t>(1 VRSTVA PENETRAČ. NÁTĚRU + 2 VRSTVY ASFALTOVÉHO NÁTĚRU NA KŘÍDLECH ZAHRNUTA V CENĚ) + PLOCHA POČÍTÁNA S 10% REZERVA 
DC1 - 2 KŘÍDLA 
((1,38+2,2)*5,6*2+0,83*5,6+2,6*5,6/2*2)*1,165.234=65.234 [A] 
DC3 - 1 KŘÍDLO 
((1,38+2,2)*6,4+0,83*6,5+2,6*6,5/2)*1,140.433=40.433 [B] 
DC4 
(2,74+1,53)*5,2+3,75*5,241.704=41.704 [C] 
DC5 
2*132264=264.000 [D] 
Celkem: A+B+C+D=411.371 [E]</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</si>
  <si>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 cementový potěr, izolační přizdívku</t>
  </si>
  <si>
    <t>711519</t>
  </si>
  <si>
    <t>OCHRANA IZOLACE PODZEMNÍCH OBJEKTŮ TEXTILIÍ</t>
  </si>
  <si>
    <t>STĚNY PODCHODU + 10 % REZERVA 
4,162*22,7*2*1,1207.85=207.850 [A]</t>
  </si>
  <si>
    <t>položka zahrnuje:  
- dodání  předepsaného ochranného materiálu  
- zřízení ochrany izolace</t>
  </si>
  <si>
    <t>POČÍTÁNO S REZERVOU 5% 
NÁTĚR V PODCHODU 
8,3*22,8*1,05198.702=198.702 [A] 
KŘÍDLA - DC1 
11,6*2*1,0524.36=24.360 [B] 
KŘÍDLO DC3 
13,6*1,0514.28=14.280 [C] 
KŘÍDLO DC4 
19,6*1,0520.58=20.580 [D] 
KŘÍDLO DC5 
(19,4+15)*1,0536.12=36.120 [E] 
Celkem: A+B+C+D+E=294.042 [F]</t>
  </si>
  <si>
    <t xml:space="preserve">  SO 14-09</t>
  </si>
  <si>
    <t>Podchod ŽST Kyjice</t>
  </si>
  <si>
    <t>SO 14-09</t>
  </si>
  <si>
    <t>viz 966168  
78,12*2,4187.488=187,488 [A]</t>
  </si>
  <si>
    <t>odhad 10kg na m2  
0,01*800.8=0,800 [A]</t>
  </si>
  <si>
    <t>015760</t>
  </si>
  <si>
    <t>POPLATKY ZA LIKVIDACŮ ODPADŮ NEBEZPEČNÝCH - 17 06 03* IZOLAČNÍ MATERIÁLY OBSAHUJÍCÍ NEBEZPEČNÉLÁTKY</t>
  </si>
  <si>
    <t>Odhadované množství izolace.  
2,8 t</t>
  </si>
  <si>
    <t>kácení odhad  
40+4080=80,000 [A]</t>
  </si>
  <si>
    <t>ZÁSYP PODCHOD  
(1,6+42+1,6)*5,7257.64=257,640 [A]  
 ZÁSYP SCHODY  
12*4*296=96,000 [B]  
Celkem: A+B=353,640 [C]</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</si>
  <si>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</si>
  <si>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DOLNÍ ZÁSYP 20% REZERVA  
23*2*3*1,2165.6=165,600 [A]</t>
  </si>
  <si>
    <t>ZATRAVNĚNÍ NA VCHODU  
200*0,360=60,000 [A]</t>
  </si>
  <si>
    <t>18246</t>
  </si>
  <si>
    <t>ZALOŽENÍ TRÁVNÍKU POLOŽENÍM TRAVNATÉHO KOBERCE</t>
  </si>
  <si>
    <t>PLOCHA NA VCHODU  
200200=200,000 [A]</t>
  </si>
  <si>
    <t>18600</t>
  </si>
  <si>
    <t>ZALÉVÁNÍ VODOU</t>
  </si>
  <si>
    <t>1L NA M2  
200*1200=200,000 [A]</t>
  </si>
  <si>
    <t>966168</t>
  </si>
  <si>
    <t>BOURÁNÍ KONSTRUKCÍ ZE ŽELEZOBETONU S ODVOZEM DO 20KM</t>
  </si>
  <si>
    <t>BOURANÝ BETON, REZERVA 20%  
(1,8*25+0,6*2,4*2+1,4*0,3*(18+2,5)*2)*1,278.12=78,120 [A]</t>
  </si>
  <si>
    <t>OCELOVÁ KCE ZASTŘEŠENÍ SCHODIŠTĚ  
viz tabulka v dokumentaci D.2.1.4.1.1.1.5.  
1,6351.635=1,635 [A]  
0,2520.252=0,252 [B]  
Celkem: A+B=1,887 [C]</t>
  </si>
  <si>
    <t>VIZ 96618 * 6 KM  
1,887*611.322=11,322 [A]</t>
  </si>
  <si>
    <t>96814-R</t>
  </si>
  <si>
    <t>Jádrové vrty do betonové konstrukce</t>
  </si>
  <si>
    <t>Firemní</t>
  </si>
  <si>
    <t>17+10*347=47,000 [A]</t>
  </si>
  <si>
    <t>Odstranění izolace demolované části stávajícího podchodu</t>
  </si>
  <si>
    <t xml:space="preserve">  SO 14-11</t>
  </si>
  <si>
    <t>Lávka v km 62,435</t>
  </si>
  <si>
    <t>SO 14-11</t>
  </si>
  <si>
    <t>96718B</t>
  </si>
  <si>
    <t>VYBOURÁNÍ ČÁSTÍ KONSTRUKCÍ KOVOVÝCH - DOPRAVA</t>
  </si>
  <si>
    <t>KÓD POLOŽKY R932122 * VZDÁLENOST  
0,504 * 42.016=2,016 [A]</t>
  </si>
  <si>
    <t>R932121</t>
  </si>
  <si>
    <t>PROTIDOTYKOVÉ ZÁBRANY SÍŤOVÉ - ZŘÍZENÍ S DODÁNÍM</t>
  </si>
  <si>
    <t>VIZ VÝKRES D.2.1.4.1.11.5 - VÝKRES SÍTÍ  
SESTAVA S1 (14x)  
0,67880.679=0,679 [A]  
SESTAVA S2 (2x)  
0,13540.135=0,135 [B]  
Celkem: A+B=0,814 [C]</t>
  </si>
  <si>
    <t>1. Položka obsahuje:    
 – veškerý materiál, výrobky a polotovary, včetně mimostaveništní a vnitrostaveništní dopravy (rovněž přesuny), včetně naložení a složení, zřízení zábrany    
 – veškerý materiál pro kotvení, včetně všech typů PKO, kompletní montáž    
2. Položka neobsahuje:    
 X    
3. Způsob měření:    
Měří se plocha v metrech čtverečných.</t>
  </si>
  <si>
    <t>R932122</t>
  </si>
  <si>
    <t>PROTIDOTYKOVÉ ZÁBRANY SÍŤOVÉ - DEMONTÁŽ</t>
  </si>
  <si>
    <t>VIZ VÝKRES D.2.1.4.1.11.5 - VÝKRES SÍTÍ  
0,50430.504=0,504 [A]</t>
  </si>
  <si>
    <t>1. Položka obsahuje:    
 – veškeré práce a materiál nutný k demontáži zábrany,  včetně mimostaveništních a vnitrostaveništních přesunů (tj. manipulace se zábranou, její naložení a odvoz ze stavby)    
2. Položka neobsahuje:    
 X    
3. Způsob měření:    
Měří se plocha v metrech čtverečných.</t>
  </si>
  <si>
    <t>zahrnuje veškeré náklady spojené s objednatelem požadovanými pracemi    
Vypracování VTD</t>
  </si>
  <si>
    <t xml:space="preserve">  SO 14-21</t>
  </si>
  <si>
    <t>Propustek v km 59.730</t>
  </si>
  <si>
    <t>SO 14-21</t>
  </si>
  <si>
    <t>POPLATKY ZA LIKVIDACŮ ODPADŮ NEKONTAMINOVANÝCH - 17 05 04 VYTĚŽENÉ ZEMINY A HORNINY - I. TŘÍDATĚŽITELNOSTI</t>
  </si>
  <si>
    <t>vytěžená zemina dle 131738 * objemová tíha zeminy 1,8t/m3  
15,532*1,827.958=27,958 [A]</t>
  </si>
  <si>
    <t>viz 966168 * objemová tíha betonu 2,5t/m3  
3,1*2,57.75=7,750 [A]</t>
  </si>
  <si>
    <t>015330</t>
  </si>
  <si>
    <t>POPLATKY ZA LIKVIDACŮ ODPADŮ NEKONTAMINOVANÝCH - 17 05 04 KAMENNÁ SUŤ</t>
  </si>
  <si>
    <t>Objemová tíha kamene položky 966138 * 1,8t/m3  
8*1,814.4=14,400 [A]</t>
  </si>
  <si>
    <t>111208</t>
  </si>
  <si>
    <t>ODSTRANĚNÍ KŘOVIN S ODVOZEM DO 20KM</t>
  </si>
  <si>
    <t>kácení odhadovaná plocha  
80+80160=160,000 [A]</t>
  </si>
  <si>
    <t>11415</t>
  </si>
  <si>
    <t>ODSTRAN DLAŽEB VODNÍCH KORYT Z LOM KAM NA MC VČET PODKL</t>
  </si>
  <si>
    <t>Lokální odstranění dlažby (50%), odhad tloušťky 0,4  
5,5*2*0,44.4=4,400 [A]</t>
  </si>
  <si>
    <t>plocha výtoku * hloubka * rezerva 10%  
16,8*0,4*1,17.392=7,392 [A]  
plocha vtoku * hloubka * rezerva 10%  
18,5*0,4*1,18.14=8,140 [B]  
Celkem: A+B=15,532 [C]</t>
  </si>
  <si>
    <t>-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</si>
  <si>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224</t>
  </si>
  <si>
    <t>11526</t>
  </si>
  <si>
    <t>PŘEVEDENÍ VODY POTRUBÍM DN 800 NEBO ŽLABY R.O. DO 2,8M</t>
  </si>
  <si>
    <t>OTSKP 17-I</t>
  </si>
  <si>
    <t>celková výměra převedení vody  
výtok  
1010=10,000 [A]  
vtok  
1010=10,000 [B]  
Celkem: A+B=20,000 [C]</t>
  </si>
  <si>
    <t>Položka převedení vody na povrchu zahrnuje zřízení, udržování a odstranění příslušného zařízení. Převedení vody se uvádí buď průměrem potrubí (DN) nebo délkou rozvinutého obvodu žlabu (r.o.).</t>
  </si>
  <si>
    <t>225</t>
  </si>
  <si>
    <t>12932</t>
  </si>
  <si>
    <t>ČIŠTĚNÍ PŘÍKOPŮ OD NÁNOSU DO 0,5M3/M</t>
  </si>
  <si>
    <t>Vyčištění příkopů v okolí propustku.  
2*21=42,000 [A]</t>
  </si>
  <si>
    <t>Součástí položky je vodorovná a svislá doprava, přemístění, přeložení, manipulace s materiálem a uložení na skládku.    
 Nezahrnuje poplatek za skládku, který se vykazuje v položce 0141** (s výjimkou malého množství  materiálu, kde je možné poplatek zahrnout do jednotkové ceny položky – tento fakt musí být uveden v doplňujícím textu k položce)</t>
  </si>
  <si>
    <t>226</t>
  </si>
  <si>
    <t>nová římsa na vtoku, plocha příčného řezu * šířka * 10 % rezerva  
0,1263*6*1,10.834=0,834 [A]  
 nová římsa na výtoku, plocha příčného řezu * šířka * 10 % rezerva  
0,1269*6,3*1,10.879=0,879 [B]  
Celkem: A+B=1,713 [C]</t>
  </si>
  <si>
    <t>viz dle přílohy D.2.1.4.2.1.7  
0,2480.248=0,248 [A]</t>
  </si>
  <si>
    <t>položka zahrnuje: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</si>
  <si>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nové zábradlí za stávající na vtoku, dle přílohy D.2.1.4.2.1.8.1.  
147,94147.94=147,940 [A]  
nové zábradlí za stávající na výtoku, dle přílohy D.2.1.4.2.1.8.2.  
152,45152.45=152,450 [B]  
Celkem: A+B=300,390 [C]</t>
  </si>
  <si>
    <t>beton pod dlažbu - tloušťka vrstvy * celková  plocha * rezerva  10%  
0,1*(11,16/0,3)*1,14.092=4,092 [A]</t>
  </si>
  <si>
    <t>457368</t>
  </si>
  <si>
    <t>VÝZTUŽ VYROV A SPÁD BETONU ZE SVAŘ SÍTÍ</t>
  </si>
  <si>
    <t>výztuž pod dlažbu, plocha * hmotnost sítě na m2 (3,03 kg/m2)  
(11*3,03)/10000.033=0,033 [A]</t>
  </si>
  <si>
    <t>celková plocha * tl. dlažby na vtoku a výtoku * rezerva 10%  
(16*0,2+6*0,2)*1,1+(16*0,2+6*0,2)*1,19.68=9,680 [A]</t>
  </si>
  <si>
    <t>626123</t>
  </si>
  <si>
    <t>REPROFIL PODHL, SVIS PLOCH SANAČ MALTOU DVOUVRST TL DO 60MM</t>
  </si>
  <si>
    <t>plocha čela na vtoku - šířka * výška  
6*1,710.2=10,200 [A]  
plocha čela na výtoku - šířka * výška  
6,3*1,710.71=10,710 [B]  
Celkem: A+B=20,910 [C]</t>
  </si>
  <si>
    <t>62651</t>
  </si>
  <si>
    <t>OCHRANA VÝZTUŽE PŘI DOSTATEČNÉM KRYTÍ</t>
  </si>
  <si>
    <t>62947</t>
  </si>
  <si>
    <t>VYROVNÁVACÍ VRSTVA ZE ZVLÁŠT MALTY</t>
  </si>
  <si>
    <t>63147</t>
  </si>
  <si>
    <t>POTĚR Z MALTY ZVLÁŠTNÍ</t>
  </si>
  <si>
    <t>91723</t>
  </si>
  <si>
    <t>OBRUBY Z BETON KRAJNÍKŮ</t>
  </si>
  <si>
    <t>celková délka po obvodu kamenného obložení  
výtok  
2222=22,000 [A]  
vtok  
2020=20,000 [B]  
Celkem: A+B=42,000 [C]</t>
  </si>
  <si>
    <t>Položka zahrnuje:    
dodání a pokládku betonových krajníků o rozměrech předepsaných zadávací dokumentací    
betonové lože i boční betonovou opěrku.</t>
  </si>
  <si>
    <t>938652</t>
  </si>
  <si>
    <t>OČIŠTĚNÍ OCEL KONSTR OTRYSKÁNÍM NA SUCHO KŘEMIČ PÍSKEM</t>
  </si>
  <si>
    <t>966138</t>
  </si>
  <si>
    <t>BOURÁNÍ KONSTRUKCÍ Z KAMENE NA MC S ODVOZEM DO 20KM</t>
  </si>
  <si>
    <t>stávající koryta  
(10+10)*0,48=8,000 [A]</t>
  </si>
  <si>
    <t>bourané římsy - délky říms na vtoku a výtoku * šířka * výška  
(6+6,3)*0,63*0,43.1=3,100 [A]</t>
  </si>
  <si>
    <t>R-938551</t>
  </si>
  <si>
    <t>OČIŠTĚNÍ BETON OTRYSKÁNÍM NA SUCHO VZDUCHEM</t>
  </si>
  <si>
    <t xml:space="preserve">  SO 14-22</t>
  </si>
  <si>
    <t>Propustek v km 60.050</t>
  </si>
  <si>
    <t>SO 14-22</t>
  </si>
  <si>
    <t>vytěžená zemina dle 131738 * objemová tíha zeminy 1,8t/m3  
2,2*1,83.96=3,960 [A]</t>
  </si>
  <si>
    <t>viz 966168 * objemová tíha betonu 2,5t/m3  
1,512*2,53.78=3,780 [A]</t>
  </si>
  <si>
    <t>odhad 10kg na m2  
0,01*400.4=0,400 [A]</t>
  </si>
  <si>
    <t>Objemová tíha kamene del 966138 *1,8t/m3  
4*1,87.2=7,200 [A]</t>
  </si>
  <si>
    <t>kácení odhad  
8080=80,000 [A]</t>
  </si>
  <si>
    <t>plocha výtoku * hloubka * rezerva 10%  
20*0,1*1,12.2=2,200 [A]</t>
  </si>
  <si>
    <t>Vyčištění příkopů v okolí propustku.  
21=21,000 [A]</t>
  </si>
  <si>
    <t>227</t>
  </si>
  <si>
    <t>Chemnická kotva R10 do stávajícího čela propustku, hl vrtu 350mm, délka kotvy 600mm.</t>
  </si>
  <si>
    <t>Položka zahrnuje:    
dodání výztuže předepsaného profilu a předepsané délky (do 600mm)    
provedení vrtu předepsaného profilu a předepsané délky (do 350mm)    
vsunutí výztuže do vyvrtaného profilu a její zalepení předepsaným pojivem    
případně nutné lešení</t>
  </si>
  <si>
    <t>nová římsa na výtoku, plocha příčného řezu * délka * 10 % rezerva  
0,1219*6,3*1,10.845=0,845 [A]</t>
  </si>
  <si>
    <t>viz dle přílohy D.2.1.4.2.2.7.  
0,1250.125=0,125 [A]</t>
  </si>
  <si>
    <t>nové zábradlí za stávající, dle přílohy D.2.1.4.2.2.8.  
157,72157.72=157,720 [A]</t>
  </si>
  <si>
    <t>beton pod dlažbu - tloušťka vrstvy * celková  plocha * rezerva  10%  
20*0,12=2,000 [A]</t>
  </si>
  <si>
    <t>výztuž pod dlažbu, plocha * hmotnost sítě na m2 (3,03 kg/m2)  
20*3,03/10000.061=0,061 [A]</t>
  </si>
  <si>
    <t>celková plocha * tl. dlažby na  výtoku * rezerva 10%  
20*0,2*1,14.4=4,400 [A]</t>
  </si>
  <si>
    <t>celková plocha čela  
6,65*2,2514.963=14,963 [A]</t>
  </si>
  <si>
    <t>62661</t>
  </si>
  <si>
    <t>INJEKTÁŽ TRHLIN UZAVÍRACÍ</t>
  </si>
  <si>
    <t>celková výměra  
1,21.2=1,200 [A]</t>
  </si>
  <si>
    <t>položka zahrnuje:    
dodávku veškerého materiálu potřebného pro předepsanou úpravu v předepsané kvalitě    
vyčištění trhliny    
provedení vlastní injektáže    
potřebná lešení a podpěrné konstrukce</t>
  </si>
  <si>
    <t>celková délka po obvodu kamenného obložení  
2020=20,000 [A]</t>
  </si>
  <si>
    <t>celková výměra  
délka * šířka * výška  
1,2*0,05*0,30.018=0,018 [A]</t>
  </si>
  <si>
    <t>položka zahrnuje dodávku a osazení předepsaného materiálu, očištění ploch spáry před úpravou, očištění okolí spáry po úpravě    
nezahrnuje těsnící profil</t>
  </si>
  <si>
    <t>stávající koryta  
10*0,44=4,000 [A]</t>
  </si>
  <si>
    <t>bourané římsy  
6*0,63*0,41.512=1,512 [A]</t>
  </si>
  <si>
    <t xml:space="preserve">  SO 14-23</t>
  </si>
  <si>
    <t>Propustek v km 60.921</t>
  </si>
  <si>
    <t>SO 14-23</t>
  </si>
  <si>
    <t>viz 131738, * 1,8 obj. hm.  
80,958*1,8145.724=145,724 [A]</t>
  </si>
  <si>
    <t>viz 967168 * 2,4 obj. hm  
51,129*2,4122.71=122,710 [A]</t>
  </si>
  <si>
    <t>odhad 5kg/m2  
40*0,0050.2=0,200 [A]</t>
  </si>
  <si>
    <t>viz 967138 * 2,4 ob. hm  
31,042*2,474.501=74,501 [A]</t>
  </si>
  <si>
    <t>celková plocha u vtoku-odhad   
4040=40,000 [A]  
celková plocha mezi propusky-odhad  
4040=40,000 [B]  
celková plocha u výtoku-odhad  
4040=40,000 [C]  
Celkem: A+B+C=120,000 [D]</t>
  </si>
  <si>
    <t>výkop propustku, délka, obsah kopaného lichoběžníku po straně  
15,2*1*230.4=30,400 [A]  
 vykopání stávajícího kamenného propustku, odhad  
8,2*2*232.8=32,800 [B]  
 zemina mezi propustky, délka* plocha výkopu  
3*2,8*216.8=16,800 [C]  
 výkop pro základové pasy, délka * šířka * výška * počet * rezerva 10%  
1,98*0,4*0,55*2*1,10.958=0,958 [D]  
Celkem: A+B+C+D=80,958 [E]</t>
  </si>
  <si>
    <t>zasypání nového propustku, plocha příčného řezu - měřena digitálně * délka  
5,8*15,288.16=88,160 [A]  
 zasypání nového propustku, plocha příčného řezu - rozšířený základ - měřena digitálně * délka  
5,5*4,1522.825=22,825 [B]  
Celkem: A+B=110,985 [C]</t>
  </si>
  <si>
    <t>228</t>
  </si>
  <si>
    <t>základy pod propustkem - plocha * délka * rezerva 10%, měřeno digitálně (řez A-A)  
0,36*15,2*1,16.019= 
1,98*0,4*0,55*2*1,10.958=0,958 [C]  
jímka, plocha příčného řezu * délka*rezerva 10% (řezy A-A, 1-1= 
1,44*1,3*1,12.059=2,059 [D]  
jímka plocha bočnice * šířka * rezerva 10% * počet  
1,3821*0,2*1,1*20.608=0,608 [E]  
Celkem: A+B+C+D+E=13,894 [F] 
A+B=</t>
  </si>
  <si>
    <t>celkem kg oceli+10%,                         dle tabulky v příloze D.2.1.4.2.2.10. výkres tvaru  
0,89+0,1871.077=1,077 [A]</t>
  </si>
  <si>
    <t>podklad pro dlažbu  
plocha * šířka *rezerva 10%  
35*0,2*1,17.7=7,700 [A]  
podklad pro vysvahované příkopové tvárnice TZZ 5  
plocha*šířka*rezerva 10%  
32*0,2*1,17.04=7,040 [B]  
Celkem: A+B=14,740 [C]</t>
  </si>
  <si>
    <t>výztuž pod dlažbu, plocha * hmotnost sítě na m2 (3,03 kg/m2)  
35*3,03/10000.106=0,106 [A]</t>
  </si>
  <si>
    <t>odláždění na vtoku a výtoku  
plocha * dlažba 200 mm-měřeno digitálně * rezerva 10%  
35*0,2*1,17.7=7,700 [A]  
odláždění šikmých čel  
plocha * dlažba 200 mm-měřeno digitálně * rezerva 10%  
6*0,2*1,11.32=1,320 [B]  
Celkem: A+B=9,020 [C]</t>
  </si>
  <si>
    <t>223</t>
  </si>
  <si>
    <t>pod propustkem, délka * šířka * výška * rezerva 10% (viz. řezy A-A, B-B= 
14,4*2,38*0,1*1,13.77=3,770 [A]  
 pod rozšířeným základem (viz. řez B-B)  
3,4*2,38*0,1*1,10.89= 
1,7*1,4*0,1*1,10.262=0,262 [C]  
Celkem: A+B+C=4,922 [D] 
A+B=</t>
  </si>
  <si>
    <t>9183F2</t>
  </si>
  <si>
    <t>PROPUSTY Z TRUB DN 1000MM ŽELEZOBETONOVÝCH</t>
  </si>
  <si>
    <t>nový propustek betonový  
15,215.2=15,200 [A]</t>
  </si>
  <si>
    <t>Položka zahrnuje:    
- dodání a položení potrubí z trub z dokumentací předepsaného materiálu a předepsaného průměru    
- případné úpravy trub (zkrácení, šikmé seříznutí)    
Nezahrnuje podkladní vrstvy a obetonování.</t>
  </si>
  <si>
    <t>967138</t>
  </si>
  <si>
    <t>VYBOURÁNÍ ČÁSTÍ KONSTRUKCÍ KAMENNÝCH NA MC S ODVOZEM DO 20KM</t>
  </si>
  <si>
    <t>měřeno digitálně  
 čelo propustku, měřeno digitálně, plocha*tloušťka  
(3,29+6,17)*0,76.622=6,622 [A]  
 propustek, plocha betonu * délka  
0,78*8,716.794=6,794 [B]  
 základy 2x*rozměry  
2*(1,2*0,8*3,6)6.912=6,912 [C]  
 křídla, plocha * hloubka  
3,21*1,44.494=4,494 [D]  
 gabiony 2x, měřeno digitálně  
(0,56+2,55)*26.22=6,220 [E]  
Celkem: A+B+C+D+E=31,042 [F]</t>
  </si>
  <si>
    <t>celková délka po obvodu kamenného obložení  
výtok  
2222=22,000 [A]  
vtok  
1919=19,000 [B]  
Celkem: A+B=41,000 [C]</t>
  </si>
  <si>
    <t>967168</t>
  </si>
  <si>
    <t>VYBOURÁNÍ ČÁSTÍ KONSTRUKCÍ ŽELEZOBET S ODVOZEM DO 20KM</t>
  </si>
  <si>
    <t>betonový propustek  
 čela + křídla, rozměry měřeny digitálně  
(3,74+6,37-(0,86*0,565)-(3,325*0,6*1,365/2)-(0,59*1,175*3,54/2))*2,47517.413=17,413 [A]  
 propustek, rozměry měřeny digitálně  
9,465*(2,5*1,195-0,845*0,565)23.758=23,758 [B]  
 základy  
(3,74+6,37)*0,9859.958=9,958 [C]  
Celkem: A+B+C=51,129 [D]</t>
  </si>
  <si>
    <t>967188</t>
  </si>
  <si>
    <t>VYBOURÁNÍ ČÁSTÍ KONSTRUKCÍ KOVOVÝCH S ODVOZEM DO 20KM</t>
  </si>
  <si>
    <t>Výpočet dle přilohy D.2.1.4.2.3.11.3  
zábradli   
0,090.09=0,090 [A]</t>
  </si>
  <si>
    <t>položka zahrnuje:    
- veškerou manipulaci s vybouranou sutí a hmotami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</si>
  <si>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700</t>
  </si>
  <si>
    <t>PŘIDRUŽENÁ STAVEBNÍ VÝROBA</t>
  </si>
  <si>
    <t>izolace pro nový propustek, 3x nátěr  
3*15,2*5228=228,000 [A]  
izolace pro rozšířené základy, 3x nátěr  
3*2,15*5+3*2,05*563=63,000 [B]  
izolace pro jímku  
6=6,000 [D]  
Celkem: A+B+D=297,000 [C]</t>
  </si>
  <si>
    <t>767</t>
  </si>
  <si>
    <t>Konstrukce zámečnické</t>
  </si>
  <si>
    <t>76799</t>
  </si>
  <si>
    <t>OSTATNÍ KOVOVÉ DOPLŇK KONSTRUKCE</t>
  </si>
  <si>
    <t>česlo nad jímkou  
celková hmotnost   
0,0350.035=0,035 [A]</t>
  </si>
  <si>
    <t>- položky doplňkových konstrukcí zahrnují vedle vlastních zámečnických výrobků i rámy, rošty, lišty, kování, podpěrné, závěsné, upevňovací prvky, spojovací a těsnící materiál, pomocný materiál, kompletní povrchovou úpravu, u doplňkových stavebních konstrukcí je zahrnuto drobné zasklení nebo jiná předepsaná výplň.</t>
  </si>
  <si>
    <t xml:space="preserve">  SO 14-24</t>
  </si>
  <si>
    <t>Propustek v km 61.143</t>
  </si>
  <si>
    <t>SO 14-24</t>
  </si>
  <si>
    <t>viz 131738, obj. t. 1,8  
327,875*1,8590.175=590,175 [A]</t>
  </si>
  <si>
    <t>viz 966372 * obsah propustku * ob. t. 2,5  
47,73*(0,64)*2,576.368=76,368 [A]  
 viz 967168  
58,783*2,5146.958=146,958 [B]  
Celkem: A+B=223,326 [C]</t>
  </si>
  <si>
    <t>015570</t>
  </si>
  <si>
    <t>POPLATKY ZA LIKVIDACŮ ODPADŮ NEBEZPEČNÝCH - 17 03 03* ASFALTOVÉ STAVEBNÍ NÁTĚRY</t>
  </si>
  <si>
    <t>viz 97817  
41,541*0,0050.208=0,208 [A]</t>
  </si>
  <si>
    <t>měřeno digitálně, obsah podélného řezu, délka  
15*8,925133.875=133,875 [A]  
5*1,4*214=14,000 [B]  
5*36180=180,000 [C]  
Celkem: A+B+C=327,875 [D]</t>
  </si>
  <si>
    <t>viz 131738   
150150=150,000 [A]  
 zásyp po demolici trouby v příkopu, odhad plochy  
387,1387.1=387,100 [B]  
Celkem: A+B=537,100 [C]</t>
  </si>
  <si>
    <t>289971</t>
  </si>
  <si>
    <t>OPLÁŠTĚNÍ (ZPEVNĚNÍ) Z GEOTEXTILIE</t>
  </si>
  <si>
    <t>celková plocha  
5050=50,000 [A]</t>
  </si>
  <si>
    <t>966372</t>
  </si>
  <si>
    <t>BOURÁNÍ PROPUSTŮ Z TRUB DN DO 1200MM</t>
  </si>
  <si>
    <t>délka  
11,7311.73=11,730 [A]  
 trubka v příkopu, odhad  
3636=36,000 [B]  
Celkem: A+B=47,730 [C]</t>
  </si>
  <si>
    <t>čela + křídla * rezerva 10%  
(2*(6,4*1,4*1,425)-0,9*1,4)*1,126.704=26,704 [A]  
(4,2*0,4*1,64-0,9*0,4)*1,12.635=2,635 [B]  
 základy  
(2*(6,4*1,4*1,4))*1,127.597=27,597 [C]  
(4,2*0,5*0,8)*1,11.848=1,848 [D]  
Celkem: A+B+C+D=58,784 [E]</t>
  </si>
  <si>
    <t>odstraněná izolace  
(0,9957+0,3543+2,4265)*1141.542=41,542 [A]</t>
  </si>
  <si>
    <t xml:space="preserve">  SO 14-25</t>
  </si>
  <si>
    <t>Propustek v km 61.168</t>
  </si>
  <si>
    <t>SO 14-25</t>
  </si>
  <si>
    <t>OTSKP- 2019</t>
  </si>
  <si>
    <t>viz 131738 * 1,8t/m3  
37,23*1,867.014=67,014 [A]</t>
  </si>
  <si>
    <t>viz 966168 * 2,5t/m3  
11,408*2,528.52=28,520 [A]</t>
  </si>
  <si>
    <t>odhad  
11=1,000 [A]</t>
  </si>
  <si>
    <t>odhad  
plocha * délka  
(10,05-7,568)*1537.23=37,230 [A]</t>
  </si>
  <si>
    <t>odhad  
plocha * délka  
10,05*15150.75=150,750 [A]</t>
  </si>
  <si>
    <t>demolice čel  
délka * šířka * výška * počet  
3*0,6*1,8*26.48=6,480 [A]  
demolice římsy  
3,4*0,4*0,4*21.088=1,088 [B]  
základy  
3*0,8*0,8*23.84=3,840 [C]  
Celkem: A+B+C=11,408 [D]</t>
  </si>
  <si>
    <t>966357</t>
  </si>
  <si>
    <t>BOURÁNÍ PROPUSTŮ Z TRUB DN DO 500MM</t>
  </si>
  <si>
    <t>odhadováno  
1515=15,000 [A]</t>
  </si>
  <si>
    <t xml:space="preserve">  SO 14-26</t>
  </si>
  <si>
    <t>Propustek v km 61.681</t>
  </si>
  <si>
    <t>SO 14-26</t>
  </si>
  <si>
    <t>viz 131738 * 1,8t/m3  
211,838*1,8381.308=381,308 [A]</t>
  </si>
  <si>
    <t>viz 967168,  * 2,5 t/m3  
7,328*2,518.32=18,320 [A]  
viz 966538 * 2,5t/m3  
14,115*0,64*2,522.584=22,584 [B]  
viz 114118 * 2,5t/m3  
1,65*2,54.125=4,125 [C]  
Celkem: A+B+C=45,029 [D]</t>
  </si>
  <si>
    <t>odhoadováno  
22=2,000 [A]</t>
  </si>
  <si>
    <t>viz 967138, 2,4 obj tiha  
1,153*2,42.767=2,767 [A]</t>
  </si>
  <si>
    <t>celková plocha u výtoku-odhad  
7272=72,000 [A]  
celková plocha u vtoku-odhad  
120120=120,000 [B]  
Celkem: A+B=192,000 [C]</t>
  </si>
  <si>
    <t>114118</t>
  </si>
  <si>
    <t>ODSTR DLAŽEB VOD KORYT Z BET DÍLCŮ VČET PODKL, ODVOZ DO 20KM</t>
  </si>
  <si>
    <t>odhad stávajícího stavu, 1m před vtokem a za výtokem, tl. 0,3  
2,7*0,30.81=0,810 [A]  
2,8*0,30.84=0,840 [B]  
Celkem: A+B=1,650 [C]</t>
  </si>
  <si>
    <t>11514</t>
  </si>
  <si>
    <t>ČERPÁNÍ VODY DO 4000 L/MIN</t>
  </si>
  <si>
    <t>odhad,2 měsíce  
24*28*21344=1 344,000 [A]</t>
  </si>
  <si>
    <t>11527</t>
  </si>
  <si>
    <t>PŘEV VOD NA POVRCHU POTR DN DO 1000MM NEBO ŽLAB R.O. DO 3,6M</t>
  </si>
  <si>
    <t>délka potrubí provizorního převedení vody, 30m  
3030=30,000 [A]</t>
  </si>
  <si>
    <t>vykopání  pasů - délka * šířka * výška * počet * rezerva 10%  
2,8*0,4*0,7*2*1,11.725=1,725 [A]  
 vykopání okolo propustku, plocha měřena digitálně*délka propustku  
7,4*15111=111,000 [B]  
viz plochy z 451314  
105105=105,000 [C]  
vykopaní prahů   
10*0,4*0,4*1,11.76=1,760 [D]  
Celkem: A+B+C+D=219,485 [E]</t>
  </si>
  <si>
    <t>zhutněný štěrkový polštář tl. 150mm - délka*šířka*výška (viz. řezy A-A, B-B= 
14,2*4*0,158.52=8,520 [A]  
 zásyp propustku, plocha příčného řezu * délka propustku  
8,6*15129=129,000 [B]  
Celkem: A+B=137,520 [C] 
A=</t>
  </si>
  <si>
    <t>deska (řezy A-A, B-B= 
délka * šířka * výška * rezerva 10%  
15*2,8*0,3*1,113.86=13,860 [A]  
pasy (řez A-A, )  
délka * šířka * výška * počet * rezerva 10%  
2,8*0,4*0,7*2*1,11.725 
A=</t>
  </si>
  <si>
    <t>celkem kg oceli+10% rezerva, viz tabulka v příloze D.2.1.4.2.6.10.  
1,3901.39=1,390 [A]</t>
  </si>
  <si>
    <t>podkladní beton pod propustkem, délka*šířka*výška*rezerva 10%  
14,2*3,2*0,1*1,14.998=4,998 [A]</t>
  </si>
  <si>
    <t>podklad pro dlažbu  
 vtok,  plocha * výška * rezerva 15%  
80*0,2*1,524=24,000 [A]  
 výtok, plocha * výška * rezerva 15%  
25*0,2*1,57.5=7,500 [B]  
Celkem: A+B=31,500 [C]</t>
  </si>
  <si>
    <t>výztuž pod dlažbu, plocha * hmotnost sítě na m2 (3,03 kg/m2)  
46,2*2*3,03/10000.28=0,280 [A]</t>
  </si>
  <si>
    <t>odláždění na vtoku                            plocha * výška * rezerva 10%  
80*0,2*1,117.6=17,600 [A]  
odláždění na  výtoku                         plocha * výška * rezerva 10%  
25*0,2*1,15.5=5,500 [B]  
Celkem: A+B=23,100 [C]</t>
  </si>
  <si>
    <t>91841_01</t>
  </si>
  <si>
    <t>PROPUSTY RÁMOVÉ 200/100</t>
  </si>
  <si>
    <t>délka propustku  
1515=15,000 [A]</t>
  </si>
  <si>
    <t>966358</t>
  </si>
  <si>
    <t>BOURÁNÍ PROPUSTŮ Z TRUB DN DO 600MM</t>
  </si>
  <si>
    <t>původní délka propustku  
14,11514.115=14,115 [A]</t>
  </si>
  <si>
    <t>zúžení na vtoku, překážky  
2*2,745*0,3*0,71.153=1,153 [A]</t>
  </si>
  <si>
    <t>celková délka po obvodu kamenného obložení  
výtok  
1010=10,000 [A]  
vtok  
2121=21,000 [B]  
Celkem: A+B=31,000 [C]</t>
  </si>
  <si>
    <t>čelo na vtoku                                     délka*šířka*výška  
2,7*0,6*1,72.754=2,754 [A]  
 čelo na výtoku                                   délka*šířka*výška  
2,65*0,6*1,452.306=2,306 [B]  
 betonové trouby, odhad  
1*4*(0,5*0,5*3,14/4-0,35*0,35*3,14/4)0.4=0,400 [C]  
 betonová deska na výtoku s opěrami  
1*2,895*0,30+2*1*0,5*11.869=1,869 [D]  
Celkem: A+B+C+D=7,329 [E]</t>
  </si>
  <si>
    <t>3 vrstvy izolace  
 rám  
3*15*5,8261=261,000 [A]</t>
  </si>
  <si>
    <t xml:space="preserve">  SO 14-27</t>
  </si>
  <si>
    <t>Propustek v km 61.937</t>
  </si>
  <si>
    <t>SO 14-27</t>
  </si>
  <si>
    <t>POPLATKY ZA LIKVIDACŮ ODPADŮ NEKONTAMINOVANÝCH - 17 05 04 VYTĚŽENÉ ZEMINY A HORNINY - I. TŘÍDA - TĚŽITELNOSTI</t>
  </si>
  <si>
    <t>1: viz 131738* 1,8t/m3 
2: 59*1,8</t>
  </si>
  <si>
    <t>1: viz 966538 + 967168 * 2,5t/m3 
2: 11,8*0,64*2,5+7,317*2,5</t>
  </si>
  <si>
    <t>1: odhadováno 
2: 2</t>
  </si>
  <si>
    <t>1: plocha * délka 
2: (6-1)*11,8</t>
  </si>
  <si>
    <t>1: plocha * délka 
2: 6*11,8</t>
  </si>
  <si>
    <t>1:  délka 
2: 11,8</t>
  </si>
  <si>
    <t>1:  čelo na vtoku 
2: 3,6*0,5*1,25 
3:  čelo na výtoku 
4: 3,6*0,5*1,275 
5:  základ propustku 
6: 3,6*0,7*0,55*2</t>
  </si>
  <si>
    <t xml:space="preserve">  SO 14-29</t>
  </si>
  <si>
    <t>Propustek v km 62.348</t>
  </si>
  <si>
    <t>SO 14-29</t>
  </si>
  <si>
    <t>1:  viz 131738 * 1,8t/m3 
2: 25,5*1,8</t>
  </si>
  <si>
    <t>1: viz 966168 + 96636* 2,5t/m3 
2: 11,408*2,5+10*0,64*2,5</t>
  </si>
  <si>
    <t>1:  odhad 
2: 2</t>
  </si>
  <si>
    <t>1:  odhad 
2: (10,05-7,5)*10</t>
  </si>
  <si>
    <t>1:  odhad 
2: 10,05*10</t>
  </si>
  <si>
    <t>1: demolice čel 
2: délka * šířka * výška * počet 
3: 3*0,6*1,8*2 
4: demolice říms 
5: 3,4*0,4*0,4*2 
6: základy 
7: 3*0,8*0,8*2</t>
  </si>
  <si>
    <t>96636</t>
  </si>
  <si>
    <t>BOURÁNÍ PROPUSTŮ Z TRUB DN DO 800MM</t>
  </si>
  <si>
    <t>1:  měřeno digitálně 
2: 10</t>
  </si>
  <si>
    <t xml:space="preserve">  SO 14-41</t>
  </si>
  <si>
    <t>Zárubní zeď v km 61,753 - 61,797</t>
  </si>
  <si>
    <t>SO 14-41</t>
  </si>
  <si>
    <t>vč. poplatku státu v aktuální výši dle zákona 185/2001; poplatky za odstaňování odpadů skládkováním (§45 zákona 185/2001Sb.) uvažován v aktuální výši +  rekultivacční rezerva v aktuální výši = dle znění zákonné úpravy k 10/2020)  
KÓD POLOŽKY 966128 * OBJEMOVÁ HMOTNOST  
66 * 1,8118.8=118,800 [A]  
KÓD POLOŽKY 131738 * OBJEMOVÁ HMOTNOST * 70%  
258,362 * 1,8 * 0,7325.536=325,536 [B]  
Celkem: A+B=444,336 [C]</t>
  </si>
  <si>
    <t>vč. poplatku státu v aktuální výši dle zákona 185/2001; poplatky za odstaňování odpadů skládkováním (§45 zákona 185/2001Sb.) uvažován v aktuální výši +  rekultivacční rezerva v aktuální výši = dle znění zákonné úpravy k 10/2020)  
KÓD POLOŽKY 131738 * OBJEMOVÁ HMOTNOST * 30%  
258,362 * 1,8 * 0,3139.515=139,515 [A]</t>
  </si>
  <si>
    <t>KÓD POLOŽKY 13173 * VZDÁLENOST  
285,362 * 236563.326=6 563,326 [A]</t>
  </si>
  <si>
    <t>výkop pro demolici za zdí, průměrná výška ze 3 řezů, sklon 1:1, délka 44m  
(2,44+3,4+1,8)/3*(2,44+3,4+1,8)/3*44285.362=285,362 [A]</t>
  </si>
  <si>
    <t>96612B</t>
  </si>
  <si>
    <t>BOURÁNÍ KONSTRUKCÍ Z KAMENE NA SUCHO - DOPRAVA</t>
  </si>
  <si>
    <t>KÓD POLOŽKY 96612 * VZDÁLENOST * OBJEMOVÁ HMOTNOST  
61,6 * 23 * 1,82550.24=2 550,240 [A]</t>
  </si>
  <si>
    <t>96612</t>
  </si>
  <si>
    <t>BOURÁNÍ KONSTRUKCÍ Z KAMENE NA SUCHO</t>
  </si>
  <si>
    <t>plocha na řezu zdi 1,4m2, délka zdi 44 m  
1,4*4461.6=61,600 [A]</t>
  </si>
  <si>
    <t xml:space="preserve">  SO 14-42</t>
  </si>
  <si>
    <t>Zárubní zeď v km 62,399 - 62,440</t>
  </si>
  <si>
    <t>SO 14-42</t>
  </si>
  <si>
    <t>vč. poplatku státu v aktuální výši dle zákona 185/2001; poplatky za odstaňování odpadů skládkováním (§45 zákona 185/2001Sb.) uvažován v aktuální výši +  rekultivacční rezerva v aktuální výši = dle znění zákonné úpravy k 10/2020)  
POČET VRTŮ * PLOCHA VRTU * DÉLKA VRTU * OBJEMOVÁ HMOTNOST  
20 * pi*0,1^2 / 4 * 1,4 *1,80.396=0,396 [A]</t>
  </si>
  <si>
    <t>R26162</t>
  </si>
  <si>
    <t>VRTY PRO ODVODNĚNÍ ZDIPRŮMĚRU 100 mm</t>
  </si>
  <si>
    <t>POČET VRTŮ * DÉLKA VRTU  
20 * 1,428=28,000 [A]</t>
  </si>
  <si>
    <t>R327215</t>
  </si>
  <si>
    <t>KÁMEN KE ZDĚNÍ</t>
  </si>
  <si>
    <t>viz 327215  
1,8211.821=1,821 [A]</t>
  </si>
  <si>
    <t>položka zahrnuje rozebrání stávajícího zdiva, nezbytnou manipulaci s rozebraným materiálem (nakládání, doprava, složení, očištění, odvoz nepoužitelného materiálu a suti), vyzdění z tohoto materiálu (bez dodávky nového) včetně dodávky předepsaného materiálu pro výplň spar.</t>
  </si>
  <si>
    <t>327215</t>
  </si>
  <si>
    <t>PŘEZDĚNÍ ZDÍ Z KAMENNÉHO ZDIVA</t>
  </si>
  <si>
    <t>5% přezdění, tl 0,3 m  
kamenné části před lávkou  
26*3,8*0,05*0,31.482=1,482 [A]  
za lávkou  
6,84*3,3*0,05*0,30.339=0,339 [B]  
Celkem: A+B=1,821 [C]</t>
  </si>
  <si>
    <t>62745</t>
  </si>
  <si>
    <t>SPÁROVÁNÍ STARÉHO ZDIVA CEMENTOVOU MALTOU</t>
  </si>
  <si>
    <t>100% přespárování  
kamenné části před lávkou  
26*3,898.8=98,800 [A]  
za lávkou  
6,84*3,322.572=22,572 [B]  
Celkem: A+B=121,372 [C]</t>
  </si>
  <si>
    <t>položka zahrnuje:    
dodávku veškerého materiálu potřebného pro předepsanou úpravu v předepsané kvalitě    
vyčištění spar (vyškrábání), vypláchnutí spar vodou, očištění povrchu    
spárování    
odklizení suti a přebytečného materiálu    
potřebná lešení</t>
  </si>
  <si>
    <t>625451</t>
  </si>
  <si>
    <t>ÚPRAVA POVRCHŮ VNĚJŠ KONSTR BETON OMÍT CEMENT BEZ VLOŽKY</t>
  </si>
  <si>
    <t>opěra  kolej č. 2  
7*7,6553.55=53,550 [A]  
opěra kolej č.1  
7*8,458.8=58,800 [B]  
Celkem: A+B=112,350 [C]</t>
  </si>
  <si>
    <t>viz 625451  
112,35112.35=112,350 [A]</t>
  </si>
  <si>
    <t>938444</t>
  </si>
  <si>
    <t>OČIŠTĚNÍ ZDIVA OTRYSKÁNÍM TLAKOVOU VODOU PŘES 1000 BARŮ</t>
  </si>
  <si>
    <t>viz 62745  
121,372121.372=121,372 [A]  
viz 625451  
112,35112.35=112,350 [B]  
Celkem: A+B=233,722 [C]</t>
  </si>
  <si>
    <t>938452</t>
  </si>
  <si>
    <t>OČIŠTĚNÍ ZDIVA OTRYSKÁNÍM NA SUCHO KŘEMIČ PÍSKEM</t>
  </si>
  <si>
    <t>viz 62745  
121,372121.372=121,372 [A]</t>
  </si>
  <si>
    <t>POČET VRTŮ * PLOCHA VRTU * DÉLKA VRTU * OBJEMOVÁ HMOTNOST * VZDÁLENOST  
20 * pi*0,1^2 / 4 * 1,4 *1,8 * 239.104=9,104 [A]</t>
  </si>
  <si>
    <t>E.1.5</t>
  </si>
  <si>
    <t>Ostatní inženýrské objekty</t>
  </si>
  <si>
    <t xml:space="preserve">  SO 15-16</t>
  </si>
  <si>
    <t>Otvice, přípojka nn pro podchod</t>
  </si>
  <si>
    <t>SO 15-16</t>
  </si>
  <si>
    <t>74 Silnoproud</t>
  </si>
  <si>
    <t>viz technická zpráva, situace</t>
  </si>
  <si>
    <t>položka zahrnuje:  
- v případě zpětného použití případný odvoz a uložení na mezideponii  
- odvoz přebytku na skládku, vč. uložení a poplatku za skládku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</si>
  <si>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702311</t>
  </si>
  <si>
    <t>ZAKRYTÍ KABELŮ VÝSTRAŽNOU FÓLIÍ ŠÍŘKY DO 20 CM</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</si>
  <si>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a povrchovou úpravu  
2. Položka neobsahuje:  
 X  
3. Způsob měření:  
Udává se počet sad, které se skládají z předepsaných dílů, jež tvoří požadovaný celek, za každý započatý měsíc pronájmu.</t>
  </si>
  <si>
    <t>742H24</t>
  </si>
  <si>
    <t>KABEL NN ČTYŘ- A PĚTIŽÍLOVÝ AL S PLASTOVOU IZOLACÍ OD 70 DO 120 MM2</t>
  </si>
  <si>
    <t>742L23</t>
  </si>
  <si>
    <t>UKONČENÍ DVOU AŽ PĚTIŽÍLOVÉHO KABELU KABELOVOU SPOJKOU OD 25 DO 50 MM2</t>
  </si>
  <si>
    <t>1. Položka obsahuje:  
 – všechny práce spojené s úpravou kabelů pro montáž včetně veškerého příslušentsví  
2. Položka neobsahuje:  
 X  
3. Způsob měření:  
Udává se počet kusů kompletní konstrukce nebo práce.</t>
  </si>
  <si>
    <t>743F25</t>
  </si>
  <si>
    <t>SKŘÍŇ ELEKTROMĚROVÁ V KOMPAKTNÍM PILÍŘI - ROZŠÍŘENÍ O PŘÍPOJKOVOU SKŘÍŇ DO 240 MM2 S 1-2 SADAMI JISTÍCÍCH PRVKŮ</t>
  </si>
  <si>
    <t>1. Položka obsahuje:  
 – veškeré příslušenství včetně zapojení  
 – technický popis viz. projektová dokumentace  
2. Položka neobsahuje:  
 X  
3. Způsob měření:  
Udává se počet kusů kompletní konstrukce nebo práce.</t>
  </si>
  <si>
    <t>3730</t>
  </si>
  <si>
    <t>POMOC PRÁCE ZAJIŠŤ NEBO ZŘÍZ OCHRANU INŽENÝRSKÝCH SÍTÍ</t>
  </si>
  <si>
    <t>1. Položka zahrnuje:  
zahrnuje objednatelem povolené náklady na požadovaná zařízení zhotovitele  
2. Položka neobsahuje:  
 – zemní práce  
3. Způsob měření:  
Udává se počet kusů kompletní konstrukce nebo práce.</t>
  </si>
  <si>
    <t>74 Revize, zkoušky, měření a technická pomoc</t>
  </si>
  <si>
    <t>747212</t>
  </si>
  <si>
    <t>CELKOVÁ PROHLÍDKA, ZKOUŠENÍ, MĚŘENÍ A VYHOTOVENÍ VÝCHOZÍ REVIZNÍ ZPRÁVY, PRO OBJEM IN PŘES 100 DO 500 TIS. KČ</t>
  </si>
  <si>
    <t>viz technická zpráva</t>
  </si>
  <si>
    <t>747143</t>
  </si>
  <si>
    <t>REVIZE, SEŘÍZENÍ A NASTAVENÍ OCHRAN, VČETNĚ VYSTAVENÍ PROTOKOLU</t>
  </si>
  <si>
    <t>15112</t>
  </si>
  <si>
    <t xml:space="preserve">  SO 15-41</t>
  </si>
  <si>
    <t>Ochrana kabelů Telco v km 59,206</t>
  </si>
  <si>
    <t>SO 15-41</t>
  </si>
  <si>
    <t>R037301</t>
  </si>
  <si>
    <t>OCHRANA A PŘELOŽKY INŽENÝRSKÝCH SÍTÍ SPOLEČNOSTI TELCO</t>
  </si>
  <si>
    <t>Kompletní ochrana inženýrské sítě v km 59,206  
11=1,000 [A]</t>
  </si>
  <si>
    <t>zahrnuje objednatelem povolené náklady na požadovaná zařízení zhotovitele</t>
  </si>
  <si>
    <t xml:space="preserve">  SO 15-42</t>
  </si>
  <si>
    <t>Ochrana kabelů Telco v km 59,504</t>
  </si>
  <si>
    <t>SO 15-42</t>
  </si>
  <si>
    <t>Kompletní ochrana inženýrské sítě v km 59,504  
11=1,000 [A]</t>
  </si>
  <si>
    <t>E.1.6</t>
  </si>
  <si>
    <t>Potrubní vedení</t>
  </si>
  <si>
    <t xml:space="preserve">  SO 16-11</t>
  </si>
  <si>
    <t>Ochrana kanalizace v km 59,473</t>
  </si>
  <si>
    <t>SO 16-11</t>
  </si>
  <si>
    <t>R12273</t>
  </si>
  <si>
    <t>ZTÍŽENÉ VYKOPÁVKY V OCHRANNÉM PÁSMU KANALIZACE</t>
  </si>
  <si>
    <t>2020_OTSKP</t>
  </si>
  <si>
    <t>ztížené vykopávky v ochranném pásmu kanalizace</t>
  </si>
  <si>
    <t>15,7*3,20=50,240 [A]</t>
  </si>
  <si>
    <t xml:space="preserve">  SO 16-12</t>
  </si>
  <si>
    <t>Ochrana kanalizace v km 60,000</t>
  </si>
  <si>
    <t>SO 16-12</t>
  </si>
  <si>
    <t>18,5*8,00=148,000 [A]</t>
  </si>
  <si>
    <t xml:space="preserve">  SO 16-13</t>
  </si>
  <si>
    <t>Ochrana kanalizace v km 62,343</t>
  </si>
  <si>
    <t>SO 16-13</t>
  </si>
  <si>
    <t>32,7*3,40=111,180 [A]</t>
  </si>
  <si>
    <t>R89921</t>
  </si>
  <si>
    <t>výšková úprava - rektifikace poklopu kanalizační šachty</t>
  </si>
  <si>
    <t>1=1,000 [A]</t>
  </si>
  <si>
    <t xml:space="preserve">  SO 16-14</t>
  </si>
  <si>
    <t>Ochrana kanalizace v km 62,360</t>
  </si>
  <si>
    <t>SO 16-14</t>
  </si>
  <si>
    <t>15,8*3,50=55,300 [A]</t>
  </si>
  <si>
    <t xml:space="preserve">  SO 16-15</t>
  </si>
  <si>
    <t>Ochrana kanalizace v km 62,854</t>
  </si>
  <si>
    <t>SO 16-15</t>
  </si>
  <si>
    <t>(19,5+15,8)*5,80=204,740 [A]</t>
  </si>
  <si>
    <t>2=2,000 [A]</t>
  </si>
  <si>
    <t xml:space="preserve">  SO 16-16</t>
  </si>
  <si>
    <t>Ochrana kanalizace v km 63,000</t>
  </si>
  <si>
    <t>SO 16-16</t>
  </si>
  <si>
    <t>13,9*6,50=90,350 [A]</t>
  </si>
  <si>
    <t xml:space="preserve">  SO 16-21</t>
  </si>
  <si>
    <t>Ochrana vodovodu v km 60,017</t>
  </si>
  <si>
    <t>SO 16-21</t>
  </si>
  <si>
    <t>ZTÍŽENÉ VYKOPÁVKY V OCHRANNÉM PÁSMU VODOVODU</t>
  </si>
  <si>
    <t>ztížené vykopávky v ochranném pásmu vodovodu</t>
  </si>
  <si>
    <t>(16,1+26,0)*3,50=147,35 [A]</t>
  </si>
  <si>
    <t xml:space="preserve">  SO 16-22</t>
  </si>
  <si>
    <t>Ochrana vodovodu v km 61,758</t>
  </si>
  <si>
    <t>SO 16-22</t>
  </si>
  <si>
    <t>56,2*5,80=325,960 [A]</t>
  </si>
  <si>
    <t xml:space="preserve">  SO 16-23</t>
  </si>
  <si>
    <t>Ochrana vodovodu v km 62,342</t>
  </si>
  <si>
    <t>SO 16-23</t>
  </si>
  <si>
    <t>20*3,3+27,4*3,10=150,940 [A]</t>
  </si>
  <si>
    <t>R89923</t>
  </si>
  <si>
    <t>výšková úprava - rektifikace poklopů armatur</t>
  </si>
  <si>
    <t>5=5,000 [A]</t>
  </si>
  <si>
    <t xml:space="preserve">  SO 16-24</t>
  </si>
  <si>
    <t>Ochrana vodovodu v km 60,867</t>
  </si>
  <si>
    <t>SO 16-24</t>
  </si>
  <si>
    <t>19,8*4,50=89,100 [A]</t>
  </si>
  <si>
    <t xml:space="preserve">  SO 16-31</t>
  </si>
  <si>
    <t>Ochrana STL plynovodu v km 58,288</t>
  </si>
  <si>
    <t>SO 16-31</t>
  </si>
  <si>
    <t>ZTÍŽENÉ VYKOPÁVKY V OCHRANNÉM PÁSMU PLYNOVODU</t>
  </si>
  <si>
    <t>ztížené vykopávky v ochranném pásmu plynovodu</t>
  </si>
  <si>
    <t>77,3*2,20=170,060 [A]</t>
  </si>
  <si>
    <t xml:space="preserve">  SO 16-32</t>
  </si>
  <si>
    <t>Ochrana STL plynovodu v km 58,804</t>
  </si>
  <si>
    <t>SO 16-32</t>
  </si>
  <si>
    <t>18,2*2,30=41,860 [A]</t>
  </si>
  <si>
    <t xml:space="preserve">  SO 16-33</t>
  </si>
  <si>
    <t>Ochrana STL plynovodu v km 59,498</t>
  </si>
  <si>
    <t>SO 16-33</t>
  </si>
  <si>
    <t>15,2*2,20=33,440 [A]</t>
  </si>
  <si>
    <t xml:space="preserve">  SO 16-34</t>
  </si>
  <si>
    <t>Ochrana VTL plynovodu v km 60,226</t>
  </si>
  <si>
    <t>SO 16-34</t>
  </si>
  <si>
    <t>28,1*8,30=233,230 [A]</t>
  </si>
  <si>
    <t xml:space="preserve">  SO 16-35</t>
  </si>
  <si>
    <t>Ochrana VTL plynovodu v km 61,697</t>
  </si>
  <si>
    <t>SO 16-35</t>
  </si>
  <si>
    <t>21,7*8,70=188,790 [A]</t>
  </si>
  <si>
    <t xml:space="preserve">  SO 16-36</t>
  </si>
  <si>
    <t>Ochrana VTL plynovodu v km 57,490</t>
  </si>
  <si>
    <t>SO 16-36</t>
  </si>
  <si>
    <t>26,9*9,40=252,860 [A]</t>
  </si>
  <si>
    <t xml:space="preserve">  SO 16-37</t>
  </si>
  <si>
    <t>Ochrana VTL plynovodu v km 57,526</t>
  </si>
  <si>
    <t>SO 16-37</t>
  </si>
  <si>
    <t>25,4*11+26,4*10,60=559,240 [A]</t>
  </si>
  <si>
    <t xml:space="preserve">  SO 16-38</t>
  </si>
  <si>
    <t>Ochrana VTL plynovodu v km 57,672</t>
  </si>
  <si>
    <t>SO 16-38</t>
  </si>
  <si>
    <t>26,6*18=478,800 [A]</t>
  </si>
  <si>
    <t>E.1.8</t>
  </si>
  <si>
    <t>Pozemní komunikace</t>
  </si>
  <si>
    <t xml:space="preserve">  SO 12-03</t>
  </si>
  <si>
    <t>Přístupová komunikace</t>
  </si>
  <si>
    <t>SO 12-03</t>
  </si>
  <si>
    <t>00015</t>
  </si>
  <si>
    <t>Poplatky za likvidaci odpadů</t>
  </si>
  <si>
    <t>Kompletní ochrana inženýrské sítě v km 59,206  
11=1,000 [A]  
Kompletní ochrana inženýrské sítě v km 59,504  
11=1,000 [B]  
Celkem: A+B=2,000 [C]</t>
  </si>
  <si>
    <t>POPLATKY ZA LIKVIDACŮ ODPADŮ NEKONTAMINOVANÝCH - 17 05 04 VYTĚŽENÉ ZEMINY A HORNINY - I. TŘÍDAsplňující povrch terénu</t>
  </si>
  <si>
    <t>Vytěžené zeminy a horniny - nesplňující povrch terénu - 30%  
vč. poplatku státu v aktuální výši dle zákona 185/2001; poplatky za odstaňování odpadů skládkováním (§45 zákona 185/2001Sb.) uvažován v aktuální výši +  rekultivacční rezerva v aktuální výši = dle znění zákonné úpravy k 10/2020)  
součet položky odkopu s položkou hloubení a odečet zásypu* objemová hmotnost  
756,6*2*0,3453.96=453,960 [A]</t>
  </si>
  <si>
    <t>POPLATKY ZA LIKVIDACŮ ODPADŮ NEKONTAMINOVANÝCH - 17 05 04 VYTĚŽENÉ ZEMINY A HORNINY - I. TŘÍDAnesplňující povrch terénu</t>
  </si>
  <si>
    <t>Vytěžené zeminy a horniny - nesplňující povrch terénu - 70%  
vč. poplatku státu v aktuální výši dle zákona 185/2001; poplatky za odstaňování odpadů skládkováním (§45 zákona 185/2001Sb.) uvažován v aktuální výši +  rekultivacční rezerva v aktuální výši = dle znění zákonné úpravy k 10/2020)  
součet položky odkopu s položkou hloubení a odečet zásypu* objemová hmotnost  
756,6*2*0,71059.24=1 059,240 [A]</t>
  </si>
  <si>
    <t>001.</t>
  </si>
  <si>
    <t>Odkopávky pro šachty Š1, Š2, Š4  
3*412=12,000 [A]  
Odkopávky pro zdržovací jímku u šachty Š4  
11=1,000 [B]  
Celkem: A+B=13,000 [C]</t>
  </si>
  <si>
    <t>Zásyp jam a rýh  
2929=29,000 [A]</t>
  </si>
  <si>
    <t>Výplň zdržovacích jímek ŠD fr 32/63  
11=1,000 [A]</t>
  </si>
  <si>
    <t>Plocha chodníků  
288288=288,000 [A]</t>
  </si>
  <si>
    <t>0012</t>
  </si>
  <si>
    <t>123738</t>
  </si>
  <si>
    <t>ODKOP PRO SPOD STAVBU SILNIC A ŽELEZNIC TŘ. I, ODVOZ DO 20KM</t>
  </si>
  <si>
    <t>dle VV- celkové množství výkopu-  
756,60756.6=756,600 [A]</t>
  </si>
  <si>
    <t>123939</t>
  </si>
  <si>
    <t>PŘÍPLATEK ZA DALŠÍ 1KM DOPRAVY ZEMINY</t>
  </si>
  <si>
    <t>dle VV- celkové množství výkopu*vzdálenost   
795,495*2015909.9=15 909,900 [A]</t>
  </si>
  <si>
    <t>položka zahrnuje příplatek k vodorovnému přemístění zeminy za každý další 1km nad 20km</t>
  </si>
  <si>
    <t>0018</t>
  </si>
  <si>
    <t>osetí svahu u líce svahovek  
150150=150,000 [A]</t>
  </si>
  <si>
    <t>002.</t>
  </si>
  <si>
    <t>21197</t>
  </si>
  <si>
    <t>OPLÁŠTĚNÍ ODVODŇOVACÍCH ŽEBER Z GEOTEXTILIE</t>
  </si>
  <si>
    <t>Položení geotextílie do zdržovacích jímek  
66=6,000 [A]</t>
  </si>
  <si>
    <t>položka zahrnuje dodávku předepsané geotextilie, mimostaveništní a vnitrostaveništní dopravu a její uložení včetně potřebných přesahů (nezapočítávají se do výměry)</t>
  </si>
  <si>
    <t>0027</t>
  </si>
  <si>
    <t>základ pod betonové svahovky (plocha*vzdálenost)  
0,805*10685.33=85,330 [A]</t>
  </si>
  <si>
    <t>003.</t>
  </si>
  <si>
    <t>348171</t>
  </si>
  <si>
    <t>ZÁBRADLÍ Z DÍLCŮ KOVOVÝCH S NÁTĚREM</t>
  </si>
  <si>
    <t>Hmotnost zábradlí (Viz výkres D.2.1.2.3.6)  
1869,0231869.023=1 869,023 [A]</t>
  </si>
  <si>
    <t>0032</t>
  </si>
  <si>
    <t>Zdi přehradní a opěrné</t>
  </si>
  <si>
    <t>327115</t>
  </si>
  <si>
    <t>ZDI OPĚR, ZÁRUB, NÁBŘEŽ Z DÍLCŮ BETON DO C30/37</t>
  </si>
  <si>
    <t>(Počet kusů svahových prefabrikátů) * objemová hmotnost 1ks(0,076m3)  
565*0,07642.94=42,940 [A]</t>
  </si>
  <si>
    <t>004.</t>
  </si>
  <si>
    <t>plocha betonu bet. lože obrubníku* vzdálenost  
0,1*16816.8=16,800 [A]  
podkladní beton patky pod betonové svahové tvarovky*vzdálenost  
0,0175*1061.855=1,855 [B]  
Celkem: A+B=18,655 [C]</t>
  </si>
  <si>
    <t>461314</t>
  </si>
  <si>
    <t>PATKY Z PROSTÉHO BETONU C25/30</t>
  </si>
  <si>
    <t>počet patek zábradlí * šířka patky * délka patky * výška patky  
53*(0,4*0,4*0,9)7.632=7,632 [A]</t>
  </si>
  <si>
    <t>položka zahrnuje:    
- nutné zemní práce (hloubení rýh a pod.)    
- dodání  čerstvého  betonu  (betonové  směsi)  požadované  kvality,  jeho  uložení  do požadovaného tvaru při jakékoliv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zřízení  všech  požadovaných  otvorů, kapes, výklenků, prostupů, dutin, drážek a pod., vč. ztížení práce a úprav  kolem nich,    
- úpravy pro osazení doplňkových konstrukcí a vybavení,    
- úpravy povrchu pro položení požadované izolace, povlaků a nátěrů, případně vyspravení,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t>
  </si>
  <si>
    <t>005.</t>
  </si>
  <si>
    <t>plocha přístupového chodníku (frakce 0/63mm)  
288288=288,000 [A]</t>
  </si>
  <si>
    <t>56341</t>
  </si>
  <si>
    <t>VOZOVKOVÉ VRSTVY ZE ŠTĚRKOPÍSKU TL. DO 50MM</t>
  </si>
  <si>
    <t>plocha přístupového chodníku  
288288=288,000 [A]</t>
  </si>
  <si>
    <t>008.</t>
  </si>
  <si>
    <t>Trubní vedení pod přístupovým chodníkem   
5,1+5,1+515.2=15,200 [A]</t>
  </si>
  <si>
    <t>Š1, Š2, Š4  
33=3,000 [A]</t>
  </si>
  <si>
    <t>0087</t>
  </si>
  <si>
    <t>Potrubí z trub plastických a skleněných</t>
  </si>
  <si>
    <t>délka drenáže podél líce stěny  
161161=161,000 [A]</t>
  </si>
  <si>
    <t>0089</t>
  </si>
  <si>
    <t>Ostatní konstrukce</t>
  </si>
  <si>
    <t>89516</t>
  </si>
  <si>
    <t>DRENÁŽNÍ VÝUSŤ Z BETON DÍLCŮ</t>
  </si>
  <si>
    <t>výusť trubky DN 200 na svah  
33=3,000 [A]</t>
  </si>
  <si>
    <t>položka zahrnuje:    
- dodání  a osazení dílce  požadovaného  tvaru  a  vlastností,  jeho  skladování,  doprava  vnitrostaveništní i mimosatveništní    
- u dílců železobetonových výztuž, případně i tuhé kovové prvky a závěsná oka,    
- výplň, těsnění a tmelení spár a spojů</t>
  </si>
  <si>
    <t>0091</t>
  </si>
  <si>
    <t>Doplňující konstrukce a práce pozemních komunikací, letišť a ploch</t>
  </si>
  <si>
    <t>celková délka obrubníků šířky 0,08 m po obou stranách přístupového chodníku  
168168=168,000 [A]</t>
  </si>
  <si>
    <t xml:space="preserve">  SO 14-07.1</t>
  </si>
  <si>
    <t>Podchod v km 60,035 (Otvice), chodník</t>
  </si>
  <si>
    <t>SO 14-07.1</t>
  </si>
  <si>
    <t>Vytěžené zeminy a horniny - nesplňující povrch terénu - 30%  
vč. poplatku státu v aktuální výši dle zákona 185/2001; poplatky za odstaňování odpadů skládkováním (§45 zákona 185/2001Sb.) uvažován v aktuální výši +  rekultivacční rezerva v aktuální výši = dle znění zákonné úpravy k 10/2020)  
skládkovné vč. dopravy   
150m3*objemová hmotnost 2t/m3  
150*2*0,390=90,000 [A]</t>
  </si>
  <si>
    <t>Vytěžené zeminy a horniny - nesplňující povrch terénu - 70%  
vč. poplatku státu v aktuální výši dle zákona 185/2001; poplatky za odstaňování odpadů skládkováním (§45 zákona 185/2001Sb.) uvažován v aktuální výši +  rekultivacční rezerva v aktuální výši = dle znění zákonné úpravy k 10/2020)  
skládkovné vč. dopravy   
150m3*objemová hmotnost 2t/m3  
150*2*0,7210=210,000 [A]</t>
  </si>
  <si>
    <t>123938</t>
  </si>
  <si>
    <t>ODKOP PRO SPOD STAVBU SILNIC A ŽELEZNIC TŘ. III, ODVOZ DO 20KM</t>
  </si>
  <si>
    <t>dle VV- celkové množství výkopu-  
150150=150,000 [A]</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</si>
  <si>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</si>
  <si>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dle VV- celkové množství výkopu*vzdálenost   
150*203000=3 000,000 [A]</t>
  </si>
  <si>
    <t>Plocha chodníků  
9696=96,000 [A]</t>
  </si>
  <si>
    <t>osetí svahu u obrubníků  
8585=85,000 [A]</t>
  </si>
  <si>
    <t>R-465512</t>
  </si>
  <si>
    <t>Dlažba v podchodu včetně podkladní vrstvy ze silikátového lepidla.  
Plocha podchodu - 80 m2  
10 % rezerva  
80*1,188=88,000 [A]  
Sokl po obvodu podchodu 13 cm  
22,8*0,13*2*1,16.521=6,521 [B]  
Celkem: A+B=94,521 [C]</t>
  </si>
  <si>
    <t>plocha přístupového chodníku (frakce 0/63mm)  
9696=96,000 [A]</t>
  </si>
  <si>
    <t>plocha přístupového chodníku  
9696=96,000 [A]</t>
  </si>
  <si>
    <t>celková délka obrubníků šířky 0,08 m po obou stranách přístupového chodníku včetně betonového základu  
8585=85,000 [A]</t>
  </si>
  <si>
    <t xml:space="preserve">  SO 18-01</t>
  </si>
  <si>
    <t>Rekonstrukce chodníků pod mostem v km 62,867</t>
  </si>
  <si>
    <t>SO 18-01</t>
  </si>
  <si>
    <t>Pol.113438  
(64,7+60,2)*0,05=6,245 [A]  
přepočet na tuny  
A*1,5=9,368 [B]</t>
  </si>
  <si>
    <t>Pol.113328.A  
(64,7+60,2)*0,2=24,980 [A]  
přepočet na tuny  
A*1,8=44,964 [B]</t>
  </si>
  <si>
    <t>113438</t>
  </si>
  <si>
    <t>ODSTRAN KRYTU ZPEVNĚNÝCH PLOCH S ASFALT POJIVEM VČET PODKLADU, ODVOZ DO 20KM</t>
  </si>
  <si>
    <t>Asfaltový beton chodníku. Předpoklad 5cm.</t>
  </si>
  <si>
    <t>(64,7+60,2)*0,05=6,245 [A]</t>
  </si>
  <si>
    <t>113328</t>
  </si>
  <si>
    <t>A</t>
  </si>
  <si>
    <t>ODSTRAN PODKL ZPEVNĚNÝCH PLOCH Z KAMENIVA NESTMEL, ODVOZ DO 20KM</t>
  </si>
  <si>
    <t>- Odstranění ŠD tl. 200 mm</t>
  </si>
  <si>
    <t>(64,7+60,2)*0,2=24,980 [A]</t>
  </si>
  <si>
    <t>574A41</t>
  </si>
  <si>
    <t>ASFALTOVÝ BETON PRO OBRUSNÉ VRSTVY ACO 8 TL. 50MM</t>
  </si>
  <si>
    <t>64,7+60,2=124,900 [A]</t>
  </si>
  <si>
    <t>56361</t>
  </si>
  <si>
    <t>VOZOVKOVÉ VRSTVY Z RECYKLOVANÉHO MATERIÁLU TL DO 50MM</t>
  </si>
  <si>
    <t>- dodání recyklátu v požadované kvalitě    
- očištění podkladu    
- uložení recyklátu dle předepsaného technologického předpisu, zhutnění vrstvy v předepsané tloušťce    
- zřízení vrstvy bez rozlišení šířky, pokládání vrstvy po etapách, včetně pracovních spar a spojů    
- úpravu napojení, ukončení     
- nezahrnuje postřiky, nátěry</t>
  </si>
  <si>
    <t>56353</t>
  </si>
  <si>
    <t>VOZOVKOVÉ VRSTVY Z MECH ZPEV ZEMINY TL. DO 150MM</t>
  </si>
  <si>
    <t>- Ostrůvek - pochozí část</t>
  </si>
  <si>
    <t>572123</t>
  </si>
  <si>
    <t>INFILTRAČNÍ POSTŘIK Z EMULZE DO 1,0KG/M2</t>
  </si>
  <si>
    <t>- Infiltrační postřik emulzní PI-C 1,00 kg/m2</t>
  </si>
  <si>
    <t>- dodání všech předepsaných materiálů pro postřiky v předepsaném množství   
- provedení dle předepsaného technologického předpisu   
- zřízení vrstvy bez rozlišení šířky, pokládání vrstvy po etapách   
- úpravu napojení, ukončení</t>
  </si>
  <si>
    <t>E.2</t>
  </si>
  <si>
    <t>Pozemní stavební objekty</t>
  </si>
  <si>
    <t xml:space="preserve">  SO 21-01</t>
  </si>
  <si>
    <t>Jirkov zastávka, budova zastávky</t>
  </si>
  <si>
    <t>SO 21-01</t>
  </si>
  <si>
    <t>výpočty z položek 966148 * objemová tíha suti 2,5 t/m3  
343,713*2,5859.283=859,283 [A]</t>
  </si>
  <si>
    <t>výpočty z položek 966158 + 966168 + 113158 * objemová tíha betonu 2,5 t/m3  
(86,134+399,64+113,158)*2,51497.33=1 497,330 [A]</t>
  </si>
  <si>
    <t>015170</t>
  </si>
  <si>
    <t>POPLATKY ZA LIKVIDACŮ ODPADŮ NEKONTAMINOVANÝCH - 17 02 01 DŘEVO PO STAVEBNÍM POUŽITÍ, Z DEMOLIC</t>
  </si>
  <si>
    <t>dřevo na bednění dohadováno  * objemová tíha dřeva 0,8 t/m3  
20*0,816=16,000 [A]  
dřevo po demolici  * objemová tíha dřeva 0,8 t/m3  
20*0,816=16,000 [B]  
Celkem: A+B=32,000 [C]</t>
  </si>
  <si>
    <t>015180</t>
  </si>
  <si>
    <t>POPLATKY ZA LIKVIDACŮ ODPADŮ NEKONTAMINOVANÝCH - 17 02 02 SKLO Z INTERIÉRŮ REKONSTRUOVANÝCH OBJEKTŮ</t>
  </si>
  <si>
    <t>výplň okenních otvorů v oblasti 1NP  
délka* šířka * výška * počet * objemová hmotnost   
1,2*0,03*1,8*9*2,51.458=1,458 [A]  
0,6*0,05*0,6*11*2,50.495=0,495 [B]  
0,9*0,05*0,6*2,50.068=0,068 [C]  
1,85*0,05*0,6*2*2,50.278=0,278 [D]  
výplň okenních otvorů v oblasti 2NP  
délka* šířka * výška * počet * objemová hmotnost   
1,2*0,03*3,1*15*2,54.185=4,185 [E]  
sklo z boletickych panelů  
celková plocha * šiřka * objemová hmotnost * rezerva 10 %  
73,78*0,005*2,5*1,11.014=1,014 [F]  
odhadované množství interierovych sklenených vyplni  
22=2,000 [G]  
Celkem: A+B+C+D+E+F+G=9,498 [H]</t>
  </si>
  <si>
    <t>015190</t>
  </si>
  <si>
    <t>POPLATKY ZA LIKVIDACŮ ODPADŮ NEKONTAMINOVANÝCH - 17 02 03 PLASTY Z INTERIÉRŮ REKONSTRUOVANÝCHOBJEKTŮ</t>
  </si>
  <si>
    <t>POPLATKY ZA LIKVIDACŮ ODPADŮ NEKONTAMINOVANÝCH - 16 02 14 ELEKTROŠROT (VYŘAZENÁ EL. ZAŘÍZENÍ APŘÍSTR. - AL, CU A VZ. KOVY)</t>
  </si>
  <si>
    <t>Vyřazené elektrické zařízení (např. svítidla)  
0,20.2=0,200 [A]</t>
  </si>
  <si>
    <t>015350</t>
  </si>
  <si>
    <t>POPLATKY ZA LIKVIDACŮ ODPADŮ NEKONTAMINOVANÝCH - 16 02 14 VÝKONOVÉ TRANSFORMÁTORY A TLUMIVKY BEZOLEJOVÉ NÁPLNĚ (SUCHÉ)</t>
  </si>
  <si>
    <t>015610</t>
  </si>
  <si>
    <t>POPLATKY ZA LIKVIDACŮ ODPADŮ NEBEZPEČNÝCH - 08 01 17* STARÉ NÁTĚROVÉ HMOTY</t>
  </si>
  <si>
    <t>015620</t>
  </si>
  <si>
    <t>POPLATKY ZA LIKVIDACŮ ODPADŮ NEBEZPEČNÝCH - 17 04 10* KABELY S IZOLACÍ PAPÍR - OLEJ</t>
  </si>
  <si>
    <t>015650</t>
  </si>
  <si>
    <t>POPLATKY ZA LIKVIDACŮ ODPADŮ NEBEZPEČNÝCH - 16 06 02* NIKL - KADMIOVÉ BATERIE A AKUMULÁTORY</t>
  </si>
  <si>
    <t>015680</t>
  </si>
  <si>
    <t>POPLATKY ZA LIKVIDACŮ ODPADŮ NEBEZPEČNÝCH - 17 06 05* STAVEBNÍ MATERIÁLY OBSAHUJÍCÍ AZBEST</t>
  </si>
  <si>
    <t>odhadované množství  
2525=25,000 [A]</t>
  </si>
  <si>
    <t>015750</t>
  </si>
  <si>
    <t>POPLATKY ZA LIKVIDACŮ ODPADŮ NEBEZPEČNÝCH - 17 06 01* IZOLAČNÍ MATERIÁLY S OBSAHEM AZBESTU</t>
  </si>
  <si>
    <t>ošetření fasády  
celková plocha *šiřka * objemová hmotnost vlny *rezerva 10 %  
73,79*0,165*0,035*1,10.469=0,469 [A]</t>
  </si>
  <si>
    <t>odhadované množství - tepelná izolace zastřešení  
celková plocha zastřešení * šířka * objemová tíha tepelné izolace 0,05 t/m3  
580*0,3*0,058.7=8,700 [A]</t>
  </si>
  <si>
    <t>vč. poplatku státu v aktuální výši dle zákona 185/2001; poplatky za odstaňování odpadů skládkováním (§45 zákona 185/2001Sb.) uvažován v aktuální výši +  rekultivacční rezerva v aktuální výši = dle znění zákonné úpravy k 10/2020)  
kód položky 131738 * objemová hmotnost zeminy * 70%  
657,161 * 1,8 * 0,7828.023=828,023 [A]</t>
  </si>
  <si>
    <t>vč. poplatku státu v aktuální výši dle zákona 185/2001; poplatky za odstaňování odpadů skládkováním (§45 zákona 185/2001Sb.) uvažován v aktuální výši +  rekultivacční rezerva v aktuální výši = dle znění zákonné úpravy k 10/2020)  
kód položky 131738 * objemová hmotnost zeminy * 30%  
657,161 * 1,8 * 0,3354.867=354,867 [A]</t>
  </si>
  <si>
    <t>113138</t>
  </si>
  <si>
    <t>ODSTRANĚNÍ KRYTU ZPEVNĚNÝCH PLOCH S ASFALT POJIVEM, ODVOZ DO 20KM</t>
  </si>
  <si>
    <t>odstranění přístupových ploch okolo VB  
plocha * výška * rezerva 10%  
140*0,15*1,123.1=23,100 [A]</t>
  </si>
  <si>
    <t>113158</t>
  </si>
  <si>
    <t>ODSTRANĚNÍ KRYTU ZPEVNĚNÝCH PLOCH Z BETONU, ODVOZ DO 20KM</t>
  </si>
  <si>
    <t>odstranění přístupových ploch okolo VB  
plocha * výška * rezerva 10%  
140*0,25*1,138.5=38,500 [A]</t>
  </si>
  <si>
    <t>vykopy  
- výkop pro novou k-ci základů  
plocha příčného řezu *  délka * rezerva 10%  
3,75*27*1,1111.375=111,375 [A]  
- vnější výkop po obvodu stávajících  základů, které budou zanechané  
plocha příčného řezu *  délka * rezerva 10%  
1*25*1,127.5=27,500 [B]  
- výkopy po obvodu VB pro odstranění k-ci stávajících základů  
plocha příčného řezu * délka * rezerva 10 %  
3,8*45,65*1,1190.817=190,817 [C]  
- výkopy pro navrtaní vrtů stávající deskou( část vykopu započítaná do vykopu pro nové základy)  
plocha příčného řezu * délka + plocha vrtů * výška* počet vrtů * rezerva 10 %  
(2,06*17,45+0,09*0,6*9)*1.140.076=40,076 [D]  
- výkop pro odstranění k-ci pravé zdi VB u podchodu  
plocha příčného řezu * delka * rezerva 10 %  
1,92*7,255*1,115.323=15,323 [E]  
- výkopy pro odstranění křídla opěrné zdi  
plocha příčneho řezu* delka * rezerva 10%  
4,7*20,45*1,1105.727=105,727 [F]  
- zahloubení pod k-ci demolované podlahy - hloubka založení nové k-ci podlahy  
pudorysná plocha * vyška plus další podorysné plochy *vyška *10 %  
(146,34*0,54+30,64*0,37+117,27*0,37+75,96*0,23)*1,1166.343=166,343 [G]  
- Pažený výkop pro uložení vodovodního potrubí hloubka 1,3m, šíře 0,8m  
počet  
1010=10,000 [H]  
- Pažený výkop pro uložení vodovodního potrubí hloubka 1,5-1m, šíře 0,8m  
počet  
9898=98,000 [I]  
Celkem: A+B+C+D+E+F+G+H+I=765,161 [J]</t>
  </si>
  <si>
    <t>štěrkopískový podsyp frakce 8/16 pod podlahou   
půdorysná plocha * výška * rezerva 10%  
230*0,1*1,125.3=25,300 [A]  
(37,6+6)*0,265*1,112.709=12,709 [B]  
vnitřní zpětný zásyp nových základů  
plocha příčného řezu *  délka * rezerva 10%  
0,85*35*1,132.725=32,725 [C]  
vnější  zpětný zásyp stávajících  základů  
plocha příčného řezu *  délka * rezerva 10%  
0,9*25*1,124.75=24,750 [D]  
zpětný zásyp po odstranění konstrukci stávajících základů   
plocha příčného řezu * délka * rezerva 10 %  
3,8*45,65*1,1190.817=190,817 [E]  
ložní vrstva drtě 4-8mm pod asfalt. betonem  
celková plocha * výška * rezerva 10%  
80*0,06*1,15.28=5,280 [F]  
jemná podkladní vrstva drtě 8-16mm  
celková plocha * výška * rezerva 10%  
85*0,15*1,114.025=14,025 [G]  
štěrk po vnějším obvodu VB - frakce 8-16mm  
celková plocha * výška * rezerva 10%  
(12*0,05*1,1)+(4,5*0,05*1,1)0.908=0,908 [H]  
štěrk po vnějším obvodu VB - frakce 16-32mm  
celková plocha * výška * rezerva 10%  
(12*0,15*1,1)+(4,5*0,15*1,1)2.723=2,723 [I]  
zpětný zasyp výkopů po navrtaní vrtů stávající deskou  
plocha příčného řezu * délka + plocha vrtů * výška* počet vrtů * rezerva 10 %  
(1,33*24,4+0,09*0,6*9)*1.136.232=36,232 [J]  
ložní vrstva drtě 4-8mm pod venkovní rozebíratelnou dlažbu  
plocha příčného řezu * délka * rezerva 10%  
0,25*24,5*1,16.738=6,738 [K]  
jemná podkladní vrstva drtě 8-16mm  
plocha příčného řezu * délka * rezerva 10%  
1,2*24,5*1,132.34=32,340 [L]  
zpětný zásyp stávající výtahové šachty  
půdorysná plocha * výška * rezerva 10%  
2,2*0,95*1,12.299=2,299 [M]  
Písek pro podsyp a obsyp vodovodního potrubí  
plocha přičneho řezu*delka  
0,76*0,3*409.12=9,120 [N]  
Písek pro podsyp a obsyp kanalizacnicho  potrubí  
spaškové potrubí  
plocha přičneho řezu*delka* rezerva 10 %  
0,76*0,3*55*1,113.794=13,794 [O]  
deštová kanalizace  
plocha přičneho řezu*delka * rezerva 10 %  
0,76*0,3*65*1,116.302=16,302 [P]  
Celkem: A+B+C+D+E+F+G+H+I+J+K+L+M+N+O+P=426,062 [Q]</t>
  </si>
  <si>
    <t>18226</t>
  </si>
  <si>
    <t>ROZPROSTŘENÍ ORNICE VE SVAHU V TL DO 0,75M</t>
  </si>
  <si>
    <t>rozprostření ornice okolo nové VB, záhon v prostoru přístřešku  
113+200313=313,000 [A]</t>
  </si>
  <si>
    <t>vysetí na nové rozprostřené ornici  
320320=320,000 [A]</t>
  </si>
  <si>
    <t>27211</t>
  </si>
  <si>
    <t>ZÁKLADY Z DÍLCŮ BETONOVÝCH</t>
  </si>
  <si>
    <t>část nových základů pomocí tvarovek ze ztraceného bednění  
plocha příčného řezu * délka * rezerva 10%  
0,3*15*1,14.95=4,950 [A]</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</si>
  <si>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</si>
  <si>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272323</t>
  </si>
  <si>
    <t>ZÁKLADY ZE ŽELEZOBETONU DO C16/20</t>
  </si>
  <si>
    <t>základový práh pod tvarovkami ztraceného bednění  
celková půdorysná plocha* výška * rezerva 10%  
8,85*0,2*1,11.947=1,947 [A]</t>
  </si>
  <si>
    <t>27232A</t>
  </si>
  <si>
    <t>ZÁKLADY ZE ŽELEZOBETONU DO C20/25</t>
  </si>
  <si>
    <t>základová deska podlahy  
celková půdorysná plocha* výška * rezerva 10%  
229*0,1*1,125.19=25,190 [A]</t>
  </si>
  <si>
    <t>272365</t>
  </si>
  <si>
    <t>VÝZTUŽ ZÁKLADŮ Z OCELI 10505, B500B</t>
  </si>
  <si>
    <t>4% z objemu základového betonu C16/20  
1,95*0,040.078=0,078 [A]  
betonářská ocel - 4% z objemu základové desky podlahy beton C20/25  
25,19*0,041.008=1,008 [B]  
Celkem: A+B=1,086 [C]</t>
  </si>
  <si>
    <t>separační textílie 200g/m2  
celková plocha podlahy * rezerva 10%  
230*1,1253=253,000 [A]</t>
  </si>
  <si>
    <t>631395</t>
  </si>
  <si>
    <t>PRŮMYSLOVÉ PODLAHY ZE ŽELBET DO C30/37 S ROZPTÝL VÝZTUŽÍ</t>
  </si>
  <si>
    <t>deska podlahy - vláknobeton C30/37, beton včetně vláken  
celková půdorysná plocha* výška * rezerva 10%  
229*0,15*1,137.785=37,785 [A]</t>
  </si>
  <si>
    <t>- dodání  čerstvého  betonu  (betonové  směsi)  požadované  kvality,  jeho  uložení  do požadovaného tvaru při jakékoliv hustotě výztuže, konzistenci čerstvého betonu a způsobu hutnění, ošetření a ochranu betonu    
- dodání rozptýlené výztuže (bez ohledu na materiál)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</si>
  <si>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34214</t>
  </si>
  <si>
    <t>STĚNY A PŘÍČKY VÝPLŇ A ODDĚL Z DÍLCŮ Z LEHKÉHO BETONU</t>
  </si>
  <si>
    <t>zdivo vnější z tvarovek tl. 375mm  
půdorysná plocha * výška mínus otvory * rezerva 10%  
(16,53*3,525 - 0,375*(1,2*2,15+2,3*2,3+1,2*0,64+1,2*0,64+3,17*0,64+11,6*2,3+4,6*3,2+2,3*2,3+1,2*2,15))*1,139.054=39,054 [A]  
zdivo vnitřní z tvarovek tl. 200mm  
půdorysná plocha * výška mínus otvory * rezerva 10%  
(1.2 *4.25 - (0,2*2,2 + 0,2*2,2 + 0,2*2,2))*1,14.158=4,158 [B]  
zdivo vnitřní z tvarovek tl. 150mm  
půdorysná plocha * výška mínus otvory +  * rezerva 10%  
(13,658*4,25 - ((0,135*2)*8+0,95*0,6+0,135*2,2+0,135*2,2+(0,18*2,2)*2+0,15*2,2+0,225*1,1)*1,1  
zdivo vnitřní - přizdívky tl. 150mm  
půdorysná plocha * výška * rezerva 10%  
(0,3*2,025+0,38*1,535+0,21*1,535+(0,15*1,535)*3+0,3*1,535+0,13*1,535)*1,13.15=3,150 [C]  
zazdění otvorů anglických dvorků  
počet*pudorysná plocha*výška* * rezerva 10%  
4*0,8*0,6*1,12.112=2,112 [D]  
Celkem: A+B+C+D=48,474 [E]</t>
  </si>
  <si>
    <t>R-348173_3</t>
  </si>
  <si>
    <t>ROLETOVÉ BEZPEČNOSTNÍ MŘÍŽE Z DÍLCŮ KOVOVÝCH ŽÁROVĚ ZINK PONOREM S NÁTĚREM</t>
  </si>
  <si>
    <t>viz tabulka bezpečnostních rolet  
bližší specifikace bude řešená zhotovitelem bezpečnostních rolet  
11=1,000 [A]</t>
  </si>
  <si>
    <t>411325</t>
  </si>
  <si>
    <t>STROPY ZE ŽELEZOBETONU DO C30/37</t>
  </si>
  <si>
    <t>celková plocha stropní desky mezi sloupy A/B - 3/4*vyška*rezerva 10%  
28*0,25*1,17.7=7,700 [A]</t>
  </si>
  <si>
    <t>411365</t>
  </si>
  <si>
    <t>VÝZTUŽ STROPŮ Z BETONÁŘSKÉ OCELI 10505, B500B</t>
  </si>
  <si>
    <t>chemické kotvy - ukotveni nové ŽB desky ke stávající konstrukce průvlaku pomoci chemických kotev  
počet  
0,10.1=0,100 [A]  
vyztuž nové ŽB desky pomoci betonářské oceli  
výpočet je proveden z celkového objemu betonu konstrukce *2% objemu oceli  
7,7*0,020.154=0,154 [B]  
Celkem: A+B=0,254 [C]</t>
  </si>
  <si>
    <t>417325</t>
  </si>
  <si>
    <t>ZTUŽUJÍCÍ PÁSY ZE ŽELEZOBETONU DO C30/37</t>
  </si>
  <si>
    <t>ztužující pás (venec) včetně konstrukci atiky  
plocha přičinění řezu nového ztužujícího pasu na stávající konstrukci stropních panelových desek(průvlaků)*delka*rezerva 10%  
0,32*53*1,118.656=18,656 [A]  
plocha přičinění řezu nového ztužujícího pasu pod novou konstrukci ŽB desky, mezi sloupy A/B a 3/4(průvlaků)*delka*rezerva 10%  
0,38*12*1,15.016=5,016 [B]  
atika   
celková půdorysná plocha*vyška*rezerva 5%  
13*0,845*1,0511.534=11,534 [C]  
Celkem: A+B+C=35,206 [D]</t>
  </si>
  <si>
    <t>417365</t>
  </si>
  <si>
    <t>VÝZTUŽ ZTUŽUJÍCÍCH PÁSŮ Z BETONÁŘSKÉ OCELI 10505, B500B</t>
  </si>
  <si>
    <t>výpočet je proveden z celkového objemu betonu konstrukce *2% objemu oceli  
35,206*0,020.704=0,704 [A]</t>
  </si>
  <si>
    <t>44117</t>
  </si>
  <si>
    <t>STŘEŠNÍ VAZNÍKY Z KOV DÍLCŮ</t>
  </si>
  <si>
    <t>Konstrukce přístřešku: IPE300, UPE300, IPE200, UPN280, UPN300, jekly 100x100x5 mm, L-uhelniky  
celková hmotnost všech kovových prvků konstrukci přístřešku viz dokumentace D.2.2.1.1.2.1.1.  
4,34694.347=4,347 [A]</t>
  </si>
  <si>
    <t>- dodání dílce požadovaného tvaru a vlastností, jeho skladování, doprava a osazení do definitivní polohy, včetně komplexní technologie výroby a montáže dílců, ošetření a ochrana dílců,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dílci (úprava pohledových ploch, příp. rubových ploch, osazení měřících zařízení, zkoušení a měření dílců a pod.).    
-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</si>
  <si>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44417</t>
  </si>
  <si>
    <t>STŘEŠNÍ PLÁŠŤ Z KOV DÍLCŮ</t>
  </si>
  <si>
    <t>celková plocha TR 45/150 tl. 0,7mm * hmotnost kg/m2 * rezerva 10%  
0,544*7,78*1,14.656=4,656 [A]</t>
  </si>
  <si>
    <t>45138A</t>
  </si>
  <si>
    <t>PODKL VRSTVY ZE ŽELEZOBET DO C20/25 VČET VÝZTUŽE</t>
  </si>
  <si>
    <t>podkladní beton podlahy celková plocha*vyška*rezerva 10%  
230,46*0,1*1,125.351=25,351 [A]</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</si>
  <si>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nátěry zabraňující soudržnost betonu a bednění    
- výplň, těsnění  a tmelení spar a spojů    
- opatření  povrchů  betonu  izolací  proti zemní vlhkosti v částech, kde přijdou do styku se zeminou nebo kamenivem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úpravy výztuže pro osazení doplňkových konstrukcí    
- veškerá opatření pro zajištění soudržnosti výztuže a betonu    
- povrchovou antikorozní úpravu výztuže    
- separaci výztuže</t>
  </si>
  <si>
    <t>R_41794A_1</t>
  </si>
  <si>
    <t>HLINÍKOVÁ OBRUDA</t>
  </si>
  <si>
    <t>pasina použitá jako obruda - odelení zatravnene plochy   
délka* rezerva 10 %  
44*1,148.4=48,400 [A]</t>
  </si>
  <si>
    <t>56413</t>
  </si>
  <si>
    <t>VOZOVKOVÉ VRSTVY Z ASFALTOCEMENT BETONU TL 40MM</t>
  </si>
  <si>
    <t>úprava zpevněného povrchu - asfaltový beton   
celková půdorysna plocha * rezerva 10 %  
76*1,183.6=83,600 [A]</t>
  </si>
  <si>
    <t>- dodání asfaltové směsi s vysokou mezerovitostí v požadované kvalitě  a tekuté malty specifického složení na bázi cementu    
- očištění podkladu    
- uložení směsi dle předepsaného technologického předpisu a zhutnění vrstvy v předepsané tloušťce, prolití nebo zavibrování výplňové malty    
- zřízení vrstvy bez rozlišení šířky, pokládání vrstvy po etapách, včetně pracovních spar a spojů    
- úpravu napojení, ukončení    
- úpravu dilatačních spar včetně předepsané výztuže    
- nezahrnuje postřiky, nátěry    
- nezahrnuje úpravu povrchu krytu</t>
  </si>
  <si>
    <t>58251</t>
  </si>
  <si>
    <t>DLÁŽDĚNÉ KRYTY Z BETONOVÝCH DLAŽDIC DO LOŽE Z KAMENIVA</t>
  </si>
  <si>
    <t>venkovní dlažba včetně prvků pro nevidomé - dlažba 200x200x60mm  
celková půdorysná plocha * rezerva 10%  
100*1,1110=110,000 [A]  
prvky pro nevidomé - dlažba 200x100x60mm  
celková půdorysná plocha * rezerva 10%  
14*1,115.4=15,400 [B]  
Celkem: A+B=125,400 [C]</t>
  </si>
  <si>
    <t>61198</t>
  </si>
  <si>
    <t>ÚPRAVY POVRCHŮ VNITŘ STROPŮ OBKLAD DŘEVOCEM DESKAMI</t>
  </si>
  <si>
    <t>místnost 02 - sádrokartonové desky  
půdorysná plocha * rezerva 10%  
12,9*1,114.19=14,190 [A]  
místnost 03 - sádrokartonové desky  
půdorysná plocha * rezerva 10%  
11,71*1,112.881=12,881 [B]  
místnost 04 - sádrokartonové desky  
půdorysná plocha * rezerva 10%  
5,1*1,15.61=5,610 [C]  
místnost 05 - kazetový podhled  
půdorysná plocha * rezerva 10%  
2,57*1,12.827=2,827 [D]  
místnost 06 - kazetový podhled  
půdorysná plocha * rezerva 10%  
2,34*1,12.574=2,574 [E]  
místnost 07 - kazetový podhled  
půdorysná plocha * rezerva 10%  
16,8*1,118.48=18,480 [F]  
místnost 08 - kazetový podhled  
půdorysná plocha * rezerva 10%  
9,5*1,110.45=10,450 [G]  
místnost 09 - kazetový podhled  
půdorysná plocha * rezerva 10%  
6*1,16.6=6,600 [H]  
SDK desky pro zašití svodu deštové potrubi  
delka*vyška *rezerva 10 %  
0,75*3,92*1,13.234=3,234 [I]  
místnost 10 - kazetový podhled  
2,7*1,12.97=2,970 [J]  
půdorysná plocha * rezerva 10 %  
místnost 11 - kazetový podhled  
půdorysná plocha * rezerva 10%  
3,1*1,13.41=3,410 [K]  
SDK desky pro zašití svodu deštové potrubi  
delka*vyška *rezerva 10 %  
0,965*3,92*1,14.161=4,161 [L]  
místnost 12 - kazetový podhled  
půdorysná plocha * rezerva 10%  
2*1,12.2=2,200 [M]  
místnost 13 - kazetový podhled  
půdorysná plocha * rezerva 10%  
10,9*1,111.99=11,990 [N]  
Celkem: A+B+C+D+E+F+G+H+I+J+K+L+M+N=101,577 [O]</t>
  </si>
  <si>
    <t>178</t>
  </si>
  <si>
    <t>61442</t>
  </si>
  <si>
    <t>ÚPRAVY POVRCHŮ VNITŘ KONSTR ZDĚNÝCH OMÍTKOU VÁP, VÁPCEM</t>
  </si>
  <si>
    <t>místnost 01 odbavovací hala  
stěna severozápadní plocha steny minus otvory * rezerva 10 %  
(50-2*13)*1,126.4=26,400 [A]  
stěna severovyhodní plocha steny minus otvory * rezerva 10 %  
(22-2*2+2,2)*1,122.22=22,220 [B]  
stěna jihozapadní plocha steny minus otvory * rezerva 10 %  
(22-15)*1,17.7=7,700 [C]  
stěna jihovyhodní plocha steny minus otvory * rezerva 10 %  
(50-1,65-2-2,7-2,3)*1,145.485=45,485 [D]  
plocha stropu * rezerva 10 %  
77,62*1.185.382=85,382 [E]  
místnost 02 WC muži  
stěna severozápadní plocha steny obou prostorů* rezerva 10 %  
((2,55+2,4)*3,725)*1,120.283=20,283 [F]  
stěna severovyhodní plocha steny obou prostorů minus otvory * rezerva 10 %  
((2,25+2,99)*3,725-1,9-2)*1,117.181=17,181 [G]  
stěna jihozapadní plocha steny obou prostorů minus otvory * rezerva 10 %  
((2,25+2,99)*3,725-1,9-0,768)*1,118.536=18,536 [H]  
stěna jihovyhodní plocha steny obou prostorů minus otvory * rezerva 10 %  
((2,55+2,4)*3,725-2)*1,118.083=18,083 [I]  
plocha stropu * rezerva 10 %  
12,9*1,114.19=14,190 [J]  
místnost 03 WC ženy  
stěna severozápadní plocha steny obou prostorů * rezerva 10 %  
((2,55+2,4)*3,725)*1,120.283=20,283 [K]  
stěna severovyhodní plocha steny obou prostorů minus otvory * rezerva 10 %  
((1,7+3,115)*3,725-1,9-2)*1,115.439=15,439 [L]  
stěna jihozapadní plocha steny obou prostorů minus otvory * rezerva 10 %  
((1,7+3,115)*3,725-1,9-0,768)*1,116.795=16,795 [M]  
stěna jihovyhodní plocha steny obou prostorů * rezerva 10 %  
((2,55+2,4)*3,725)*1,120.283=20,283 [N]  
plocha stropu * rezerva 10 %  
11,7*1,112.87=12,870 [O]  
místnost 04 WC bezbarierové  
stěna severozápadní plocha steny * rezerva 10 %  
(2,55*3,725)*1,110.449=10,449 [P]  
stěna severovyhodní plocha steny minus otvory * rezerva 10 %  
(2*3,725-2)*1,15.995=5,995 [Q]  
stěna jihozapadní plocha steny * rezerva 10 %  
(2*3,725)*1,18.195=8,195 [R]  
stěna jihovyhodní plocha steny * rezerva 10 %  
(2,55*3,725)*1,110.449=10,449 [S]  
plocha stropu * rezerva 10 %  
5,1*1,15.61=5,610 [T]  
místnost 05 uklid  
stěna severozápadní plocha steny * rezerva 10 %  
(1,7*3,725)*1,16.966=6,966 [U]  
stěna severovyhodní plocha steny  * rezerva 10 %  
(1,95*3,725)*1,17.99=7,990 [V]  
stěna jihozapadní plocha steny * rezerva 10 %  
(1,95*3,725)*1,17.99=7,990 [W]  
stěna jihovyhodní plocha steny minus otvory* rezerva 10 %  
(1,7*3,725-2)*1,14.766=4,766 [X]  
plocha stropu * rezerva 10 %  
2,57*1,12.827=2,827 [Y]  
místnost 06 rozvodna  
stěna severozápadní plocha steny * rezerva 10 %  
(1,2*3,725)*1,14.917=4,917 [Z]  
stěna severovyhodní plocha steny * rezerva 10 %  
(1,95*3,725)*1,17.99=7,990 [[]  
stěna jihozapadní plocha steny * rezerva 10 %  
(1,95*3,725)*1,17.99=7,990 [\]  
stěna jihovyhodní plocha steny minus otvory* rezerva 10 %  
(1,2*3,725-2)*1,12.717=2,717 []]  
plocha stropu * rezerva 10 %  
2,34*1,12.574=2,574 [^]  
místnost 07 chodba zamestnanců  
stěna severozápadní plocha steny minus otvory * rezerva 10 %  
(11,8*3,725-1,8)*1,146.371=46,371 [_]  
stěna severovyhodní plocha steny minus otvory * rezerva 10 %  
(3,3*3,725-2)*1,111.322=11,322 [`]  
stěna jihozapadní plocha steny minus otvory* rezerva 10 %  
(3,3*3,725-1,9)*1,111.432=11,432 [a]  
stěna jihovyhodní plocha steny minus otvory* rezerva 10 %  
(11,8*3,725-3*1,9-2)*1,139.881=39,881 [b]  
plocha stropu * rezerva 10 %  
16,68*1,118.348=18,348 [c]  
místnost 08 denní místnost  
stěna severozápadní plocha steny * rezerva 10 %  
(3*3,725)*1,112.293=12,293 [d]  
stěna severovyhodní plocha steny minus otvory * rezerva 10 %  
(3,05*3,725-1,9-0,78)*1,19.549=9,549 [e]  
stěna jihozapadní plocha steny minus otvory* rezerva 10 %  
(3,05*3,725-5,29)*1,16.678=6,678 [f]  
stěna jihovyhodní plocha steny * rezerva 10 %  
(3*3,725)*1,112.293=12,293 [g]  
plocha stropu * rezerva 10 %  
9,15*1,110.065=10,065 [h]  
místnost 09 šatna  
stěna severozápadní plocha steny minus otvory* rezerva 10 %  
(3,1*3,725-1,9)*1,110.612=10,612 [i]  
stěna severovyhodní plocha steny * rezerva 10 %  
(1,7*3,725)*1,16.966=6,966 [j]  
stěna jihozapadní plocha steny minus otvory * rezerva 10 %  
(1,7*3,725-0,78)*1,16.108=6,108 [k]  
stěna jihovyhodní plocha steny * rezerva 10 %  
(3,1*3,725)*1,112.702=12,702 [l]  
plocha stropu * rezerva 10 %  
5,27*1,15.797=5,797 [m]  
místnost 10 sprcha  
stěna severozápadní plocha steny minus otvory* rezerva 10 %  
(1,85*3,725-1,9)*1,15.49=5,490 [n]  
stěna severovyhodní plocha steny  * rezerva 10 %  
(1,8*3,725)*1,17.376=7,376 [o]  
stěna jihozapadní plocha steny * rezerva 10 %  
(1,8*3,725)*1,17.376=7,376 [p]  
stěna jihovyhodní plocha steny * rezerva 10 %  
(1,85*3,725)*1,17.58=7,580 [q]  
plocha stropu * rezerva 10 %  
2,6*1,12.86=2,860 [r]  
místnost 11 předsíň WC  
stěna severozápadní plocha steny minus otvor* rezerva 10 %  
(1,7*3,725-1,9)*1,14.876=4,876 [s]  
stěna severovyhodní plocha steny * rezerva 10 %  
(1,95*3,725)*1,17.99=7,990 [t]  
stěna jihozapadní plocha steny minus otvory * rezerva 10 %  
(1,95*3,725-1,8)*1,16.01=6,010 [u]  
stěna jihovyhodní plocha steny * rezerva 10 %  
(1,7*3,725)*1,16.966=6,966 [v]  
plocha stropu * rezerva 10 %  
3,15*1,13.465=3,465 [w]  
místnost 12 WC  
stěna severozápadní plocha steny * rezerva 10 %  
(1*3,725)*1,14.098=4,098 [x]  
stěna severovyhodní plocha steny minus otvory * rezerva 10 %  
(1,95*3,725-1,8)*1,16.01=6,010 [y]  
stěna jihozapadní plocha steny * rezerva 10 %  
(1,95*3,725)*1,17.99=7,990 [z]  
stěna jihovyhodní plocha steny * rezerva 10 %  
(1*3,725)*1,14.098=4,098 [{]  
plocha stropu * rezerva 10 %  
1,95*1,12.145=2,145 [|]  
místnost 13 pokladna  
stěna severozápadní plocha steny * rezerva 10 %  
(3,3*3,725)*1,113.522=13,522 [}]  
stěna severovyhodní plocha steny minus otvory * rezerva 10 %  
(3,3*3,725-5,29)*1,17.703=7,703 [~]  
stěna jihozapadní plocha steny minus otvory* rezerva 10 %  
(3,3*3,725-2)*1,111.322=11,322 []  
stěna jihovyhodní plocha steny minus otvory * rezerva 10 %  
(3,3*3,725-1,65)*1,111.707=11,707 [?]  
plocha stropu * rezerva 10 %  
10,71*1,111.781=11,781 []  
místnost 14 elektrokotel  
stěna severozápadní plocha steny * rezerva 10 %  
(5,85*3,92)*1,125.225=25,225 [?]  
stěna severovyhodní plocha steny minus otvory * rezerva 10 %  
(2,79*3,92-2)*1,19.83=9,830 []  
stěna jihozapadní plocha steny minus otvory* rezerva 10 %  
(2,79*3,92-2,1)*1,19.72=9,720 [?]  
stěna jihovyhodní plocha steny minus otvory* rezerva 10 %  
(5,85*3,92-1,8)*1,123.245=23,245 [?]  
plocha stropu * rezerva 10 %  
16*1,117.6=17,600 [?]  
místnost 15 technologie TZB  
stěna severozápadní plocha steny * rezerva 10 %  
(6,4*3,92)*1,127.597=27,597 [?]  
stěna severovyhodní plocha steny * rezerva 10 %  
(2,79*3,92)*1,112.03=12,030 []  
stěna jihozapadní plocha steny minus otvory* rezerva 10 %  
(2,79*3,92-2)*1,19.83=9,830 [?]  
stěna jihovyhodní plocha steny * rezerva 10 %  
(6,4*3,92)*1,127.597=27,597 [?]  
plocha stropu * rezerva 10 %  
17,21*1,118.931=18,931 [?]  
místnost 16 sdělovací zařízení  
stěna severozápadní plocha steny * rezerva 10 %  
(5,85*3,92)*1,125.225=25,225 [?]  
stěna severovyhodní plocha steny minus otvory * rezerva 10 %  
(2,79*3,92-2,1)*1,19.72=9,720 [?]  
stěna jihozapadní plocha steny * rezerva 10 %  
(2,79*3,92)*1,112.03=12,030 [?]  
stěna jihovyhodní plocha steny * rezerva 10 %  
(5,85*3,92)*1,125.225=25,225 [?]  
plocha stropu * rezerva 10 %  
16*1,117.6=17,600 []  
Celkem: A+B+C+D+E+F+G+H+I+J+K+L+M+N+O+P+Q+R+S+T+U+V+W+X+Y+Z+[+\+]+^+_+`+a+b+c+d+e+f+g+h+i+j+k+l+m+n+o+p+q+r+s+t+u+v+w+x+y+z+{+|+}+~++?++?++?+?+?+?++?+?+?+?+?+?+?+=</t>
  </si>
  <si>
    <t>179</t>
  </si>
  <si>
    <t>61444</t>
  </si>
  <si>
    <t>ÚPRAVY POVRCHŮ VNITŘ KONSTR ZDĚNÝCH OMÍTKOU ŠTUKOVOU</t>
  </si>
  <si>
    <t>180</t>
  </si>
  <si>
    <t>62442</t>
  </si>
  <si>
    <t>ÚPRAVA POVRCHŮ VNĚJŠ KONSTR ZDĚNÝCH OMÍTKOU VÁP, VÁPCEM</t>
  </si>
  <si>
    <t>fasáda  
stěna severozápadní plocha steny minus otvory * rezerva 10 %  
(95-26-2)*1,173.7=73,700 [A]  
stěna severovyhodní plocha steny minus otvory * rezerva 10 %  
(64-0,8*2-5,3-2,26)*1,160.324=60,324 [B]  
stěna jihozapadní plocha steny minus otvory * rezerva 10 %  
(64-13,5-5,3-2,26-13)*1,132.934=32,934 [C]  
Celkem: A+B+C=166,958 [D]</t>
  </si>
  <si>
    <t>181</t>
  </si>
  <si>
    <t>62444</t>
  </si>
  <si>
    <t>ÚPRAVA POVRCHŮ VNĚJŠ KONSTR ZDĚNÝCH OMÍTKOU ŠTUKOVOU</t>
  </si>
  <si>
    <t>182</t>
  </si>
  <si>
    <t>62543</t>
  </si>
  <si>
    <t>ÚPRAVA POVRCHŮ VNĚJŠ KONSTR BETON OMÍTKOU Z UMĚL KAMENE</t>
  </si>
  <si>
    <t>Dekorativní kamínková omítka soklu  
celkova plocha * rezerva 10 %  
8,22*1,19.042=9,042 [A]</t>
  </si>
  <si>
    <t>183</t>
  </si>
  <si>
    <t>SJEDNOCUJÍCÍ STĚRKA JEMNOU MALTOU</t>
  </si>
  <si>
    <t>samonivelační expoxidová stěrka pod tl. 10mm  
65,61565.615=65,615 [A]  
vyrovnávací a lepící stěrka   
tl. 5mm  
230-65,615164.385=164,385 [B]  
Celkem: A+B=230,000 [C]</t>
  </si>
  <si>
    <t>184</t>
  </si>
  <si>
    <t>půdorysná plocha * výška * rezerva 5%  
230,5*0,15*1,0536.304=36,304 [A]</t>
  </si>
  <si>
    <t>185</t>
  </si>
  <si>
    <t>641231</t>
  </si>
  <si>
    <t>OKNA KOMPLETNÍ S OCEL RÁMEM TROJITÁ JEDNOKŘÍDLÁ</t>
  </si>
  <si>
    <t>O2 1200x640 mm  
plocha * počet  
0,768*21.536=1,536 [A]  
O3 1510x640 mm  
plocha * počet  
0,966*21.932=1,932 [B]  
O5 1300x600 mm  
plocha * počet  
0,78*10.78=0,780 [C]  
O6 1500x1100 mm  
plocha * počet  
1,65*11.65=1,650 [D]  
Celkem: A+B+C+D=5,898 [E]</t>
  </si>
  <si>
    <t>položka zahrnuje:    
- dodávka oken dle specifikace objednatele    
- montáž nových oken do připravených otvorů (tj. zakotvení do ostění a zapěnění spáry PUR pěnou)    
- seřízení výrobků k jejich plné funkčnosti    
- případné zapravení venkovního i vnitřního ostění    
- zajištění prováděných prací tak, aby nebyly znečištěny a poškozeny vnitřní prostory     
- případná výmalba vnitřních ostění oken     
- pokud se jedná o finální stavební práci, zahrnuje i zajištění úklidu vnitřních i vnějších prostor</t>
  </si>
  <si>
    <t>186</t>
  </si>
  <si>
    <t>641232</t>
  </si>
  <si>
    <t>OKNA KOMPLETNÍ S OCEL RÁMEM TROJITÁ DVOUKŘÍDLÁ</t>
  </si>
  <si>
    <t>O1 2300x2300 mm  
plocha * počet  
5,3*210.6=10,600 [A]</t>
  </si>
  <si>
    <t>187</t>
  </si>
  <si>
    <t>642231</t>
  </si>
  <si>
    <t>DVEŘE KOMPLETNÍ S OCEL ZÁRUBNÍ KOVOVÉ JEDNOKŘÍDLÉ</t>
  </si>
  <si>
    <t>VD1 1200x2150 mm  
plocha * počet  
2,58*25.16=5,160 [A]  
D2 800x1970 mm  
plocha * počet  
1,576*34.728=4,728 [B]  
D3 800x1970 mm  
plocha * počet  
1,576*57.88=7,880 [C]  
D4 800x2150 mm  
plocha * počet  
1,72*23.44=3,440 [D]  
D5 900x2150 mm  
plocha * počet  
1,935*11.935=1,935 [E]  
D6 1100x2150 mm  
plocha * počet  
2,365*24.73=4,730 [F]  
D7 800x2150 mm  
plocha * počet  
1,72*11.72=1,720 [G]  
D8 900x2150 mm  
plocha * počet  
1,935*11.935=1,935 [H]  
D9 800x2150 mm  
plocha * počet  
1,72*11.72=1,720 [I]  
Celkem: A+B+C+D+E+F+G+H+I=33,248 [J]</t>
  </si>
  <si>
    <t>položka zahrnuje:    
- dodávka dveří dle specifikace objednatele    
- montáž nových dveří do připravených otvorů (tj. zakotvení do ostění a zapěnění spáry PUR pěnou)    
- seřízení výrobků k jejich plné funkčnosti    
- případné zapravení venkovního i vnitřního ostění    
- zajištění prováděných prací tak, aby nebyly znečištěny a poškozeny vnitřní prostory     
- případná výmalba vnitřních ostění dveří     
- pokud se jedná o finální stavební práci, zahrnuje i zajištění úklidu vnitřních i vnějších prostor</t>
  </si>
  <si>
    <t>188</t>
  </si>
  <si>
    <t>ucpávky kabelizací vstupujících do objektu  
celková výměra   
33=3,000 [A]</t>
  </si>
  <si>
    <t>189</t>
  </si>
  <si>
    <t>R_61198_1</t>
  </si>
  <si>
    <t>ÚPRAVY POVRCHŮ VNITŘ STROPŮ OBKLAD CEMENTOTŘÍSKOVYMI DESKAMI TL. 10</t>
  </si>
  <si>
    <t>podhled přístřešku z cementotřískových desek tl. 10 mm  
půdorysná plocha * rezerva 10%  
75*1,182.5=82,500 [A]</t>
  </si>
  <si>
    <t>190</t>
  </si>
  <si>
    <t>R_61198_2</t>
  </si>
  <si>
    <t>ÚPRAVY POVRCHŮ OBKLAD CEMENTOTŘÍSKOVYMI DESKAMI ATIKY TL. 20</t>
  </si>
  <si>
    <t>Atika přístřešku ze dvou stran ve dvou vrstvách  
celková plocha *počet vrstev* rezerva 10%  
19*2*1,141.8=41,800 [A]</t>
  </si>
  <si>
    <t>191</t>
  </si>
  <si>
    <t>R_640001</t>
  </si>
  <si>
    <t>ZÁCHYTNÝ SYSTÉM PRO ZABRÁNĚNÍ PADU - KOTVÍCÍ BOD</t>
  </si>
  <si>
    <t>dle NV 362/2005 sb ostatních dotčených předpisů - ocelová konzola s lanky na každém sloupu   
nerezový kotvicí bod  
99=9,000 [A]</t>
  </si>
  <si>
    <t>192</t>
  </si>
  <si>
    <t>R_640001_2</t>
  </si>
  <si>
    <t>ZÁCHYTNÝ SYSTÉM PRO ZABRÁNĚNÍ PADU - NEREZOVÉ LANO</t>
  </si>
  <si>
    <t>ocel lano  vedeno po obvodu a středem střesní roviny  
delka * rezerva 10 %  
67*1,173.7=73,700 [A]</t>
  </si>
  <si>
    <t>193</t>
  </si>
  <si>
    <t>R_641231</t>
  </si>
  <si>
    <t>OKNA KOMPLETNÍ S OCEL RÁMEM TROJITÁ</t>
  </si>
  <si>
    <t>O4 5600x2300 mm viz tab. Oken  
plocha * počet  
12,88*225.76=25,760 [A]</t>
  </si>
  <si>
    <t>194</t>
  </si>
  <si>
    <t>R_642222</t>
  </si>
  <si>
    <t>DVEŘE KOMPLETNÍ S OCEL ZÁRUB SE SKLEN VÝPLNÍ POSUVNÉ</t>
  </si>
  <si>
    <t>VD2 - ...  
VSTUPNÍ    
DVOUKŘÍDLÉ DVEŘE,   
AUTOMATICKÉ, BEZBARIEROVÉ, POSUVNÉ. SOUČASTÍ VSTUPU SZMETRICKE UMISTENÉ FIXNÍ SKLENENÉ PLOCHY.   
HLINÍKOVÝ NOSNÝ OBVODOVÝ PROFIL,    
VÝPLN - BEZPEČNOSTNÍ   
ANTIVANDAL IZOLAČNÍ TROJSKLO (U=1,2 W/m2.K).   
11=1,000 [A]</t>
  </si>
  <si>
    <t>195</t>
  </si>
  <si>
    <t>82634</t>
  </si>
  <si>
    <t>CHRÁNIČKY Z TRUB ŽELEZOBETON DN DO 200MM</t>
  </si>
  <si>
    <t>chránička splaškové kanalizace  
0,50.5=0,500 [A]  
chránička vodovodní přípojky  
0,50.5=0,500 [B]  
chránička dešťové kanalizace  
0,50.5=0,500 [C]  
chránička hydrantu  
0,50.5=0,500 [D]  
chráničky kabelizací  
22=2,000 [E]  
Celkem: A+B+C+D+E=4,000 [F]</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</si>
  <si>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včetně případně předepsaného utěsnění konců chrániček    
- položky platí pro práce prováděné v prostoru zapaženém i nezapaženém a i v kolektorech, chráničkách</t>
  </si>
  <si>
    <t>196</t>
  </si>
  <si>
    <t>89486</t>
  </si>
  <si>
    <t>ŠACHTY KANALIZAČNÍ PLASTOVÉ D 800MM</t>
  </si>
  <si>
    <t>Plastová revizní šachta průměru 800mm, hloubka cca 1,3m, včetně poklopu  
11=1,000 [A]</t>
  </si>
  <si>
    <t>197</t>
  </si>
  <si>
    <t>899309</t>
  </si>
  <si>
    <t>DOPLŇKY NA POTRUBÍ - VÝSTRAŽNÁ FÓLIE</t>
  </si>
  <si>
    <t>Výstražná folie na vodovodním potrubí  
celková výměra  
1010=10,000 [A]  
Výstražná folie na kanalizační potrubí  
celková výměra  
9898=98,000 [B]  
Celkem: A+B=108,000 [C]</t>
  </si>
  <si>
    <t>- Položka zahrnuje veškerý materiál, výrobky a polotovary, včetně mimostaveništní a vnitrostaveništní dopravy (rovněž přesuny), včetně naložení a složení,případně s uložením.</t>
  </si>
  <si>
    <t>198</t>
  </si>
  <si>
    <t>obrubniky  
delka * rezerva 10%  
100*1,1110=110,000 [A]</t>
  </si>
  <si>
    <t>199</t>
  </si>
  <si>
    <t>lavice pro čtryři osoby, rozdělená na jednotlivá sedadla a opatřená oddělujícími prvky  
*počet ks  
44=4,000 [A]</t>
  </si>
  <si>
    <t>200</t>
  </si>
  <si>
    <t>966148</t>
  </si>
  <si>
    <t>BOURÁNÍ KONSTRUKCÍ Z CIHEL A TVÁRNIC S ODVOZEM DO 20KM</t>
  </si>
  <si>
    <t>demolice obvodového pláště stávající VB  
demolice severovýchodní zdi u bývalé restaurace 1NP - délka*šířka*výška pod průvlak+hloubka založení zdi  
12,9*0,375*(3,35+0,5)18.624=18,624 [A]  
obvodové zdivo odbavovací haly  
demolice severovýchodní zdi - délka*šířka*výška pod průvlak +hloubka založení zdi  
6,575*0,375*(7,32+0,5)19.281=19,281 [B]  
demolice severozápadní - čelní - zdi - délka*šířka * výška pod okna +hloubka založení zdi mínus otvor vchodových dveří  
18,4*0,375*(4,3+0,5)-(1,55*0,375*3,25)31.231=31,231 [C]  
demolice jihovýchodní zdi - délka*šířka*výška pod průvlak +hloubka založení zdi  
6,575*0,375*(7,32+0,5)19.281=19,281 [D]  
demolice jihozápadní části 1NP stávajícího zázemí a toalet  
severozápadní zeď - délka * šířka * výška pod průvlak + hloubka založení zdi  
6*0,375*(3,35+0,5)8.663=8,663 [E]  
jihozápadní zeď - délka * šířka * výška pod průvlak + hloubka založení zdí  
13,4*0,375*(3,35+0,5)19.346=19,346 [F]  
2NP  
demolice severovýchodní zdi 2NP nad bývalou restaurací - délka * šířka * výška pod průvlak  
12,775*0,375*3,9719.019=19,019 [G]  
demolice jihovýchodní zdi 2NP u nástupiště - délka * šířka * výška pod  
19,15*0,375*3,5225.278=25,278 [H]  
demolice jihozápadní zdi 2NP nad stávajícím zázemím a toaletami - délka * šířka * výška pod průvlak  
12,775*0,375*3,9719.019=19,019 [I]  
demolice vnitřní zdi 2NP oddělují 2NP od odbavovací haly  
délka * šířka * výška pod stropní desku  
18,4*0,375*427.6=27,600 [J]  
demolice vnitřních příček v 1NP  
celková půdorysná plocha * výška * rezerva 10%  
(3,57+0,7+0,7+13,63+0,16+2,4)*4*1,193.104=93,104 [K]  
demolice vnitřních příček v 2NP  
celková půdorysná plocha * výška * rezerva 10%  
3,8*4*1,116.72=16,720 [L]  
demolice atik  
demolice severovýchodní atiky nad stávající restaurací - celková délka * šířka * výška * rezerva 10%  
(12,9+11,625)*0,25*0,5*1,13.372=3,372 [M]  
demolice jihozápadní atiky nad stávajícím zázemím a toaletami - celková délka * šířka * výška * rezerva 10%  
(5,625+12,9)*0,2*0,5*1,12.038=2,038 [N]  
demolice atiky nad 2NP - celková délka * šířka * výška * rezerva 10%  
77*0,25*0,5*1,110.588=10,588 [O]  
demolice častí obkladů, chranějicí původní izolace stávajících základů, které budou ponechané.  
celková délka* plocha přičneho řezu* reserva 10 %  
(12,150+12,10)*0,11*1,12.934=2,934 [P]  
demolice obkladů, chranějicí původní izolace stávajících základů, které budou ubourané.  
celková délka* plocha přičneho řezu* reserva 10 %  
(6+19,30+6+6+12,150)*0,14*1,17.615=7,615 [Q]  
Celkem: A+B+C+D+E+F+G+H+I+J+K+L+M+N+O+P+Q=343,713 [R]</t>
  </si>
  <si>
    <t>201</t>
  </si>
  <si>
    <t>966158</t>
  </si>
  <si>
    <t>BOURÁNÍ KONSTRUKCÍ Z PROST BETONU S ODVOZEM DO 20KM</t>
  </si>
  <si>
    <t>demolice podlah v 1NP  
stávající místnost 1 - půdorysná plocha * výška * rezerva 10%  
220*0,15*1,136.3=36,300 [A]  
stávající místnost 2 - půdorysná plocha * výška * rezerva 10%  
5,5*0,15*1,10.908=0,908 [B]  
stávající místnost 3 - půdorysná plocha * výška * rezerva 10%  
12,3*0,15*1,12.03=2,030 [C]  
stávající místnost 4 - půdorysná plocha * výška * rezerva 10%  
4,06*0,15*1,10.67=0,670 [D]  
stávající místnost 5 - půdorysná plocha * výška * rezerva 10%  
8,4*0,15*1,11.386=1,386 [E]  
stávající místnost 6 - půdorysná plocha * výška * rezerva 10%  
10,5*0,15*1,11.733=1,733 [F]  
stávající místnost 7 - půdorysná plocha * výška * rezerva 10%  
8,5*0,15*1,11.403=1,403 [G]  
stávající místnost 8 - půdorysná plocha * výška * rezerva 10%  
20,5*0,15*1,13.382=3,382 [H]  
stávající místnost 9 - půdorysná plocha * výška * rezerva 10%  
2,025*0,15*1,10.334=0,334 [I]  
stávající místnost 10 - půdorysná plocha * výška * rezerva 10%  
29,76*0,15*1,14.91=4,910 [J]  
stávající místnost 11 - půdorysná plocha * výška * rezerva 10%  
11,1*0,15*1,11.831=1,831 [K]  
stávající místnost 12 - půdorysná plocha * výška * rezerva 10%  
8,721*0,15*1,11.439=1,439 [L]  
stávající místnost 13 - půdorysná plocha * výška * rezerva 10%  
3,24*0,15*1,10.535=0,535 [M]  
stávající místnost 14 - půdorysná plocha * výška * rezerva 10%  
3,18*0,15*1,10.525=0,525 [N]  
stávající místnost 15 - půdorysná plocha * výška * rezerva 10%  
10,5*0,15*1,11.733=1,733 [O]  
stávající místnost 16 - půdorysná plocha * výška * rezerva 10%  
15,54*0,15*1,12.564=2,564 [P]  
stávající místnost 17 - půdorysná plocha * výška * rezerva 10%  
72*0,15*1,111.88=11,880 [Q]  
stávající místnost 18 - půdorysná plocha * výška * rezerva 10%  
7,05*0,15*1,11.163=1,163 [R]  
stávající místnost 19 - půdorysná plocha * výška * rezerva 10%  
3*0,15*1,10.495=0,495 [S]  
stávající místnost 20 - půdorysná plocha * výška * rezerva 10%  
7,15*0,15*1,11.18=1,180 [T]  
stávající místnost 21 - půdorysná plocha * výška * rezerva 10%  
19,5*0,15*1,13.218=3,218 [U]  
stávající místnost 22 - půdorysná plocha * výška * rezerva 10%  
39,5*0,15*1,16.518=6,518 [V]  
Celkem: A+B+C+D+E+F+G+H+I+J+K+L+M+N+O+P+Q+R+S+T+U+V=86,137 [W]</t>
  </si>
  <si>
    <t>202</t>
  </si>
  <si>
    <t>základové pasy mezi sloupy A a C v řadě 1 a základové pasy mezi sloupy 1 a 3 v řadě A - pokud budou v dobrém stavu a statik stavby určí, že únosnost nové výstavby je dostačující - mohou se zanechat - zdemoluje se pouhých 350mm od horní hrany.  
rozměry demolovaného základu, na který se vyzdí nové zdivo - celková délka * šířka *  výška  
(12,9+12)*0,25*0,352.179=2,179 [A]  
zbylé základy demolovat do výšky 319,990m.n.m. (demolovat základy od horní hrany1300mm)  
rozměry demolovaného základu - celková délka * šířka *  výška  
(6+18,6+6+6+12,65)*0,25*1,316.006=16,006 [B]  
demolice základové desky podlahy - celková půdorysná plocha * výška * rezerva 10% - do výpočtu není zahrnuta stávající zahloubená místnost 22  
535*0,15*1,188.275=88,275 [C]  
demolice stropní konstrukce mezi 1NP a 2NP včetně průvlaků - celková půdorysná plocha * výška * rezerva 10%  
(175*0,25*1,1)+(0,226*64*1,1)64.035=64,035 [D]  
demolice stropní konstrukce 2NP včetně průvlaků - celková plocha * výška * rezerva 10%  
(350*0,25*1,1)+(0,226*152*1,1)134.037=134,037 [E]  
demolice skeletové konstrukce  
demolice celých sloupů - délka*šířka*výška * rezerva 5% * počet  
0,4*0,4*8,5*1,05*22.856=2,856 [F]  
0,6*0,4*8,5*1,05*24.284=4,284 [G]  
demolice části sloupů  - délka * šířka * výška * rezerva 5% * počet  
0,6*0,4*7,75*1,05*47.812=7,812 [H]  
0,4*0,4*4,4*1,05*32.218=2,218 [I]  
0,4*0,4*7,75*1,05*33.906=3,906 [J]  
demolice horní části zanechaných sloupů - výška*šířka*délka * rezerva 5%* počet  
0,6*0,4*0,155*1,05*10.039=0,039 [K]  
0,4*0,4*0,155*1,05*20.052=0,052 [L]  
demolice části schodiště ve stávající místnosti 22 - plocha příčného řezu * šířka * rezerva 5%  
1,2*1*1,051.26=1,260 [M]  
demolice stávající kabelové šachty napojenou na stávající místnost 22 - plocha příčného řezu šachtou * délka * rezerva 5%  
0,22*6,3*1,051.455=1,455 [N]  
demolice části obvodové zdi stávající místnosti 22 - celková půdorysná plocha * výška * rezerva 5%  
(1,55+1,62+1,62)*0,69*1,053.47=3,470 [O]  
opěrná zeď  
plocha příčného řezu * délka * rezerva 10%  
2,9264*19,5*1,162.771=62,771 [P]  
základ po schodištěm  
plocha příčného řezu * délka * rezerva 10%  
0,58*1,1*1,10.702=0,702 [Q]  
demolice šachet - ubourání do výšky 320,750m.n.m.  
půdorysná plocha * výška * rezerva 10%  
(2*0,54*1,1)+(1,5*0,54*1,1)+(2*0,54*1,1)+(1,5*0,54*1,1)+(1,5*0,54*1,1)5.049=5,049 [R]  
Do ŽB stávající desky provést vrty pro odvodnění delky 0,3 m, šiřky 0,3 m, hlouby 0,3 m  
(0,3x0,3x0,6)*počet*rezerva 10%  
0,3*0,3*0,6*9*1,10.535=0,535 [S]  
Celkem: A+B+C+D+E+F+G+H+I+J+K+L+M+N+O+P+Q+R+S=400,941 [T]</t>
  </si>
  <si>
    <t>203</t>
  </si>
  <si>
    <t>966178</t>
  </si>
  <si>
    <t>BOURÁNÍ KONSTRUKCÍ ZE DŘEVA S ODVOZEM DO 20KM</t>
  </si>
  <si>
    <t>vnitřní dřevěné prvky  
2020=20,000 [A]</t>
  </si>
  <si>
    <t>204</t>
  </si>
  <si>
    <t>966188</t>
  </si>
  <si>
    <t>DEMONTÁŽ KONSTRUKCÍ KOVOVÝCH S ODVOZEM DO 20KM</t>
  </si>
  <si>
    <t>odhadované množství kovových kostrukcí  
66=6,000 [A]  
točité schodiště  
11=1,000 [B]  
Celkem: A+B=7,000 [C]</t>
  </si>
  <si>
    <t>205</t>
  </si>
  <si>
    <t>966899</t>
  </si>
  <si>
    <t>ODSTRANĚNÍ ZEMNÍCH SOUPRAV S POKLOPEM</t>
  </si>
  <si>
    <t>206</t>
  </si>
  <si>
    <t>R_93753_1</t>
  </si>
  <si>
    <t>MOBILIÁŘ - KOŠ</t>
  </si>
  <si>
    <t>viz tab. Vybavení a mobiliářů. 4 koše o rozměru 260x430 mm  
počet 4 ks  
44=4,000 [A]</t>
  </si>
  <si>
    <t>207</t>
  </si>
  <si>
    <t>R_93753_10</t>
  </si>
  <si>
    <t>MOBILIÁŘ - KANCELÁŘSKÁ ŽIDLE</t>
  </si>
  <si>
    <t>viz tab. Vybavení a mobiliářů. KANCELÁŘSKÁ ŽIDLE  
počet 2 ks  
22=2,000 [A]</t>
  </si>
  <si>
    <t>208</t>
  </si>
  <si>
    <t>R_93753_11</t>
  </si>
  <si>
    <t>MOBILIÁŘ - KANCELÁŘSKÁ SKŘÍN</t>
  </si>
  <si>
    <t>viz tab. Vybavení a mobiliářů. KANCELÁŘSKÁ SKŘÍN  
počet 1 ks  
11=1,000 [A]</t>
  </si>
  <si>
    <t>209</t>
  </si>
  <si>
    <t>R_93753_12</t>
  </si>
  <si>
    <t>MOBILIÁŘ -TREZOROVÁ SKŘÍN</t>
  </si>
  <si>
    <t>viz tab. Vybavení a mobiliářů. TREZOROVÁ SKŘÍN  
počet 1 ks  
11=1,000 [A]</t>
  </si>
  <si>
    <t>210</t>
  </si>
  <si>
    <t>R_93753_13</t>
  </si>
  <si>
    <t>MOBILIÁŘ -SESTAVA KUCHYNSKÉ LINKY</t>
  </si>
  <si>
    <t>viz tab. Vybavení a mobiliářů. KUCHYNSKÁ SESTAVA  
počet 1 ks  
11=1,000 [A]</t>
  </si>
  <si>
    <t>211</t>
  </si>
  <si>
    <t>R_93753_14</t>
  </si>
  <si>
    <t>SAMOČISTICÍ ROHOŽ GUMOVÝ</t>
  </si>
  <si>
    <t>viz tab. Vybavení a zámečnických prvků. Samočisticí rohož z pružných gumových vlnovek včetně nerezové vany 2300x1000 mm  
plocha  
2,32.3=2,300 [A]</t>
  </si>
  <si>
    <t>212</t>
  </si>
  <si>
    <t>R_93753_15</t>
  </si>
  <si>
    <t>SAMOČISTICÍ ROHOŽ TEXTILNÍ</t>
  </si>
  <si>
    <t>viz tab. Vybavení a zámečnických prvků. Vnitřní textilní čistící rohož z polypropylenu. Uložení v úrovni podlahy do připraveného otvoru asazené Al rámem 15/30/2 mm. rozmer - 2300x1000 mm  
plocha  
2,32.3=2,300 [A]</t>
  </si>
  <si>
    <t>213</t>
  </si>
  <si>
    <t>R_93753_16</t>
  </si>
  <si>
    <t>REVIZNÍ DVÍŘKA 250X250</t>
  </si>
  <si>
    <t>viz tab. Vybavení a zámečnických prvků. VRevizní dvířka s ramem do přizdivky pro umistěni trafo pro socialní zařízení. Rozměr niky 250x250x150 mm  
počet  
22=2,000 [A]</t>
  </si>
  <si>
    <t>214</t>
  </si>
  <si>
    <t>R_93753_2</t>
  </si>
  <si>
    <t>MOBILIÁŘ - KLAPRÁM A1</t>
  </si>
  <si>
    <t>viz tab. Vybavení a mobiliářů.  klaprámy formatu 3x A1 uni výška  
počet 3 ks  
33=3,000 [A]</t>
  </si>
  <si>
    <t>215</t>
  </si>
  <si>
    <t>R_93753_3</t>
  </si>
  <si>
    <t>MOBILIÁŘ - KLAPRÁM A0</t>
  </si>
  <si>
    <t>viz tab. Vybavení a mobiliářů.  2x A0 uni šířka, 1x A0 šířka, 1x A0 uni výška, 2x A0 výška (9xA4 vedle sebe)  
počet 6 ks  
66=6,000 [A]</t>
  </si>
  <si>
    <t>216</t>
  </si>
  <si>
    <t>R_93753_4</t>
  </si>
  <si>
    <t>MOBILIÁŘ - LAVICE DO ŠATNY</t>
  </si>
  <si>
    <t>viz tab. Vybavení a mobiliářů. LAVICE DO ŠATNY  
počet 1 ks  
11=1,000 [A]</t>
  </si>
  <si>
    <t>217</t>
  </si>
  <si>
    <t>R_93753_5</t>
  </si>
  <si>
    <t>MOBILIÁŘ - LAVICE DO SPRCHY</t>
  </si>
  <si>
    <t>viz tab. Vybavení a mobiliářů. LAVICE DO SPRCHY  
počet 1 ks  
11=1,000 [A]</t>
  </si>
  <si>
    <t>218</t>
  </si>
  <si>
    <t>R_93753_6</t>
  </si>
  <si>
    <t>MOBILIÁŘ - PLECHOVÁ SKŘÍNKA DO ŠATNY, 3 BOXY</t>
  </si>
  <si>
    <t>viz tab. Vybavení a mobiliářů. PLECHOVÁ SKŘÍNKA DO ŠATNY, 3 BOXY  
počet 2 ks  
22=2,000 [A]</t>
  </si>
  <si>
    <t>219</t>
  </si>
  <si>
    <t>R_93753_7</t>
  </si>
  <si>
    <t>MOBILIÁŘ - STŮL JIDELNÍ</t>
  </si>
  <si>
    <t>viz tab. Vybavení a mobiliářů. STŮL JIDELNÍ DO DENNÍ MÍSTNOSTI  
počet 1 ks  
11=1,000 [A]</t>
  </si>
  <si>
    <t>220</t>
  </si>
  <si>
    <t>R_93753_8</t>
  </si>
  <si>
    <t>MOBILIÁŘ - ŽIDLE</t>
  </si>
  <si>
    <t>viz tab. Vybavení a mobiliářů. ŽIDLE DO DENNÍ MÍSTNOSTI   
počet 2 ks  
22=2,000 [A]</t>
  </si>
  <si>
    <t>221</t>
  </si>
  <si>
    <t>R_93753_9</t>
  </si>
  <si>
    <t>MOBILIÁŘ - KANCELÁŘSKÝ STŮL</t>
  </si>
  <si>
    <t>viz tab. Vybavení a mobiliářů. KANCELÁŘSKÝ STŮL  
počet 1 ks  
11=1,000 [A]</t>
  </si>
  <si>
    <t>222</t>
  </si>
  <si>
    <t>R_966118</t>
  </si>
  <si>
    <t>BOURÁNÍ KONSTRUKCÍ Z BOLETICKÝCH DÍLCŮ S ODVOZEM DO 20KM</t>
  </si>
  <si>
    <t>odstranění konstrukci z boletických dílců   
celkova plocha *tl. * koeficient vahy* rezerva 10 %  
127*0,17*2,5*1,159.373=59,373 [A]</t>
  </si>
  <si>
    <t>R-703756</t>
  </si>
  <si>
    <t>Protipožární prostupy</t>
  </si>
  <si>
    <t>prostupy pro technologii viz. vykresova čast  
počet  
33=3,000 [A]</t>
  </si>
  <si>
    <t>R-97817</t>
  </si>
  <si>
    <t>ODSTRANĚNÍ STŘEŠNÍ IZOLACE</t>
  </si>
  <si>
    <t>odstranění povlakové střešní izolace - celková plocha * rezerva 5% * počet vrstev  
170*1,05*3535.5=535,500 [A]  
360*1,05*31134=1 134,000 [B]  
90*1,05*3283.5=283,500 [C]  
Celkem: A+B+C=1 953,000 [D]</t>
  </si>
  <si>
    <t>celková půdorysný plocha pod podlahou * počet vrstev * rezerva na zpětné spoje 25%  
260*2*1,25650=650,000 [A]  
izolace základů a soklů  
délka * šířka * počet vrstev * rezerva 10%  
255*1,4*2*1,1785.4=785,400 [B]  
Celkem: A+B=1 435,400 [C]</t>
  </si>
  <si>
    <t>parotěsná izolace střešní konstrukce - celková plocha * rezerva 10%  
338,15*1,1371.965=371,965 [A]</t>
  </si>
  <si>
    <t>71212</t>
  </si>
  <si>
    <t>POVLAKOVÉ KRYTINY STŘECH PLOCHÝCH DVOUVRST ASF IZOL PÁSY</t>
  </si>
  <si>
    <t>celková půdorysná plocha * rezerva 15%  
350*1,15402.5=402,500 [A]  
zpětné spoje u aitky  
7575=75,000 [B]  
izolace vpustí  
5*1050=50,000 [C]  
Celkem: A+B+C=527,500 [D]</t>
  </si>
  <si>
    <t>položka zahrnuje:    
- dodání  předepsaného materiálu    
- očištění a ošetření podkladu, zadávací dokumentace může zahrnout i případné vyspravení    
- zřízení povlakové krytiny jako kompletního povlaku, případně komplet. soustavy nebo systému podle příslušného  technolog. předpisu    
- zřízení povlakové krytiny po etapách, včetně pracovních spár a spojů    
- úprava u okrajů, rohů, hran, dilatačních i pracovních spojů, odvodnění, otvorů, a pod.    
- zajištění odvodnění povrchu    
- úprava, očištění a ošetření prostoru kolem krytiny</t>
  </si>
  <si>
    <t>319</t>
  </si>
  <si>
    <t>711116</t>
  </si>
  <si>
    <t>IZOLACE BĚŽN KONSTR PROTI ZEM VLHK Z MĚKČ PVC</t>
  </si>
  <si>
    <t>nopová fólie po obvodu budovy - ochrana ŽB základu proti zemní vlhkosti  
délka * výška * rezerva 10%  
1,2*46*1,160.72=60,720 [A]</t>
  </si>
  <si>
    <t>713</t>
  </si>
  <si>
    <t>Izolace tepelné</t>
  </si>
  <si>
    <t>izol. sokl tl. 80mm - celková výměra * rezerva 10%  
57,35*1,163.085=63,085 [A]  
izol. střechy tl. 150mm - celková půdorysná plocha* rezerva 10%  
230*1,1253=253,000 [B]  
izol. spádová střechy tl. 100 - 450mm  - výměra několik vrstev různé délky do spadu bez otvoru* rezerva 10%  
(230+130+50)*1,1451=451,000 [C]  
izol. stěny nad okny tl. 160mm - celková výměra * rezerva 10%  
(86,74)*1,195.414=95,414 [D]  
izol. stěny tl. 100mm - celková výměra s otvory* rezerva 10% mínus otvory  
132,51*1,1-58,8286.941=86,941 [E]  
izol. mezi VB a opěrnou zdí tl. 125mm - celková výměra* rezerva 10%  
73*1,180.3=80,300 [F]  
izol. podlahy  tl. 150mm - celková výměra+zdvojena podlaha pokladny* rezerva 10%  
(250+11)*1,1287.1=287,100 [G]  
izolace střešní vpusti  
2*510=10,000 [H]  
Izolace atiky VB tl. 50 mm  
plocha vodorovné izolace atiky+ celková vyměra svisle izolace atiky * rezerva 10%  
(13,16+32,14)*1,149.83=49,830 [I]  
Celkem: A+B+C+D+E+F+G+H+I=1 376,670 [J]</t>
  </si>
  <si>
    <t>721</t>
  </si>
  <si>
    <t>Vnitřní kanalizace</t>
  </si>
  <si>
    <t>229</t>
  </si>
  <si>
    <t>721171</t>
  </si>
  <si>
    <t>VNITŘNÍ KANALIZACE Z PLAST TRUB DN DO 80MM</t>
  </si>
  <si>
    <t>Hrdlové třívrstvé PP potrubí , včetně tvarovek, kotvících prvků a montáže DN 32  
celkové množství  
1616=16,000 [A]  
Hrdlové třívrstvé PP potrubí , včetně tvarovek, kotvících prvků a montáže DN 40  
celkové množství  
1111=11,000 [B]  
Hrdlové třívrstvé PP potrubí , včetně tvarovek, kotvících prvků a montáže DN 50  
celkové množství  
1212=12,000 [C]  
Hrdlové třívrstvé PP potrubí , včetně tvarovek, kotvících prvků a montáže DN 70  
celkové množství  
55=5,000 [D]  
Celkem: A+B+C+D=44,000 [E]</t>
  </si>
  <si>
    <t>- výrobní dokumentaci (včetně technologického předpisu)    
- dodání veškerého instalačního a  pomocného  materiálu  (trouby,  trubky,  armatury,  tvarové  kusy,  spojovací a těsnící materiál a pod.), podpěrných, závěsných, upevňovacích prvků, včetně potřebných úprav    
- zednické výpomoci, jako je vysekávání kapes a rýh, jejich vyplnění a začištění    
- úprava podkladu a osazení podpěr, osazení a očištění podkladu a podpěr    
- zřízení plně funkční instalace, kompletní soustavy, podle příslušného technologického předpisu    
- zřízení instalace i jednotlivých částí po etapách, včetně pracovních spar a spojů    
- úprava a příprava prostupů, okolí podpěr, zaústění a napojení a upevnění odpadních výustek    
- ochrana potrubí nátěrem, včetně úpravy povrchu, případně izolací, nejsou-li tyto práce předmětem jiné položky    
- úprava, očištění a ošetření prostoru kolem instalace    
- provedení požadovaných zkoušek vodotěsnosti</t>
  </si>
  <si>
    <t>230</t>
  </si>
  <si>
    <t>721172</t>
  </si>
  <si>
    <t>VNITŘNÍ KANALIZACE Z PLAST TRUB DN DO 100MM</t>
  </si>
  <si>
    <t>Hrdlové třívrstvé PP potrubí , včetně tvarovek, kotvících prvků a montáže DN 100  
celkové množství   
4040=40,000 [A]</t>
  </si>
  <si>
    <t>231</t>
  </si>
  <si>
    <t>721173</t>
  </si>
  <si>
    <t>VNITŘNÍ KANALIZACE Z PLAST TRUB DN 150</t>
  </si>
  <si>
    <t>Hrdlové potrubí PP-KG, včetně tvarovek a montáže DN 150  
 celkové množství  
4646=46,000 [A]</t>
  </si>
  <si>
    <t>232</t>
  </si>
  <si>
    <t>72123</t>
  </si>
  <si>
    <t>STŘEŠNÍ VTOKY</t>
  </si>
  <si>
    <t>stresni vtok DN100  
22=2,000 [A]</t>
  </si>
  <si>
    <t>233</t>
  </si>
  <si>
    <t>Lapač střešních splavenin s litionovým rámem DN125/110 s mřížkou  
33=3,000 [A]</t>
  </si>
  <si>
    <t>234</t>
  </si>
  <si>
    <t>R-0128-ZTI</t>
  </si>
  <si>
    <t>MONTÁŽ</t>
  </si>
  <si>
    <t>N.1  
11=1,000 [A]</t>
  </si>
  <si>
    <t>235</t>
  </si>
  <si>
    <t>R1-0128-ZTI</t>
  </si>
  <si>
    <t>PŘÍPOMOCI NA DOMOVNÍ KANALIZACI TLAKOVÉ A TĚSNÍCÍ ZKOUŠKY</t>
  </si>
  <si>
    <t>Přípomoci na domovní kanalizaci, tlakové a těsnící zkoušky dle ČSN</t>
  </si>
  <si>
    <t>236</t>
  </si>
  <si>
    <t>R1-702412</t>
  </si>
  <si>
    <t>TĚSNĚNÍ PROSTUPU ZÁKLADOVOU DESKOU</t>
  </si>
  <si>
    <t>CELKOVÉ MNOŽSTVÍ  
11=1,000 [A]</t>
  </si>
  <si>
    <t>1. Položka obsahuje:    
 – kompletní montáž, rozměření, upevnění, sváření, řezání, spojování a pod.     
 – veškerý spojovací a montážní materiál vč. upevňovacího materiálu ( stojky, držáky, konzoly apod.)    
 – elektrické pospojování    
 – pomocné mechanismy a nátěr    
2. Položka neobsahuje:    
 – víko a kabelové příchytky    
3. Způsob měření:    
Měří se metr délkový.</t>
  </si>
  <si>
    <t>237</t>
  </si>
  <si>
    <t>R-1-721171</t>
  </si>
  <si>
    <t>ZÁPACHOVÁ UZÁVĚRA DN DO 80</t>
  </si>
  <si>
    <t>pro umyvadla DN40  
44=4,000 [A]  
pro dřez DN50  
11=1,000 [B]  
pro připojené pisoáry DN50  
22=2,000 [C]  
pro napojení pračky a myčky s přivzdušňovacím ventilem DN50  
22=2,000 [D]  
pro napojení sprchové vaničky DN50  
11=1,000 [E]  
pro odvodnění kondenzátu a úkapu z poj. ventilu DN32  
11=1,000 [F]  
Kondenzační sifon s mechanickou zápachovou uzávěrou DN32  
11=1,000 [G]  
Kondenzační sifon s mechanickou zápachovou uzávěrou DN40  
11=1,000 [H]  
Celkem: A+B+C+D+E+F+G+H=13,000 [I]</t>
  </si>
  <si>
    <t>238</t>
  </si>
  <si>
    <t>R-2-721171</t>
  </si>
  <si>
    <t>TEPELNÁ IZOLACE POTRUBÍ DEŠŤOVÉ KAN. V OBJEKTU</t>
  </si>
  <si>
    <t>izolace proti rosení potrubí tl. 20mm DN100  
CELKOVÉ MNOŽSTVÍ  
44=4,000 [A]</t>
  </si>
  <si>
    <t>239</t>
  </si>
  <si>
    <t>R-3-721172</t>
  </si>
  <si>
    <t>SESTAVA VĚTRACÍ HLAVICE DN100</t>
  </si>
  <si>
    <t>240</t>
  </si>
  <si>
    <t>R-4-721172</t>
  </si>
  <si>
    <t>VNITŘNÍ KANALIZACE Z PLAST TRUB DN DO 125MM</t>
  </si>
  <si>
    <t>Hrdlové potrubí PP-KG, včetně tvarovek a montáže DN 100  
celkové množství  
44=4,000 [A]  
Hrdlové potrubí PP-KG, včetně tvarovek a montáže DN 125  
celkové množství  
4848=48,000 [B]  
Celkem: A+B=52,000 [C]</t>
  </si>
  <si>
    <t>241</t>
  </si>
  <si>
    <t>R-5-721172</t>
  </si>
  <si>
    <t>SESTAVA VĚTRACÍ HLAVICE DN75</t>
  </si>
  <si>
    <t>242</t>
  </si>
  <si>
    <t>R-702412</t>
  </si>
  <si>
    <t>SYSTÉMOVÉ TĚSNĚNÍ PROSTUPU ZÁKLAD. DESKOU PRO POTRUBÍ DN100-150</t>
  </si>
  <si>
    <t>CELKOVÉ MNOŽSTVÍ  
1212=12,000 [A]</t>
  </si>
  <si>
    <t>243</t>
  </si>
  <si>
    <t>R-72123</t>
  </si>
  <si>
    <t>PODLAHOVÝ VTOK</t>
  </si>
  <si>
    <t>s mechanickou zápachovou uzávěrou a svislým odtokem DN70  
11=1,000 [A]  
s mechanickou zápachovou uzávěrou a svislým odtokem DN100  
11=1,000 [B]  
s mechanickou zápachovou uzávěrou a svislým odtokem DN150  
11=1,000 [C]  
Celkem: A+B+C=3,000 [D]</t>
  </si>
  <si>
    <t>722</t>
  </si>
  <si>
    <t>Vnitřní vodovod</t>
  </si>
  <si>
    <t>244</t>
  </si>
  <si>
    <t>245</t>
  </si>
  <si>
    <t>246</t>
  </si>
  <si>
    <t>R-1-1-722172</t>
  </si>
  <si>
    <t>VODOVODNÍ POTRUBÍ PE 100</t>
  </si>
  <si>
    <t>RC SDR17 d40x4mm (DN32), včetně tvarovek - voda z AJ na závlahu  
PARAMETRY: d40x4mm (DN32)  
2121=21,000 [A]</t>
  </si>
  <si>
    <t>- výrobní dokumentaci (včetně technologického předpisu)    
- dodání veškerého instalačního a  pomocného  materiálu  (trouby,  trubky,  armatury,  tvarové  kusy,  spojovací a těsnící materiál a pod.), podpěrných, závěsných, upevňovacích prvků, včetně potřebných úprav    
- zednické výpomoci, jako je vysekávání kapes a rýh, jejich vyplnění a začištění    
- úprava podkladu a osazení podpěr, osazení a očištění podkladu a podpěr    
- zřízení plně funkční instalace, kompletní soustavy, podle příslušného technologického předpisu    
- zřízení instalace i jednotlivých částí po etapách, včetně pracovních spar a spojů    
- úprava a příprava prostupů, okolí podpěr, zaústění a napojení a upevnění odpadních výustek    
- ochrana potrubí nátěrem, včetně úpravy povrchu, případně izolací, nejsou-li tyto práce předmětem jiné položky    
- úprava, očištění a ošetření prostoru kolem instalace    
- provedení požadovaných (i etapových) tlakových zkoušek, proplachu a desinfekce potrubí.</t>
  </si>
  <si>
    <t>247</t>
  </si>
  <si>
    <t>R-1-2-722172</t>
  </si>
  <si>
    <t>PPr - DN15</t>
  </si>
  <si>
    <t>vodovodní potrubí PN22 20x2,3mm včetně tvarovek, kotvících prvků a montáže (teplá voda)  
3030=30,000 [A]  
vodovodní potrubí PN22 20x2,3mm včetně tvarovek, kotvících prvků a montáže (studená voda)  
2525=25,000 [B]  
vodovodní potrubí PN22 20x2,3mm včetně tvarovek, kotvících prvků a montáže (cirkulace)  
2020=20,000 [C]  
Celkem: A+B+C=75,000 [D]</t>
  </si>
  <si>
    <t>248</t>
  </si>
  <si>
    <t>R-1-3-722172</t>
  </si>
  <si>
    <t>PPr - DN32</t>
  </si>
  <si>
    <t>vodovodní potrubí PN22 16x2,2mm včetně tvarovek, kotvících prvků a montáže (cirkulace)  
1919=19,000 [A]</t>
  </si>
  <si>
    <t>249</t>
  </si>
  <si>
    <t>R-1-4-722172</t>
  </si>
  <si>
    <t>PPr - DN20</t>
  </si>
  <si>
    <t>vodovodní potrubí PN22  25x2,8mm včetně tvarovek, kotvících prvků a montáže (teplá voda)  
1919=19,000 [A]  
vodovodní potrubí PN22  25x2,8mm včetně tvarovek, kotvících prvků a montáže (studená voda)  
1818=18,000 [B]  
Celkem: A+B=37,000 [C]</t>
  </si>
  <si>
    <t>250</t>
  </si>
  <si>
    <t>R-1-5-722172</t>
  </si>
  <si>
    <t>PPr - DN25</t>
  </si>
  <si>
    <t>vodovodní potrubí PN22  32x3,6mm včetně tvarovek, kotvících prvků a  montáže (teplá voda)  
2828=28,000 [A]  
vodovodní potrubí PN22  32x3,6mm včetně tvarovek, kotvících prvků a montáže (studená voda)  
2828=28,000 [B]  
Celkem: A+B=56,000 [C]</t>
  </si>
  <si>
    <t>251</t>
  </si>
  <si>
    <t>R-1-6-722172</t>
  </si>
  <si>
    <t>vodovodní potrubí PN22  40x4,5mm včetně tvarovek, kotvících prvků a montáže (studená voda)  
2020=20,000 [A]</t>
  </si>
  <si>
    <t>252</t>
  </si>
  <si>
    <t>R-2-2-71342</t>
  </si>
  <si>
    <t>IZOLACE TEPELNÁ POTRUBÍ SNÍMATELNÁ DN20</t>
  </si>
  <si>
    <t>pro teplou vodu tl. 13mm, d=20mm  
3030=30,000 [A]  
pro studenou vodu tl. 9mm, d=20mm  
2525=25,000 [B]  
pro cirkulaci tl. 13mm, d=20mm  
2020=20,000 [C]  
Celkem: A+B+C=75,000 [D]</t>
  </si>
  <si>
    <t>253</t>
  </si>
  <si>
    <t>R-2-3-71342</t>
  </si>
  <si>
    <t>IZOLACE TEPELNÁ POTRUBÍ SNÍMATELNÁ DN25</t>
  </si>
  <si>
    <t>pro teplou vodu tl. 13mm, d=25mm  
1919=19,000 [A]  
pro studenou vodu tl. 9mm, d=25mm  
1818=18,000 [B]  
Celkem: A+B=37,000 [C]</t>
  </si>
  <si>
    <t>254</t>
  </si>
  <si>
    <t>R-2-4-71342</t>
  </si>
  <si>
    <t>IZOLACE TEPELNÁ POTRUBÍ SNÍMATELNÁ DN32</t>
  </si>
  <si>
    <t>pro teplou vodu tl. 13mm, d=32mm  
2828=28,000 [A]  
pro studenou vodu tl. 9mm, d=32mm  
2828=28,000 [B]  
Celkem: A+B=56,000 [C]</t>
  </si>
  <si>
    <t>255</t>
  </si>
  <si>
    <t>R-2-5-71342</t>
  </si>
  <si>
    <t>IZOLACE TEPELNÁ POTRUBÍ SNÍMATELNÁ DN40</t>
  </si>
  <si>
    <t>pro studenou vodu tl. 9mm, d=40mm  
2020=20,000 [A]</t>
  </si>
  <si>
    <t>256</t>
  </si>
  <si>
    <t>R2-702412</t>
  </si>
  <si>
    <t>NAPOJENÍ NA STÁVAJÍCÍ VODOVOD</t>
  </si>
  <si>
    <t>257</t>
  </si>
  <si>
    <t>R-3-2-72226</t>
  </si>
  <si>
    <t>KULOVÝ UZÁVĚŘ DN15</t>
  </si>
  <si>
    <t>CELKOVÉ MNOŽSTVÍ   
44=4,000 [A]</t>
  </si>
  <si>
    <t>258</t>
  </si>
  <si>
    <t>R-3-3-72226</t>
  </si>
  <si>
    <t>KULOVÝ UZÁVĚR DN20</t>
  </si>
  <si>
    <t>259</t>
  </si>
  <si>
    <t>R-3-4-72226</t>
  </si>
  <si>
    <t>KULOVÝ UZÁVĚR DN25</t>
  </si>
  <si>
    <t>CELKOVÉ MNOŽSTVÍ  
44=4,000 [A]</t>
  </si>
  <si>
    <t>260</t>
  </si>
  <si>
    <t>R-4-1-72226</t>
  </si>
  <si>
    <t>KULOVÝ UZÁVĚR S VYPOUŠTĚNÍM DN25</t>
  </si>
  <si>
    <t>261</t>
  </si>
  <si>
    <t>R-5-1-72226</t>
  </si>
  <si>
    <t>ZPĚTNÁ KLAPKA DN15</t>
  </si>
  <si>
    <t>262</t>
  </si>
  <si>
    <t>R-5-2-72226</t>
  </si>
  <si>
    <t>ZPĚTNÁ KLAPKA DN25</t>
  </si>
  <si>
    <t>CELKOVÉ MNOŽSTVÍ  
22=2,000 [A]</t>
  </si>
  <si>
    <t>263</t>
  </si>
  <si>
    <t>R-6-1-72226</t>
  </si>
  <si>
    <t>POJISTNÝ VENTIL 0,6MPa</t>
  </si>
  <si>
    <t>CELKOVÉ MNOŽSTVÍ DN25  
11=1,000 [A]</t>
  </si>
  <si>
    <t>264</t>
  </si>
  <si>
    <t>R-7-1-72226</t>
  </si>
  <si>
    <t>PRAČKOVÝ VENTIL SE ZPĚTNOU KLAPKOU DN20</t>
  </si>
  <si>
    <t>PŘIPOJENÍ PRAČKY A MYČKY  
CELKOVÉ MNOŽSTVÍ  
22=2,000 [A]</t>
  </si>
  <si>
    <t>265</t>
  </si>
  <si>
    <t>R-7-2-72226</t>
  </si>
  <si>
    <t>ROHOVÝ VENTIL DN15</t>
  </si>
  <si>
    <t>CELKOVÉ MNOŽSTVÍ  
66=6,000 [A]</t>
  </si>
  <si>
    <t>266</t>
  </si>
  <si>
    <t>R-7-3-72226</t>
  </si>
  <si>
    <t>VÝTOKOVÝ VENTIL S PŘIPOJENÍM NA HADICI R621 DN15</t>
  </si>
  <si>
    <t>267</t>
  </si>
  <si>
    <t>R-7-6-72226</t>
  </si>
  <si>
    <t>PODRUŽNÝ VODOMĚR Q=2,5m3/h DN20</t>
  </si>
  <si>
    <t>268</t>
  </si>
  <si>
    <t>R-7-7-72226</t>
  </si>
  <si>
    <t>CIRKULAČNÍ ČERMADLO DN15</t>
  </si>
  <si>
    <t>dopravní výška 5m, průtok 4m3/h, včetně časového spínače  
CELKOVÉ MNOŽSTVÍ  
11=1,000 [A]</t>
  </si>
  <si>
    <t>269</t>
  </si>
  <si>
    <t>R-7-9-72226</t>
  </si>
  <si>
    <t>MULTIFUNKČNÍ TERMOSTATICKÝ VENTIL DN15</t>
  </si>
  <si>
    <t>270</t>
  </si>
  <si>
    <t>R-8-1-72226</t>
  </si>
  <si>
    <t>TROJCESTNÝ SMĚŠOVACÍ TERMOSTATICKÝ VENTIL DN25</t>
  </si>
  <si>
    <t>VÝSTUPNÍ TEPLOTA 55°C  
CELKOVÉ MNOŽSTVÍ  
11=1,000 [A]</t>
  </si>
  <si>
    <t>271</t>
  </si>
  <si>
    <t>R-8-2-72226</t>
  </si>
  <si>
    <t>EXPANZNÍ NÁDOBA 18l</t>
  </si>
  <si>
    <t>10bar, tlak přednastaven na 0,6MPa  
CELKOVÉ MNOŽSTVÍ  
11=1,000 [A]</t>
  </si>
  <si>
    <t>725</t>
  </si>
  <si>
    <t>Zařizovací předměty</t>
  </si>
  <si>
    <t>272</t>
  </si>
  <si>
    <t>R-10-72500</t>
  </si>
  <si>
    <t>ZAŘIZOVACÍ PŘEDMĚTY-Sprchová vanička</t>
  </si>
  <si>
    <t>Sprchová vanička - akrylátová - S  
11=1,000 [A]</t>
  </si>
  <si>
    <t>- výrobní dokumentaci (včetně technologického předpisu)    
- dodání veškerého instalačního a  pomocného  materiálu  (trouby,  trubky,  armatury,  tvarové  kusy,  spojovací a těsnící materiál a pod.), podpěrných, závěsných, upevňovacích prvků, včetně potřebných úprav    
- zednické výpomoci, jako je vysekávání kapes a rýh, jejich vyplnění a začištění    
- úprava podkladu a osazení podpěr, osazení a očištění podkladu a podpěr    
- zřízení plně funkční instalace, kompletní soustavy, podle příslušného technologického předpisu    
- zřízení instalace i jednotlivých částí po etapách, včetně pracovních spar a spojů    
- úprava a příprava prostupů, okolí podpěr, zaústění a napojení a upevnění odpadních výustek    
- úprava, očištění a ošetření prostoru kolem instalace    
- provedení požadovaných (i etapových) tlakových zkoušek</t>
  </si>
  <si>
    <t>273</t>
  </si>
  <si>
    <t>R-11-72500</t>
  </si>
  <si>
    <t>ZAŘIZOVACÍ PŘEDMĚTY-Stojánková směšovací baterie umyvadlová</t>
  </si>
  <si>
    <t>Stojánková směšovací baterie  umyvadlová  - typ U1  
22=2,000 [A]</t>
  </si>
  <si>
    <t>274</t>
  </si>
  <si>
    <t>R-12-72500</t>
  </si>
  <si>
    <t>Stojánková směšovací baterie umyvadlová  - typ U2, Um  
22=2,000 [A]</t>
  </si>
  <si>
    <t>275</t>
  </si>
  <si>
    <t>R-13-72500</t>
  </si>
  <si>
    <t>Stojánková směšovací baterie umyvadlová - bezbariérové provedení  - typ Ui  
11=1,000 [A]</t>
  </si>
  <si>
    <t>276</t>
  </si>
  <si>
    <t>R-14-72500</t>
  </si>
  <si>
    <t>ZAŘIZOVACÍ PŘEDMĚTY-Nástěnná baterie dřezová</t>
  </si>
  <si>
    <t>Nástěnná baterie dřezová (slouží také pro VL)  
22=2,000 [A]</t>
  </si>
  <si>
    <t>277</t>
  </si>
  <si>
    <t>R-15-72500</t>
  </si>
  <si>
    <t>ZAŘIZOVACÍ PŘEDMĚTY-Nástěnná baterie sprchová</t>
  </si>
  <si>
    <t>Nástěnná baterie sprchová, včetně ruční a hlavové sprchy  - typ dle výběru investora, dodávka investora  
11=1,000 [A]</t>
  </si>
  <si>
    <t>278</t>
  </si>
  <si>
    <t>R-16-72500</t>
  </si>
  <si>
    <t>ZAŘIZOVACÍ PŘEDMĚTY-zrcadlo</t>
  </si>
  <si>
    <t>zrcadlo - nerezové s reflexním leštěným povrchem; 500x400mm - antivandal provedení, skryté upevnění  
22=2,000 [A]</t>
  </si>
  <si>
    <t>279</t>
  </si>
  <si>
    <t>R-1-72500</t>
  </si>
  <si>
    <t>ZAŘIZOVACÍ PŘEDMĚTY-Závěsný klozet</t>
  </si>
  <si>
    <t>Závěsný klozet - antivandal provedení, včetně montážního prvku a kompletního hygienického vybavení - typ WC1  
33=3,000 [A]</t>
  </si>
  <si>
    <t>280</t>
  </si>
  <si>
    <t>R-17-72500</t>
  </si>
  <si>
    <t>ZAŘIZOVACÍ PŘEDMĚTY-dávkovač mýdla</t>
  </si>
  <si>
    <t>dávkovač mýdla, nerezový, matný, objem 1l, se zámkem, antivandal provedení  
33=3,000 [A]</t>
  </si>
  <si>
    <t>281</t>
  </si>
  <si>
    <t>R-18-72500</t>
  </si>
  <si>
    <t>ZAŘIZOVACÍ PŘEDMĚTY-zásobník na papírové ručníky</t>
  </si>
  <si>
    <t>zásobník na papírové ručníky, podomítková montáž, nerezový, matný, zásobník na 600 utěrek, se zámkem, antivandal provedení  
33=3,000 [A]</t>
  </si>
  <si>
    <t>282</t>
  </si>
  <si>
    <t>R-19-72500</t>
  </si>
  <si>
    <t>ZAŘIZOVACÍ PŘEDMĚTY-koš na papírové ručníky</t>
  </si>
  <si>
    <t>koš na papírové ručníky, aluminiový, bílý  
33=3,000 [A]</t>
  </si>
  <si>
    <t>283</t>
  </si>
  <si>
    <t>R-20-72500</t>
  </si>
  <si>
    <t>ZAŘIZOVACÍ PŘEDMĚTY-wc štětka</t>
  </si>
  <si>
    <t>wc štětka - plastová  
44=4,000 [A]</t>
  </si>
  <si>
    <t>284</t>
  </si>
  <si>
    <t>R-21-72500</t>
  </si>
  <si>
    <t>ZAŘIZOVACÍ PŘEDMĚTY-sanitární příčka</t>
  </si>
  <si>
    <t>sanitární příčka oddělující pisoárová stání, nerezová, matná, antivandal provedení  
11=1,000 [A]</t>
  </si>
  <si>
    <t>285</t>
  </si>
  <si>
    <t>R-22-72500</t>
  </si>
  <si>
    <t>ZAŘIZOVACÍ PŘEDMĚTY-zásobník toaletního papíru</t>
  </si>
  <si>
    <t>zásobník toaletního papíru, nerezový, matný, se zámkem, antivandal provedení  
44=4,000 [A]</t>
  </si>
  <si>
    <t>286</t>
  </si>
  <si>
    <t>R-23-72500</t>
  </si>
  <si>
    <t>ZAŘIZOVACÍ PŘEDMĚTY-koš na hygienické potřeby</t>
  </si>
  <si>
    <t>koš na hygienické potřeby, nerezový, matný, objem na 12l  
44=4,000 [A]</t>
  </si>
  <si>
    <t>287</t>
  </si>
  <si>
    <t>R-24-72500</t>
  </si>
  <si>
    <t>ZAŘIZOVACÍ PŘEDMĚTY-háček na oblečení</t>
  </si>
  <si>
    <t>háček na oblečení, nerezový, matný, antivandal provedení  
44=4,000 [A]</t>
  </si>
  <si>
    <t>288</t>
  </si>
  <si>
    <t>R-25-72500</t>
  </si>
  <si>
    <t>ZAŘIZOVACÍ PŘEDMĚTY-přebalovací pult</t>
  </si>
  <si>
    <t>přebalovací pult, závěsná instalace, nástěnný, sklopný, plast  
33=3,000 [A]</t>
  </si>
  <si>
    <t>289</t>
  </si>
  <si>
    <t>R-26-72500</t>
  </si>
  <si>
    <t>ZAŘIZOVACÍ PŘEDMĚTY-montážní rám</t>
  </si>
  <si>
    <t>montážní rám pro upevnění madla k zavěšenému bezbariérovému wc,  instalace do zděné instalační předstěny do hloubky 180mm ; madlo pevné a sklopné, madla dle dispozice wc, antivandal provedení ; madlo k umyvadlu, nerezové, matné, antivandal provedení  
11=1,000 [A]</t>
  </si>
  <si>
    <t>290</t>
  </si>
  <si>
    <t>R-2-72500</t>
  </si>
  <si>
    <t>Závěsný klozet, včetně montážního prvku a kompletního hygienického vybavení - typ WC2  
11=1,000 [A]</t>
  </si>
  <si>
    <t>291</t>
  </si>
  <si>
    <t>R-27-72500</t>
  </si>
  <si>
    <t>ZAŘIZOVACÍ PŘEDMĚTY-odkládací polička</t>
  </si>
  <si>
    <t>odkládací polička, závěsná instalace, nerezová, matná, antivandal provedení  
11=1,000 [A]</t>
  </si>
  <si>
    <t>292</t>
  </si>
  <si>
    <t>R-28-72500</t>
  </si>
  <si>
    <t>ZAŘIZOVACÍ PŘEDMĚTY-zrcadlo bezbariérové</t>
  </si>
  <si>
    <t>zrcadlo bezbariérové o rozměrech 600x450mm  
11=1,000 [A]</t>
  </si>
  <si>
    <t>293</t>
  </si>
  <si>
    <t>R-29-72500</t>
  </si>
  <si>
    <t>ZAŘIZOVACÍ PŘEDMĚTY-zásobník hygienických sáčků</t>
  </si>
  <si>
    <t>zásobník hygienických sáčků, montáž na stenu, nerezový, matný  
33=3,000 [A]</t>
  </si>
  <si>
    <t>294</t>
  </si>
  <si>
    <t>R-30-72500</t>
  </si>
  <si>
    <t>ZAŘIZOVACÍ PŘEDMĚTY-zásobník na hygienické papírové podložky</t>
  </si>
  <si>
    <t>zásobník na hygienické papírové podložky na toaletu, montáž na stěnu, plast, se zámkem  
11=1,000 [A]</t>
  </si>
  <si>
    <t>295</t>
  </si>
  <si>
    <t>R-31-72500</t>
  </si>
  <si>
    <t>ZAŘIZOVACÍ PŘEDMĚTY-zásobník dezinfekčních ubrousků</t>
  </si>
  <si>
    <t>zásobník dezinfekčních ubrousků na wc, montáž na stěnu, plast,  se zámkem  
11=1,000 [A]</t>
  </si>
  <si>
    <t>296</t>
  </si>
  <si>
    <t>R-32-72500</t>
  </si>
  <si>
    <t>zrcadlo, rozměry 600x600mm, nerezové s reflekčním leštěným povrcehm  
11=1,000 [A]</t>
  </si>
  <si>
    <t>297</t>
  </si>
  <si>
    <t>R-33-72500</t>
  </si>
  <si>
    <t>ZAŘIZOVACÍ PŘEDMĚTY-sprchové dveře</t>
  </si>
  <si>
    <t>sprchové dveře, hliníkový rám, výplň bezpečnostní sklo, třídílné do niky, rozměry 1000x1950mm  
11=1,000 [A]</t>
  </si>
  <si>
    <t>298</t>
  </si>
  <si>
    <t>R-3-72500</t>
  </si>
  <si>
    <t>Závěsný klozet - bezbeariérové provedení, včetně montážního prvku a kompletního hygienického vybavení - typ WCi  
11=1,000 [A]</t>
  </si>
  <si>
    <t>299</t>
  </si>
  <si>
    <t>R-4-72500</t>
  </si>
  <si>
    <t>ZAŘIZOVACÍ PŘEDMĚTY-Umyvadlo</t>
  </si>
  <si>
    <t>Umyvadlo - antivandal provedení, včetně montážního prvku - typ U1  
22=2,000 [A]</t>
  </si>
  <si>
    <t>300</t>
  </si>
  <si>
    <t>R-5-72500</t>
  </si>
  <si>
    <t>Umyvadlo, včetně montážního prvku - typ U2  
11=1,000 [A]</t>
  </si>
  <si>
    <t>301</t>
  </si>
  <si>
    <t>R-6-72500</t>
  </si>
  <si>
    <t>Umyvadlo - bezbariérové provedení, včetně montážního prvku - typ Ui  
11=1,000 [A]</t>
  </si>
  <si>
    <t>302</t>
  </si>
  <si>
    <t>R-7-72500</t>
  </si>
  <si>
    <t>ZAŘIZOVACÍ PŘEDMĚTY-Umývátko</t>
  </si>
  <si>
    <t>Umývátko  - Um  
11=1,000 [A]</t>
  </si>
  <si>
    <t>303</t>
  </si>
  <si>
    <t>R-8-72500</t>
  </si>
  <si>
    <t>ZAŘIZOVACÍ PŘEDMĚTY-Nerezový dřez</t>
  </si>
  <si>
    <t>Nerezový dřez - D  
11=1,000 [A]</t>
  </si>
  <si>
    <t>304</t>
  </si>
  <si>
    <t>R-9-72500</t>
  </si>
  <si>
    <t>ZAŘIZOVACÍ PŘEDMĚTY-Závěsná výlevka</t>
  </si>
  <si>
    <t>Závěsná výlevka se zadním odpadem DN100, včetně montážního prvku - VL  
11=1,000 [A]</t>
  </si>
  <si>
    <t>305</t>
  </si>
  <si>
    <t>748137</t>
  </si>
  <si>
    <t>HASICÍ PŘÍSTROJ S CO 2- 6 KG</t>
  </si>
  <si>
    <t>POČET  
11=1,000 [A]</t>
  </si>
  <si>
    <t>1. Položka obsahuje:    
 – veškeré příslušenství pro montáž    
2. Položka neobsahuje:    
 X    
3. Způsob měření:    
Udává se počet kusů kompletní konstrukce nebo práce.</t>
  </si>
  <si>
    <t>306</t>
  </si>
  <si>
    <t>R.748137</t>
  </si>
  <si>
    <t>HASICÍ PŘÍSTROJ PRÁŠKOVÝ PG6</t>
  </si>
  <si>
    <t>POČET  
33=3,000 [A]</t>
  </si>
  <si>
    <t>730</t>
  </si>
  <si>
    <t>Ústřední vytápění</t>
  </si>
  <si>
    <t>R-0001-UT</t>
  </si>
  <si>
    <t>ZDROJ TEPLA - NÁSTĚNNÝ TEPLOVODNÍ ELEKTROKOTEL</t>
  </si>
  <si>
    <t>24 kW(4-24kW), 6 stupňů otáček(6x4), příkon 24,1 kW, provozní proud 34,8A, startovací proud 40A, napětí:3x400V s vestavěným kotlovým čerpadlem, expanzní nádobou a pojišťovacím ventilem. Včetně veškerého příslušenství a kotlové regulace. Hmotnost kotle bez vody 48 kg, rozměry 416 x 609 x 300 (š x v x h). Vč. příslušenství pro montáž.</t>
  </si>
  <si>
    <t>R-0002-UT</t>
  </si>
  <si>
    <t>ZDROJ TEPLA - HYDRAULICKÝ VOROVNÁVAČ DYNAMICKÝCH TLAKŮ(HVDT)</t>
  </si>
  <si>
    <t>Anuloid. Max. průtok: 1,8m3/hod, DN80, výška 485mm. Včetně podpěr a izolace 50mm.    
DN80, VÝŠKA 0,485m</t>
  </si>
  <si>
    <t>R-0003-UT</t>
  </si>
  <si>
    <t>ZDROJ TEPLA - MEMBRÁNOVÁ TLAKOVÁ EXPANZNÍ NÁDOBA</t>
  </si>
  <si>
    <t>Pro topné soustavy a soustavy chladicí vody. Výška (mm): 493; Průměr (mm): 409; Hmotnost (kg): 5,7; Objem (l): 50; DN připojení: R 3/4; Barva: šedá - 50/6</t>
  </si>
  <si>
    <t>R-0004-UT</t>
  </si>
  <si>
    <t>ZDROJ TEPLA - UZAVÍRACÍ KULOVÝ KOHOUT</t>
  </si>
  <si>
    <t>11=1,000 [A]</t>
  </si>
  <si>
    <t>Se zajištěním v otevřené poloze s integrovaným vypouštěním. Hmotnost (kg): 0,5; DN připojení: Rp 3/4    
Kulový kohout MK 3/4</t>
  </si>
  <si>
    <t>R-0005-UT</t>
  </si>
  <si>
    <t>ZDROJ TEPLA - STOJATÝ SMALTOVANÝ ZÁSOBNÍKOVÝ OHŘÍVAČ S JEDNOU PŘEDÁVACÍ PLOCHOU</t>
  </si>
  <si>
    <t>Titanovou bezúdržbovou anodou 230V, včetně navlečené snímatelné tepelné izolace z rouna s plastovou krycí fólií. Energetická třída C. Výška (mm): 1473; Průměr (mm): 540; Hmotnost (kg): 91; Objem (l): 200; DN připojení: TV 2 x R 1,TUV 2 x R 3/4; Barva: bílá</t>
  </si>
  <si>
    <t>R-0006-UT</t>
  </si>
  <si>
    <t>ZDROJ TEPLA - TEPLOMĚR 0 - 120°C</t>
  </si>
  <si>
    <t>vč. návarku, jímky a montáže    
axiální  TP 120</t>
  </si>
  <si>
    <t>R-0007-UT</t>
  </si>
  <si>
    <t>ZDROJ TEPLA - TLAKOMĚR 0 - 600 kPa</t>
  </si>
  <si>
    <t>vč. návarku, smyčky, kohoutu a montáže    
radiální MR 6312</t>
  </si>
  <si>
    <t>R-0008-UT</t>
  </si>
  <si>
    <t>ZDROJ TEPLA - POJISTNÝ VENTIL 1/2 x 3/4</t>
  </si>
  <si>
    <t>KD, otevírací přetlak 300kPa, včetně šroubení.    
1/2" x 3/4" KD, otevírací přetlak 300kPa</t>
  </si>
  <si>
    <t>R-0009-UT</t>
  </si>
  <si>
    <t>OBĚHOVÉ ČERPADLO</t>
  </si>
  <si>
    <t>mokroběžné, proměnné otáčky -  pro okruh otopných těles (UT.O.Č.1) M=0,95 m3/h, 50kPa, el.příkon: 50W, el.proud: 0,43A, včetně připojovacího materiálu, montáže, oživení, nastavení a uvedení do provozu    
DN25</t>
  </si>
  <si>
    <t>R-0010-UT</t>
  </si>
  <si>
    <t>OTOPLNÁ TĚLESA - TRUBKOVÉ 1500x600 mm</t>
  </si>
  <si>
    <t>Deskové ocelové nástěnné otopné těleso se spodním pravým připojením a s ventilovou vložkou (tzv. ventil kompakt). Připojovací rozteč 50mm. Ze zadní strany jsou přivařeny dvě horní a dolní příchytky, otopná tělesa o délce 1800 mm a delší mají navařených šest příchytek.    
1500.600 Hloubka:30mm, Výška:1500mm, Délka:600mm</t>
  </si>
  <si>
    <t>R-0011-UT</t>
  </si>
  <si>
    <t>OTOPNÁ TĚLESA - DESKOVÉ OCELOVÉ 500X500 mm</t>
  </si>
  <si>
    <t>11VK/5050 Hloubka:63mm, Výška:500mm, Délka:500mm  
44=4,000 [A]</t>
  </si>
  <si>
    <t>Deskové ocelové nástěnné otopné těleso se spodním pravým připojením a s ventilovou vložkou (tzv. ventil kompakt). Připojovací rozteč 50mm. Ze zadní strany jsou přivařeny dvě horní a dolní příchytky, otopná tělesa o délce 1800 mm a delší mají navařených šest příchytek.</t>
  </si>
  <si>
    <t>R-0012-UT</t>
  </si>
  <si>
    <t>OTOPNÁ TĚLESA - DESKOVÉ OCELOVÉ 500x600 mm</t>
  </si>
  <si>
    <t>R-0013-UT</t>
  </si>
  <si>
    <t>R-0014-UT</t>
  </si>
  <si>
    <t>OTOPNÁ TĚLESA - DESKOVÉ OCELOVÉ 500x800 mm</t>
  </si>
  <si>
    <t>R-0015-UT</t>
  </si>
  <si>
    <t>OTOPNÁ TĚLESA - DESKOVÉ OCELOVÉ 500x1200 mm</t>
  </si>
  <si>
    <t>R-0016-UT</t>
  </si>
  <si>
    <t>OTOPNÁ TĚLESA - DESKOVÉ OCELOVÉ 500x1400 mm</t>
  </si>
  <si>
    <t>R-0017-UT</t>
  </si>
  <si>
    <t>PŘÍSLUŠENSTVÍ OTOPNÝCH TĚLES - RADIÁTOROVÉ H</t>
  </si>
  <si>
    <t>Radiátorové H-šroubení s integrovanou ventilovou vložkou na vstupu a uzavíráním s funkcí vypouštění na výstupu, přímé, DN15, vč.montáže</t>
  </si>
  <si>
    <t>R-0018-UT</t>
  </si>
  <si>
    <t>PŘÍSLUŠENSTVÍ OTOPNÝCH TĚLES - TERMOSTATICKÁ HLAVICE</t>
  </si>
  <si>
    <t>1818=18,000 [A]</t>
  </si>
  <si>
    <t>R-0019-UT</t>
  </si>
  <si>
    <t>PŘÍSLUŠENSTVÍ OTOPNÝCH TĚLES - RADIÁTOROVÉ ŠROUBENÍ TVARU H</t>
  </si>
  <si>
    <t>Radiátorové šroubení tvaru H přímé je vhodné pro každý radiátor se spodním přívodem se vzdáleností přívodu a vývodu 50 mm. Šroubení umožňuje uzavřít okruh a vypustit topné těleso při jeho demontáži. Jako příslušenství se dodává kohout pro vypouštění a napouštění radiátoru. DN15, vč.montáže    
DN15, přímé</t>
  </si>
  <si>
    <t>R-0020-UT</t>
  </si>
  <si>
    <t>REGULAČNÍ A VYVAŽOVACÍ VENTILY - RUČNÍ ZÁVITOVÝ</t>
  </si>
  <si>
    <t>Ruční závitový vyvažovací ventil DN 25 s vnitřním závitem, s měřícími koncovkami, vč. montáže    
DN 25</t>
  </si>
  <si>
    <t>R-0021-UT</t>
  </si>
  <si>
    <t>REGULAČNÍ A VYVAŽOVACÍ VENTILY - 3-CESTNÝ SMĚŠOVACÍ VENTIL</t>
  </si>
  <si>
    <t>3-cestný směšovací ventil se závitovým připojením, DN 15, Kv=4,0, vč.  Elektromotorický pohon pro 3-cestný ventil; 24 V, (0-10V), 50 Hz a montáže    
DN 15, Kv=4,0, servopohon 24 V, (0-10V), 50 Hz</t>
  </si>
  <si>
    <t>R-0022-UT</t>
  </si>
  <si>
    <t>REGULAČNÍ A VYVAŽOVACÍ VENTILY - 3-CESTNÝ ROZDĚLOVACÍ VENTIL</t>
  </si>
  <si>
    <t>R-0023-UT</t>
  </si>
  <si>
    <t>KULOVÉ KOHOUTY A UZAVÍRACÍ KLAPKY</t>
  </si>
  <si>
    <t>1313=13,000 [A]</t>
  </si>
  <si>
    <t>Závitový kulový kohout PN 6, DN 32, včetně montáže    
DN 32, PN 6</t>
  </si>
  <si>
    <t>R-0024-UT</t>
  </si>
  <si>
    <t>FILTRY</t>
  </si>
  <si>
    <t>22=2,000 [A]</t>
  </si>
  <si>
    <t>Filtr závitový DN 32, PN 6, vč. montáže    
DN 32, PN 6</t>
  </si>
  <si>
    <t>R-0025-UT</t>
  </si>
  <si>
    <t>GUMOVÉ KOMPENZÁTORY</t>
  </si>
  <si>
    <t>Závitový gumový kompenzátor DN 25, PN 16, vč. montáže    
DN 25, PN 16</t>
  </si>
  <si>
    <t>R-0026-UT</t>
  </si>
  <si>
    <t>ZPĚTNÉ KLAPKY A VENTILY</t>
  </si>
  <si>
    <t>Zpětný ventil, DN 32, PN 16, vč. montáže    
DN 32, PN16</t>
  </si>
  <si>
    <t>R-0027-UT</t>
  </si>
  <si>
    <t>VYPOUŠTĚNÍ A ODVZDUŠNĚNÍ - KULOVÝ KOHOUT</t>
  </si>
  <si>
    <t>66=6,000 [A]</t>
  </si>
  <si>
    <t>Kulový vypouštěcí kohout PN 6, DN 15 s hadicovou vývodkou a zátkou, vč. montáže    
PN 6, DN 15</t>
  </si>
  <si>
    <t>R-0028-UT</t>
  </si>
  <si>
    <t>VYPOUŠTĚNÍ A ODVZDUŠNĚNÍ - NÁDOBA</t>
  </si>
  <si>
    <t>44=4,000 [A]</t>
  </si>
  <si>
    <t>Odvzdušňovací nádoba PN 6, DN 25, vč. montáže    
PN 6, DN 25</t>
  </si>
  <si>
    <t>R-0029-UT</t>
  </si>
  <si>
    <t>VYPOUŠTĚNÍ A ODVZDUŠNĚNÍ - VENTIL</t>
  </si>
  <si>
    <t>Odvzdušňovací ventil PN 6, DN 15, vč. montáže    
PN 6, DN 15</t>
  </si>
  <si>
    <t>R-0030-UT</t>
  </si>
  <si>
    <t>POTRUBÍ - DN20</t>
  </si>
  <si>
    <t>55=5,000 [A]</t>
  </si>
  <si>
    <t>Potrubí z trubek závitových ocelových bezešvých, nízkotlakých      
DN 20(26,9x2,65)    
Ocel závitová - DN 20</t>
  </si>
  <si>
    <t>R-0031-UT</t>
  </si>
  <si>
    <t>POTRUBÍ - DN32</t>
  </si>
  <si>
    <t>2020=20,000 [A]</t>
  </si>
  <si>
    <t>Potrubí z trubek závitových ocelových bezešvých, nízkotlakých      
DN 32(42,4x3,25)    
Ocel závitová - DN 32</t>
  </si>
  <si>
    <t>R-0032-UT</t>
  </si>
  <si>
    <t>POTRUBÍ - MĚDĚNÉ POTRUBÍ 15x1</t>
  </si>
  <si>
    <t>103103=103,000 [A]</t>
  </si>
  <si>
    <t>Měď - 15x1</t>
  </si>
  <si>
    <t>R-0033-UT</t>
  </si>
  <si>
    <t>POTRUBÍ - MĚDĚNÉ POTRUBÍ 18x1</t>
  </si>
  <si>
    <t>Měď - 18x1</t>
  </si>
  <si>
    <t>R-0034-UT</t>
  </si>
  <si>
    <t>POTRUBÍ - MĚDĚNÉ POTRUBÍ 22x1</t>
  </si>
  <si>
    <t>4242=42,000 [A]</t>
  </si>
  <si>
    <t>Měď - 22x1</t>
  </si>
  <si>
    <t>R-0035-UT</t>
  </si>
  <si>
    <t>POTRUBÍ - MĚDĚNÉ POTRUBÍ 28x1,5</t>
  </si>
  <si>
    <t>2323=23,000 [A]</t>
  </si>
  <si>
    <t>Měď - 28x1,5</t>
  </si>
  <si>
    <t>R-0036-UT</t>
  </si>
  <si>
    <t>POTRUBÍ - MĚDĚNÉ POTRUBÍ 35x1,5</t>
  </si>
  <si>
    <t>3131=31,000 [A]</t>
  </si>
  <si>
    <t>Měď - 35x1,5</t>
  </si>
  <si>
    <t>R-0037-UT</t>
  </si>
  <si>
    <t>POŽÁRNÍ UCPÁVKY - PROTIPOŽÁRNÍ TMEL</t>
  </si>
  <si>
    <t>1010=10,000 [A]</t>
  </si>
  <si>
    <t>TL. 310mm</t>
  </si>
  <si>
    <t>R-0038-UT</t>
  </si>
  <si>
    <t>NÁTĚRY - ARMATURY, DOPLŇKOVÉ KONSTRUKCE, ULOŽENÍ</t>
  </si>
  <si>
    <t>Veškeré pomocné ocelové konstrukce, závěsy a uložení potrubí budou opatřeny nátěrem základním a dvojnásobným nátěrem prostým. Věškeré potrubí bude izolované a bude pod izolací opatřeno nátěrem základním. Armatury nátěrem dvojnásobným prostým.</t>
  </si>
  <si>
    <t>R-0039-UT</t>
  </si>
  <si>
    <t>NÁTĚRY - ZÁKLADNÍ NÁTĚR POTRUBÍ DO DN 50 mm VČETNĚ</t>
  </si>
  <si>
    <t>2525=25,000 [A]</t>
  </si>
  <si>
    <t>R-0040-UT</t>
  </si>
  <si>
    <t>IZOLACE - 15x1, tl. 30 mm</t>
  </si>
  <si>
    <t>Izolace potrubí vytápění z minerální vlny s al polepem; tep. vodivost 0,038 W / m.K,  max. teplota 102°C     
Izolace ko = 0,038 W/(mK) pro měděné potrubí 15x1, tl.30 mm</t>
  </si>
  <si>
    <t>R-0041-UT</t>
  </si>
  <si>
    <t>IZOLACE - 18x1, tl. 30 mm</t>
  </si>
  <si>
    <t>Izolace potrubí vytápění z minerální vlny s al polepem; tep. vodivost 0,038 W / m.K,  max. teplota 102°C     
Izolace ko = 0,038 W/(mK) pro měděné potrubí 18x1, tl.30 mm</t>
  </si>
  <si>
    <t>R-0042-UT</t>
  </si>
  <si>
    <t>IZOLACE - 22x1, tl. 30 mm</t>
  </si>
  <si>
    <t>Izolace potrubí vytápění z minerální vlny s al polepem; tep. vodivost 0,038 W / m.K,  max. teplota 102°C     
Izolace ko = 0,038 W/(mK) pro měděné potrubí 22x1, tl.30 mm</t>
  </si>
  <si>
    <t>R-0043-UT</t>
  </si>
  <si>
    <t>IZOLACE - 28x1, tl. 30 mm</t>
  </si>
  <si>
    <t>Izolace potrubí vytápění z minerální vlny s al polepem; tep. vodivost 0,038 W / m.K,  max. teplota 102°C     
Izolace ko = 0,038 W/(mK) pro měděné potrubí 28x1,5, tl.30 mm</t>
  </si>
  <si>
    <t>R-0044-UT</t>
  </si>
  <si>
    <t>IZOLACE - 35x1,5, tl. 30 mm</t>
  </si>
  <si>
    <t>Izolace potrubí vytápění z minerální vlny s al polepem; tep. vodivost 0,038 W / m.K,  max. teplota 102°C     
Izolace ko = 0,038 W/(mK) pro měděné potrubí 35x1,5, tl.30 mm</t>
  </si>
  <si>
    <t>R-0045-UT</t>
  </si>
  <si>
    <t>IZOLACE - DN32, tl. 30 mm</t>
  </si>
  <si>
    <t>Izolace potrubí vytápění z minerální vlny s al polepem; tep. vodivost 0,038 W / m.K,  max. teplota 102°C     
Izolace ko = 0,038 W/(mK)pro ocelové potrubí DN32; tl.30 mm</t>
  </si>
  <si>
    <t>R-0046-UT</t>
  </si>
  <si>
    <t>ZPRACOVÁNÍ VÝROBNĚ DODAVATELSKÉ DOKUMENTA CE</t>
  </si>
  <si>
    <t>R-0047-UT</t>
  </si>
  <si>
    <t>VYPRACOVÁNÍ PROJEKTU SKUTEČNÉHO PROVEDENÍ</t>
  </si>
  <si>
    <t>R-0048-UT</t>
  </si>
  <si>
    <t>DOPRAVA MATERIÁLU</t>
  </si>
  <si>
    <t>R-0049-UT</t>
  </si>
  <si>
    <t>ZAŘÍZENÉ STAVENIŠTĚ</t>
  </si>
  <si>
    <t>R-0050-UT</t>
  </si>
  <si>
    <t>POMOCNÉ OCELOVÉ KONSTRUKCE</t>
  </si>
  <si>
    <t>R-0051-UT</t>
  </si>
  <si>
    <t>ZAVĚŠENÍ POTRUBÍ, KOTVÍCÍ SYSTÉM NAPŘ. HILTI, MNOŽSTVÍ DLE DN</t>
  </si>
  <si>
    <t>R-0052-UT</t>
  </si>
  <si>
    <t>PROVEDENÍ KOMPLEXNÍCH ZKOUŠEK</t>
  </si>
  <si>
    <t>včetně tlakové a topné zkoušky</t>
  </si>
  <si>
    <t>R-0053-UT</t>
  </si>
  <si>
    <t>JEMNÉ ZAREGULOVÁNÍ SYSTÉMU</t>
  </si>
  <si>
    <t>R-0054-UT</t>
  </si>
  <si>
    <t>VYVÁŽENÍ DLE VYHL. 193/2007 SB. VČETNĚ PROTOKOLU</t>
  </si>
  <si>
    <t>R-0055-UT</t>
  </si>
  <si>
    <t>DVOJNÁSOBNÝ PROPLACH SYSTÉMU A NÁPLŇ UPRAVENOU VODOU</t>
  </si>
  <si>
    <t>R-0056-UT</t>
  </si>
  <si>
    <t>ŠTÍTKY A POPISY POTRUBÍ A ZAŘÍZENÍ</t>
  </si>
  <si>
    <t>R-0057-UT</t>
  </si>
  <si>
    <t>R-0058-UT</t>
  </si>
  <si>
    <t>KOTEVNÍ MATERIÁL</t>
  </si>
  <si>
    <t>R-0059-UT</t>
  </si>
  <si>
    <t>MONTÁŽNÍ MATERIÁL</t>
  </si>
  <si>
    <t>320</t>
  </si>
  <si>
    <t>R-0060-UT</t>
  </si>
  <si>
    <t>Montáž ÚT</t>
  </si>
  <si>
    <t>Kompletní montáž SO 21-01 Ústřední vytápění vč. pomocného montážního materiálu.</t>
  </si>
  <si>
    <t>751</t>
  </si>
  <si>
    <t>Vzduchotechnika</t>
  </si>
  <si>
    <t>R-0060-VZT</t>
  </si>
  <si>
    <t>1. VZT JEDNOTKY, VENTILÁTORY, CLONY - VZT JEDNOTKA VE VNITŘNÍM PROVEDENÍ</t>
  </si>
  <si>
    <t>1.01.1a    
VZT jednotka ve vnitřním provedení, s deskovým výměníkem ZZT, vzduchovým filtrem na sání F7 a odvodu vzduchu M5, el. Dohřevem (max 8kW),      
, přívodní, i  odvodní ventilátor s EC motorem, integrovanou regulací a ovládacím panelem, dilatačními vložkami na výstupních hrdlech VZT jednotky, vč. uzavíracích klapek ovládaných servopohonem, ovládání z VZT jednotky    
VZT jednotka:    
Přívod vzduchu 900m3/h/300Pa, odvod vzduchu 750m3/h / 300Pa, el. dohřev max 8 kW.,     
reg. Klapka vč. Servopohonu D250 mm - 2x, dilatační vložka 4x</t>
  </si>
  <si>
    <t>R-0061-VZT</t>
  </si>
  <si>
    <t>1. VZT JEDNOTKY, VENTILÁTORY, CLONY - DVEŘNÍ CLONA 8,31 kW/400 W</t>
  </si>
  <si>
    <t>1.01.1b    
Dveřní clona s ele. Ohřevem , vč. Interierového opláštění, kabelového ovladače, dveřních kontaktů a autonomní regulace. Instalační výška max 2,5m    
Délka 1500mm   8,31 kW /400 W</t>
  </si>
  <si>
    <t>R-0062-VZT</t>
  </si>
  <si>
    <t>1. VZT JEDNOTKY, VENTILÁTORY, CLONY - DVEŘNÍ CLONA 5,12 kW/400 W</t>
  </si>
  <si>
    <t>1.01.1b    
Dveřní clona s ele. Ohřevem , vč. Interierového opláštění, kabelového ovladače, dveřních kontaktů a autonomní regulace. Instalační výška max 2,5m     
Délka 1000mm   5,12 kW /400 W</t>
  </si>
  <si>
    <t>R-0063-VZT</t>
  </si>
  <si>
    <t>7. DISTRIBUČNÍ PRVKY - VYUSTKA PRO PŘÍVOD VZDUCHU 600x200 mm</t>
  </si>
  <si>
    <t>1.07.01    
Vyústka pro přívod vzduchu dvouřadá s regulací, hliníkový elox, s montážním rámečkem    
600x200 mm</t>
  </si>
  <si>
    <t>R-0064-VZT</t>
  </si>
  <si>
    <t>7. DISTRIBUČNÍ PRVKY - TALIŘOVÝ VENTIL PRO PŘÍVOD VZDUCHU D160 mm</t>
  </si>
  <si>
    <t>33=3,000 [A]</t>
  </si>
  <si>
    <t>1.07.02    
Talířový ventil pro přívod vzduchu kovový    
D160 mm</t>
  </si>
  <si>
    <t>R-0065-VZT</t>
  </si>
  <si>
    <t>7. DISTRIBUČNÍ PRVKY - TALÍŘOVÝ VENTIL PRO ODVOD VZDUCHU D125 mm</t>
  </si>
  <si>
    <t>1111=11,000 [A]</t>
  </si>
  <si>
    <t>1.07.03    
Talířový ventil pro odvod vzduchu kovový    
D125 mm</t>
  </si>
  <si>
    <t>R-0066-VZT</t>
  </si>
  <si>
    <t>7. DISTRIBUČNÍ PRVKY - TALÍŘOVÝ VENTIL PRO ODVOD VZDUCHU D200 mm</t>
  </si>
  <si>
    <t>1.07.04    
Talířový ventil pro odvod vzduchu kovový    
D 200 mm</t>
  </si>
  <si>
    <t>R-0067-VZT</t>
  </si>
  <si>
    <t>7. DISTRIBUČNÍ PRVKY - DVEŘNÍ MŘÍŽKA</t>
  </si>
  <si>
    <t>77=7,000 [A]</t>
  </si>
  <si>
    <t>1.07.05    
Dveřní mřížka     
500x150 mm</t>
  </si>
  <si>
    <t>R-0067-VZT_1</t>
  </si>
  <si>
    <t>7. DISTRIBUČNÍ PRVKY - STĚNOVÁ MŘÍŽKA OBOUSTRANNÁ</t>
  </si>
  <si>
    <t>1.07.06    
Stěnová mřížka oboustranná     
400x200 mm</t>
  </si>
  <si>
    <t>R-0068-VZT</t>
  </si>
  <si>
    <t>8. KONCOVÉ PRVKY - PROTIDEŠTOVÁ ŽALUZIE 400x315 mm</t>
  </si>
  <si>
    <t>1.08.01    
Protidešťová žaluzie vč. Sítě a up. rámu    
400x315</t>
  </si>
  <si>
    <t>R-0069-VZT</t>
  </si>
  <si>
    <t>8. KONCOVÉ PRVKY - VÝFUKOVÁ HLAVICE D280 mm</t>
  </si>
  <si>
    <t>1.08.02    
Výfuková hlavice     
vč. Kotvení na střechu, podkladních dlaždic atd.     
D 280 mm</t>
  </si>
  <si>
    <t>R-0070-VZT</t>
  </si>
  <si>
    <t>10. TLUMIČE HLUKU - TLUMIČ HLUKU KRUHOVÝ pr. 250mm, l. = 900 mm</t>
  </si>
  <si>
    <t>1.10.01    
Tlumič hluku kruhový    
pr. 250, l=900mm</t>
  </si>
  <si>
    <t>R-0071-VZT</t>
  </si>
  <si>
    <t>15. FLEXO POTRUBÍ - POTRUBÍ KRUHOVÉ OHEDNÉ S ÚTLUMEM HLUKU pr. 125</t>
  </si>
  <si>
    <t>1.15.01  
1212=12,000 [A]</t>
  </si>
  <si>
    <t>R-0072-VZT</t>
  </si>
  <si>
    <t>15. FLEXO POTRUBÍ - POTRUBÍ KRUHOVÉ OHEDNÉ S ÚTLUMEM HLUKU pr. 160</t>
  </si>
  <si>
    <t>1.15.01  
22=2,000 [A]</t>
  </si>
  <si>
    <t>R-0073-VZT</t>
  </si>
  <si>
    <t>15. FLEXO POTRUBÍ - POTRUBÍ KRUHOVÉ OHEDNÉ S ÚTLUMEM HLUKU pr. 200</t>
  </si>
  <si>
    <t>R-0074-VZT</t>
  </si>
  <si>
    <t>16. SPIRÁLNĚ VINUTÉ POTRUBÍ - POTRUBÍ pr. 125</t>
  </si>
  <si>
    <t>1.16.01    
Potrubí kruhové spirálně vinuté; včetně závěsů, montážního materiálu a požárních ucpávek pro dotěsnění prostupů, 30% tvarovek    
pr. 125</t>
  </si>
  <si>
    <t>R-0075-VZT</t>
  </si>
  <si>
    <t>16. SPIRÁLNĚ VINUTÉ POTRUBÍ - POTRUBÍ pr. 160</t>
  </si>
  <si>
    <t>1.16.01    
Potrubí kruhové spirálně vinuté; včetně závěsů, montážního materiálu a požárních ucpávek pro dotěsnění prostupů, 30% tvarovek    
pr. 160</t>
  </si>
  <si>
    <t>R-0076-VZT</t>
  </si>
  <si>
    <t>16. SPIRÁLNĚ VINUTÉ POTRUBÍ - POTRUBÍ pr. 200</t>
  </si>
  <si>
    <t>4545=45,000 [A]</t>
  </si>
  <si>
    <t>1.16.01    
Potrubí kruhové spirálně vinuté; včetně závěsů, montážního materiálu a požárních ucpávek pro dotěsnění prostupů, 30% tvarovek    
pr. 200</t>
  </si>
  <si>
    <t>R-0077-VZT</t>
  </si>
  <si>
    <t>16. SPIRÁLNĚ VINUTÉ POTRUBÍ - POTRUBÍ pr. 250</t>
  </si>
  <si>
    <t>1.16.01    
Potrubí kruhové spirálně vinuté; včetně závěsů, montážního materiálu a požárních ucpávek pro dotěsnění prostupů, 30% tvarovek    
pr. 250</t>
  </si>
  <si>
    <t>R-0078-VZT</t>
  </si>
  <si>
    <t>16. SPIRÁLNĚ VINUTÉ POTRUBÍ - POTRUBÍ pr. 280</t>
  </si>
  <si>
    <t>2222=22,000 [A]</t>
  </si>
  <si>
    <t>1.16.01    
Potrubí kruhové spirálně vinuté; včetně závěsů, montážního materiálu a požárních ucpávek pro dotěsnění prostupů, 30% tvarovek    
pr. 280</t>
  </si>
  <si>
    <t>R-0080-VZT</t>
  </si>
  <si>
    <t>18. TEPELNÁ IZOLACE - TEPELNÁ IZOLACE Z MINERÁLNÍ VATY S Al POLEPEM tl. 40 mm</t>
  </si>
  <si>
    <t>4040=40,000 [A]</t>
  </si>
  <si>
    <t>1.18.1    
Tepelná izolace z minerální vaty s Al polepem    
tl. 40 mm</t>
  </si>
  <si>
    <t>R-0081-VZT</t>
  </si>
  <si>
    <t>18. TEPELNÁ IZOLACE - TEPELNÁ PAROTĚSNÁ IZOLACE tl. 25 mm</t>
  </si>
  <si>
    <t>3030=30,000 [A]</t>
  </si>
  <si>
    <t>1.18.2    
Tepelná parotěsná izolace     
tl. 25mm</t>
  </si>
  <si>
    <t>R-0082-VZT</t>
  </si>
  <si>
    <t>1. VZT JEDNOTKY, VENTILÁTORY, CLONY - OBVODNÍ VENTILÁTOR D 200 mm, 500 m3/h, 250 Pa, 150 W, 230 V</t>
  </si>
  <si>
    <t>2.01.01  
Obvodní ventilátor do kruhového potrubí, ve Vnitřním provedení vč. Pružných manžet, upínací konzole a veškerého montážního materiálu.150W, 230V  
D 200 mm, 500 m3/h, 250Pa, 150W, 230V  
11=1,000 [A]  
3.01.01.  
Obvodní ventilátor do kruhového potrubí, ve Vnitřním provedení vč. Pružných manžet, upínací konzole a veškerého montážního materiálu.150W, 230V,   
D 200 mm, 500 m3/h, 250Pa, 150W, 230V  
11=1,000 [B]  
4.01.01  
Obvodní ventilátor do kruhového potrubí, ve Vnitřním provedení vč. Pružných manžet, upínací konzole a veškerého montážního materiálu.150W, 230V,   
D 200 mm, 500 m3/h, 250Pa, 150W, 230V  
11=1,000 [C]  
Celkem: A+B+C=3,000 [D]</t>
  </si>
  <si>
    <t>R-0083-VZT</t>
  </si>
  <si>
    <t>5. SERVOKLAPKY, VAV, VAC - UZAVÍRACÍ/ REGULAČNÍ KLAPKA TĚSNÁ vč. SERVOPOHONU D250 mm</t>
  </si>
  <si>
    <t>2.05.01  
Uzavírací/regulační klapka těsná vč. Servopohonu  
D 250 mm  
22=2,000 [A]</t>
  </si>
  <si>
    <t>R-0084-VZT</t>
  </si>
  <si>
    <t>7. DISTRIBUČNÍ PRVKY - PŘÍVODNÍ VYÚSTKA DVOUŘADNÁ S REGULACÍ 625x225 mm</t>
  </si>
  <si>
    <t>2.07.01  
Přívodní vyústka dvouřadá s regulací, pozinkovaná, s montážním rámečkem  
625x225 mm  
11=1,000 [A]  
3.07.01  
Přívodní vyústka dvouřadá s regulací, pozinkovaná, s montážním rámečkem  
625x225 mm  
11=1,000 [B]  
4.07.01  
Přívodní vyústka dvouřadá s regulací, pozinkovaná, s montážním rámečkem  
625x225 mm  
11=1,000 [C]  
Celkem: A+B+C=3,000 [D]</t>
  </si>
  <si>
    <t>R-0085-VZT</t>
  </si>
  <si>
    <t>7. DISTRIBUČNÍ PRVKY - ODVODNÍ VYÚSTKA JEDNOŘADÁ S REGULACÍ 425x225 mm</t>
  </si>
  <si>
    <t>2.07.02  
Odvodní vyústka jednořadá s regulací, pozinkovaná, s montážním rámečkem  
425x225  
11=1,000 [A]  
3.07.02  
Odvodní vyústka jednořadá s regulací, pozinkovaná, s montážním rámečkem  
425x225 mm  
11=1,000 [B]  
4.07.02  
Odvodní vyústka jednořadá s regulací, pozinkovaná, s montážním rámečkem  
425x225 mm  
11=1,000 [C]  
Celkem: A+B+C=3,000 [D]</t>
  </si>
  <si>
    <t>R-0086-VZT</t>
  </si>
  <si>
    <t>8. KONCOVÉ PRVKY - PROTIDEŠTOVÁ ŽALUZIE vč. SITĚ A UP. RÁMU 315x200 mm</t>
  </si>
  <si>
    <t>2.08.01  
Protidešťová žaluzie vč. Sítě a up. rámu  
315x200 mm  
11=1,000 [A]</t>
  </si>
  <si>
    <t>R-0087-VZT</t>
  </si>
  <si>
    <t>8. KONCOVÉ PRVKY - VÝFUKOVÁ HLAVICE D250 mm</t>
  </si>
  <si>
    <t>2.08.02  
Výfuková hlavice    
vč. Kotvení na střechu, podkladních dlaždic atd.   
D250 mm  
11=1,000 [A]</t>
  </si>
  <si>
    <t>R-0088-VZT</t>
  </si>
  <si>
    <t>10. TLUMIČE HLUKU - TLUMIČ HLUKU KRUHOVÝ pr. 250 mm, l. = 900 mm</t>
  </si>
  <si>
    <t>2.10.01  
Tlumič hluku kruhový  
pr. 250 mm, l=900mm  
11=1,000 [A]</t>
  </si>
  <si>
    <t>R-0089-VZT</t>
  </si>
  <si>
    <t>2.16.01  
Potrubí kruhové spirálně vinuté; včetně závěsů, montážního materiálu a požárních ucpávek pro dotěsnění prostupů, 30% tvarovek  
pr. 250 mm  
55=5,000 [A]</t>
  </si>
  <si>
    <t>R-0091-VZT</t>
  </si>
  <si>
    <t>2.18.1  
Tepelná izolace z minerální vaty s Al polepem  
tl. 40 mm  
22=2,000 [A]</t>
  </si>
  <si>
    <t>R-0092-VZT</t>
  </si>
  <si>
    <t>2.18.2  
Tepelná parotěsná izolace   
tl. 25mm  
1010=10,000 [A]</t>
  </si>
  <si>
    <t>R-0093-VZT</t>
  </si>
  <si>
    <t>3.01.01  
Obvodní ventilátor do kruhového potrubí, ve Vnitřním provedení vč. Pružných manžet, upínací konzole a veškerého montážního materiálu.150W, 230V  
D 200 mm, 500 m3/h, 250Pa, 150W, 230V  
11=1,000 [A]</t>
  </si>
  <si>
    <t>R-0094-VZT</t>
  </si>
  <si>
    <t>3.05.01  
Uzavírací/regulační klapka těsná vč. Servopohonu  
D 250 mm   
22=2,000 [A]</t>
  </si>
  <si>
    <t>R-0095-VZT</t>
  </si>
  <si>
    <t>7. DISTRIBUČNÍ PRVKY - VÍŘIVÝ PŘÍVODNÍ ANEMOSTAT 600x40 mm</t>
  </si>
  <si>
    <t>6.07.01  
Vířivý přívodní anemostat vel. 600 včetně plenum boxu 600x40 mm  
22=2,000 [A]</t>
  </si>
  <si>
    <t>R-0096-VZT</t>
  </si>
  <si>
    <t>15. FLEXO POTRUBÍ - POTRUBÍ KRUHOVÉ OHEDNÉ S ÚTLUMEM HLUKU pr. 250</t>
  </si>
  <si>
    <t>7.15.01  
Potrubí kruhové ohebné s útlumem hluku pr. 250 mm  
11=1,000 [A]</t>
  </si>
  <si>
    <t>R-0097-VZT</t>
  </si>
  <si>
    <t>8. KONCOVÉ PRVKY - PROTIDEŠTOVÁ ŽALUZIE 315x200 mm</t>
  </si>
  <si>
    <t>3.08.01  
Protidešťová žaluzie vč. Sítě a up. rámu  
315x200 mm  
11=1,000 [A]</t>
  </si>
  <si>
    <t>R-0098-VZT</t>
  </si>
  <si>
    <t>3.08.02  
Výfuková hlavice    
vč. Kotvení na střechu, podkladních dlaždic atd.   
D 250 mm  
11=1,000 [A]</t>
  </si>
  <si>
    <t>R-0099-VZT</t>
  </si>
  <si>
    <t>3.10.01  
Tlumič hluku kruhový  
pr. 250 mm, l=900mm  
11=1,000 [A]</t>
  </si>
  <si>
    <t>R-0100-VZT</t>
  </si>
  <si>
    <t>3.16.01  
Potrubí kruhové spirálně vinuté; včetně závěsů, montážního materiálu a požárních ucpávek pro dotěsnění prostupů, 30% tvarovek  
pr. 250  
55=5,000 [A]</t>
  </si>
  <si>
    <t>R-0102-VZT</t>
  </si>
  <si>
    <t>3.18.1  
Tepelná izolace z minerální vaty s Al polepem  
tl. 40 mm  
22=2,000 [A]</t>
  </si>
  <si>
    <t>R-0103-VZT</t>
  </si>
  <si>
    <t>3.18.2  
Tepelná parotěsná izolace   
tl. 25mm  
22=2,000 [A]</t>
  </si>
  <si>
    <t>R-0104-VZT</t>
  </si>
  <si>
    <t>4.01.01  
ObVodní ventilátor do kruhového potrubí, ve Vnitřním provedení vč. Pružných manžet, upínací konzole a veškerého montážního materiálu.150W, 230V  
D 200 mm, 500 m3/h, 250Pa, 150W, 230V  
11=1,000 [A]</t>
  </si>
  <si>
    <t>R-0105-VZT</t>
  </si>
  <si>
    <t>4.05.01  
Uzavírací/regulační klapka těsná vč. Servopohonu  
D 250 mm   
22=2,000 [A]</t>
  </si>
  <si>
    <t>R-0108-VZT</t>
  </si>
  <si>
    <t>4.08.01  
Protidešťová žaluzie vč. Sítě a up. rámu  
315x200 mm  
11=1,000 [A]</t>
  </si>
  <si>
    <t>R-0109-VZT</t>
  </si>
  <si>
    <t>4.08.02  
Výfuková hlavice    
vč. Kotvení na střechu, podkladních dlaždic atd.   
D 250 mm  
11=1,000 [A]</t>
  </si>
  <si>
    <t>R-0110-VZT</t>
  </si>
  <si>
    <t>4.10.01  
Tlumič hluku kruhový  
pr. 250 mm, l=900mm  
11=1,000 [A]</t>
  </si>
  <si>
    <t>R-0111-VZT</t>
  </si>
  <si>
    <t>4.16.01  
Potrubí kruhové spirálně vinuté; včetně závěsů, montážního materiálu a požárních ucpávek pro dotěsnění prostupů, 30% tvarovek  
pr. 250  mm  
1818=18,000 [A]</t>
  </si>
  <si>
    <t>R-0112-VZT</t>
  </si>
  <si>
    <t>17. ČTYŘHARNNÉ POTRUBÍ - ČTYŘHARNNÉ POTRUBÍ Z OCEL. POZINK. PLECHU</t>
  </si>
  <si>
    <t>4.17.01  
Čtyřhranné potrubí z ocel. pozink. plechu spojovaného přírubami do vnitřního i vnějšího prostředí, včetně závěsů, spojovacího materiálu  
22=2,000 [A]  
5.17.01  
Čtyřhranné potrubí z ocel. pozink. plechu spojovaného přírubami do vnitřního i vnějšího prostředí, včetně závěsů, spojovacího materiálu  
1010=10,000 [B]  
1.17.01  
Čtyřhranné potrubí z ocel. pozink. plechu spojovaného přírubami do vnitřního i vnějšího prostředí, včetně závěsů, spojovacího materiálu  
22=2,000 [C]  
2.17.01  
Čtyřhranné potrubí z ocel. pozink. plechu spojovaného přírubami do vnitřního i vnějšího prostředí, včetně závěsů, spojovacího materiálu  
22=2,000 [D]  
3.17.01  
Čtyřhranné potrubí z ocel. pozink. plechu spojovaného přírubami do vnitřního i vnějšího prostředí, včetně závěsů, spojovacího materiálu  
22=2,000 [E]  
7.17.01  
Čtyřhranné potrubí z ocel. pozink. plechu spojovaného přírubami do vnitřního i vnějšího prostředí, včetně závěsů, spojovacího materiálu  
22=2,000 [F]  
Celkem: A+B+C+D+E+F=20,000 [G]</t>
  </si>
  <si>
    <t>R-0113-VZT</t>
  </si>
  <si>
    <t>4.18.1  
Tepelná izolace z minerální vaty s Al polepem  
tl. 40 mm  
22=2,000 [A]</t>
  </si>
  <si>
    <t>R-0114-VZT</t>
  </si>
  <si>
    <t>4.18.2  
Tepelná parotěsná izolace  tl. 25 mm  
1010=10,000 [A]  
5.18.1   
Tepelná parotěsná izolace  tl. 25 mm  
1010=10,000 [B]  
Celkem: A+B=20,000 [C]</t>
  </si>
  <si>
    <t>R-0115-VZT_1</t>
  </si>
  <si>
    <t>3. SPLITY, FCU - VNITŘNÍ PODSTROPNÍ NEOPLÁŠTĚNÁ JEDNOTKA PRO CHLAZENÍ 4 kW</t>
  </si>
  <si>
    <t>5.03.01  
Vnitřní podstropní neopláštěná jednotka pro  chlazení vč. Čerpadla kondenzátu    
vč. Veškerého montážního materiálu,  , vč. Pružné manžety na sání i výtlaku   
vč. infraovladače   
Chladící výkon 4 kW při 26°C  
33=3,000 [A]</t>
  </si>
  <si>
    <t>R-0116-VZT_1</t>
  </si>
  <si>
    <t>3. SPLITY, FCU - VENKOVNÍ SPLIT JEDNOTKA PRO CHLAZENÍ 4 kW, 2 kW/ 230 V</t>
  </si>
  <si>
    <t>5.03.02  
Venkovní split jednotka pro chlazení.    
vč. Montážní konzole a veškerého montážního materiálu. Převýšení max 5m,  
Chl. Výkon 4 kW, 2kW/230V  
33=3,000 [A]</t>
  </si>
  <si>
    <t>R-0118-VZT</t>
  </si>
  <si>
    <t>7. DISTRIBUČNÍ PRVKY - ODVODNÍ VYÚSTKA JEDNOŘADÁ BEZ REGULACÍ 1000x200 mm</t>
  </si>
  <si>
    <t>6.07.01  
Vyústka pro přívod vzduchu dvouřadá bez regulace, hliníkový elox, s montážním rámečkem  
1000x200 mm  
55=5,000 [A]  
5.07.01  
Vyústka pro přívod vzduchu dvouřadá bez regulace, hliníkový elox, s montážním rámečkem  
1000x200 mm  
33=3,000 [B]  
Celkem: A+B=8,000 [C]</t>
  </si>
  <si>
    <t>R-0119-VZT</t>
  </si>
  <si>
    <t>7. DISTRIBUČNÍ PRVKY - ODVODNÍ VYÚSTKA JEDNOŘADÁ BEZ REGULACÍ 800x200 mm</t>
  </si>
  <si>
    <t>6.07.02  
Odvodní vyústka jednořadá bez regulace, hliníkový elox, s montážním rámečkem  
800x200 mm  
55=5,000 [A]  
5.07.02  
Odvodní vyústka jednořadá bez regulace, hliníkový elox, s montážním rámečkem  
800x200 mm  
33=3,000 [B]  
Celkem: A+B=8,000 [C]</t>
  </si>
  <si>
    <t>R-0121-VZT</t>
  </si>
  <si>
    <t>1.18.1  
Tepelná parotěsná izolace   
tl. 25mm  
1010=10,000 [A]</t>
  </si>
  <si>
    <t>R-0122-VZT</t>
  </si>
  <si>
    <t>3. SPLITY, FCU - VNITŘNÍ PODSTROPNÍ JEDNOTKA PRO CHLAZENÍ 3 kW</t>
  </si>
  <si>
    <t>6.03.01  
Vnitřní podstropní neopláštěná jednotka pro  chlazení vč. Čerpadla kondenzátu    
vč. Veškerého montážního materiálu,  , vč. Pružné manžety    
vč. infraovladače   
Chladící výkon 3 kW při 26°C  
11=1,000 [A]</t>
  </si>
  <si>
    <t>R-0122-VZT_1</t>
  </si>
  <si>
    <t>3. SPLITY, FCU - VENKOVNÍ SPLIT JEDNOTKA PRO CHLAZENÍ 3 kW</t>
  </si>
  <si>
    <t>6.03.01  
Venkovní split jednotka pro chlazení.    
vč. Montážní konzole a veškerého montážního materiálu. Převýšení max 5m,  
Chl. Výkon 3 kW, 1,4kW/230V  
11=1,000 [A]</t>
  </si>
  <si>
    <t>R-0124-VZT</t>
  </si>
  <si>
    <t>3. SPLITY, FCU - MĚDĚNÉ POTRUBÍ CU PRO CHLADÍRENSKÉ POUŽITÍ</t>
  </si>
  <si>
    <t>6.03.02  
Měděné potrubí CU pro chladírenské použití vč. tepelné parotěsné izolace, kapalná, plynná fáze vč. chladiva  
1515=15,000 [A]  
5.03.02  
Měděné potrubí CU pro chladírenské použití vč. Tepelné parotěsné izolace, kapalná, plynná fáze vč. Chladiva  
3030=30,000 [B]  
7.03.02  
Měděné potrubí CU pro chladírenské použití vč. Tepelné parotěsné izolace, kapalná, plynná fáze vč. Chladiva  
2020=20,000 [C]  
Celkem: A+B+C=65,000 [D]</t>
  </si>
  <si>
    <t>R-0125-VZT</t>
  </si>
  <si>
    <t>3. SPLITY, FCU - VNITŘNÍ NÁSTĚNNÁ A VENKOVNÍ SPLIT JEDNOTKA PRO CHLAZENÍ 2,5 kW</t>
  </si>
  <si>
    <t>7.03.01  
Vnitřní nástěnná jednotka pro  chlazení vč. interierového opláštění     
vč. veškerého montážního materiálu,     
vč. kabelového ovladače   
Chladící výkon 2,5 kW při 22°C  
7.03.02  
Venkovní split jednotka pro chlazení.    
vč. Montážní konzole a veškerého montážního materiálu. Převýšení max 5m,  
Chl. Výkon 2,5 kW, 1,4kW/230V  
11=1,000 [A]</t>
  </si>
  <si>
    <t>R-0128-VZT</t>
  </si>
  <si>
    <t>R-0129-VZT</t>
  </si>
  <si>
    <t>N.2  
11=1,000 [A]</t>
  </si>
  <si>
    <t>R-0130-VZT</t>
  </si>
  <si>
    <t>ZAŘÍZENÍ STANOVIŠTĚ</t>
  </si>
  <si>
    <t>N.3  
11=1,000 [A]</t>
  </si>
  <si>
    <t>R-0131-VZT</t>
  </si>
  <si>
    <t>PROVEDENÍ KOMPLETNÍCH ZKOUŠEK, ZNAČENÍ POTRUBÍ apod.</t>
  </si>
  <si>
    <t>N.4  
11=1,000 [A]</t>
  </si>
  <si>
    <t>R-0132-VZT</t>
  </si>
  <si>
    <t>N.5  
11=1,000 [A]</t>
  </si>
  <si>
    <t>R-0133-VZT</t>
  </si>
  <si>
    <t>N.6  
11=1,000 [A]</t>
  </si>
  <si>
    <t>R-0134-VZT</t>
  </si>
  <si>
    <t>VYPRACOVÁNÍ PROVOZNÍCH ŘÁDŮ</t>
  </si>
  <si>
    <t>N.7  
11=1,000 [A]</t>
  </si>
  <si>
    <t>R-0135-VZT</t>
  </si>
  <si>
    <t>INDIVIDUÁLNÍ ZKOUŠKY</t>
  </si>
  <si>
    <t>N.8  
11=1,000 [A]</t>
  </si>
  <si>
    <t>R-0136-VZT</t>
  </si>
  <si>
    <t>UVEDENÍ DO PROVOZU</t>
  </si>
  <si>
    <t>N.9  
11=1,000 [A]</t>
  </si>
  <si>
    <t>R-0137-VZT</t>
  </si>
  <si>
    <t>ZPRACOVÁNÍ VÝROBNĚDODAVATELSKÉ DOKUMENTACE</t>
  </si>
  <si>
    <t>N.10  
11=1,000 [A]</t>
  </si>
  <si>
    <t>R-0138-VZT</t>
  </si>
  <si>
    <t>VZPRACOVÁNÍ PROJEKTU SKUTEČNÉHO PROVEDENÍ</t>
  </si>
  <si>
    <t>N.11  
11=1,000 [A]</t>
  </si>
  <si>
    <t>R-0139-VZT</t>
  </si>
  <si>
    <t>OSTATNÍ DODAVATELEM SPECIFIKOVANÉ POLOŽKY</t>
  </si>
  <si>
    <t>N.12  
11=1,000 [A]</t>
  </si>
  <si>
    <t>762</t>
  </si>
  <si>
    <t>Konstrukce tesařské</t>
  </si>
  <si>
    <t>307</t>
  </si>
  <si>
    <t>76211</t>
  </si>
  <si>
    <t>STĚNY A PŘÍČKY Z ŘEZIVA</t>
  </si>
  <si>
    <t>příčky v místnosti 03 včetně dveří  
délka * šířka * výšky * rezerva 5%  
(2,4+1,5)*0,025*2*1,050.205=0,205 [A]  
příčky v místnosti 02 včetně dveří  
délka * šířka * výšky * rezerva 5%  
2,4*0,025*2*1,050.126=0,126 [B]  
Celkem: A+B=0,331 [C]</t>
  </si>
  <si>
    <t>- položky tesařských konstrukcí zahrnují kompletní konstrukci, včetně úprav řeziva (i impregnaci, povrchové úpravy a pod.), spojovací a ochranné prostředky, upevňovací prvky, lemování, lištování, spárování, není-li zahrnut v jiných položkách, i nátěr konstrukcí, včetně úpravy povrchu před nátěrem.</t>
  </si>
  <si>
    <t>764</t>
  </si>
  <si>
    <t>Konstrukce klempířské</t>
  </si>
  <si>
    <t>308</t>
  </si>
  <si>
    <t>76425</t>
  </si>
  <si>
    <t>OPLECHOVÁNÍ A LEMOVÁNÍ KONSTR Z TITANZINK PLECHU</t>
  </si>
  <si>
    <t>oplechování atiky   
K7-K9: celková výměra * rezerva 10%  
25*1,127.5=27,500 [A]  
oplechovaní řimsy ze 3 kusu  
K11: celková výměra * rezerva 10 %  
(24+15+3,5)*1,146.75=46,750 [B]  
oplechování parapetů  
K1: celková výměra * 10 rezerva  
0,94*1,11.034=1,034 [C]  
K2: celková výměra * 10 rezerva  
0,5*1,10.55=0,550 [D]  
K3: celková výměra * 10 rezerva  
1,3*1,11.43=1,430 [E]  
K4: celková výměra * 10 rezerva  
2,32*1,12.552=2,552 [F]  
svislé oplechovaní sloupku mezi okny  
K5: celková výměra * 10 rezerva  
1,9*1,12.09=2,090 [G]  
svislé oplechovaní sloupku mezi okny  
K6: celková výměra * 10 rezerva  
0,37*1,10.407=0,407 [H]  
lemování vnitřního svetelnécho otvoru přístřešku   
K10: celková výměra * 10 rezerva  
4,85*1,15.335=5,335 [I]  
Plechová okapnice   
K13: celková výměra * 10 rezerva  
3,13*1,13.443=3,443 [J]  
Celkem: A+B+C+D+E+F+G+H+I+J=91,091 [K]</t>
  </si>
  <si>
    <t>- položky klempířských konstrukcí zahrnují zejména kompletní konstrukci včetně úprav plechů (i povrchové úpravy a pod.), spojovací a ochranné prostředky, podkladovou lepenku, upevňovací prvky, lemování, spárování, úpravy u okapů, prostupů, výčnělků, rohů, spojů, dilatací a pod. a není-li zahrnut v samostatných položkách (SD 78), i nátěr konstrukcí, včetně úprav povrchu před nátěrem.    
- Položka zahrnuje veškerý materiál, výrobky a polotovary, včetně mimostaveništní a vnitrostaveništní dopravy (rovněž přesuny), včetně naložení a složení,případně s uložením.</t>
  </si>
  <si>
    <t>309</t>
  </si>
  <si>
    <t>764457</t>
  </si>
  <si>
    <t>ŽLABY Z TITANZINK PLECHU RŠ DO 800MM</t>
  </si>
  <si>
    <t>skryty žlab přistřešku  
delka žlabu * rezerva 10 %  
12,55*1,113.805=13,805 [A]</t>
  </si>
  <si>
    <t>- položky klempířských konstrukcí zahrnují zejména kompletní konstrukci včetně úprav plechů (i povrchové úpravy a pod.), spojovací a ochranné prostředky, podkladovou lepenku, upevňovací prvky, lemování, spárování, úpravy u okapů, prostupů, výčnělků, rohů, spojů, dilatací a pod. a není-li zahrnut v samostatných položkách (SD 78), i nátěr konstrukcí, včetně úprav povrchu před nátěrem.    
- Položka zahrnuje veškerý materiál, výrobky a polotovary, včetně mimostaveništní a vnitrostaveništní dopravy (rovněž přesuny), včetně naložení a složení,případně s uložením.     
- položka zahrnuje háky, zděře, čela, manžety, odbočky, kolena, rohy, hrdla, odskoky, výpusti, přechodové kusy a pod.</t>
  </si>
  <si>
    <t>310</t>
  </si>
  <si>
    <t>764552</t>
  </si>
  <si>
    <t>ODPAD TROUBY KRUH (ČTVERC) Z TITANZINK PLECHU DN DO 100MM</t>
  </si>
  <si>
    <t>Střešní deštový čtrcový svod přístřešku.   
příslušenství: kolena, kotlíky, objímky atd. dle nabídky dodavatele a průměru svodu.  
K14: celková delka *počet* 10 rezerva  
4,5*3*1,114.85=14,850 [A]</t>
  </si>
  <si>
    <t>771</t>
  </si>
  <si>
    <t>Podlahy z dlaždic</t>
  </si>
  <si>
    <t>311</t>
  </si>
  <si>
    <t>77104</t>
  </si>
  <si>
    <t>PODLAHY Z HUTNÝCH DLAŽDIC (I POLOHUT)</t>
  </si>
  <si>
    <t>dlažby   
místnost 01  
celková půdorysná plocha * rezerva 10%  
77,76*1,185.536=85,536 [A]  
místnost 02  
celková půdorysná plocha * rezerva 10%  
12,90*1,114.19=14,190 [B]  
místnost 03  
celková půdorysná plocha * rezerva 10%  
11,71*1,112.881=12,881 [C]  
místnost 04  
celková půdorysná plocha * rezerva 10%  
5,1*1,15.61=5,610 [D]  
místnost 05  
celková půdorysná plocha * rezerva 10%  
2,57*1,12.827=2,827 [E]  
místnost 06  
celková půdorysná plocha * rezerva 10%  
2,34*1,12.574=2,574 [F]  
místnost 10  
celková půdorysná plocha * rezerva 10%  
2,6*1,12.86=2,860 [G]  
místnost 11  
celková půdorysná plocha * rezerva 10%  
3,15*1,13.465=3,465 [H]  
místnost 12  
celková půdorysná plocha * rezerva 10%  
1,95*1,12.145=2,145 [I]  
sokly  
celková plocha * rezerva 10%  
91,4*1,1100.54=100,540 [J]  
Celkem: A+B+C+D+E+F+G+H+I+J=232,628 [K]</t>
  </si>
  <si>
    <t>- položky podlah a obkladů zahrnují kompletní podlahy a obklad, včetně úpravy podkladu, spojovací, spárové malty nebo tmely, dilatace, úpravy rohů, koutů, kolem otvorů, okrajů a pod.</t>
  </si>
  <si>
    <t>775</t>
  </si>
  <si>
    <t>Podlahy skládané</t>
  </si>
  <si>
    <t>312</t>
  </si>
  <si>
    <t>77522</t>
  </si>
  <si>
    <t>PODLAHY POVLAKOVÉ Z PLASTŮ (PVC)</t>
  </si>
  <si>
    <t>podlahy z linolea  
místnost 07  
celková půdorysná plocha * rezerva 10%  
16,68*1,118.348=18,348 [A]  
místnost 08  
celková půdorysná plocha * rezerva 10%  
9,15*1,110.065=10,065 [B]  
místnost 09  
celková půdorysná plocha * rezerva 10%  
5,27*1,15.797=5,797 [C]  
místnost 13  
celková půdorysná plocha * rezerva 10%  
10,71*1,111.781=11,781 [D]  
Celkem: A+B+C+D=45,991 [E]</t>
  </si>
  <si>
    <t>313</t>
  </si>
  <si>
    <t>R_77522_1</t>
  </si>
  <si>
    <t>PODLAHA ZDVOJENÁ</t>
  </si>
  <si>
    <t>podlaha zdvojená, ocelový rám s cementovy desky, nalepené antistatické PVC, cena včetně stojek  
místnost 16  
celková půdorysná plocha 10 m  
11=1,000 [A]</t>
  </si>
  <si>
    <t>781</t>
  </si>
  <si>
    <t>Obklady keramické</t>
  </si>
  <si>
    <t>314</t>
  </si>
  <si>
    <t>78171</t>
  </si>
  <si>
    <t>OBKLADY STĚN Z PÓROVINOVÝCH DLAŽDIC</t>
  </si>
  <si>
    <t>místnost 02  
obvod místnosti * výška obkladů * rezerva 10% mínus otvory  
(9,6*2,15*1,1)-(0,9*2,2+0,9*2,02)18.906=18,906 [A]  
(10,8*2,15*1,1)-(0,9*2,02)23.724=23,724 [B]  
místnost 03  
obvod místnosti * výška obkladů * rezerva 10% mínus otvory  
(8,5*2,15*1,1)-(0,9*2,2+0,9*2,02)16.304=16,304 [C]  
(11*2,15*1,1)-(0,9*2,02)24.197=24,197 [D]  
místnost 04  
obvod místnosti * výška obkladů * rezerva 10% mínus otvory  
(9,1*2,15*1,1)-(1*2,2)19.322=19,322 [E]  
místnost 05  
obvod místnosti * výška obkladů * rezerva 10% mínus otvory  
(7,3*2,15*1,1)-(1*2,2)15.064=15,064 [F]  
místnost 08  
délka obložení * výška obkladů * rezerva 10%   
3*0,5*1,11.65=1,650 [G]  
místnost 10  
obvod místnosti * výška obkladů * rezerva 10% mínus otvory  
(4,6*2,15*1,1)-(0,9*2,02)9.061=9,061 [H]  
2,75*3*1,19.075=9,075 [I]  
místnost 11  
obvod místnosti * výška obkladů * rezerva 10% mínus otvory  
(7,3*2,15*1,1)-(0,9*2,02*2)13.628=13,628 [J]  
místnost 12  
obvod místnosti * výška obkladů * rezerva 10% mínus otvory  
(5,9*2,15*1,1)-(0,9*2,02)12.136=12,136 [K]  
místnost 13  
délka obložení * výška obkladů * rezerva 10%   
1*1,5*1,11.65=1,650 [L]  
Celkem: A+B+C+D+E+F+G+H+I+J+K+L=164,717 [M]</t>
  </si>
  <si>
    <t>784</t>
  </si>
  <si>
    <t>Malby</t>
  </si>
  <si>
    <t>315</t>
  </si>
  <si>
    <t>78440</t>
  </si>
  <si>
    <t>MALBY POVRCHŮ</t>
  </si>
  <si>
    <t>místnost 01 odbavovací hala  
stěna severozápadní plocha steny minus otvory * rezerva 10 %  
(50-2*13)*1,126.4=26,400 [A]  
stěna severovyhodní plocha steny minus otvory * rezerva 10 %  
(22-2*2+2,2)*1,122.22=22,220 [B]  
stěna jihozapadní plocha steny minus otvory * rezerva 10 %  
(22-15)*1,17.7=7,700 [C]  
stěna jihovyhodní plocha steny minus otvory * rezerva 10 %  
(50-1,65-2-2,7-2,3)*1,145.485=45,485 [D]  
plocha stropu * rezerva 10 %  
77.62*1.185.382=85,382 [E]  
místnost 02 WC muži  
stěna severozápadní plocha obou prostoru bez obkladu * rezerva 10 %  
((2,55+2,4)*1,15)*1,16.262=6,262 [F]  
stěna severovyhodní plocha steny obou prostoru * rezerva 10 %  
((2,25+2,99)*1,15)*1,16.629=6,629 [G]  
stěna jihozapadní plocha steny obou prostoru minus otvory * rezerva 10 %  
((2,25+2,99)*1,15-0,77)*1,15.782=5,782 [H]  
stěna jihovyhodní plocha steny obou prostoru minus otvory * rezerva 10 %  
((2,55+2,4)*1,15-2)*1,14.062=4,062 [I]  
místnost 03 WC ženy  
stěna severozápadní plocha obou prostoru bez obkladu * rezerva 10 %  
((2,55+2,4)*1,15)*1,16.262=6,262 [J]  
stěna severovyhodní plocha steny obou prostoru * rezerva 10 %  
((1,7+3,115)*1,15)*1,16.091=6,091 [K]  
stěna jihozapadní plocha steny obou prostoru minus otvory * rezerva 10 %  
((1,7+3,115)*1,15-0,77)*1,15.244=5,244 [L]  
stěna jihovyhodní plocha steny obou prostoru * rezerva 10 %  
((2,55+2,4)*1,15)*1,16.262=6,262 [M]  
místnost 04 WC bezbarierové  
stěna severozápadní plocha  steny bez obkladu * rezerva 10 %  
(2,55*1,15)*1,13.226=3,226 [N]  
stěna severovyhodní plocha steny  * rezerva 10 %  
(2*1,15)*1,12.53=2,530 [O]  
stěna jihozapadní plocha steny * rezerva 10 %  
(2*1,15)*1,12.53=2,530 [P]  
stěna jihovyhodní plocha steny  * rezerva 10 %  
(2,55*1,15)*1,13.226=3,226 [Q]  
místnost 05 uklid  
stěna severozápadní plocha steny bez obkladu * rezerva 10 %  
((0,85+0,85)*1,15)*1,12.151=2,151 [R]  
stěna severovyhodní plocha steny * rezerva 10 %  
(1,1+0,85*1,15)*1,12.285=2,285 [S]  
stěna jihozapadní plocha steny * rezerva 10 %  
1,95*1,15)*1,1  
stěna jihovyhodní plocha steny minus otvory * rezerva 10 %  
1,7*1,15-2)*1,1  
místnost 06 rozvodna  
stěna severozápadní plocha obou prostoru bez obkladu * rezerva 10 %  
1,2*3,1)*1,1  
stěna severovyhodní plocha steny * rezerva 10 %  
(1,95*3,1)*1,16.65=6,650 [T]  
stěna jihozapadní plocha steny * rezerva 10 %  
(1,95*3,1)*1,16.65=6,650 [U]  
stěna jihovyhodní plocha steny obou prostoru minus otvory * rezerva 10 %  
(1,2*3,1-2)*1,11.892=1,892 [V]  
místnost 07 chodba zamestnanců  
stěna severozápadní plocha steny minus otvory * rezerva 10 %  
(11,8*3,1-1,8)*1,138.258=38,258 [W]  
stěna severovyhodní plocha steny minus otvory* rezerva 10 %  
((1,2+2,1)*3,1-1,9)*1,19.163=9,163 [X]  
stěna jihozapadní plocha steny minus otvory* rezerva 10 %  
((1,2+2,1)*3,1-1,9)*1,19.163=9,163 [Y]  
stěna jihovyhodní plocha steny minus otvory * rezerva 10 %  
(11,8*3,1-2-3*1,9)*1,131.768=31,768 [Z]  
místnost 08 denní místnost  
stěna severozápadní plocha obou prostoru bez obkladu * rezerva 10 %  
(3*3,2)*1,110.56=10,560 [[]  
stěna severovyhodní plocha steny minus otvory* rezerva 10 %  
(3,05*3,2-0,78-1,9)*1,17.788=7,788 [\]  
stěna jihozapadní plocha steny minus otvory* rezerva 10 %  
(3,05*3,2-5,3)*1,14.906=4,906 []]  
stěna jihovyhodní plocha steny minus plocha obkladu kuch. linky * rezerva 10 %  
(3*3,2-1,5)*1,18.91=8,910 [^]  
místnost 09 šatna  
stěna severozápadní plocha steny minus otvory * rezerva 10 %  
(3,1*3,2-1,9)*1,18.822=8,822 [_]  
stěna severovyhodní plocha steny * rezerva 10 %  
(1,7*3,2)*1,15.984=5,984 [`]  
stěna jihozapadní plocha steny minus otvory* rezerva 10 %  
(1,7*3,2-0,78)*1,15.126=5,126 [a]  
stěna jihovyhodní plocha steny * rezerva 10 %  
(3,1*3,2)*1,110.912=10,912 [b]  
místnost 10 sprcha  
stěna severozápadní plocha minus otvory * rezerva 10 %  
1,85*1,15-1,9)*1,1  
stěna severovyhodní plocha steny * rezerva 10 %  
(0,95*1,15)*1,11.202=1,202 [c]  
stěna jihozapadní plocha steny * rezerva 10 %  
(0,95*1,15)*1,11.202=1,202 [d]  
stěna jihovyhodní plocha steny * rezerva 10 %  
(0,85*1,15)*1,11.075=1,075 [e]  
místnost 11 předsíň WC  
stěna severozápadní plocha stany minus otvory * rezerva 10 %  
(1,7*1,15-1,9)*1,10.06=0,060 [f]  
stěna severovyhodní plocha steny * rezerva 10 %  
(1,7*1,15)*1,12.151=2,151 [g]  
stěna jihozapadní plocha steny minus otvory* rezerva 10 %  
(1,95*1,15-1,9)*1,10.377=0,377 [h]  
stěna jihovyhodní plocha steny * rezerva 10 %  
(1,7*1,15)*1,12.151=2,151 [i]  
místnost 12 WC  
stěna severozápadní plocha steny * rezerva 10 %  
(1*1,15)*1,11.265=1,265 [j]  
stěna severovyhodní plocha steny minus otvory* rezerva 10 %  
(1,95*1,15-1,9)*1,10.377=0,377 [k]  
stěna jihozapadní plocha steny * rezerva 10 %  
(1,95*1,15)*1,12.467=2,467 [l]  
stěna jihovyhodní plocha steny * rezerva 10 %  
(1*1,15)*1,11.265=1,265 [m]  
místnost 13 pokladna  
stěna severozápadní plocha obou prostoru bez obkladu * rezerva 10 %  
(3,3*3,1)*1,111.253=11,253 [n]  
stěna severovyhodní plocha steny minus otvory* rezerva 10 %  
(3,3*3,1-5,29)*1,15.434=5,434 [o]  
stěna jihozapadní plocha steny minus otvory* rezerva 10 %  
(3,3*3,1-1,9)*1,19.163=9,163 [p]  
stěna jihovyhodní plocha steny minus otvory * rezerva 10 %  
(3,3*3,1-1,65)*1,19.438=9,438 [q]  
místnost 14 elektrokotel  
stěna severozápadní plocha steny * rezerva 10 %  
(5,85*3,92)*1,125.225=25,225 [r]  
stěna severovyhodní plocha steny minus otvory* rezerva 10 %  
(2,79*3,92-2)*1,19.83=9,830 [s]  
stěna jihozapadní plocha steny minus otvory* rezerva 10 %  
(2,79*3,92-2,1)*1,19.72=9,720 [t]  
stěna jihovyhodní plocha steny minus otvory * rezerva 10 %  
(5,85*3,92-1,8)*1,123.245=23,245 [u]  
plocha stropu * rezerva 10 %  
16*1,117.6=17,600 [v]  
místnost 15 technologie TZB  
stěna severozápadní plocha steny * rezerva 10 %  
(6,4*3,92)*1,127.597=27,597 [w]  
stěna severovyhodní plocha steny * rezerva 10 %  
(2,79*3,92)*1,112.03=12,030 [x]  
stěna jihozapadní plocha steny minus otvory* rezerva 10 %  
(2,79*3,92-2)*1,19.83=9,830 [y]  
stěna jihovyhodní plocha steny * rezerva 10 %  
(6,4*3,92)*1,127.597=27,597 [z]  
plocha stropu * rezerva 10 %  
17,21*1,118.931=18,931 [{]  
místnost 16 sdělovací zařízení  
stěna severozápadní plocha steny * rezerva 10 %  
(5,85*3,92)*1,125.225=25,225 [|]  
stěna severovyhodní plocha steny minus otvory* rezerva 10 %  
(2,79*3,92-2,1)*1,19.72=9,720 [}]  
stěna jihozapadní plocha steny * rezerva 10 %  
(2,79*3,92)*1,112.03=12,030 [~]  
stěna jihovyhodní plocha steny  * rezerva 10 %  
(5,85*3,92)*1,125.225=25,225 []  
plocha stropu * rezerva 10 %  
16*1,117.6=17,600 [?]  
Celkem: A+B+C+D+E+F+G+H+I+J+K+L+M+N+O+P+Q+R+S+T+U+V+W+X+Y+Z+[+\+]+^+_+`+a+b+c+d+e+f+g+h+i+j+k+l+m+n+o+p+q+r+s+t+u+v+w+x+y+z+{+|+}+~++?=</t>
  </si>
  <si>
    <t>316</t>
  </si>
  <si>
    <t>78445</t>
  </si>
  <si>
    <t>MALBY POVRCHŮ Z MALÍŘSKÝCH SMĚSÍ</t>
  </si>
  <si>
    <t>natěr fasády  
stěna severozápadní plocha steny minus otvory * rezerva 10 %  
(95-26-2)*1,173.7=73,700 [A]  
stěna severovyhodní plocha steny minus otvory * rezerva 10 %  
(64-0,8*2-5,3-2,26)*1,160.324=60,324 [B]  
stěna jihozapadní plocha steny minus otvory * rezerva 10 %  
(64-13,5-5,3-2,26-13)*1,132.934=32,934 [C]  
Celkem: A+B+C=166,958 [D]</t>
  </si>
  <si>
    <t>317</t>
  </si>
  <si>
    <t>R_78440_1</t>
  </si>
  <si>
    <t>DEKORATIVNÍ ŠTĚRKA DEKOR BETON</t>
  </si>
  <si>
    <t>Dekorativní stěrka dekor beton sloupů přistřešku  
celkova plocha * rezerva 10 %  
19*1,120.9=20,900 [A]</t>
  </si>
  <si>
    <t>318</t>
  </si>
  <si>
    <t>R_78440_2</t>
  </si>
  <si>
    <t>BEZPRAŠNÝ NÁTĚR</t>
  </si>
  <si>
    <t>místnost 14 elektrokotel  
plocha podlahy * rezerva 10 %  
16*1.117.6=17,600 [A]  
místnost 15 technologie TZB  
plocha podlahy * rezerva 10 %  
17,21*1.118.931=18,931 [B]  
místnost 16 sdělovací zařízeni  
plocha podlahy * rezerva 10 %  
16*1.117.6=17,600 [C]  
Celkem: A+B+C=54,131 [D]</t>
  </si>
  <si>
    <t xml:space="preserve">  SO 21-02</t>
  </si>
  <si>
    <t>Chomutov město, budova zastávky - stavební část</t>
  </si>
  <si>
    <t>SO 21-02</t>
  </si>
  <si>
    <t>132212111</t>
  </si>
  <si>
    <t>Hloubení rýh šířky do 800 mm ručně zapažených i nezapažených, s urovnáním dna do předepsaného profilu a spádu v hornině třídy těžitelnosti I skupiny 3</t>
  </si>
  <si>
    <t>CS ÚRS 2020 02</t>
  </si>
  <si>
    <t>3*(11,2+8,5)*1,1  
1,5*(16+1+13,5)*1  
(0,76*22)  
Součet 127,48</t>
  </si>
  <si>
    <t>1. V cenách jsou započteny i náklady na přehození výkopku na přilehlém terénu na vzdálenost do 3 m od podélné osy rýhy nebo naložení výkopku na dopravní prostředek.</t>
  </si>
  <si>
    <t>162751117</t>
  </si>
  <si>
    <t>Vodorovné přemístění výkopku nebo sypaniny po suchu na obvyklém dopravním prostředku, bez naložení výkopku, avšak se složením bez rozhrnutí z horniny</t>
  </si>
  <si>
    <t>1. Přemísťuje-li se výkopek z dočasných skládek vzdálených do 50 m, neoceňuje se nakládání výkopku, i když se provádí. Toto ustanovení neplatí, vylučuje-li projekt použití dozeru.    
2. Ceny nelze použít, předepisuje-li projekt přemístit výkopek na místo nepřístupné obvyklým dopravním prostředkům; toto přemístění se oceňuje individuálně.</t>
  </si>
  <si>
    <t>175111101</t>
  </si>
  <si>
    <t>Obsypání potrubí ručně sypaninou z vhodných hornin třídy těžitelnosti I a II, skupiny 1 až 4 nebo materiálem připraveným podél výkopu ve vzdálenosti d</t>
  </si>
  <si>
    <t>1*2,2*19,7  
1*1*40,2  
Součet 83,54</t>
  </si>
  <si>
    <t>1. Objem obsypu na 1 m délky potrubí se rovná šířce dna výkopu násobené součtem vnějšího průměru potrubí příp. i s obalem a projektované tloušťky obsypu nad, případně i pod potrubím. Pro odečítání objemu potrubí se započítávají všechny vestavěné konstrukce nebo uložené vedení i s jejich obklady a podklady (tento objem se nazývá objemem horniny vytlačené konstrukcí).    
2. V cenách nejsou zahrnuty náklady na nakupovanou sypaninu. Tato se oceňuje ve specifikaci.</t>
  </si>
  <si>
    <t>58331200</t>
  </si>
  <si>
    <t>štěrkopísek netříděný zásypový</t>
  </si>
  <si>
    <t>83,54 * 2  Přepočtené koeficientem množství</t>
  </si>
  <si>
    <t>171201221</t>
  </si>
  <si>
    <t>Poplatek za uložení stavebního odpadu na skládce (skládkovné) zeminy a kamení zatříděného do Katalogu odpadů pod kódem 17 05 04</t>
  </si>
  <si>
    <t>3*(11,2+8,5)*1,1  
1,5*(16+1+13,5)*1  
(0,76*22)  
Součet 127,48  
127,48 * 1,8  Přepočtené koeficientem množství</t>
  </si>
  <si>
    <t>1. Ceny uvedené v souboru cen je doporučeno upravit podle aktuálních cen místně příslušné skládky.    
2. V cenách je započítán poplatek za ukládání odpadu dle zákona 185/2001 Sb.</t>
  </si>
  <si>
    <t>Zakládání</t>
  </si>
  <si>
    <t>211561111</t>
  </si>
  <si>
    <t>Výplň kamenivem do rýh odvodňovacích žeber nebo trativodů bez zhutnění, s úpravou povrchu výplně kamenivem hrubým drceným frakce 4 až 16 mm</t>
  </si>
  <si>
    <t>(5+11,2+8,5+16+1+13,5)*0,6*0,15  
55*0,7*0,4  
(0,206*22)  
Součet 24,9</t>
  </si>
  <si>
    <t>1. V ceně 51-1111 jsou započteny i náklady na průduchy vytvořené z lomového kamene.    
2. V cenách 52-1111 až 58-1111 nejsou započteny náklady na zřízení průduchů; tyto práce se oceňují cenami:    
a) souboru cen 212 71-11 Trativody z trub z prostého betonu bez lože,    
b) souboru cen 212 75-5 . Trativody bez lože z drenážních trubek.    
3. Množství měrných jednotek se určuje v m3 vyplňovaného prostoru. Objem potrubí a lože se do vyplňovaného prostoru nezapočítává.</t>
  </si>
  <si>
    <t>211971110</t>
  </si>
  <si>
    <t>Zřízení opláštění výplně z geotextilie odvodňovacích žeber nebo trativodů v rýze nebo zářezu se stěnami šikmými o sklonu do 1:2</t>
  </si>
  <si>
    <t>(5+11,2+8,5+16+1+13,5+22)*0,4  
Součet 30,88</t>
  </si>
  <si>
    <t>1. Ceny jsou určeny:    
a) pro jakékoliv druhy a rozměry geotextilií,    
b) i pro zřízení svislého drénu z jedné nebo více vrstev geotextilie přiložených na stěnu rýhy nebo zářezu,    
c) pro způsob spojování geotextilií přesahy.    
2. Ceny nelze použít:    
a) pro zřízení opláštění výplně v zapažených rýhách; toto opláštění se oceňuje individuálně,    
b) pro knotové drény (geodrény); tyto drény se oceňují cenami souboru cen 211 97-21 Vpichování svislých konsolidačních prefabrikovaných drénů,    
c) pro zřízení vrstev z geotextilií; toto zřízení vrstev z geotextilií se ocení cenami souboru cen 213 14 Zřízení vrstvy z geotextilie.    
3. V cenách jsou započteny i náklady na zřízení předepsaných přesahů a na potřebné zatěžování nebo připevňování geotextilie ke stěnám výkopu při provádění.    
4. V cenách nejsou započteny náklady na dodání geotextilie; toto dodání se oceňuje ve specifikaci. Ztratné lze dohodnout ve výši 2 %.    
5. Množství měrných jednotek:    
a) se určuje v m2 rozvinuté plochy opláštění bez jakýchkoliv přesahů. Při opláštění z více vrstev geotextilií se pro určení množství měrných jednotek oceňuje každá vrstva samostatně,    
b) pro dodání geotextilie oceňované ve specifikaci se určí v m2 geotextilie včetně přesahů a prořezů stanovených projektovou dokumentací.</t>
  </si>
  <si>
    <t>69311068</t>
  </si>
  <si>
    <t>geotextilie netkaná separační, ochranná, filtrační, drenážní PP 300g/m2</t>
  </si>
  <si>
    <t>30,88 * 1,15  Přepočtené koeficientem množství</t>
  </si>
  <si>
    <t>212755214</t>
  </si>
  <si>
    <t>Trativody bez lože z drenážních trubek plastových flexibilních D 100 mm</t>
  </si>
  <si>
    <t>5+11,2+8,5+16+1+13,5+22  
Součet 77,2</t>
  </si>
  <si>
    <t>1. Ceny jsou určeny pro uložení drenážních trubek do výkopu bez lože a obsypu.    
2. Lože se oceňuje cenami souboru cen 212 ..-21 Lože pod trativody.    
3. Obsyp se oceňuje cenami souborů cen 175 1.-11 Obsypání potrubí části A07 katalogu 800-1 Zemní práce.</t>
  </si>
  <si>
    <t>212312111</t>
  </si>
  <si>
    <t>Lože pro trativody z betonu prostého</t>
  </si>
  <si>
    <t>(5+11,2+8,5+16+1+13,5+22)*0,3*0,35  
Součet 8,106</t>
  </si>
  <si>
    <t>1. V cenách jsou započteny i náklady na vyčištění dna rýh a na urovnání povrchu lože.    
2. V ceně materiálu jsou započteny i náklady na prohození výkopku.</t>
  </si>
  <si>
    <t>215901101</t>
  </si>
  <si>
    <t>Zhutnění podloží pod násypy z rostlé horniny třídy těžitelnosti I a II, skupiny 1 až 4 z hornin soudružných a nesoudržných</t>
  </si>
  <si>
    <t>1. Cena je určena pro zhutnění ploch vodorovných nebo ve sklonu do 1 : 5, je-li předepsáno zhutnění do hloubky 0,7 m od pláně.    
2. Cenu nelze použít pro zhutnění podloží z hornin konzistence kašovité až tekoucí.    
3. Množství jednotek se určí v m2 půdorysné plochy zhutněného podloží.</t>
  </si>
  <si>
    <t>273321411</t>
  </si>
  <si>
    <t>Základy z betonu železového (bez výztuže) desky z betonu bez zvláštních nároků na prostředí tř. C 20/25</t>
  </si>
  <si>
    <t>13*21,7*0,1  
13*1,8*0,1  
Součet 30,55</t>
  </si>
  <si>
    <t>1. V ceně příplatku -5911 jsou započteny náklady na technologické opatření a na ztíženou betonáž pod hladinou pažící bentonitové suspenze a na průběžné odčerpání suspenze s přepouštěním na určené místo do 20 m, popř. do vany nebo do kalové cisterny k odvozu. Odvoz se oceňuje cenami katalogu 800-2 Zvláštní zakládání objektů.    
2. Hloubení s použitím bentonitové suspenze se oceňuje katalogem 800-1 Zemní práce. Bednění se neoceňuje.    
3. V cenách nejsou započteny náklady na výztuž, tyto se oceňují cenami souboru cen 27* 36-.... Výztuž základů.    
4. V cenách z betonu pro konstrukce bílých van 27. 32-3 nejsou započteny náklady na těsnění dilatačních a pracovních spar, tyto se oceňují cenami souborů cen 953 33 části A08 tohoto katalogu.</t>
  </si>
  <si>
    <t>273351121</t>
  </si>
  <si>
    <t>Bednění základů desek zřízení</t>
  </si>
  <si>
    <t>5  
Součet 5</t>
  </si>
  <si>
    <t>1. Ceny jsou určeny pro bednění ve volném prostranství, ve volných nebo zapažených jamách, rýhách a šachtách.    
2. Kruhové nebo obloukové bednění poloměru do 1 m se oceňuje individuálně.</t>
  </si>
  <si>
    <t>273351122</t>
  </si>
  <si>
    <t>Bednění základů desek odstranění</t>
  </si>
  <si>
    <t>273361821</t>
  </si>
  <si>
    <t>Výztuž základů desek z betonářské oceli 10 505 (R) nebo BSt 500</t>
  </si>
  <si>
    <t>0,05  
Součet 0,05</t>
  </si>
  <si>
    <t>1. Ceny platí pro desky rovné, s náběhy, hřibové nebo upnuté do žeber včetně výztuže těchto žeber.</t>
  </si>
  <si>
    <t>273362021</t>
  </si>
  <si>
    <t>Výztuž základů desek ze svařovaných sítí z drátů typu KARI</t>
  </si>
  <si>
    <t>13*21,7*3,301*1,15/1000  
13*1,8*3,301*1,15/1000  
Součet 1,16</t>
  </si>
  <si>
    <t>279113155</t>
  </si>
  <si>
    <t>Základové zdi z tvárnic ztraceného bednění včetně výplně z betonu bez zvláštních nároků na vliv prostředí třídy C 25/30, tloušťky zdiva přes 300 do 40</t>
  </si>
  <si>
    <t>2*3*2  
Součet 12</t>
  </si>
  <si>
    <t>1. V cenách jsou započteny i náklady na dodání a uložení betonu.    
2. V cenách nejsou započteny náklady na dodání a uložení betonářské výztuže; tyto se oceňují cenami souboru cen 279 36- . . Výztuž základových zdí nosných.    
3. Množství jednotek se určuje v m2 plochy zdiva.</t>
  </si>
  <si>
    <t>279113156</t>
  </si>
  <si>
    <t>Základové zdi z tvárnic ztraceného bednění včetně výplně z betonu bez zvláštních nároků na vliv prostředí třídy C 25/30, tloušťky zdiva přes 400 do 50</t>
  </si>
  <si>
    <t>2*2  
(12,1*0,25)  
Součet 7,025</t>
  </si>
  <si>
    <t>274313711</t>
  </si>
  <si>
    <t>Základy z betonu prostého pasy betonu kamenem neprokládaného tř. C 20/25</t>
  </si>
  <si>
    <t>(65*0,5*0,95)  
(15*0,5*0,8)  
(12,1*0,9*0,4)  
Součet 41,231</t>
  </si>
  <si>
    <t>1. V ceně příplatku -5911 jsou započteny náklady na technologické opatření a na ztíženou betonáž pod hladinou pažící bentonitové suspenze a na průběžné odčerpání suspenze s přepouštěním na určené místo do 20 m, popř. do vany nebo do kalové cisterny k odvozu. Odvoz se oceňuje cenami katalogu 800-2 Zvláštní zakládání objektů.    
2. Hloubení s použitím bentonitové suspenze se oceňuje katalogem 800-1 Zemní práce. Bednění se neoceňuje.</t>
  </si>
  <si>
    <t>274351121</t>
  </si>
  <si>
    <t>Bednění základů pasů rovné zřízení</t>
  </si>
  <si>
    <t>(55*0,5)*2  
(12,1*0,95)*2  
Součet 77,99</t>
  </si>
  <si>
    <t>274351122</t>
  </si>
  <si>
    <t>Bednění základů pasů rovné odstranění</t>
  </si>
  <si>
    <t>279321348</t>
  </si>
  <si>
    <t>Základové zdi z betonu železového (bez výztuže) bez zvláštních nároků na prostředí tř. C 30/37</t>
  </si>
  <si>
    <t>3*(3+6)*0,8  
Součet 21,6</t>
  </si>
  <si>
    <t>1. V ceně příplatku -5911 jsou započteny náklady na technologické opatření a na ztíženou betonáž pod hladinou pažící bentonitové suspenze a na průběžné odčerpávání suspenze s přepouštěním na určité místo do 20 m, popř. do vany nebo do kalové cisterny k odvozu. Odvoz se oceňuje cenami katalogu 800-2 Zvláštní zakládání objektů.    
2. Hloubení s použitím bentonitové suspenze se oceňuje katalogem 800-1 Zemní práce. Bednění se neoceňuje.    
3. V cenách nejsou započteny náklady na:    
a) bednění; tyto se oceňují cenami souboru cen 279 35-11 Bednění základových zdí,    
b) dodání a uložení výztuže; tyto se oceňují cenami souboru cen 279 36- . . Výztuž základových zdí nosných.</t>
  </si>
  <si>
    <t>279351121</t>
  </si>
  <si>
    <t>Bednění základových zdí rovné oboustranné za každou stranu zřízení</t>
  </si>
  <si>
    <t>3*(3+6)  
2*4*2  
Součet 43</t>
  </si>
  <si>
    <t>1. Ceny jsou určeny pro bednění svislé nebo šikmé (odkloněné), půdorysně přímé nebo zalomené ve volném prostranství, ve volných nebo zapažených jamách a rýhách.    
2. Kruhové nebo obloukové bednění poloměru do 1 m se oceňuje individuálně.</t>
  </si>
  <si>
    <t>279351122</t>
  </si>
  <si>
    <t>Bednění základových zdí rovné oboustranné za každou stranu odstranění</t>
  </si>
  <si>
    <t>279361821</t>
  </si>
  <si>
    <t>Výztuž základových zdí nosných svislých nebo odkloněných od svislice, rovinných nebo oblých, deskových nebo žebrových, včetně výztuže jejich žeber z b</t>
  </si>
  <si>
    <t>21,6*0,06  
(12,1*0,9*0,4)*0,06  
Součet 1,557</t>
  </si>
  <si>
    <t>200001</t>
  </si>
  <si>
    <t>Provedení prostupů základem dle PD specializací</t>
  </si>
  <si>
    <t>SOUBOR</t>
  </si>
  <si>
    <t>Svislé a kompletní konstrukce</t>
  </si>
  <si>
    <t>310235241</t>
  </si>
  <si>
    <t>Zazdívka otvorů ve zdivu nadzákladovém cihlami pálenými plochy do 0,0225 m2, ve zdi tl. do 300 mm</t>
  </si>
  <si>
    <t>311271011</t>
  </si>
  <si>
    <t>Zdivo strojně zděné z pórobetových velkoformátových bloků na tenkovrstvou maltu, tloušťka zdiva 250 mm, pevnost tvárnic přes P2 do P4, objemová hmotno</t>
  </si>
  <si>
    <t>5,5*12,6  
-1,5*1,5  
-1*2*5  
4*2,6*2  
Součet 77,85</t>
  </si>
  <si>
    <t>311272241</t>
  </si>
  <si>
    <t>Zdivo z pórobetonových tvárnic na tenké maltové lože, tl. zdiva 300 mm pevnost tvárnic přes P2 do P4, objemová hmotnost přes 450 do 600 kg/m3 na pero</t>
  </si>
  <si>
    <t>311321815</t>
  </si>
  <si>
    <t>Nadzákladové zdi z betonu železového (bez výztuže) nosné pohledového (v přírodní barvě drtí a přísad) tř. C 30/37</t>
  </si>
  <si>
    <t>5,5*0,5*1  
4,9*0,5*1  
Součet 5,2</t>
  </si>
  <si>
    <t>1. Při betonování do ztraceného bednění z desek je zohledněna zvýšená opatrnost, aby se předešlo poškození zabudovaných desek.    
2. Při stanovení množství měrných jednotek betonu do ztraceného bednění z desek je třeba zohlednit skutečnou spotřebu betonu v m3 zdiva.    
3. V cenách nejsou započteny náklady na:    
a) bednění; tyto se oceňují cenami souboru cen:    
- 31* 35-1 Bednění nadzákladových zdí,    
- 31* 35-12 Ztracené bednění nadzákladových zdí ze štěpkocementových desek,    
b) dodání a uložení výztuže; tyto se oceňují cenami souboru cen 31* 36- . . Výztuž nadzákladových zdí.    
4. V cenách pohledového betonu -1812 až -1818 jsou započteny i náklady na pečlivé hutnění zejména při líci konstrukce pro docílení neporušeného maltového povrchu bez vzhledových kazů.</t>
  </si>
  <si>
    <t>311351121</t>
  </si>
  <si>
    <t>Bednění nadzákladových zdí nosných rovné oboustranné za každou stranu zřízení</t>
  </si>
  <si>
    <t>15  
Součet 15</t>
  </si>
  <si>
    <t>1. Ceny jsou určeny pro bednění svislé nebo šikmé (odkloněné), půdorysně přímé nebo zalomené ve volném prostranství, ve volných nebo zapažených jamách a rýhách.    
2. Ceny jsou určeny pro bednění výšky do 4 m. Bednění větších výšek se oceňuje individuálně.    
3. Ceny jsou určeny pro bedněné plochy s nízkými požadavky na pohledovost - třída pohledového betonu PB1 dle TP ČSB 03 (garáže, sklepy, apod.)    
4. Příplatek k cenám za pohledový beton je určen pro třídu pohledového betonu PB2 (běžné budovy). Vyšší třídy pohledovosti se oceňují individuálně.    
5. Kruhové nebo obloukové bednění poloměru do 1 m se oceňuje individuálně.</t>
  </si>
  <si>
    <t>311351122</t>
  </si>
  <si>
    <t>Bednění nadzákladových zdí nosných rovné oboustranné za každou stranu odstranění</t>
  </si>
  <si>
    <t>311361821</t>
  </si>
  <si>
    <t>Výztuž nadzákladových zdí nosných svislých nebo odkloněných od svislice, rovných nebo oblých z betonářské oceli 10 505 (R) nebo BSt 500</t>
  </si>
  <si>
    <t>5,2*0,16  
Součet 0,832</t>
  </si>
  <si>
    <t>317143441</t>
  </si>
  <si>
    <t>Překlady nosné z pórobetonu osazené do tenkého maltového lože, pro zdi tl. 250 mm, délky překladu do 1300 mm</t>
  </si>
  <si>
    <t>2 "NP3</t>
  </si>
  <si>
    <t>1. V cenách jsou započteny náklady na dodání a uložení překladu předepsané délky, včetně podmazání ložné plochy tenkovrstvou maltou.</t>
  </si>
  <si>
    <t>317143443</t>
  </si>
  <si>
    <t>Překlady nosné z pórobetonu osazené do tenkého maltového lože, pro zdi tl. 250 mm, délky překladu přes 1500 do 1800 mm</t>
  </si>
  <si>
    <t>1 "NP4</t>
  </si>
  <si>
    <t>317143444</t>
  </si>
  <si>
    <t>Překlady nosné z pórobetonu osazené do tenkého maltového lože, pro zdi tl. 250 mm, délky překladu přes 1800 do 2100 mm</t>
  </si>
  <si>
    <t>1 "NP5</t>
  </si>
  <si>
    <t>317143453</t>
  </si>
  <si>
    <t>Překlady nosné z pórobetonu osazené do tenkého maltového lože, pro zdi tl. 300 mm, délky překladu přes 1500 do 1800 mm</t>
  </si>
  <si>
    <t>3 "NP1</t>
  </si>
  <si>
    <t>317143454</t>
  </si>
  <si>
    <t>Překlady nosné z pórobetonu osazené do tenkého maltového lože, pro zdi tl. 300 mm, délky překladu přes 1800 do 2100 mm</t>
  </si>
  <si>
    <t>2 "NP2</t>
  </si>
  <si>
    <t>317321611</t>
  </si>
  <si>
    <t>Překlady z betonu železového (bez výztuže) tř. C 30/37</t>
  </si>
  <si>
    <t>4,9  
Součet 4,9</t>
  </si>
  <si>
    <t>317351107</t>
  </si>
  <si>
    <t>Bednění klenbových pásů, říms nebo překladů překladů neproměnného nebo proměnného průřezu nebo při tvaru zalomeném půdorysně nebo nárysně včetně podpě</t>
  </si>
  <si>
    <t>6,5  
Součet 6,5</t>
  </si>
  <si>
    <t>317351108</t>
  </si>
  <si>
    <t>317351109</t>
  </si>
  <si>
    <t>Bednění klenbových pásů, říms nebo překladů překladů neproměnného nebo proměnného průřezu nebo při tvaru zalomeném půdorysně nebo nárysně Příplatek k</t>
  </si>
  <si>
    <t>4,5  
Součet 4,5</t>
  </si>
  <si>
    <t>317361016</t>
  </si>
  <si>
    <t>Výztuž říms opěrných zdí a valů z oceli 10 505 (R) nebo BSt 500</t>
  </si>
  <si>
    <t>4,9*0,08  
Součet 0,392</t>
  </si>
  <si>
    <t>317941125</t>
  </si>
  <si>
    <t>Osazování ocelových válcovaných nosníků na zdivu I nebo IE nebo U nebo UE nebo L č. 24 a výše nebo výšky přes 220 mm</t>
  </si>
  <si>
    <t>(9,8*2)*33,2/1000</t>
  </si>
  <si>
    <t>1. Ceny jsou určeny pro zednické osazování na cementovou maltu(min. MC 15).    
2. Dodávka ocelových nosníků se oceňuje ve specifikaci.    
3. Ztratné lze dohodnout ve směrné výši 8 % na krytí nákladů na řezání příslušných délek z hutních délek nosníků a na zbytkový odpad (prořez).</t>
  </si>
  <si>
    <t>13010830</t>
  </si>
  <si>
    <t>ocel profilová UPN 240 jakost 11 375</t>
  </si>
  <si>
    <t>0,651 * 1,1  Přepočtené koeficientem množství</t>
  </si>
  <si>
    <t>(2,75*2)*36,2/1000</t>
  </si>
  <si>
    <t>13010726</t>
  </si>
  <si>
    <t>ocel profilová IPN 240 jakost 11 375</t>
  </si>
  <si>
    <t>0,199 * 1,1  Přepočtené koeficientem množství</t>
  </si>
  <si>
    <t>330311714</t>
  </si>
  <si>
    <t>Sloupy a pilíře z betonu prostého tř. C 30/37</t>
  </si>
  <si>
    <t>331351121</t>
  </si>
  <si>
    <t>Bednění hranatých sloupů a pilířů včetně vzepření průřezu pravoúhlého čtyřúhelníka výšky do 4 m, průřezu přes 0,08 do 0,16 m2 zřízení</t>
  </si>
  <si>
    <t>9  
Součet 9</t>
  </si>
  <si>
    <t>1. Cenami lze oceňovat i rámové stojky.    
2. Ceny jsou určeny pro bedněné plochy s nízkými požadavky na pohledovost - třída pohledového betonu PB1 dle TP ČSB 03 (garáže, sklepy, apod.)    
3. Příplatek k cenám za pohledový beton je určen pro třídu pohledového betonu PB2 (běžné budovy). Vyšší třídy pohledovosti se oceňují individuálně.</t>
  </si>
  <si>
    <t>331351122</t>
  </si>
  <si>
    <t>Bednění hranatých sloupů a pilířů včetně vzepření průřezu pravoúhlého čtyřúhelníka výšky do 4 m, průřezu přes 0,08 do 0,16 m2 odstranění</t>
  </si>
  <si>
    <t>331361821</t>
  </si>
  <si>
    <t>Výztuž sloupů, pilířů, rámových stojek, táhel nebo vzpěr hranatých svislých nebo šikmých (odkloněných) z betonářské oceli 10 505 (R) nebo BSt 500</t>
  </si>
  <si>
    <t>6*0,12  
Součet 0,72</t>
  </si>
  <si>
    <t>346244351</t>
  </si>
  <si>
    <t>Obezdívka koupelnových van ploch rovných z pálených cihel dl. 290 mm, na maltu M 5, tl. 65 mm</t>
  </si>
  <si>
    <t>1*1,5*2  
Součet 3</t>
  </si>
  <si>
    <t>346272256</t>
  </si>
  <si>
    <t>Přizdívky z pórobetonových tvárnic objemová hmotnost do 500 kg/m3, na tenké maltové lože, tloušťka přizdívky 150 mm</t>
  </si>
  <si>
    <t>4,3*(16+5,8)  
Součet 93,74</t>
  </si>
  <si>
    <t>345311611</t>
  </si>
  <si>
    <t>Stěny a příčky z betonu atikové, poprsní,schodišťové a zábradelní zídky prostého tř. C 16/20</t>
  </si>
  <si>
    <t>0,9  
Součet 0,9</t>
  </si>
  <si>
    <t>345351005</t>
  </si>
  <si>
    <t>Bednění atikových, poprsních, schodišťových, zábradelních zídek plnostěnných zřízení</t>
  </si>
  <si>
    <t>5,5  
Součet 5,5</t>
  </si>
  <si>
    <t>1. Do celkové plochy prolamovaných atikových i zábradelních zídek se započítává plocha bednicích truhlíků tvořících dutiny v konstrukci betonu.</t>
  </si>
  <si>
    <t>345351006</t>
  </si>
  <si>
    <t>Bednění atikových, poprsních, schodišťových, zábradelních zídek plnostěnných odstranění</t>
  </si>
  <si>
    <t>340271041</t>
  </si>
  <si>
    <t>Zazdívka otvorů v příčkách nebo stěnách pórobetonovými tvárnicemi plochy přes 0,025 m2 do 1 m2, objemová hmotnost 500 kg/m3, tloušťka příčky 150 mm</t>
  </si>
  <si>
    <t>1,25/0,15  
Součet 8,333</t>
  </si>
  <si>
    <t>342272225</t>
  </si>
  <si>
    <t>Příčky z pórobetonových tvárnic hladkých na tenké maltové lože objemová hmotnost do 500 kg/m3, tloušťka příčky 100 mm</t>
  </si>
  <si>
    <t>3,9*(2,8+2,4+3+5,7+4,7+1,7+1,7+1,7+1+6+1,2+3,1+1,5+1,9*2)  
Součet 157,17</t>
  </si>
  <si>
    <t>342272245</t>
  </si>
  <si>
    <t>Příčky z pórobetonových tvárnic hladkých na tenké maltové lože objemová hmotnost do 500 kg/m3, tloušťka příčky 150 mm</t>
  </si>
  <si>
    <t>3,9*(7,1+5,6+2,8+6+3,8+1,2+3,1+6,4+2,2+2,4+2,3+2,5+4,2)  
Součet 193,44</t>
  </si>
  <si>
    <t>342291111</t>
  </si>
  <si>
    <t>Ukotvení příček polyuretanovou pěnou, tl. příčky do 100 mm</t>
  </si>
  <si>
    <t>2,8+2,4+3+5,7+4,7+1,7+1,7+1,7+1+6+1,2+3,1+1,5</t>
  </si>
  <si>
    <t>1. V cenách -1111 a -1112 jsou započteny náklady na dodání a aplikaci polyuretanové pěny ve spreji a na odříznutí zatvrdlé pěny u líce příčky.    
2. Ceny -1111 a -1112 lze použít i pro ukotvení příček ke stropu.    
3. Ceny -1141 a -1143 lze použít pro ukotvení příček k podlaze.    
4. Množství jednotek se určuje v m styku příčky s konstrukcí.</t>
  </si>
  <si>
    <t>342291112</t>
  </si>
  <si>
    <t>Ukotvení příček polyuretanovou pěnou, tl. příčky přes 100 mm</t>
  </si>
  <si>
    <t>7,1+5,6+2,8+6+3,8+1,2+3,1+6,4+2,2+2,4+2,3+2,5+4,2</t>
  </si>
  <si>
    <t>342291121</t>
  </si>
  <si>
    <t>Ukotvení příček plochými kotvami, do konstrukce cihelné</t>
  </si>
  <si>
    <t>35,1  
19,5  
Součet 54,6</t>
  </si>
  <si>
    <t>346244381</t>
  </si>
  <si>
    <t>Plentování ocelových válcovaných nosníků jednostranné cihlami na maltu, výška stojiny do 200 mm</t>
  </si>
  <si>
    <t>3,5  
Součet 3,5</t>
  </si>
  <si>
    <t>346481111</t>
  </si>
  <si>
    <t>Zaplentování rýh, potrubí, válcovaných nosníků, výklenků nebo nik jakéhokoliv tvaru, na maltu ve stěnách nebo před stěnami rabicovým pletivem</t>
  </si>
  <si>
    <t>1. Ceny jsou určeny pro uchycení pletiva na sousední konstrukci (zdivo apod.), kde není nutné tvarování ocelové podkladní kostry.    
2. V cenách jsou započteny i náklady na potřebné vypnutí pletiva přetažením a zakotvením drátů a provedení postřiku maltou.    
3. V cenách nejsou započteny náklady na omítku.</t>
  </si>
  <si>
    <t>346272216</t>
  </si>
  <si>
    <t>Přizdívky z pórobetonových tvárnic objemová hmotnost do 500 kg/m3, na tenké maltové lože, tloušťka přizdívky 50 mm</t>
  </si>
  <si>
    <t>6,5  
5,5  
Součet 12</t>
  </si>
  <si>
    <t>346272226</t>
  </si>
  <si>
    <t>Přizdívky z pórobetonových tvárnic objemová hmotnost do 500 kg/m3, na tenké maltové lože, tloušťka přizdívky 75 mm</t>
  </si>
  <si>
    <t>380001</t>
  </si>
  <si>
    <t>Provedení stavebních přípomocí pro instalace (stavební a demoliční práce, vč. materiálu) dle požadavku řemesel</t>
  </si>
  <si>
    <t>1  
Součet 1</t>
  </si>
  <si>
    <t>380002</t>
  </si>
  <si>
    <t>Provedení požárních ucpávek - prostupy stěnou, stropem, střechou dle požadavku řemesel</t>
  </si>
  <si>
    <t>380003</t>
  </si>
  <si>
    <t>MTŽ+DOD zádržný systém střechy vč. kotvení</t>
  </si>
  <si>
    <t>380004</t>
  </si>
  <si>
    <t>Vnitřní orientační systém</t>
  </si>
  <si>
    <t>411321515</t>
  </si>
  <si>
    <t>Stropy z betonu železového (bez výztuže) stropů deskových, plochých střech, desek balkonových, desek hřibových stropů včetně hlavic hřibových sloupů t</t>
  </si>
  <si>
    <t>3*6,6*0,25  
1*1,5*0,25  
Součet 5,325</t>
  </si>
  <si>
    <t>1. V cenách pohledového betonu 411 35-4 a 411 35-5 jsou započteny i náklady na pečlivé hutnění zejména při líci konstrukce pro docílení neporušeného maltového povrchu bez vzhledových kazů.</t>
  </si>
  <si>
    <t>411351011</t>
  </si>
  <si>
    <t>Bednění stropních konstrukcí - bez podpěrné konstrukce desek tloušťky stropní desky přes 5 do 25 cm zřízení</t>
  </si>
  <si>
    <t>0,4*(6+6+3+3)  
0,4*(1,5+1,5+1,5+1,5)  
2*1  
Součet 11,6</t>
  </si>
  <si>
    <t>1. Ceny bednění deskových stropů 411 35-01 jsou určeny pro desky nebo plošné konzoly rovné, popř. s náběhy.    
2. Bednění stropů s hlavicemi se oceňuje součtem ploch bednění hlavic a ploch bednění desek. Množství měrných jednotek bednění hlavic se určuje v m2 rozvinuté plochy hlavic. Množství měrných jednotek bednění desky se určuje m2 celkové plochy desky, od které se odečte půdorysná plocha hlavic, ohraničená průnikem obou konstrukcí.    
3. Bednění trámových stropů se oceňuje součtem ploch bednění nosníků (trámů) souborem cen 413 35-11 a ploch bednění desek. Množství měrných jednotek bednění nosníků se určuje v m2 rozvinuté plochou nosníků. Množství měrných jednotek bednění desky se určuje m2 celkové plochy desky, od které se odečte půdorysná plocha nosníků, ohraničená průnikem obou konstrukcí.    
4. Klenby při poloměru do 1 m se oceňuje cenami souboru cen 416 35-11. Bednění fabionů na přechodu stěn do stropů, monolitických kleneb, vnějších říms.    
5. Ceny jsou určeny pro bedněné plochy s nízkými požadavky na pohledovost - třída pohledového betonu PB1 dle TP ČSB 03 (garáže, sklepy, apod.).    
6. Příplatek k cenám za pohledový beton je určen pro třídu pohledového betonu PB2 (běžné budovy). Vyšší třídy pohledovosti se oceňují individuálně.</t>
  </si>
  <si>
    <t>411351012</t>
  </si>
  <si>
    <t>Bednění stropních konstrukcí - bez podpěrné konstrukce desek tloušťky stropní desky přes 5 do 25 cm odstranění</t>
  </si>
  <si>
    <t>411354313</t>
  </si>
  <si>
    <t>Podpěrná konstrukce stropů - desek, kleneb a skořepin výška podepření do 4 m tloušťka stropu přes 15 do 25 cm zřízení</t>
  </si>
  <si>
    <t>2*1</t>
  </si>
  <si>
    <t>1. Podepření větších výšek než 6 m se oceňuje individuálně.</t>
  </si>
  <si>
    <t>411354314</t>
  </si>
  <si>
    <t>Podpěrná konstrukce stropů - desek, kleneb a skořepin výška podepření do 4 m tloušťka stropu přes 15 do 25 cm odstranění</t>
  </si>
  <si>
    <t>2*1  
Součet 2</t>
  </si>
  <si>
    <t>411354247</t>
  </si>
  <si>
    <t>Bednění stropů ztracené ocelové žebrované ze širokých tenkostěnných ohýbaných profilů (hraněných trapézových vln), bez úpravy povrchu otevřeného podhl</t>
  </si>
  <si>
    <t>6,6*3  
Součet 19,8</t>
  </si>
  <si>
    <t>1. Konstrukce ocelového profilovaného bednění (ceny -4203 až -4271 za m2 půdorysu shora včetně uložení) vytváří monolitický žebrovaný strop, pro který jsou určeny ceny betonů 411 32-2121 až -2424, ceny výztuže stropů 411 36- . . , je-li předepsána u této spřažené konstrukce, a ceny podpěrné konstrukce.</t>
  </si>
  <si>
    <t>411361821</t>
  </si>
  <si>
    <t>Výztuž stropů prostě uložených, vetknutých, spojitých, deskových, trámových (žebrových, kazetových), s keramickými a jinými vložkami, konsolových nebo</t>
  </si>
  <si>
    <t>411362021</t>
  </si>
  <si>
    <t>5,325*0,18*1,1  
Součet 1,054</t>
  </si>
  <si>
    <t>413321515</t>
  </si>
  <si>
    <t>Nosníky z betonu železového (bez výztuže) včetně stěnových i jeřábových drah, volných trámů, průvlaků, rámových příčlí, ztužidel, konzol, vodorovných</t>
  </si>
  <si>
    <t>4,2  
Součet 4,2</t>
  </si>
  <si>
    <t>1. V cenách pohledového betonu 413 32-2 jsou započteny i náklady na pečlivé hutnění zejména při líci konstrukce pro docílení neporušeného maltového povrchu bez vzhledových kazů.</t>
  </si>
  <si>
    <t>413351111</t>
  </si>
  <si>
    <t>Bednění nosníků a průvlaků - bez podpěrné konstrukce výška nosníku po spodní líc stropní desky do 100 cm zřízení</t>
  </si>
  <si>
    <t>8,5  
Součet 8,5</t>
  </si>
  <si>
    <t>1. Množství měrných jednotek se určuje v m2 rozvinuté plochy nosníku. Výška nosníku je dána jeho spodní hranou a spodním lícem stropní desky.    
2. Ceny jsou určeny pro nosníky, průvlaky, volné trámy, rámové příčle, ztužidla, konzoly, vodorovná táhla, tyčové konstrukce, stěnové i jeřábové dráhy, apod. neproměnného nebo proměnného průřezu, tvaru zalomeného nebo půdorysně zakřiveného.    
3. Ceny jsou určeny pro bedněné plochy s nízkými požadavky na pohledovost - třída pohledového betonu PB1 dle TP ČSB 03 (garáže, sklepy, apod.).    
4. Příplatek k cenám za pohledový beton je určen pro třídu pohledového betonu PB2 (běžné budovy). Vyšší třídy pohledovosti se oceňují individuálně.</t>
  </si>
  <si>
    <t>413351112</t>
  </si>
  <si>
    <t>Bednění nosníků a průvlaků - bez podpěrné konstrukce výška nosníku po spodní líc stropní desky do 100 cm odstranění</t>
  </si>
  <si>
    <t>413352111</t>
  </si>
  <si>
    <t>Podpěrná konstrukce nosníků a průvlaků výšky podepření do 4 m výšky nosníku (po spodní hranu stropní desky) do 100 cm zřízení</t>
  </si>
  <si>
    <t>1. Množství měrných jednotek se určuje v m2 půdorysné plochy nosníku.    
2. Výška nosníku je dána jeho spodní hranou a spodním lícem stropní desky.</t>
  </si>
  <si>
    <t>413352112</t>
  </si>
  <si>
    <t>Podpěrná konstrukce nosníků a průvlaků výšky podepření do 4 m výšky nosníku (po spodní hranu stropní desky) do 100 cm odstranění</t>
  </si>
  <si>
    <t>413361821</t>
  </si>
  <si>
    <t>Výztuž nosníků včetně stěnových i jeřábových drah, volných trámů, průvlaků, rámových příčlí, ztužidel, konzol, vodorovných táhel apod. tyčových konstr</t>
  </si>
  <si>
    <t>4,2*0,09  
Součet 0,378</t>
  </si>
  <si>
    <t>417321414</t>
  </si>
  <si>
    <t>Ztužující pásy a věnce z betonu železového (bez výztuže) tř. C 20/25</t>
  </si>
  <si>
    <t>72*0,3*0,25  
Součet 5,4</t>
  </si>
  <si>
    <t>417351115</t>
  </si>
  <si>
    <t>Bednění bočnic ztužujících pásů a věnců včetně vzpěr zřízení</t>
  </si>
  <si>
    <t>72*0,2*2  
Součet 28,8</t>
  </si>
  <si>
    <t>417351116</t>
  </si>
  <si>
    <t>Bednění bočnic ztužujících pásů a věnců včetně vzpěr odstranění</t>
  </si>
  <si>
    <t>417361821</t>
  </si>
  <si>
    <t>Výztuž ztužujících pásů a věnců z betonářské oceli 10 505 (R) nebo BSt 500</t>
  </si>
  <si>
    <t>5,4*0,07  
Součet 0,378</t>
  </si>
  <si>
    <t>Komunikace pozemní</t>
  </si>
  <si>
    <t>564821111</t>
  </si>
  <si>
    <t>Podklad ze štěrkodrti ŠD s rozprostřením a zhutněním, po zhutnění tl. 80 mm</t>
  </si>
  <si>
    <t>564831111</t>
  </si>
  <si>
    <t>Podklad ze štěrkodrti ŠD s rozprostřením a zhutněním, po zhutnění tl. 100 mm</t>
  </si>
  <si>
    <t>564861111</t>
  </si>
  <si>
    <t>Podklad ze štěrkodrti ŠD s rozprostřením a zhutněním, po zhutnění tl. 200 mm</t>
  </si>
  <si>
    <t>596811120</t>
  </si>
  <si>
    <t>Kladení dlažby z betonových nebo kameninových dlaždic komunikací pro pěší s vyplněním spár a se smetením přebytečného materiálu na vzdálenost do 3 m s</t>
  </si>
  <si>
    <t>1. V cenách jsou započteny i náklady na dodání hmot pro lože a na dodání materiálu pro výplň spár.    
2. V cenách nejsou započteny náklady na dodání dlaždic, které se oceňují ve specifikaci; ztratné lze dohodnout u plochy    
a) do 100 m2  ve výši 3 %,    
b) přes 100 do 300 m2  ve výši 2 %,    
c) přes 300 m2  ve výši 1 %.    
3. Část lože přesahující tloušťku 30 mm se oceňuje cenami souboru cen 451 . . -9 . Příplatek za každých dalších 10 mm tloušťky podkladu nebo lože.</t>
  </si>
  <si>
    <t>59245212</t>
  </si>
  <si>
    <t>dlažba zámková tvaru I 196x161x60mm přírodní</t>
  </si>
  <si>
    <t>32 * 1,1  Přepočtené koeficientem množství</t>
  </si>
  <si>
    <t>Úpravy povrchů, podlahy a osazování výplní</t>
  </si>
  <si>
    <t>612131121</t>
  </si>
  <si>
    <t>Podkladní a spojovací vrstva vnitřních omítaných ploch penetrace akrylát-silikonová nanášená ručně stěn</t>
  </si>
  <si>
    <t>141,539 "hrubá zatřená  
815,76 "hladká štuková  
16,544 "ostění/nadpraží  
Součet 973,843</t>
  </si>
  <si>
    <t>619991021</t>
  </si>
  <si>
    <t>Zakrytí vnitřních ploch před znečištěním včetně pozdějšího odkrytí rámů oken a dveří, keramických soklů oblepením malířskou páskou</t>
  </si>
  <si>
    <t>1. U ceny -1011 se množství měrných jednotek určuje v m2 rozvinuté plochy jednotlivých konstrukcí a prvků.    
2. Zakrytí výplní otvorů se oceňuje příslušnými cenami souboru cen 629 99-10.. Zakrytí vnějších ploch před znečištěním.</t>
  </si>
  <si>
    <t>619995001</t>
  </si>
  <si>
    <t>Začištění omítek (s dodáním hmot) kolem oken, dveří, podlah, obkladů apod.</t>
  </si>
  <si>
    <t>41  
Součet 41</t>
  </si>
  <si>
    <t>1. Cenu -5001 lze použít pouze v případě provádění opravy nebo osazování nových oken, dveří, obkladů, podlah apod.; nelze ji použít v případech provádění opravy omítek nebo nové omítky v celé ploše.</t>
  </si>
  <si>
    <t>612321111</t>
  </si>
  <si>
    <t>Omítka vápenocementová vnitřních ploch nanášená ručně jednovrstvá, tloušťky do 10 mm hrubá zatřená svislých konstrukcí stěn</t>
  </si>
  <si>
    <t>1. Pro ocenění nanášení omítek v tloušťce jádrové omítky přes 10 mm se použije příplatek za každých dalších i započatých 5 mm.    
2. Omítky stropních konstrukcí nanášené na pletivo se oceňují cenami omítek žebrových stropů nebo osamělých trámů.    
3. Podkladní a spojovací vrstvy se oceňují cenami souboru cen 61.13-1... této části katalogu.</t>
  </si>
  <si>
    <t>612321141</t>
  </si>
  <si>
    <t>Omítka vápenocementová vnitřních ploch nanášená ručně dvouvrstvá, tloušťky jádrové omítky do 10 mm a tloušťky štuku do 3 mm štuková svislých konstrukc</t>
  </si>
  <si>
    <t>612325302</t>
  </si>
  <si>
    <t>Vápenocementová omítka ostění nebo nadpraží štuková</t>
  </si>
  <si>
    <t>0,25*(1,25*3)*2  
0,25*(1,5*3)  
0,25*(1,2+2,55+2,55)  
0,15*1,5*3  
0,25*(1,6+2,55+2,55)  
0,15*(1,153+2,9+2,9)*3  
0,15*(1,153+3,75+3,75)*5  
Součet 16,544</t>
  </si>
  <si>
    <t>1. Ceny lze použít jen pro ocenění samostatně upravovaného ostění a nadpraží ( např. při dodatečné výměně oken nebo zárubní ) v šířce do 300 mm okolo upravovaného otvoru.</t>
  </si>
  <si>
    <t>612142001</t>
  </si>
  <si>
    <t>Potažení vnitřních ploch pletivem v ploše nebo pruzích, na plném podkladu sklovláknitým vtlačením do tmelu stěn</t>
  </si>
  <si>
    <t>25  
Součet 25</t>
  </si>
  <si>
    <t>1. V cenách -2001 jsou započteny i náklady na tmel.</t>
  </si>
  <si>
    <t>613473115</t>
  </si>
  <si>
    <t>Příplatek za zabudované rohovníky vč. dodávky systémové lišty</t>
  </si>
  <si>
    <t>89  
Součet 89</t>
  </si>
  <si>
    <t>612135101</t>
  </si>
  <si>
    <t>Hrubá výplň rýh maltou jakékoli šířky rýhy ve stěnách</t>
  </si>
  <si>
    <t>(12*0,1) "rýha 10x10 cm</t>
  </si>
  <si>
    <t>1. V cenách nejsou započteny náklady na omítku rýh, tyto se ocení příšlušnými cenami tohoto katalogu.</t>
  </si>
  <si>
    <t>622511121</t>
  </si>
  <si>
    <t>Omítka tenkovrstvá akrylátová vnějších ploch probarvená, včetně penetrace podkladu mozaiková hrubozrnná stěn</t>
  </si>
  <si>
    <t>(11,2+8,5+16+1+13,5)*0,35  
Součet 17,57</t>
  </si>
  <si>
    <t>602019187</t>
  </si>
  <si>
    <t>Omítka stěn tenkovrstvá Silikon</t>
  </si>
  <si>
    <t>16  
Součet 16</t>
  </si>
  <si>
    <t>602016195</t>
  </si>
  <si>
    <t>Penetrace hloubková stěn Silikon</t>
  </si>
  <si>
    <t>629991011</t>
  </si>
  <si>
    <t>Zakrytí vnějších ploch před znečištěním včetně pozdějšího odkrytí výplní otvorů a svislých ploch fólií přilepenou lepící páskou</t>
  </si>
  <si>
    <t>1. V ceně -1012 nejsou započteny náklady na dodávku a montáž začišťovací lišty; tyto se oceňují cenou 622 14-3004 této části katalogu a materiálem ve specifikaci.</t>
  </si>
  <si>
    <t>621471119</t>
  </si>
  <si>
    <t>Příplatek za provádění úprav na podhledech</t>
  </si>
  <si>
    <t>3,15  
Součet 3,15</t>
  </si>
  <si>
    <t>622311515</t>
  </si>
  <si>
    <t>Izolace suterénu XPS tl. 200 mm, bez PÚ</t>
  </si>
  <si>
    <t>3*(11,2+8,5)  
1,5*(16+1+13,5)  
Součet 104,85</t>
  </si>
  <si>
    <t>622311737</t>
  </si>
  <si>
    <t>Zatepl.syst., fasáda, miner.desky KV 200 mm s omítkou Silikon, lepidlo</t>
  </si>
  <si>
    <t>622300152</t>
  </si>
  <si>
    <t>Montáž dilatační lišty</t>
  </si>
  <si>
    <t>1,25*3*2  
1,5*3  
1,2+2,55+2,55  
1,6+2,55+2,55  
1,5*3  
8,95+1,25+1,25  
Součet 40,95</t>
  </si>
  <si>
    <t>622390721</t>
  </si>
  <si>
    <t>Příplatek za provádění úprav vnějšího ostění</t>
  </si>
  <si>
    <t>4,14  
Součet 4,14</t>
  </si>
  <si>
    <t>622401941</t>
  </si>
  <si>
    <t>Příplatek za kropení podkladu omítky vnější stěn</t>
  </si>
  <si>
    <t>622402151</t>
  </si>
  <si>
    <t>Podhoz u tvárnic zdí vnějších z malty MVC</t>
  </si>
  <si>
    <t>622421121</t>
  </si>
  <si>
    <t>Omítka vnější stěn, MVC, hrubá zatřená</t>
  </si>
  <si>
    <t>622142001</t>
  </si>
  <si>
    <t>Potažení vnějších ploch pletivem v ploše nebo pruzích, na plném podkladu sklovláknitým vtlačením do tmelu stěn</t>
  </si>
  <si>
    <t>(11,2+8,5+16+1+13,5)*0,5  
Součet 25,1</t>
  </si>
  <si>
    <t>622481291</t>
  </si>
  <si>
    <t>Montáž výztužné lišty rohové</t>
  </si>
  <si>
    <t>15,8  
33,5  
Součet 49,3</t>
  </si>
  <si>
    <t>283502832</t>
  </si>
  <si>
    <t>Nadpražní lišta s přiznanou okapnicí nadokenní profil s viditelnou hranou, délka 2 m, 2,5 m</t>
  </si>
  <si>
    <t>15,8*1,05  
Součet 16,59</t>
  </si>
  <si>
    <t>622143004</t>
  </si>
  <si>
    <t>Montáž omítkových profilů plastových, pozinkovaných nebo dřevěných upevněných vtlačením do podkladní vrstvy nebo přibitím začišťovacích samolepících p</t>
  </si>
  <si>
    <t>1. V cenách jsou započteny náklady na montáž profilů včetně úchytného materiálu.    
2. V cenách nejsou započteny náklady na dodávku profilů, tyto se oceňují ve specifikaci, ztratné lze stanovit ve výši 5%.    
3. V ceně -3004 nejsou započteny náklady na ochrannou fólii pro okna a dveře; tyto se oceňují cenou 629 99-1012 podle příslušné plochy otvoru.</t>
  </si>
  <si>
    <t>28342205</t>
  </si>
  <si>
    <t>profil začišťovací PVC 6mm s výztužnou tkaninou pro ostění ETICS</t>
  </si>
  <si>
    <t>33,5*1,05  
Součet 35,175</t>
  </si>
  <si>
    <t>631311117</t>
  </si>
  <si>
    <t>Mazanina z betonu prostého bez zvýšených nároků na prostředí tl. přes 50 do 80 mm tř. C 30/37</t>
  </si>
  <si>
    <t>1. Ceny jsou určeny pro mazaniny krycí (pochůzné i pojízdné), popř. podkladní, plovoucí, vyrovnávací nebo oddělující pod potěry, podlahy, průmyslové podlahy, popř. pro podlévání provizorně podklínovaných patek usazených strojů a technologických zařízení (s náležitým zatemováním hutného betonu).    
2. Pro mazaniny tlouštěk větších než 240 mm jsou určeny:    
a) pro mazaniny ukládané na zeminu (v halách apod.) ceny souborů cen 27* 31- Základy z betonu prostého a 27* 32 - Základy z betonu železového,    
b) pro mazaniny v nadzemních podlažích ceny souboru cen 411 31- . . Beton kleneb.    
3. Ceny lze použít i pro betonový okapový chodníček budovy (včetně tvarování rigolového žlábku) v příslušných tloušťkách. Jeho podloží se oceňuje samostatně.    
4. V ceně jsou započteny i náklady na:    
a) základní stržení povrchu mazaniny s urovnáním vibrační lištou nebo dřevěným hladítkem,    
b) vytvoření dilatačních spár v mazanině bez zaplnění, pokud jsou dilatační spáry vytvářeny při provádění betonáže. Jestliže jsou dilatační spáry řezány dodatečně, oceňují se cenami souboru cen 634 91-11 Řezání dilatačních nebo smršťovacích spár.</t>
  </si>
  <si>
    <t>631319013</t>
  </si>
  <si>
    <t>Příplatek k cenám mazanin za úpravu povrchu mazaniny přehlazením, mazanina tl. přes 120 do 240 mm</t>
  </si>
  <si>
    <t>1. Ceny -9011 až -9023 lze použít pro mazaniny min. tř. C 8/10.    
2. V cenách -9011 až -9023 jsou započteny i náklady za přehlazení povrchu mazaniny ocelovým hladítkem.    
3. Ceny -9171 až -9175 lze také použít, bude-li do mazaniny vkládána druhá vrstva výztuže nad sebou oddělená vrstvou betonové směsi, kdy se oceňuje druhé stržení povrchu latí rovněž výměrou (m3) celkové tloušťky tří vrstev mazaniny.</t>
  </si>
  <si>
    <t>631319175</t>
  </si>
  <si>
    <t>Příplatek k cenám mazanin za stržení povrchu spodní vrstvy mazaniny latí před vložením výztuže nebo pletiva pro tl. obou vrstev mazaniny přes 120 do 2</t>
  </si>
  <si>
    <t>631319211</t>
  </si>
  <si>
    <t>Příplatek k cenám betonových mazanin za vyztužení polypropylenovými mikrovlákny objemové vyztužení 0,9 kg/m3</t>
  </si>
  <si>
    <t>631351101</t>
  </si>
  <si>
    <t>Bednění v podlahách rýh a hran zřízení</t>
  </si>
  <si>
    <t>4  
Součet 4</t>
  </si>
  <si>
    <t>631351102</t>
  </si>
  <si>
    <t>Bednění v podlahách rýh a hran odstranění</t>
  </si>
  <si>
    <t>635111242</t>
  </si>
  <si>
    <t>Násyp ze štěrkopísku, písku nebo kameniva pod podlahy se zhutněním z kameniva hrubého 16-32</t>
  </si>
  <si>
    <t>1. Ceny jsou určeny pro násyp vodorovný nebo ve spádu pod podlahy, mazaniny, dlažby a pro násypy na plochých střechách.</t>
  </si>
  <si>
    <t>630001</t>
  </si>
  <si>
    <t>Dilatace, systémové řešení, dle PD</t>
  </si>
  <si>
    <t>642942111</t>
  </si>
  <si>
    <t>Osazování zárubní nebo rámů kovových dveřních lisovaných nebo z úhelníků bez dveřních křídel na cementovou maltu, plochy otvoru do 2,5 m2</t>
  </si>
  <si>
    <t>"800/1970 mm  
3 "Z1  
4 "Z2  
"800/2150 mm  
2 "Z3  
"900/2150 mm  
3 "Z4  
"110/1970 mm  
1 "Z6  
Součet 13</t>
  </si>
  <si>
    <t>1. Ceny lze použít i pro osazování zárubní a rámů do stěn z prefabrikovaných dílců např. pórobetonových nebo sesazovaných, které se provádí současně nebo bezprostředně po osazení stěnových dílců; podobně platí u konstrukcí zděných přes 150 mm tloušťky, kde se osazování provádí převážně až po jejich vyzdění.    
2. Ceny lze použít i pro osazení ocelových rámů na maltu určených pro zasklívání sklem profilovaným oceňované cenami katalogu 800-787 Zasklívání.    
3. V cenách jsou započteny i náklady na kotvení rámů do zdiva.    
4. Ceny jsou určeny pro jakýkoliv způsob provádění (např. bodovým přivařením k obnažené výztuži, uklínováním, zalitím pracen apod.).    
5. V cenách nejsou započteny náklady na dodávku zárubní nebo rámů, tyto se oceňují ve specifikaci.    
6. V ceně -2951 jsou započteny náklady na usazení a vyvážení, včetně kotevního materiálu.    
7. V ceně -2951 nejsou započteny náklady na připravenost stavebního otvoru, natažení jádrové a vrchní jemné omítky, tyto náklady se oceňují cenami části A04 Úpravy povrchů.</t>
  </si>
  <si>
    <t>55331432</t>
  </si>
  <si>
    <t>zárubeň jednokřídlá ocelová pro dodatečnou montáž tl stěny 75-100mm rozměru 800/1970, 2100mm</t>
  </si>
  <si>
    <t>55331447</t>
  </si>
  <si>
    <t>zárubeň jednokřídlá ocelová pro dodatečnou montáž tl stěny 210-250mm rozměru 800/1970, 2100mm</t>
  </si>
  <si>
    <t>55331448</t>
  </si>
  <si>
    <t>zárubeň jednokřídlá ocelová pro dodatečnou montáž tl stěny 210-250mm rozměru 900/1970, 2100mm</t>
  </si>
  <si>
    <t>55331434</t>
  </si>
  <si>
    <t>zárubeň jednokřídlá ocelová pro dodatečnou montáž tl stěny 75-100mm rozměru 1100/1970, 2100mm</t>
  </si>
  <si>
    <t>642945111</t>
  </si>
  <si>
    <t>Osazování ocelových zárubní protipožárních nebo protiplynových dveří do vynechaného otvoru, s obetonováním, dveří jednokřídlových do 2,5 m2</t>
  </si>
  <si>
    <t>2 "O9 (EW15DP3-C)</t>
  </si>
  <si>
    <t>1. Ceny jsou určeny pro jakýkoliv způsob provedení, např. s uklínováním, s případným přivařením k obnažené výztuži, se zalitím, resp. zabetonováním, včetně bednění.    
2. V cenách jsou započteny i náklady na manipulační dopravu, na kotvení zárubně do zdiva.    
3. V cenách není započtena dodávka zárubní, která se oceňuje ve specifikaci.    
4. Vyvěšení a zavěšení dveřního křídla (křídel) je započteno v cenách za osazení.    
5. Ceny lze použít i pro osazení zárubně včetně křídla (křídel), které nelze vyvěsit.    
6. Kompletace zárubně s křídlem (křídly) se ocení cenami katalogu PSV 800-767 Konstrukce zámečnické - montáž.</t>
  </si>
  <si>
    <t>55331564</t>
  </si>
  <si>
    <t>zárubeň jednokřídlá ocelová pro zdění s protipožární úpravou tl stěny 110-150mm rozměru 1100/1970, 2100mm</t>
  </si>
  <si>
    <t>Izolace proti vodě, vlhkosti a plynům</t>
  </si>
  <si>
    <t>711111001</t>
  </si>
  <si>
    <t>Provedení izolace proti zemní vlhkosti natěradly a tmely za studena na ploše vodorovné V nátěrem penetračním</t>
  </si>
  <si>
    <t>13,3*22  
13,3*2  
Součet 319,2</t>
  </si>
  <si>
    <t>1. Izolace plochy jednotlivě do 10 m2 se oceňují skladebně cenou příslušné izolace a cenou 711 19-9095 Příplatek za plochu do 10 m2.</t>
  </si>
  <si>
    <t>11163150</t>
  </si>
  <si>
    <t>lak penetrační asfaltový</t>
  </si>
  <si>
    <t>319,2 * 0,0003  Přepočtené koeficientem množství</t>
  </si>
  <si>
    <t>711112001</t>
  </si>
  <si>
    <t>Provedení izolace proti zemní vlhkosti natěradly a tmely za studena na ploše svislé S nátěrem penetračním</t>
  </si>
  <si>
    <t>2*(11,2+8,5)  
1,1*(16+1+13,5)  
39  
Součet 111,95</t>
  </si>
  <si>
    <t>111,95 * 0,00035  Přepočtené koeficientem množství</t>
  </si>
  <si>
    <t>711141559</t>
  </si>
  <si>
    <t>Provedení izolace proti zemní vlhkosti pásy přitavením NAIP na ploše vodorovné V</t>
  </si>
  <si>
    <t>1. Izolace plochy jednotlivě do 10 m2 se oceňují skladebně cenou příslušné izolace a cenou 711 19-9097 Příplatek za plochu do 10 m2.</t>
  </si>
  <si>
    <t>62853004</t>
  </si>
  <si>
    <t>pás asfaltový natavitelný modifikovaný SBS tl 4,0mm s vložkou ze skleněné tkaniny a spalitelnou PE fólií nebo jemnozrnným minerálním posypem na horním</t>
  </si>
  <si>
    <t>319,2 * 1,15  Přepočtené koeficientem množství</t>
  </si>
  <si>
    <t>711142559</t>
  </si>
  <si>
    <t>Provedení izolace proti zemní vlhkosti pásy přitavením NAIP na ploše svislé S</t>
  </si>
  <si>
    <t>111,95 * 1,2  Přepočtené koeficientem množství</t>
  </si>
  <si>
    <t>711161215</t>
  </si>
  <si>
    <t>Izolace proti zemní vlhkosti a beztlakové vodě nopovými fóliemi na ploše svislé S vrstva ochranná, odvětrávací a drenážní výška nopku 20,0 mm, tl. fól</t>
  </si>
  <si>
    <t>2,7*(11,2+8,5)  
1,4*(16+1+13,5)  
Součet 95,89</t>
  </si>
  <si>
    <t>711193121</t>
  </si>
  <si>
    <t>Izolace proti zemní vlhkosti ostatní těsnicí hmotou dvousložkovou na bázi cementu na ploše vodorovné V</t>
  </si>
  <si>
    <t>8*2  
Součet 16</t>
  </si>
  <si>
    <t>771591237</t>
  </si>
  <si>
    <t>Izolace podlahy pod dlažbu montáž těsnícího pásu pro styčné nebo dilatační spáry</t>
  </si>
  <si>
    <t>19  
Součet 19</t>
  </si>
  <si>
    <t>1. V ceně 771 59-1112 jsou započteny i náklady na materiál.    
2. Položka 771 59-1112 se použije pro izolaci podlah zatížené přechodnou vlhkostí.    
3. V ceně 771 59-1112 až -1212 jsou započteny i náklady na materiál.    
4. V cenách 77159-1227, 77159-1217, 77159-1237, 77159-1247, 77159-1257 nejsou započteny náklady na materiál, tyto se oceňují ve specifikaci.</t>
  </si>
  <si>
    <t>28355022</t>
  </si>
  <si>
    <t>páska pružná těsnící hydroizolační š do 125mm</t>
  </si>
  <si>
    <t>19 * 1,05  Přepočtené koeficientem množství</t>
  </si>
  <si>
    <t>711491172</t>
  </si>
  <si>
    <t>Provedení doplňků izolace proti vodě textilií na ploše vodorovné V vrstva ochranná</t>
  </si>
  <si>
    <t>269,96</t>
  </si>
  <si>
    <t>1. V ceně -1177 jsou započteny i náklady na navrtání, osazení hmoždinek a zatmelení.</t>
  </si>
  <si>
    <t>69311080</t>
  </si>
  <si>
    <t>geotextilie netkaná separační, ochranná, filtrační, drenážní PES 200g/m2</t>
  </si>
  <si>
    <t>269,96 * 1,05  Přepočtené koeficientem množství</t>
  </si>
  <si>
    <t>711491271</t>
  </si>
  <si>
    <t>Provedení doplňků izolace proti vodě textilií na ploše svislé S vrstva podkladní</t>
  </si>
  <si>
    <t>69311081</t>
  </si>
  <si>
    <t>geotextilie netkaná separační, ochranná, filtrační, drenážní PES 300g/m2</t>
  </si>
  <si>
    <t>95,89 * 1,05  Přepočtené koeficientem množství</t>
  </si>
  <si>
    <t>711161383</t>
  </si>
  <si>
    <t>Izolace proti zemní vlhkosti a beztlakové vodě nopovými fóliemi ostatní ukončení izolace lištou</t>
  </si>
  <si>
    <t>11,2+8,5+16+1+13,5  
Součet 50,2</t>
  </si>
  <si>
    <t>998711101</t>
  </si>
  <si>
    <t>Přesun hmot pro izolace proti vodě, vlhkosti a plynům stanovený z hmotnosti přesunovaného materiálu vodorovná dopravní vzdálenost do 50 m v objektech</t>
  </si>
  <si>
    <t>1. Ceny pro přesun hmot stanovený z 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 cenám -1181 pro přesun prováděný bez použití mechanizace, tj. za ztížených podmínek, lze použít pouze pro hmotnost materiálu, která se tímto způsobem skutečně přemísťuje.</t>
  </si>
  <si>
    <t>713121111</t>
  </si>
  <si>
    <t>Montáž tepelné izolace podlah rohožemi, pásy, deskami, dílci, bloky (izolační materiál ve specifikaci) kladenými volně jednovrstvá</t>
  </si>
  <si>
    <t>1. Množství tepelné izolace podlah okrajovými pásky k ceně -1211 se určuje v m projektované délky obložení (bez přesahů) na obvodu podlahy.</t>
  </si>
  <si>
    <t>28376385</t>
  </si>
  <si>
    <t>deska z polystyrénu XPS, hrana rovná, polo či pero drážka a hladký povrch ?=0,034</t>
  </si>
  <si>
    <t>(269,96*0,15)  
40,494 * 1,05  Přepočtené koeficientem množství</t>
  </si>
  <si>
    <t>713131141</t>
  </si>
  <si>
    <t>Montáž tepelné izolace stěn rohožemi, pásy, deskami, dílci, bloky (izolační materiál ve specifikaci) lepením celoplošně</t>
  </si>
  <si>
    <t>(21*0,95)</t>
  </si>
  <si>
    <t>1. Položky Montáž tepelných izolací stěn lze použít i pro ocenění montáže svislých tepelných izolací základových konstrukcí (základové pásy, desky apod.).    
2. V cenách -1161 až -1167 nejsou započteny náklady na podkladní rošt a olištování zdí; tyto se oceňují pro kovový rošt cenami souboru 763 12-16 katalogu 763 - Konstrukce suché výstavby nebo pro dřevěný rošt cenami souboru 766 41-72 katalogu 766 – Konstrukce truhlářské.</t>
  </si>
  <si>
    <t>28376382</t>
  </si>
  <si>
    <t>deska z polystyrénu XPS, hrana polodrážková a hladký povrch s vyšší odolností tl 100mm</t>
  </si>
  <si>
    <t>19,95 * 1,05  Přepočtené koeficientem množství</t>
  </si>
  <si>
    <t>713191132</t>
  </si>
  <si>
    <t>Montáž tepelné izolace stavebních konstrukcí - doplňky a konstrukční součásti podlah, stropů vrchem nebo střech překrytím fólií separační z PE</t>
  </si>
  <si>
    <t>28323020</t>
  </si>
  <si>
    <t>fólie separační PE 2 x 50 m</t>
  </si>
  <si>
    <t>269,96 * 1,1  Přepočtené koeficientem množství</t>
  </si>
  <si>
    <t>713001</t>
  </si>
  <si>
    <t>Montáž panelu stěnového do tl. 100 mm vč. lemování</t>
  </si>
  <si>
    <t>18  
61,5  
Součet 79,5</t>
  </si>
  <si>
    <t>713002</t>
  </si>
  <si>
    <t>Panel stěnový s polyuretanovou izolací tl. 100 mm vč. lemování</t>
  </si>
  <si>
    <t>18*1,1  
61,5*1,1  
Součet 87,45</t>
  </si>
  <si>
    <t>713003</t>
  </si>
  <si>
    <t>Provedení panelu střechy, vč. detailů a kotvení, dle PD</t>
  </si>
  <si>
    <t>13,4*26,1  
Součet 349,74</t>
  </si>
  <si>
    <t>713561</t>
  </si>
  <si>
    <t>Provedení izolace stěny-podlahy, vč. dodávky desky tl. 100 mm</t>
  </si>
  <si>
    <t>998713101</t>
  </si>
  <si>
    <t>Přesun hmot pro izolace tepelné stanovený z hmotnosti přesunovaného materiálu vodorovná dopravní vzdálenost do 50 m v objektech výšky do 6 m</t>
  </si>
  <si>
    <t>1. Ceny pro přesun hmot stanovený z 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 cenám -3181 pro přesun prováděný bez použití mechanizace, tj. za ztížených podmínek, lze použít pouze pro hmotnost materiálu, která se tímto způsobem skutečně přemísťuje.</t>
  </si>
  <si>
    <t>742</t>
  </si>
  <si>
    <t>Elektroinstalace - slaboproud</t>
  </si>
  <si>
    <t>742210121</t>
  </si>
  <si>
    <t>Montáž hlásiče automatického bodového</t>
  </si>
  <si>
    <t>10 "X37</t>
  </si>
  <si>
    <t>ADI.0031791.URS</t>
  </si>
  <si>
    <t>Bezdrátový kombinovaný optický detektor kouře a vysokých teplot 60-70°C</t>
  </si>
  <si>
    <t>751398022</t>
  </si>
  <si>
    <t>Montáž ostatních zařízení větrací mřížky stěnové, průřezu přes 0,04 do 0,100 m2</t>
  </si>
  <si>
    <t>3 "ozn. X5  
1 "ozn. X7  
1 "ozn. X8  
Součet 5</t>
  </si>
  <si>
    <t>751spec-001</t>
  </si>
  <si>
    <t>exter. protidešťová žaluzie, roz. 315x200 mm; ozn. X5</t>
  </si>
  <si>
    <t>751spec-002</t>
  </si>
  <si>
    <t>exter. protidešťová žaluzie, roz. 800x400 mm; ozn. X7</t>
  </si>
  <si>
    <t>751spec-003</t>
  </si>
  <si>
    <t>exter. protidešťová žaluzie, roz. 630x630 mm; ozn. X8</t>
  </si>
  <si>
    <t>751398023</t>
  </si>
  <si>
    <t>Montáž ostatních zařízení větrací mřížky stěnové, průřezu přes 0,100 do 0,150 m2</t>
  </si>
  <si>
    <t>2 "X4  
1 "X6  
Součet 3</t>
  </si>
  <si>
    <t>751spec-004</t>
  </si>
  <si>
    <t>exter. protidešťová žaluzie, roz. 400x315 mm; ozn. X6</t>
  </si>
  <si>
    <t>781spec-005</t>
  </si>
  <si>
    <t>inter. ventilační mřížka, roz. 600x200 mm; ozn. X4</t>
  </si>
  <si>
    <t>751398024</t>
  </si>
  <si>
    <t>Montáž ostatních zařízení větrací mřížky stěnové, průřezu přes 0,150 do 0,200 m2</t>
  </si>
  <si>
    <t>4 "X2  
4 "X3  
Součet 8</t>
  </si>
  <si>
    <t>751spec-006</t>
  </si>
  <si>
    <t>inter. ventilační mřížka, roz. 1000x200 mm; ozn. X2</t>
  </si>
  <si>
    <t>751spec-007</t>
  </si>
  <si>
    <t>inter. ventilační mřížka, roz. 8000x200 mm; ozn. X3</t>
  </si>
  <si>
    <t>763</t>
  </si>
  <si>
    <t>Konstrukce suché výstavby</t>
  </si>
  <si>
    <t>763135102</t>
  </si>
  <si>
    <t>Montáž sádrokartonového podhledu kazetového demontovatelného, velikosti kazet 600x600 mm včetně zavěšené nosné konstrukce polozapuštěné</t>
  </si>
  <si>
    <t>15,12+12,54+19,11+17,81+36,31  
4,84+11,49+9,56+2,47+2,46+2,41+10,59+9,64+7,25+5+3,65  
Součet 170,25</t>
  </si>
  <si>
    <t>1. V cenách montáže podhledu -5001 až -5201 jsou započteny náklady na montáž a dodávku nosné konstrukce.    
2. V cenách nejsou započteny náklady na dodávku desek, kazet, lamel; jejich dodávka se oceňuje ve specifikaci.    
3. Ostatní práce a konstrukce na sádrokartonových podhledech lze ocenit cenami 763 13-17. . .</t>
  </si>
  <si>
    <t>59030586</t>
  </si>
  <si>
    <t>podhled kazetový děrovaný kruh 6,5mm, polozapuštěný rastr tl 10mm 600x1200mm</t>
  </si>
  <si>
    <t>170,25 * 1,05  Přepočtené koeficientem množství</t>
  </si>
  <si>
    <t>998763301</t>
  </si>
  <si>
    <t>Přesun hmot pro konstrukce montované z desek sádrokartonových, sádrovláknitých, cementovláknitých nebo cementových stanovený z hmotnosti přesunovaného</t>
  </si>
  <si>
    <t>1. Ceny pro přesun hmot stanovený z hmotnosti přesunovaného materiálu se použijí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 cenám -3381 pro přesun prováděný bez použití mechanizace, tj. za ztížených podmínek, lze použít pouze pro hmotnost materiálu, která se tímto způsobem skutečně přemísťuje. U přesunu stanoveného procentní sazbou se ztížení přesunu ocení individuálně.</t>
  </si>
  <si>
    <t>764211403</t>
  </si>
  <si>
    <t>Oplechování stěny a podhledu z tabulí, lak. plech podkladní rošt</t>
  </si>
  <si>
    <t>10,7  
22  
5  
15  
Součet 52,7</t>
  </si>
  <si>
    <t>764252403R0V</t>
  </si>
  <si>
    <t>Žlaby podokapní, rš 620 mm lak. plech, K1</t>
  </si>
  <si>
    <t>25,73  
Součet 25,73</t>
  </si>
  <si>
    <t>764315635</t>
  </si>
  <si>
    <t>Lemování trub, konzol, držáků a ostatních kusových prvků z pozinkovaného plechu s povrchovou úpravou střech s krytinou prostupovou manžetou přes 200 d</t>
  </si>
  <si>
    <t>3 "K18; DN 250  
1 "K19; DN 280  
Součet 4</t>
  </si>
  <si>
    <t>764359212R0V</t>
  </si>
  <si>
    <t>Kotlík z plechu pro trouby D do 125 mm lak. plech</t>
  </si>
  <si>
    <t>764510450R0V</t>
  </si>
  <si>
    <t>Oplechování parapetů včetně rohů, do rš 330 mm lak. plech, K4, K5, K6</t>
  </si>
  <si>
    <t>8,95  
1,25+1,25  
1,5  
Součet 12,95</t>
  </si>
  <si>
    <t>764530460R0V</t>
  </si>
  <si>
    <t>Oplechování zdí z plechu, do rš 605 mm lak. plech, K3</t>
  </si>
  <si>
    <t>26,365  
Součet 26,365</t>
  </si>
  <si>
    <t>764530462R0V</t>
  </si>
  <si>
    <t>Sněhový zachytávač lak. plech, K10</t>
  </si>
  <si>
    <t>764554403R0V</t>
  </si>
  <si>
    <t>Odpadní trouby, svod lak. plech, K2</t>
  </si>
  <si>
    <t>6,8  
Součet 6,8</t>
  </si>
  <si>
    <t>764001</t>
  </si>
  <si>
    <t>Oplechování nosných ocelových sloupů hliníkovými panely, vč. detailů, dle PD</t>
  </si>
  <si>
    <t>12  
Součet 12</t>
  </si>
  <si>
    <t>764002</t>
  </si>
  <si>
    <t>Klempířské prvky střechy a fasády ostatní, vč. detailů, dle PD K7-K9 a K11-K17</t>
  </si>
  <si>
    <t>764003</t>
  </si>
  <si>
    <t>Kapotáž vstupního portálu, dle PD</t>
  </si>
  <si>
    <t>998764101</t>
  </si>
  <si>
    <t>Přesun hmot pro konstrukce klempířské stanovený z hmotnosti přesunovaného materiálu vodorovná dopravní vzdálenost do 50 m v objektech výšky do 6 m</t>
  </si>
  <si>
    <t>1. Ceny pro přesun hmot stanovený z 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 cenám -4181 pro přesun prováděný bez použití mechanizace, tj. za ztížených podmínek, lze použít pouze pro hmotnost materiálu, která se tímto způsobem skutečně přemísťuje.</t>
  </si>
  <si>
    <t>766</t>
  </si>
  <si>
    <t>Konstrukce truhlářské</t>
  </si>
  <si>
    <t>766231113</t>
  </si>
  <si>
    <t>Montáž sklápěcich schodů na půdu s vyřezáním otvoru a kompletizací</t>
  </si>
  <si>
    <t>1. V ceně -1113 není započtena dodávka montážního materiálu, tato se oceňuje ve specifikaci.    
2. V ceně -1113 není započteno olištování; toto olištování se oceňuje cenami 766 69-9741 až -9742 Překrytí spár lištou.</t>
  </si>
  <si>
    <t>55347584</t>
  </si>
  <si>
    <t>schody skládací protipožární,mech. z Al profilů, El 30, pro výšku max. 320cm, 13 schodnic 130x70cm</t>
  </si>
  <si>
    <t>766660001</t>
  </si>
  <si>
    <t>Montáž dveřních křídel dřevěných nebo plastových otevíravých do ocelové zárubně povrchově upravených jednokřídlových, šířky do 800 mm</t>
  </si>
  <si>
    <t>"800/1970 mm  
3 "T1  
4 "T2  
"800/2150 mm  
2 "T4  
Součet 9</t>
  </si>
  <si>
    <t>1. Cenami -0021 až -0031, -0161 až -0163, -0181 až -0183, se oceňují dveře s protipožární odolností do 30 min.    
2. V cenách -0201 až -0272 je započtena i montáž okopného plechu, stavěče křídel a držadel kyvných dveří.    
3. V cenách -0351 až -0384 jsou započtené i náklady na osazení kování, vodícího trnu, seřízení pojezdů na stěnu a následné vyrovnání a seřízení dveřních křídel.    
4. V cenách -0311 až -0324 nejsou započtené náklady na sestavení a osazení stavebního pouzdra, tyto náklady se oceňují cenami souboru cen 642 94-6 . . . Osazení stavebního pouzdra posuvných dveří do zděné příčky, katalogu 801-1 Budovy a haly - zděné a monolitické.</t>
  </si>
  <si>
    <t>61162086</t>
  </si>
  <si>
    <t>dveře jednokřídlé dřevotřískové povrch laminátový plné 800x1970/2100mm</t>
  </si>
  <si>
    <t>54931584</t>
  </si>
  <si>
    <t>závěs dveřní nosný k zašroubování 60x10mm</t>
  </si>
  <si>
    <t>100 kus</t>
  </si>
  <si>
    <t>54964150</t>
  </si>
  <si>
    <t>vložka zámková cylindrická oboustranná+4 klíče</t>
  </si>
  <si>
    <t>54914122</t>
  </si>
  <si>
    <t>kování bezpečnostní, klika-klika R4/O OFFICE</t>
  </si>
  <si>
    <t>766660002</t>
  </si>
  <si>
    <t>Montáž dveřních křídel dřevěných nebo plastových otevíravých do ocelové zárubně povrchově upravených jednokřídlových, šířky přes 800 mm</t>
  </si>
  <si>
    <t>"900/2150 mm  
3 "T4</t>
  </si>
  <si>
    <t>61162089</t>
  </si>
  <si>
    <t>dveře jednokřídlé dřevotřískové povrch laminátový plné 1100x1970/2100mm</t>
  </si>
  <si>
    <t>766660717</t>
  </si>
  <si>
    <t>Montáž dveřních doplňků samozavírače na zárubeň ocelovou</t>
  </si>
  <si>
    <t>2 "O9</t>
  </si>
  <si>
    <t>54917265</t>
  </si>
  <si>
    <t>samozavírač dveří hydraulický K214 č.14 zlatá bronz</t>
  </si>
  <si>
    <t>766660720</t>
  </si>
  <si>
    <t>Montáž dveřních doplňků větrací mřížky s vyříznutím otvoru</t>
  </si>
  <si>
    <t>9 "ozn. X1</t>
  </si>
  <si>
    <t>5624560R</t>
  </si>
  <si>
    <t>mřížka větrací hranatá plast se žaluzií 500x100 mm</t>
  </si>
  <si>
    <t>766694112</t>
  </si>
  <si>
    <t>Montáž ostatních truhlářských konstrukcí parapetních desek dřevěných nebo plastových šířky do 300 mm, délky přes 1000 do 1600 mm</t>
  </si>
  <si>
    <t>2 "P2  
1 "P3  
Součet 3</t>
  </si>
  <si>
    <t>1. Vcenách 766 69 - 3421 a 3422 jsou započteny i náklady na zaměření zřizovaných otvorů.    
2. V cenách 766 69 - 4111 až 4124 jsou započteny i náklady na zaměření, vyklínování, horizontální i vertikální vyrovnání, ukotvení a vyplnění spáry mezi parapetem a ostěním polyuretanovou pěnou, včetně zednického začištění.    
3. Cenami -97 . . nelze oceňovat venkovní krycí lišty balkónových dveří; tato montáž se oceňuje cenou -1610.</t>
  </si>
  <si>
    <t>61144402</t>
  </si>
  <si>
    <t>parapet plastový vnitřní komůrkový 305x20x1000mm</t>
  </si>
  <si>
    <t>4 * 1,1  Přepočtené koeficientem množství</t>
  </si>
  <si>
    <t>61144019</t>
  </si>
  <si>
    <t>koncovka k parapetu plastovému vnitřnímu 1 pár</t>
  </si>
  <si>
    <t>SADA</t>
  </si>
  <si>
    <t>766694114</t>
  </si>
  <si>
    <t>Montáž ostatních truhlářských konstrukcí parapetních desek dřevěných nebo plastových šířky do 300 mm, délky přes 2600 mm</t>
  </si>
  <si>
    <t>1 "P1</t>
  </si>
  <si>
    <t>8,95 * 1,1  Přepočtené koeficientem množství</t>
  </si>
  <si>
    <t>799001</t>
  </si>
  <si>
    <t>Sanitární příčka X12</t>
  </si>
  <si>
    <t>799002</t>
  </si>
  <si>
    <t>Přebalovací pult X17</t>
  </si>
  <si>
    <t>799003</t>
  </si>
  <si>
    <t>Osoučeč rukou X18</t>
  </si>
  <si>
    <t>799004</t>
  </si>
  <si>
    <t>Dávkovač mýdla X19</t>
  </si>
  <si>
    <t>799005</t>
  </si>
  <si>
    <t>Zásobník toaletního papíru v roli X20</t>
  </si>
  <si>
    <t>799006</t>
  </si>
  <si>
    <t>Závěsný zásobník na papírové ručníky X29</t>
  </si>
  <si>
    <t>799007</t>
  </si>
  <si>
    <t>Zrcadlo X21</t>
  </si>
  <si>
    <t>799008</t>
  </si>
  <si>
    <t>Dělící stěny pro WC X22</t>
  </si>
  <si>
    <t>3  
Součet 3</t>
  </si>
  <si>
    <t>799009</t>
  </si>
  <si>
    <t>Kuchyňská sestava X25</t>
  </si>
  <si>
    <t>799010</t>
  </si>
  <si>
    <t>Nápojový automat X26 - pouze stavební příprava</t>
  </si>
  <si>
    <t>2  
Součet 2</t>
  </si>
  <si>
    <t>799011</t>
  </si>
  <si>
    <t>Vnější čistící rohož X27</t>
  </si>
  <si>
    <t>799012</t>
  </si>
  <si>
    <t>Vnitřní čistící rohož X28</t>
  </si>
  <si>
    <t>799014</t>
  </si>
  <si>
    <t>Drátěný koš na paírové ručníky X30</t>
  </si>
  <si>
    <t>799015</t>
  </si>
  <si>
    <t>Další prvky umístěné v bezbariérovém WC X32</t>
  </si>
  <si>
    <t>799016</t>
  </si>
  <si>
    <t>Další prvky umístěné v úklidové místnosti X33</t>
  </si>
  <si>
    <t>799017</t>
  </si>
  <si>
    <t>Mincovník vestavený do zdi X34</t>
  </si>
  <si>
    <t>799018</t>
  </si>
  <si>
    <t>Mincovník na WC pro hendikepované X35</t>
  </si>
  <si>
    <t>799019</t>
  </si>
  <si>
    <t>Bankomat - pouze stavební příprava dodávka bankovního ústavu, X36</t>
  </si>
  <si>
    <t>76699001R</t>
  </si>
  <si>
    <t>SEDACÍ PRVEK DO INTERIÉRU PRO 4 OSOBY</t>
  </si>
  <si>
    <t>76699002R</t>
  </si>
  <si>
    <t>Odpadkový koš celoocelový, variantně s víkem vhazovacího otvoru, objem nádoby 55 l</t>
  </si>
  <si>
    <t>76699003R</t>
  </si>
  <si>
    <t>PANEL JEDNOSTRANNÝ, NÁSTĚNNÝ S VLASTNÍM ZDROJEM PROSVĚTLENÍ PRO UMÍSTĚNÍ INFORMAČNÍCH, NEBO REKLAMNÍCH SDĚLENÍ</t>
  </si>
  <si>
    <t>76699004R</t>
  </si>
  <si>
    <t>Klaprám, aplikace v interiéru i exteriéru budovy, bez osvětlení</t>
  </si>
  <si>
    <t>76699005R</t>
  </si>
  <si>
    <t>MAPA UMÍSTĚNÁ DO KLAPRÁMU</t>
  </si>
  <si>
    <t>76699006R</t>
  </si>
  <si>
    <t>LAVICE DO ŠATNY</t>
  </si>
  <si>
    <t>76699007R</t>
  </si>
  <si>
    <t>LAVICE DO SPRCHY</t>
  </si>
  <si>
    <t>76699008R</t>
  </si>
  <si>
    <t>PLECHOVÁ SKŘÍŇKA, 3 BOXY</t>
  </si>
  <si>
    <t>76699009R</t>
  </si>
  <si>
    <t>STŮL DO DENNÍ MÍSTNOSTI</t>
  </si>
  <si>
    <t>76699010R</t>
  </si>
  <si>
    <t>ŽIDLE DO DENNÍ MÍSTNOSTI</t>
  </si>
  <si>
    <t>76699011R</t>
  </si>
  <si>
    <t>ROHOVÝ KANCELÁŘSKÝ STŮL DO KASY</t>
  </si>
  <si>
    <t>76699012R</t>
  </si>
  <si>
    <t>KANCELÁŘSKÁ ŽIDLE DO KASY</t>
  </si>
  <si>
    <t>76699013R</t>
  </si>
  <si>
    <t>KANCELÁŘSKÁ SKŘÍŇ DO KASY</t>
  </si>
  <si>
    <t>76699014R</t>
  </si>
  <si>
    <t>TREZOROVÁ SKŘÍŇ DO KASY</t>
  </si>
  <si>
    <t>998766101</t>
  </si>
  <si>
    <t>Přesun hmot pro konstrukce truhlářské stanovený z hmotnosti přesunovaného materiálu vodorovná dopravní vzdálenost do 50 m v objektech výšky do 6 m</t>
  </si>
  <si>
    <t>1. Ceny pro přesun hmot stanovený z 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 cenám -6181 pro přesun prováděný bez použití mechanizace, tj. za ztížených podmínek, lze použít pouze pro hmotnost materiálu, která se tímto způsobem skutečně přemísťuje.</t>
  </si>
  <si>
    <t>766711021</t>
  </si>
  <si>
    <t>Montáž ocelových vstupních dveří a vrat s rámem s vypěněním</t>
  </si>
  <si>
    <t>1,1+1,1+2,45+2,45  
1,5+1,5+2,45+2,45  
Součet 15</t>
  </si>
  <si>
    <t>640003</t>
  </si>
  <si>
    <t>Kovová vrata dle rozpisu v PD</t>
  </si>
  <si>
    <t>1,1*2,45  
1,5*2,45  
Součet 6,37</t>
  </si>
  <si>
    <t>640004</t>
  </si>
  <si>
    <t>Provedení vstupních posuvných dveří, ozn. O6</t>
  </si>
  <si>
    <t>640002</t>
  </si>
  <si>
    <t>Prosklená sloupkopříčková fasáda, bezpečnostní sklo, ozn. O7</t>
  </si>
  <si>
    <t>"vrstvené sklo "CONNEX"  
(8,45*3,75+3,55*2,95) "O7</t>
  </si>
  <si>
    <t>640005</t>
  </si>
  <si>
    <t>Provedení výdejního okénka - jízdenky ozn. Z7 dle PD</t>
  </si>
  <si>
    <t>767541411</t>
  </si>
  <si>
    <t>Montáž podlahových desek pro zdvojené podlahy rozměru 600 x 600 mm</t>
  </si>
  <si>
    <t>1. V cenách nejsou započteny náklady na dodávku a montáž nosné konstrukce zdvojené podlahy</t>
  </si>
  <si>
    <t>60795200</t>
  </si>
  <si>
    <t>deska dřevotřísková pro zdvojené podlahy spodní strana Al, horní strana PVC tl 38mm 600x600mm</t>
  </si>
  <si>
    <t>100,89 * 1,05  Přepočtené koeficientem množství</t>
  </si>
  <si>
    <t>767610117</t>
  </si>
  <si>
    <t>Montáž oken jednoduchých z hliníkových nebo ocelových profilů na polyuretanovou pěnu pevných do zdiva, plochy přes 1,5 do 2,5 m2</t>
  </si>
  <si>
    <t>"vrstvené sklo "CONNEX"  
(1,5*1,5) "O2  
(1,25*1,25)*2 "O3  
Součet 5,375</t>
  </si>
  <si>
    <t>1. V cenách montáže oken jsou započteny i náklady na zaměření, vyklínování, horizontální i vertikální vyrovnání okenního rámu, ukotvení a vyplnění spáry mezi rámem a ostěním polyuretanovou pěnou.    
2. Cenami montáže oken otevíravých lze ocenit i montáž oken kyvných, otočných, výklopných.    
3. V cenách nejsou započteny náklady na:    
a) montáž hliníkových krycích lišt; tyto práce se oceňují cenami 767 89-6110 až -6115 Montáž částí z hliníkových a jiných slitin,    
b) montáž těsnění oken; tyto práce se oceňují cenami 767 62-61 Montáž těsnění oken,    
c) montáž oboustranných krycích lišt; tyto práce se oceňují cenami 767 62-71 Montáž krycích ocelových lišt oboustranně.</t>
  </si>
  <si>
    <t>5534100R</t>
  </si>
  <si>
    <t>okno Al s fixním zasklením trojsklo přes plochu 1m2 do v 1,5m</t>
  </si>
  <si>
    <t>767610118</t>
  </si>
  <si>
    <t>Montáž oken jednoduchých z hliníkových nebo ocelových profilů na polyuretanovou pěnu pevných do zdiva, plochy přes 2,5 m2</t>
  </si>
  <si>
    <t>(8,95*1,25) "O1</t>
  </si>
  <si>
    <t>767832102</t>
  </si>
  <si>
    <t>Montáž venkovních požárních žebříků do zdiva bez suchovodu</t>
  </si>
  <si>
    <t>3,42 "Z9</t>
  </si>
  <si>
    <t>44983000</t>
  </si>
  <si>
    <t>žebřík venkovní bez suchovodu v provedení žárový Zn</t>
  </si>
  <si>
    <t>76799101R</t>
  </si>
  <si>
    <t>D+M prostorová dělící kce X9 - kompletní dodávka dle specifikace D.2.2.1.2.1.24</t>
  </si>
  <si>
    <t>1 "X9</t>
  </si>
  <si>
    <t>76799102R</t>
  </si>
  <si>
    <t>D+M ochranná uzamykatelná klec na technol. zař., roz. 7600/1135/550; ozn. Z10; Detailní specifikace dodávky viz. D.2.2.1.2.1.22</t>
  </si>
  <si>
    <t>767995106</t>
  </si>
  <si>
    <t>Výroba a montáž kov. atypických konstr. do 250 kg vč. materiálu, ocelová kce haly</t>
  </si>
  <si>
    <t>13088  
Součet 13088</t>
  </si>
  <si>
    <t>767541124</t>
  </si>
  <si>
    <t>Nosná konstrukce pro zdvojené podlahy (včetně dodávky materiálu) pro prostory s lehkým provozem z kovových rektifikačních stojek modulu 600 x 600 mm v</t>
  </si>
  <si>
    <t>1. V cenách jsou započteny náklady na dodávku rektifikačních stojek a rastrových profilů.    
2. V cenách -1119 až -1133 jsou započteny i náklady na rastrové pomocné pozinkované profily.    
3. V cenách nejsou započteny náklady na montáž desek; tyto se oceňují cenami souboru cen Montáž podlahových desek pro zdvojené podlahy tohoto katalogu.</t>
  </si>
  <si>
    <t>998767101</t>
  </si>
  <si>
    <t>Přesun hmot pro zámečnické konstrukce stanovený z hmotnosti přesunovaného materiálu vodorovná dopravní vzdálenost do 50 m v objektech výšky do 6 m</t>
  </si>
  <si>
    <t>1. Ceny pro přesun hmot stanovený z 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 cenám -7181 pro přesun prováděný bez použití mechanizace, tj. za ztížených podmínek, lze použít pouze pro hmotnost materiálu, která se tímto způsobem skutečně přemísťuje.</t>
  </si>
  <si>
    <t>771121011</t>
  </si>
  <si>
    <t>Příprava podkladu před provedením dlažby nátěr penetrační na podlahu</t>
  </si>
  <si>
    <t>1. V cenách 771 12-1011 až 771 12-1015 jsou započteny i náklady na dodání nátěru.    
2. V cenách 771 15-1011 až 771 15-1026 jsou započteny i náklady na dodání stěrky.    
3. V cenách 771 16-1011 až -1023 nejsou započteny náklady na materiál, tyto se oceňují ve specifikaci.</t>
  </si>
  <si>
    <t>771445014</t>
  </si>
  <si>
    <t>Obklad soklíků hutných, rovných,tmel,v.do 100 mm lepidlo, spár.hm.</t>
  </si>
  <si>
    <t>0,25+0,12+6,4+0,4+0,4+12,4+9,4+0,4+0,4+0,6-0,9-0,9-0,8-0,8  
8,2+8,2+2,35+2,35+0,3+0,3-1,1-1,1-1,1-1,1  
3,085+3,085+6,25+6,25-1,1  
3,035+3,035+0,25+0,15+6+6-1,1  
Součet 79,61</t>
  </si>
  <si>
    <t>771479001</t>
  </si>
  <si>
    <t>Řezání dlaždic keramických pro soklíky</t>
  </si>
  <si>
    <t>771574112</t>
  </si>
  <si>
    <t>Montáž podlah z dlaždic keramických lepených flexibilním lepidlem maloformátových hladkých přes 9 do 12 ks/m2</t>
  </si>
  <si>
    <t>4,84+11,49+9,56+2,47+2,41+3,65  
15,12+36,31  
Součet 85,85</t>
  </si>
  <si>
    <t>1. Položky jsou učeny pro všechy druhy povrchových úprav.</t>
  </si>
  <si>
    <t>59761434</t>
  </si>
  <si>
    <t>dlažba keramická slinutá hladká do interiéru i exteriéru pro vysoké mechanické namáhání přes 9 do 12ks/m2</t>
  </si>
  <si>
    <t>85,85 * 1,15  Přepočtené koeficientem množství</t>
  </si>
  <si>
    <t>771576111</t>
  </si>
  <si>
    <t>Montáž podlah z dlaždic keramických lepených flexibilním rychletuhnoucím lepidlem velkoformátových hladkých do 0,5 ks/m2</t>
  </si>
  <si>
    <t>99,71  
Součet 99,71</t>
  </si>
  <si>
    <t>1. Položky jsou určeny pro všechny druhy povrchových úprav.</t>
  </si>
  <si>
    <t>59761370</t>
  </si>
  <si>
    <t>dlažba velkoformátová keramická slinutá přes 0,5 do 2 ks/m2</t>
  </si>
  <si>
    <t>99,71 * 1,15  Přepočtené koeficientem množství</t>
  </si>
  <si>
    <t>771577153</t>
  </si>
  <si>
    <t>Montáž podlah z dlaždic keramických kladených do malty Příplatek k cenám za spárování cement bílý</t>
  </si>
  <si>
    <t>998771101</t>
  </si>
  <si>
    <t>Přesun hmot pro podlahy z dlaždic stanovený z hmotnosti přesunovaného materiálu vodorovná dopravní vzdálenost do 50 m v objektech výšky do 6 m</t>
  </si>
  <si>
    <t>776</t>
  </si>
  <si>
    <t>Podlahy povlakové</t>
  </si>
  <si>
    <t>776111311</t>
  </si>
  <si>
    <t>Příprava podkladu vysátí podlah</t>
  </si>
  <si>
    <t>5+10,59+9,64+7,25+2,46  
15,12+36,31  
Součet 86,37</t>
  </si>
  <si>
    <t>1. V ceně 776 12-1511 zábrana proti vlhkosti jsou započteny i náklady na 2 vrstvy penetrace a zasypání křemičitým pískem.    
2. V ceně 776 13-2111 vyztužení pletivem jsou započteny i náklady na dodávku pletiva.    
3. V cenách 776 14-1111 až 776 14-4111 jsou započteny i náklady na dodání stěrky.</t>
  </si>
  <si>
    <t>776141114</t>
  </si>
  <si>
    <t>Příprava podkladu vyrovnání samonivelační stěrkou podlah min.pevnosti 20 MPa, tloušťky přes 8 do 10 mm</t>
  </si>
  <si>
    <t>776121321</t>
  </si>
  <si>
    <t>Příprava podkladu penetrace neředěná podlah</t>
  </si>
  <si>
    <t>776411000</t>
  </si>
  <si>
    <t>Lepení podlahových soklíků materiál ve specifikaci</t>
  </si>
  <si>
    <t>2+2+1,7+1,7-0,83+3+1,3+1,3+5,9+5,9-0,9  
-0,8*6  
2,9+2,9+0,4+0,4+3,3+3,3-0,8  
2,5+2,5+2,9+2,9-0,8  
2,4+2,4+2,1+2,1-0,8  
1+2  
3,735+3,735+4,05+4,05-1,1  
3,015+3,015+0,15+12,4+12,4+0,4+0,4+0,3+03-1,5  
Součet 99,92</t>
  </si>
  <si>
    <t>776521100</t>
  </si>
  <si>
    <t>Lepení povlakových podlah z pásů vinylových materiál ve specifikaci</t>
  </si>
  <si>
    <t>776972122</t>
  </si>
  <si>
    <t>Rohož z Al profilů standard tl. 22 mm</t>
  </si>
  <si>
    <t>3,5*1  
Součet 3,5</t>
  </si>
  <si>
    <t>776981113</t>
  </si>
  <si>
    <t>Provedení přechodové materiál ve specifikaci</t>
  </si>
  <si>
    <t>776001</t>
  </si>
  <si>
    <t>PVC dle PD</t>
  </si>
  <si>
    <t>(5+10,59+9,64+7,25+2,46)*1,1  
Součet 38,434</t>
  </si>
  <si>
    <t>776002</t>
  </si>
  <si>
    <t>Antistatické PVC dle PD</t>
  </si>
  <si>
    <t>(15,12+36,31)*1,1  
Součet 56,573</t>
  </si>
  <si>
    <t>776003</t>
  </si>
  <si>
    <t>Přechodová lišta barevné upřesnění dle PD</t>
  </si>
  <si>
    <t>6  
Součet 6</t>
  </si>
  <si>
    <t>776004</t>
  </si>
  <si>
    <t>Sokl výška 50 mm barevné upřesnění dle PD</t>
  </si>
  <si>
    <t>998776101</t>
  </si>
  <si>
    <t>Přesun hmot pro podlahy povlakové stanovený z hmotnosti přesunovaného materiálu vodorovná dopravní vzdálenost do 50 m v objektech výšky do 6 m</t>
  </si>
  <si>
    <t>Dokončovací práce - obklady</t>
  </si>
  <si>
    <t>781121011</t>
  </si>
  <si>
    <t>Příprava podkladu před provedením obkladu nátěr penetrační na stěnu</t>
  </si>
  <si>
    <t>1. V cenách 781 12-1011 až -1015 jsou započteny i náklady na materiál.    
2. V cenách 781 15-1011 až -1041 jsou započteny i náklady na materiál.    
3. Lokalní vyrovnání podkladu tloušťky vetší než 3 mm se oceňuje cenami souboru cen Vyrovnání podkladu vnitřních omítaných ploch katalogu 801-4 Budovy a haly - opravy a údržba.    
4. V cenách 781 16-1011 až -1023 nejsou započteny náklady na materiál, tyto se oceňují ve specifikaci.</t>
  </si>
  <si>
    <t>781474115</t>
  </si>
  <si>
    <t>Montáž obkladů vnitřních stěn z dlaždic keramických lepených flexibilním lepidlem maloformátových hladkých přes 22 do 25 ks/m2</t>
  </si>
  <si>
    <t>141,5385</t>
  </si>
  <si>
    <t>59761039</t>
  </si>
  <si>
    <t>obklad keramický hladký přes 22 do 25ks/m2</t>
  </si>
  <si>
    <t>141,539 * 1,1  Přepočtené koeficientem množství</t>
  </si>
  <si>
    <t>781477113</t>
  </si>
  <si>
    <t>Montáž obkladů vnitřních stěn z dlaždic keramických Příplatek k cenám za spárování cement bílý</t>
  </si>
  <si>
    <t>781495115</t>
  </si>
  <si>
    <t>Obklad - dokončující práce ostatní práce spárování silikonem</t>
  </si>
  <si>
    <t>38  
Součet 38</t>
  </si>
  <si>
    <t>1. Množství měrných jednotek u ceny -5185 se stanoví podle počtu řezaných obkladaček, nezávisle na jejich velikosti.    
2. Položku -5185 lze použít při nuceném použití jiného nástroje než řezačky.</t>
  </si>
  <si>
    <t>998781101</t>
  </si>
  <si>
    <t>Přesun hmot pro obklady keramické stanovený z hmotnosti přesunovaného materiálu vodorovná dopravní vzdálenost do 50 m v objektech výšky do 6 m</t>
  </si>
  <si>
    <t>Dokončovací práce - nátěry</t>
  </si>
  <si>
    <t>783414203</t>
  </si>
  <si>
    <t>Základní antikorozní nátěr klempířských konstrukcí jednonásobný syntetický samozákladující</t>
  </si>
  <si>
    <t>1,4*(2+4+3+2+2+1)  
((0,05+0,1+0,05)*(0,9+2,02*2))*7  
((0,05+0,25+0,05)*(1+2,2*2))*3  
((0,05+0,25+0,05)*(0,9+2,2*2))*2  
((0,05+0,1+0,05)*(1,2+2,02*2))  
((0,05+0,15+0,05)*(1,2+2,02*2))*2  
Součet 39,564</t>
  </si>
  <si>
    <t>783415101</t>
  </si>
  <si>
    <t>Mezinátěr klempířských konstrukcí jednonásobný syntetický standardní</t>
  </si>
  <si>
    <t>783417101</t>
  </si>
  <si>
    <t>Krycí nátěr (email) klempířských konstrukcí jednonásobný syntetický standardní</t>
  </si>
  <si>
    <t>783851213</t>
  </si>
  <si>
    <t>Nátěr epoxidový podlah 2x + 1x email + 2x tmel</t>
  </si>
  <si>
    <t>Dokončovací práce - malby a tapety</t>
  </si>
  <si>
    <t>321</t>
  </si>
  <si>
    <t>784181121</t>
  </si>
  <si>
    <t>Penetrace podkladu jednonásobná hloubková v místnostech výšky do 3,80 m</t>
  </si>
  <si>
    <t>322</t>
  </si>
  <si>
    <t>784211101</t>
  </si>
  <si>
    <t>Malby z malířských směsí otěruvzdorných za mokra dvojnásobné, bílé za mokra otěruvzdorné výborně v místnostech výšky do 3,80 m</t>
  </si>
  <si>
    <t>Ostatní konstrukce a práce, bourání</t>
  </si>
  <si>
    <t>941111121</t>
  </si>
  <si>
    <t>Montáž lešení řadového trubkového lehkého pracovního s podlahami s provozním zatížením tř. 3 do 200 kg/m2 šířky tř. W09 přes 0,9 do 1,2 m, výšky do 10</t>
  </si>
  <si>
    <t>1. V ceně jsou započteny i náklady na kotvení lešení.    
2. Montáž lešení řadového trubkového lehkého výšky přes 25 m se oceňuje individuálně.    
3. Šířkou se rozumí půdorysná vzdálenost, měřená od vnitřního líce sloupků zábradlí k protilehlému volnému okraji podlahy nebo mezi vnitřními líci.</t>
  </si>
  <si>
    <t>941111221</t>
  </si>
  <si>
    <t>Montáž lešení řadového trubkového lehkého pracovního s podlahami s provozním zatížením tř. 3 do 200 kg/m2 Příplatek za první a každý další den použití</t>
  </si>
  <si>
    <t>280 * 30  Přepočtené koeficientem množství</t>
  </si>
  <si>
    <t>941111821</t>
  </si>
  <si>
    <t>Demontáž lešení řadového trubkového lehkého pracovního s podlahami s provozním zatížením tř. 3 do 200 kg/m2 šířky tř. W09 přes 0,9 do 1,2 m, výšky do</t>
  </si>
  <si>
    <t>1. Demontáž lešení řadového trubkového lehkého výšky přes 25 m se oceňuje individuálně.</t>
  </si>
  <si>
    <t>944611111</t>
  </si>
  <si>
    <t>Montáž ochranné plachty zavěšené na konstrukci lešení z textilie z umělých vláken</t>
  </si>
  <si>
    <t>1. V cenách nejsou započteny náklady na lešení potřebné pro zavěšení plachty; toto lešení se oceňuje příslušnými cenami lešení.</t>
  </si>
  <si>
    <t>944611211</t>
  </si>
  <si>
    <t>Montáž ochranné plachty Příplatek za první a každý další den použití plachty k ceně -1111</t>
  </si>
  <si>
    <t>944511811</t>
  </si>
  <si>
    <t>Demontáž ochranné sítě zavěšené na konstrukci lešení z textilie z umělých vláken</t>
  </si>
  <si>
    <t>949101111</t>
  </si>
  <si>
    <t>Lešení pomocné pracovní pro objekty pozemních staveb pro zatížení do 150 kg/m2, o výšce lešeňové podlahy do 1,9 m</t>
  </si>
  <si>
    <t>1. V ceně jsou započteny i náklady na montáž, opotřebení a demontáž lešení.    
2. V ceně nejsou započteny náklady na manipulaci s lešením; tyto jsou již zahrnuty v cenách příslušných stavebních prací.    
3. Množství měrných jednotek se určuje m2 podlahové plochy, na které se práce provádí.</t>
  </si>
  <si>
    <t>952901411</t>
  </si>
  <si>
    <t>Vyčištění budov nebo objektů před předáním do užívání ostatních objektů (např. kanálů, zásobníků, kůlen apod.) jakékoliv výšky podlaží</t>
  </si>
  <si>
    <t>1. Cenu -1111 lze použít i pro vyčištění půdy a rovné střechy budov, pokud definitivní úprava umožňuje, aby se ploché střechy používalo jako terasy, nebo tehdy, když je nutno čistit konstrukce na těchto střechách (světlíky, dveře apod.). Do výměry se započítávají jednou třetinou plochy.    
2. Střešní plochy hal se světlíky nebo okny se oceňují jako podlaží cenou -1221.    
3. Množství měrných jednotek se určuje v m2 půdorysné plochy každého podlaží, dané vnějším obrysem podlaží budovy. Plochy balkonů se přičítají.    
4. v ceně -1111 a -1114 jsou započteny náklady na zametení a umytí podlah, dlažeb, obkladů, schodů v místnostech, chodbách a schodištích, vyčištění a umytí oken, dveří s rámy, zárubněmi, umytí a vyčištění jiných zasklených a natíraných ploch a zařizovacích předmětů.    
5. V ceně -1221 jsou započteny náklady na zametení podlahy, umytí dlažeb nebo keramických podlah v přilehlých místnostech, chodbách a schodištích, umytí obkladů, schodů, vyčištění a umytí oken a dveří s rámy a zárubněmi, umytí a vyčištění jiných zasklených a natíraných ploch a zařizovacích předmětů.    
6. V ceně -1311 jsou započteny náklady na zametení a čištění dlažeb, umytí, vyčištění okenních a dveřních rámů a zařizovacích předmětů.    
7. V ceně -1411 jsou započteny náklady na vynesení zbytků stavebního rumu, kropení a 2x zametení podlah, oprášení stěn a výplní otvorů.</t>
  </si>
  <si>
    <t>953943211</t>
  </si>
  <si>
    <t>Osazování drobných kovových předmětů kotvených do stěny hasicího přístroje</t>
  </si>
  <si>
    <t>3+2</t>
  </si>
  <si>
    <t>1. V cenách nejsou započteny náklady na dodávku kovových předmětů; tyto se oceňují ve specifikaci. Ztratné se nestanoví.    
2. Cenu -2841 lze použít pro osazení rámu pod pružinový (roštový) ocelový základ např. domovních praček, odstředivek, ždímaček, motorových zařízení, ventilátorů apod.    
3. Cena -2851 je určena pro zednické osazení zábradlí ze samostatných dílů nevyžadující samostatnou montáž.    
4. Ceny platí za každé zalití.</t>
  </si>
  <si>
    <t>44932114</t>
  </si>
  <si>
    <t>přístroj hasicí ruční práškový PG 6 LE</t>
  </si>
  <si>
    <t>44932211</t>
  </si>
  <si>
    <t>přístroj hasicí ruční sněhový KS 5 BG</t>
  </si>
  <si>
    <t>961044111</t>
  </si>
  <si>
    <t>Bourání základů z betonu prostého</t>
  </si>
  <si>
    <t>961055111</t>
  </si>
  <si>
    <t>Bourání základů z betonu železového</t>
  </si>
  <si>
    <t>962032231</t>
  </si>
  <si>
    <t>Bourání zdiva nadzákladového z cihel nebo tvárnic z cihel pálených nebo vápenopískových, na maltu vápennou nebo vápenocementovou, objemu přes 1 m3</t>
  </si>
  <si>
    <t>1. Bourání pilířů o průřezu přes 0,36 m2 se oceňuje příslušnými cenami -2230, -2231, -2240, -2241,-2253 a -2254 jako bourání zdiva nadzákladového cihelného.</t>
  </si>
  <si>
    <t>962042321</t>
  </si>
  <si>
    <t>Bourání zdiva z betonu prostého nadzákladového objemu přes 1 m3</t>
  </si>
  <si>
    <t>1. Bourání pilířů o průřezu přes 0,36 m2 se oceňuje cenami -2320 a - 2321 jako bourání zdiva nadzákladového z betonu prostého.</t>
  </si>
  <si>
    <t>962052211</t>
  </si>
  <si>
    <t>Bourání zdiva železobetonového nadzákladového, objemu přes 1 m3</t>
  </si>
  <si>
    <t>1. Bourání pilířů o průřezu přes 0,36 m2 se oceňuje cenami - 2210 a -2211 jako bourání zdiva nadzákladového železobetonového.</t>
  </si>
  <si>
    <t>963051113</t>
  </si>
  <si>
    <t>Bourání železobetonových stropů deskových, tl. přes 80 mm</t>
  </si>
  <si>
    <t>(1,3*0,7*0,22)</t>
  </si>
  <si>
    <t>1. Cenu -1313 lze použít i pro bourání bedničkových stropů. Množství jednotek se určuje v m3 včetně dutin.</t>
  </si>
  <si>
    <t>98099001R</t>
  </si>
  <si>
    <t>Dmtž + zpěrtná mtž grafických tabulí roz. 6700/1500 mm - opatrná demontáž - převoz a uskladnění - zpětný dovoz a opětovná montáž</t>
  </si>
  <si>
    <t>981011415</t>
  </si>
  <si>
    <t>Demolice budov postupným rozebíráním z cihel, kamene, tvárnic na maltu cementovou nebo z betonu prostého s podílem konstrukcí přes 25 do 30 %</t>
  </si>
  <si>
    <t>1. Ceny jsou stanoveny na měrnou jednotku m3 obestavěného prostoru.    
2. Procentuální podíl konstrukcí se stanoví podle článku 3503 Všeobecných podmínek části B01.    
3. Celkový objem konstrukcí se určí součtem objemů obvodových, schodišťových, středních nosných zdí, schodišť a stropů. Od celkového objemu se neodečítá objem okenních a dveřních otvorů, parapetních ústupků. Tloušťka stropní konstrukce se určí včetně podlahových konstrukcí a podhledů. Tloušťka klenby se určuje v průměrné tloušťce jako aritmetický průměr tloušťky v patě a ve vrcholu klenby až k nášlapné ploše podlahové konstrukce, která na ní spočívá. U stropů s viditelnými trámy se objem trámů jednotlivě připočítává k objemu stropů. Totéž platí pro průvlaky a samostatné trámy. Objem stropů schodiště se započítává objemem daným součinem půdorysné plochy schodiště a tloušťky patrové podesty.    
4. Pro volbu cen je rozhodující objemově převažující druh zdiva svislých nosných konstrukcí demolovaného objektu.    
5. Ceny jsou určeny pro demolice budov výšky do 35 m. Tato výška je určena svislou vzdáleností nejvyšší hrany římsy, popř. atiky a nejnižšího bodu přilehlého terénu.</t>
  </si>
  <si>
    <t>997</t>
  </si>
  <si>
    <t>Přesun sutě</t>
  </si>
  <si>
    <t>997013311</t>
  </si>
  <si>
    <t>Doprava suti shozem montáž a demontáž shozu výšky do 10 m</t>
  </si>
  <si>
    <t>1. Shozy vyšší než 75 m se oceňují individuálně.    
2. Výškou se rozumí vzdálenost od vyústění shozu do úrovně plnícího trychtýře.    
3. Náklady na vodorovnou dopravu suti se oceňují cenami 977 01-3111, -3151 a -3211 pro budovy a haly výšky do 6 m souboru cen 977 01-3 Vnitrostaveništní doprava suti a vybouraných hmot.</t>
  </si>
  <si>
    <t>997013321</t>
  </si>
  <si>
    <t>Doprava suti shozem montáž a demontáž shozu výšky Příplatek za první a každý další den použití shozu k ceně -3311</t>
  </si>
  <si>
    <t>7 * 30  Přepočtené koeficientem množství</t>
  </si>
  <si>
    <t>997013609</t>
  </si>
  <si>
    <t>Poplatek za uložení stavebního odpadu na skládce (skládkovné) ze směsí nebo oddělených frakcí betonu, cihel a keramických výrobků zatříděného do Katal</t>
  </si>
  <si>
    <t>1. Ceny uvedené v souboru cen je doporučeno upravit podle aktuálních cen místně příslušné skládky odpadů.    
2. Uložení odpadů neuvedených v souboru cen se oceňuje individuálně.    
3. V cenách je započítán poplatek za ukládaní odpadu dle zákona 185/2001 Sb.    
4. Případné drcení stavebního odpadu lze ocenit souborem cen 997 00-60 Drcení stavebního odpadu z katalogu 800-6 Demolice objektů.</t>
  </si>
  <si>
    <t>997013501</t>
  </si>
  <si>
    <t>Odvoz suti a vybouraných hmot na skládku nebo meziskládku se složením, na vzdálenost do 1 km</t>
  </si>
  <si>
    <t>1. Délka odvozu suti je vzdálenost od místa naložení suti na dopravní prostředek až po místo složení na určené skládce nebo meziskládce.    
2. V ceně -3501 jsou započteny i náklady na složení suti na skládku nebo meziskládku.    
3. Ceny jsou určeny pro odvoz suti na skládku nebo meziskládku jakýmkoliv způsobem silniční dopravy (i prostřednictvím kontejnerů).    
4. Odvoz suti z meziskládky se oceňuje cenou 997 01-3511.</t>
  </si>
  <si>
    <t>997013509</t>
  </si>
  <si>
    <t>Odvoz suti a vybouraných hmot na skládku nebo meziskládku se složením, na vzdálenost Příplatek k ceně za každý další i započatý 1 km přes 1 km</t>
  </si>
  <si>
    <t>1563,73 * 4  Přepočtené koeficientem množství</t>
  </si>
  <si>
    <t>997013113</t>
  </si>
  <si>
    <t>Vnitrostaveništní doprava suti a vybouraných hmot vodorovně do 50 m svisle s použitím mechanizace pro budovy a haly výšky přes 9 do 12 m</t>
  </si>
  <si>
    <t>1. V cenách -3111 až -3217 jsou započteny i náklady na:    
a) vodorovnou dopravu na uvedenou vzdálenost,    
b) svislou dopravu pro uvedenou výšku budovy,    
c) naložení na vodorovný dopravní prostředek pro odvoz na skládku nebo meziskládku,    
d) náklady na rozhrnutí a urovnání suti na dopravním prostředku.    
2. Jestliže se pro svislý přesun použije shoz nebo zařízení investora (např. výtah v budově), užijí se pro ocenění vodorovné dopravy suti ceny -3111, 3151 a -3211 pro budovy a haly výšky do 6 m.    
3. Montáž, demontáž a pronájem shozu se ocení cenami souboru cen 997 01-33 Shoz suti.    
4. Ceny -3151 až -3162 lze použít v případě, kdy dochází ke ztížení dopravy suti např. tím, že není možné instalovat jeřáb.</t>
  </si>
  <si>
    <t>998</t>
  </si>
  <si>
    <t>Přesun hmot</t>
  </si>
  <si>
    <t>998011001</t>
  </si>
  <si>
    <t>Přesun hmot pro budovy občanské výstavby, bydlení, výrobu a služby s nosnou svislou konstrukcí zděnou z cihel, tvárnic nebo kamene vodorovná dopravní</t>
  </si>
  <si>
    <t>1. Ceny -7001 až -7006 lze použít v případě, kdy dochází ke ztížení přesunu např. tím, že není možné instalovat jeřáb.    
2. K cenám -7001 až -7006 lze použít příplatky za zvětšený přesun -1014 až -1019, -2034 až -2039 nebo -2114 až 2119.    
3. Jestliže pro svislý přesun používá zařízení investora (např. výtah v budově), užijí se pro ocenění přesunu hmot ceny stanovené pro nejmenší výšku, tj. 6 m.</t>
  </si>
  <si>
    <t>Hodinové zúčtovací sazby</t>
  </si>
  <si>
    <t>323</t>
  </si>
  <si>
    <t>HZS2491</t>
  </si>
  <si>
    <t>Hodinové zúčtovací sazby profesí PSV zednické výpomoci a pomocné práce PSV dělník zednických výpomocí</t>
  </si>
  <si>
    <t>(8,5*2)*14</t>
  </si>
  <si>
    <t>OST</t>
  </si>
  <si>
    <t>324</t>
  </si>
  <si>
    <t>12123645</t>
  </si>
  <si>
    <t>Odpojení stavby od médií (horkovod, kanalizace), dle rozsahu PD</t>
  </si>
  <si>
    <t>325</t>
  </si>
  <si>
    <t>12123656</t>
  </si>
  <si>
    <t>Ostatní vnější práce teréní ze zeminou, zpevněné plochy, bourací práce dle rozsahu PD</t>
  </si>
  <si>
    <t>326</t>
  </si>
  <si>
    <t>12199001R</t>
  </si>
  <si>
    <t>Odpojení stávající výměníkové stanice v rozsahu zadané PD</t>
  </si>
  <si>
    <t xml:space="preserve">  SO 21-02.3</t>
  </si>
  <si>
    <t>Chomutov město, budova zastávky - ZTI</t>
  </si>
  <si>
    <t>SO 21-02.3</t>
  </si>
  <si>
    <t>Zdravotechnika - vnitřní kanalizace</t>
  </si>
  <si>
    <t>72121192R1</t>
  </si>
  <si>
    <t>Montáž zápachových uzávěrek DN 32/40</t>
  </si>
  <si>
    <t>Viz výkres: D.2.2.1.2.3.1-03, D.2.2.1.2.3.1-04, D.2.2.1.2.3.1-05     
1+7+2     
Součet 10</t>
  </si>
  <si>
    <t>5516184R1</t>
  </si>
  <si>
    <t>Klalich pro úkapy DN32 se zápachovou uzávěrkou a přídavnou mechanickou uzávěrkou - kuličkou pro suchý stav</t>
  </si>
  <si>
    <t>Viz výkres: D.2.2.1.2.3.1-03, D.2.2.1.2.3.1-04, D.2.2.1.2.3.1-05     
1     
Součet 1</t>
  </si>
  <si>
    <t>551602R138</t>
  </si>
  <si>
    <t>Podomítková vodní ZU pro odvod kondenzátu s přídavnou mechanickou uzávěrkou, DN32 - 100x100mm</t>
  </si>
  <si>
    <t>Viz výkres: D.2.2.1.2.3.1-03, D.2.2.1.2.3.1-04, D.2.2.1.2.3.1-05     
7     
Součet 7</t>
  </si>
  <si>
    <t>551602R1363</t>
  </si>
  <si>
    <t>Vodní ZU pro odvod kondenzátuDN32 se svislým napojením zásuvné trubice, s přídavnou mechanickou uzávěrkou, s otáčivým ramenem odtoku</t>
  </si>
  <si>
    <t>Viz výkres: D.2.2.1.2.3.1-03, D.2.2.1.2.3.1-04, D.2.2.1.2.3.1-05     
2     
Součet 2</t>
  </si>
  <si>
    <t>871315221</t>
  </si>
  <si>
    <t>Kanalizační potrubí z tvrdého PVC v otevřeném výkopu ve sklonu do 20 %, hladkého plnostěnného jednovrstvého, tuhost třídy SN 8 DN 160</t>
  </si>
  <si>
    <t>Viz výkres: D.2.2.1.2.3.1-03, D.2.2.1.2.3.1-04, D.2.2.1.2.3.1-05     
5     
Součet 5</t>
  </si>
  <si>
    <t>1. V cenách jsou započteny i náklady na dodání trub včetně gumového těsnění.    
2. Použití trub dle tuhostí:    
a) třída SN 4: kanalizační sítě, přípojky, odvodňování pozemků s výškou krytí až 4 m    
b) třída SN 8: kanalizační sítě v nestandartních podmínkách uložení, vysoké teplotní a mechanické zatížení s výškou krytí do 8 m    
c) SN 10: kanalizační sítě, přípojky, odvodňování pozemků s výškou krytí &amp;gt; 8 m    
d) třída SN 12: kanalizační sítě s vysokým statickým zatížením a dynamickými rázy, při rychlosti média až 15 m/s a výškou krytí 0,7-10 m    
e) třída SN 16: kanalizační sítě s vysokým statickým zatížením a dynamickými rázy avýškou krytí 0,5-12 m.</t>
  </si>
  <si>
    <t>894811145</t>
  </si>
  <si>
    <t>Revizní šachta z tvrdého PVC v otevřeném výkopu typ přímý (DN šachty/DN trubního vedení) DN 400/160, odolnost vnějšímu tlaku 40 t, hloubka od 1860 do</t>
  </si>
  <si>
    <t>1. V cenách jsou započteny náklady na dodání a montáž šachtového dna, trouby šachty a teleskopu.    
2. V cenách je započteno i fixování šachty obsypem. Objem obsypu se neodečítá od objemu zásypu rýhy.    
3. V cenách nejsou započteny náklady na dodání lapače splavenin. Lapač splavenin se oceňuje ve specifikaci. Ztratné lze dohodnout ve výši 1 %.</t>
  </si>
  <si>
    <t>721173401</t>
  </si>
  <si>
    <t>Potrubí z trub PVC SN4 svodné (ležaté) DN 110</t>
  </si>
  <si>
    <t>Viz výkres: D.2.2.1.2.3.1-03, D.2.2.1.2.3.1-04, D.2.2.1.2.3.1-05     
54     
Součet 54</t>
  </si>
  <si>
    <t>1. Cenami -3315 až -3317 se oceňuje svislé potrubí od střešního vtoku po čisticí kus.</t>
  </si>
  <si>
    <t>721173402</t>
  </si>
  <si>
    <t>Potrubí z trub PVC SN4 svodné (ležaté) DN 125</t>
  </si>
  <si>
    <t>Viz výkres: D.2.2.1.2.3.1-03, D.2.2.1.2.3.1-04, D.2.2.1.2.3.1-05     
14     
Součet 14</t>
  </si>
  <si>
    <t>721173403</t>
  </si>
  <si>
    <t>Potrubí z trub PVC SN4 svodné (ležaté) DN 160</t>
  </si>
  <si>
    <t>Viz výkres: D.2.2.1.2.3.1-03, D.2.2.1.2.3.1-04, D.2.2.1.2.3.1-05     
18     
Součet 18</t>
  </si>
  <si>
    <t>721174024</t>
  </si>
  <si>
    <t>Potrubí z trub polypropylenových odpadní (svislé) DN 75</t>
  </si>
  <si>
    <t>Viz výkres: D.2.2.1.2.3.1-03, D.2.2.1.2.3.1-04, D.2.2.1.2.3.1-05     
20     
Součet 20</t>
  </si>
  <si>
    <t>1. Cenami -4054 až -4057 se oceňuje svislé potrubí od střešního vtoku po čisticí kus.    
2. Ochrany odpadního a připojovacího potrubí z plastových trub se oceňují cenami souboru cen 722 18- . . Ochrana potrubí, části A 02.</t>
  </si>
  <si>
    <t>721174025</t>
  </si>
  <si>
    <t>Potrubí z trub polypropylenových odpadní (svislé) DN 110</t>
  </si>
  <si>
    <t>Viz výkres: D.2.2.1.2.3.1-03, D.2.2.1.2.3.1-04, D.2.2.1.2.3.1-05     
21     
Součet 21</t>
  </si>
  <si>
    <t>721174041R</t>
  </si>
  <si>
    <t>Potrubí kanalizační z PP připojovací DN 32</t>
  </si>
  <si>
    <t>Viz výkres: D.2.2.1.2.3.1-03, D.2.2.1.2.3.1-04, D.2.2.1.2.3.1-05     
36     
Součet 36</t>
  </si>
  <si>
    <t>721174042</t>
  </si>
  <si>
    <t>Potrubí z trub polypropylenových připojovací DN 40</t>
  </si>
  <si>
    <t>Viz výkres: D.2.2.1.2.3.1-03, D.2.2.1.2.3.1-04, D.2.2.1.2.3.1-05     
9     
Součet 9</t>
  </si>
  <si>
    <t>721174043</t>
  </si>
  <si>
    <t>Potrubí z trub polypropylenových připojovací DN 50</t>
  </si>
  <si>
    <t>Viz výkres: D.2.2.1.2.3.1-03, D.2.2.1.2.3.1-04, D.2.2.1.2.3.1-05     
8     
Součet 8</t>
  </si>
  <si>
    <t>721174045</t>
  </si>
  <si>
    <t>Potrubí z trub polypropylenových připojovací DN 110</t>
  </si>
  <si>
    <t>721194103R</t>
  </si>
  <si>
    <t>Vyvedení a upevnění odpadních výpustek DN 32</t>
  </si>
  <si>
    <t>721194104</t>
  </si>
  <si>
    <t>Vyměření přípojek na potrubí vyvedení a upevnění odpadních výpustek DN 40</t>
  </si>
  <si>
    <t>Viz výkres: D.2.2.1.2.3.1-03, D.2.2.1.2.3.1-04, D.2.2.1.2.3.1-05     
6     
Součet 6</t>
  </si>
  <si>
    <t>1. Cenami lze oceňovat i vyvedení a upevnění odpadních výpustek ke strojům a zařízením.    
2. Potrubí odpadních výpustek se oceňují cenami souboru cen 721 17- . . Potrubí z plastových trub, části A 01.</t>
  </si>
  <si>
    <t>721194105</t>
  </si>
  <si>
    <t>Vyměření přípojek na potrubí vyvedení a upevnění odpadních výpustek DN 50</t>
  </si>
  <si>
    <t>Viz výkres: D.2.2.1.2.3.1-03, D.2.2.1.2.3.1-04, D.2.2.1.2.3.1-05     
3     
Součet 3</t>
  </si>
  <si>
    <t>721194109</t>
  </si>
  <si>
    <t>Vyměření přípojek na potrubí vyvedení a upevnění odpadních výpustek DN 110</t>
  </si>
  <si>
    <t>721211421</t>
  </si>
  <si>
    <t>Podlahové vpusti se svislým odtokem DN 50/75/110 mřížka nerez 115x115</t>
  </si>
  <si>
    <t>721273153</t>
  </si>
  <si>
    <t>Ventilační hlavice z polypropylenu (PP) DN 110</t>
  </si>
  <si>
    <t>721290111</t>
  </si>
  <si>
    <t>Zkouška těsnosti kanalizace v objektech vodou do DN 125</t>
  </si>
  <si>
    <t>Viz výkres: D.2.2.1.2.3.1-03, D.2.2.1.2.3.1-04, D.2.2.1.2.3.1-05     
54+14     
Součet 68</t>
  </si>
  <si>
    <t>721290112</t>
  </si>
  <si>
    <t>Zkouška těsnosti kanalizace v objektech vodou DN 150 nebo DN 200</t>
  </si>
  <si>
    <t>Viz výkres: D.2.2.1.2.3.1-03, D.2.2.1.2.3.1-04, D.2.2.1.2.3.1-05     
5+18     
Součet 23</t>
  </si>
  <si>
    <t>998721101</t>
  </si>
  <si>
    <t>Přesun hmot pro vnitřní kanalizace stanovený z hmotnosti přesunovaného materiálu vodorovná dopravní vzdálenost do 50 m v objektech výšky do 6 m</t>
  </si>
  <si>
    <t>Zdravotechnika - vnitřní vodovod</t>
  </si>
  <si>
    <t>722174002</t>
  </si>
  <si>
    <t>Potrubí z plastových trubek z polypropylenu PPR svařovaných polyfuzně PN 16 (SDR 7,4) D 20 x 2,8</t>
  </si>
  <si>
    <t>Viz výkres: D.2.2.1.2.3.1-03, D.2.2.1.2.3.1-04, D.2.2.1.2.3.1-05     
23+30+66     
Součet 119</t>
  </si>
  <si>
    <t>722174003</t>
  </si>
  <si>
    <t>Potrubí z plastových trubek z polypropylenu PPR svařovaných polyfuzně PN 16 (SDR 7,4) D 25 x 3,5</t>
  </si>
  <si>
    <t>Viz výkres: D.2.2.1.2.3.1-03, D.2.2.1.2.3.1-04, D.2.2.1.2.3.1-05     
9+15     
Součet 24</t>
  </si>
  <si>
    <t>722174004</t>
  </si>
  <si>
    <t>Potrubí z plastových trubek z polypropylenu PPR svařovaných polyfuzně PN 16 (SDR 7,4) D 32 x 4,4</t>
  </si>
  <si>
    <t>Viz výkres: D.2.2.1.2.3.1-03, D.2.2.1.2.3.1-04, D.2.2.1.2.3.1-05     
4     
Součet 4</t>
  </si>
  <si>
    <t>722174005</t>
  </si>
  <si>
    <t>Potrubí z plastových trubek z polypropylenu PPR svařovaných polyfuzně PN 16 (SDR 7,4) D 40 x 5,5</t>
  </si>
  <si>
    <t>Viz výkres: D.2.2.1.2.3.1-03, D.2.2.1.2.3.1-04, D.2.2.1.2.3.1-05     
26     
Součet 26</t>
  </si>
  <si>
    <t>722181231</t>
  </si>
  <si>
    <t>Ochrana potrubí termoizolačními trubicemi z pěnového polyetylenu PE přilepenými v příčných a podélných spojích, tloušťky izolace přes 9 do 13 mm, vnit</t>
  </si>
  <si>
    <t>Viz výkres: D.2.2.1.2.3.1-03, D.2.2.1.2.3.1-04, D.2.2.1.2.3.1-05     
66     
Součet 66</t>
  </si>
  <si>
    <t>1. V cenách -1211 až -1256 jsou započteny i náklady na dodání tepelně izolačních trubic.</t>
  </si>
  <si>
    <t>722181232</t>
  </si>
  <si>
    <t>Viz výkres: D.2.2.1.2.3.1-03, D.2.2.1.2.3.1-04, D.2.2.1.2.3.1-05     
9+4+26     
Součet 39</t>
  </si>
  <si>
    <t>722181251</t>
  </si>
  <si>
    <t>Ochrana potrubí termoizolačními trubicemi z pěnového polyetylenu PE přilepenými v příčných a podélných spojích, tloušťky izolace přes 20 do 25 mm, vni</t>
  </si>
  <si>
    <t>Viz výkres: D.2.2.1.2.3.1-03, D.2.2.1.2.3.1-04, D.2.2.1.2.3.1-05     
23+30     
Součet 53</t>
  </si>
  <si>
    <t>722181252</t>
  </si>
  <si>
    <t>Viz výkres: D.2.2.1.2.3.1-03, D.2.2.1.2.3.1-04, D.2.2.1.2.3.1-05     
15     
Součet 15</t>
  </si>
  <si>
    <t>722220111</t>
  </si>
  <si>
    <t>Armatury s jedním závitem nástěnky pro výtokový ventil G 1/2"</t>
  </si>
  <si>
    <t>1. Cenami -9101 až -9108 nelze oceňovat montáž nástěnek.    
2. V cenách –0111 až -0122 je započteno i vyvedení a upevnění výpustek.</t>
  </si>
  <si>
    <t>722220121</t>
  </si>
  <si>
    <t>Armatury s jedním závitem nástěnky pro baterii G 1/2"</t>
  </si>
  <si>
    <t>722224115</t>
  </si>
  <si>
    <t>Armatury s jedním závitem kohouty plnicí a vypouštěcí PN 10 G 1/2"</t>
  </si>
  <si>
    <t>722231223R</t>
  </si>
  <si>
    <t>Ventil pojistný k bojleru, se zpětnou klapkou, G 3/4, 8bar, vč. montáže</t>
  </si>
  <si>
    <t>725813112</t>
  </si>
  <si>
    <t>Ventily rohové bez připojovací trubičky nebo flexi hadičky pračkové G 3/4"</t>
  </si>
  <si>
    <t>722224152</t>
  </si>
  <si>
    <t>Armatury s jedním závitem ventily kulové zahradní uzávěry PN 15 do 120° C G 1/2" - 3/4"</t>
  </si>
  <si>
    <t>722232043</t>
  </si>
  <si>
    <t>Armatury se dvěma závity kulové kohouty PN 42 do 185 °C přímé vnitřní závit G 1/2"</t>
  </si>
  <si>
    <t>722232044</t>
  </si>
  <si>
    <t>Armatury se dvěma závity kulové kohouty PN 42 do 185 °C přímé vnitřní závit G 3/4"</t>
  </si>
  <si>
    <t>722232046</t>
  </si>
  <si>
    <t>Armatury se dvěma závity kulové kohouty PN 42 do 185 °C přímé vnitřní závit G 5/4"</t>
  </si>
  <si>
    <t>722239104</t>
  </si>
  <si>
    <t>Armatury se dvěma závity montáž vodovodních armatur se dvěma závity ostatních typů G 5/4"</t>
  </si>
  <si>
    <t>55117235</t>
  </si>
  <si>
    <t>filtr závitový mosaz závit vnitřní-vnitřní PN 20 T 80°C 5/4"</t>
  </si>
  <si>
    <t>722262212</t>
  </si>
  <si>
    <t>Vodoměry pro vodu do 40°C závitové horizontální jednovtokové suchoběžné G 1/2" x 110 mm Qn 1,5</t>
  </si>
  <si>
    <t>1. Cenami nelze oceňovat montáže vodoměrů při zřizování vodovodních přípojek; tyto práce se oceňují cenami souboru cen 722 26- . 9 Oprava vodoměrů, části C 02.</t>
  </si>
  <si>
    <t>722270102</t>
  </si>
  <si>
    <t>Vodoměrové sestavy závitové G 1"</t>
  </si>
  <si>
    <t>722290227R</t>
  </si>
  <si>
    <t>Zkouška těsnosti vodovodního potrubí do DN 50</t>
  </si>
  <si>
    <t>Viz výkres: D.2.2.1.2.3.1-03, D.2.2.1.2.3.1-04, D.2.2.1.2.3.1-05     
119+24+4+26     
Součet 173</t>
  </si>
  <si>
    <t>722290234</t>
  </si>
  <si>
    <t>Zkoušky, proplach a desinfekce vodovodního potrubí proplach a desinfekce vodovodního potrubí do DN 80</t>
  </si>
  <si>
    <t>Viz výkres: D.2.2.1.2.3.1-03, D.2.2.1.2.3.1-04, D.2.2.1.2.3.1-05     
119+24+4+20+6     
Součet 173</t>
  </si>
  <si>
    <t>1. Cenami se oceňují dílčí zkoušky těsnosti vodovodního potrubí, které bude v dalším pracovním postupu zakryto nebo se stane nepřístupným.    
2. Cenami nelze oceňovat celkové zkoušky těsnosti rozvodů vodovodního potrubí.    
3. V cenách je započteno i dodání vody, uzavření a zabezpečení konců potrubí.    
4. V cenách -0234 a -0237 je započteno i dodání desinfekčního prostředku.</t>
  </si>
  <si>
    <t>734411101</t>
  </si>
  <si>
    <t>Teploměry technické s pevným stonkem a jímkou zadní připojení (axiální) průměr 63 mm délka stonku 50 mm</t>
  </si>
  <si>
    <t>734421102</t>
  </si>
  <si>
    <t>Tlakoměry s pevným stonkem a zpětnou klapkou spodní připojení (radiální) tlaku 0–16 bar průměru 63 mm</t>
  </si>
  <si>
    <t>732421201</t>
  </si>
  <si>
    <t>Čerpadla teplovodní závitová mokroběžná cirkulační pro TUV (elektronicky řízená) PN 10, do 80°C DN přípojky/dopravní výška H (m) - čerpací výkon Q (m3</t>
  </si>
  <si>
    <t>998722101</t>
  </si>
  <si>
    <t>Přesun hmot pro vnitřní vodovod stanovený z hmotnosti přesunovaného materiálu vodorovná dopravní vzdálenost do 50 m v objektech výšky do 6 m</t>
  </si>
  <si>
    <t>1. Ceny pro přesun hmot stanovený z 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 cenám -2181 pro přesun prováděný bez použití mechanizace, tj. za ztížených podmínek, lze použít pouze pro hmotnost materiálu, která se tímto způsobem skutečně přemísťuje.</t>
  </si>
  <si>
    <t>Zdravotechnika - zařizovací předměty</t>
  </si>
  <si>
    <t>725112022</t>
  </si>
  <si>
    <t>Zařízení záchodů klozety keramické závěsné na nosné stěny s hlubokým splachováním odpad vodorovný</t>
  </si>
  <si>
    <t>1. V cenách -1351, -1361 není započten napájecí zdroj.    
2. V cenách jsou započtená klozetová sedátka.</t>
  </si>
  <si>
    <t>725112023R</t>
  </si>
  <si>
    <t>Klozet keramický závěsný na nosné stěny, prodloužené vyložení, s hlubokým splachováním odpad vodorovný, vč. montáže</t>
  </si>
  <si>
    <t>725112313</t>
  </si>
  <si>
    <t>Zařízení záchodů klozety nerezové s hlubokým splachováním závěsné s montážní deskou</t>
  </si>
  <si>
    <t>725112319R</t>
  </si>
  <si>
    <t>Sedátko klozetové z tvrzeného plastu s nerezovými panty, vč. montáže</t>
  </si>
  <si>
    <t>Viz výkres: D.2.2.1.2.3.1-03, D.2.2.1.2.3.1-04, D.2.2.1.2.3.1-05     
1+1+3     
Součet 5</t>
  </si>
  <si>
    <t>725121603</t>
  </si>
  <si>
    <t>Pisoárové záchodky nerezové se senzorovým splachováním</t>
  </si>
  <si>
    <t>1. V cenách –1001, -1521, -1525, -1529, -2002 není započten napájecí zdroj.    
2. V cenách -1501 a -1502 není započten ventil na oplach pisoáru.</t>
  </si>
  <si>
    <t>7251217R1</t>
  </si>
  <si>
    <t>Napájecí zdroj na lištu až pro 8 zařízení - 230/12 V, 50 Hz</t>
  </si>
  <si>
    <t>725211616</t>
  </si>
  <si>
    <t>Umyvadla keramická bílá bez výtokových armatur připevněná na stěnu šrouby s krytem na sifon (polosloupem), šířka umyvadla 550 mm</t>
  </si>
  <si>
    <t>1. V cenách -1601 až -9102 je započteno i dodání kulových uzávěrů (roháčků) a sifonu.    
2. V cenách s viditelným sifonem (tj. bez krytu sifonu, slopu, skříňky, ..) jsou použity kulové uzávěry a sifon s celokovovým designem.    
3. V cenách -1651 a -1661 nejsou započteny náklady na montáž a dodání desky, tyto se oceňují cenami 766 69-3411 až 766 69-3422.    
4. V cenách –4112-14, -4141-43, -4151-56, -4161-63, -4211, 21, 31, není započten napájecí zdroj.</t>
  </si>
  <si>
    <t>725211681</t>
  </si>
  <si>
    <t>Umyvadla keramická bílá bez výtokových armatur připevněná na stěnu šrouby zdravotní, šířka umyvadla 640 mm</t>
  </si>
  <si>
    <t>725211703</t>
  </si>
  <si>
    <t>Umyvadla keramická bílá bez výtokových armatur připevněná na stěnu šrouby malá (umývátka) stěnová 450 mm</t>
  </si>
  <si>
    <t>725219104</t>
  </si>
  <si>
    <t>Montáž umyvadla nerezového</t>
  </si>
  <si>
    <t>55231120R</t>
  </si>
  <si>
    <t>nerezové umyvadlo s odpadem; otvor (d=33 mm) pro stojánkovou baterii; rozměr 400×400×250 mm; materiál nerez AISI 304; povrch matný - tryskáno balotino</t>
  </si>
  <si>
    <t>725241216</t>
  </si>
  <si>
    <t>Sprchové vaničky z litého polymermramoru obdélníkové 1000x800 mm</t>
  </si>
  <si>
    <t>1. V cenách -1111-1112 a -1212-1213 nejsou započteny náklady na podezdívky vaniček, tyto se oceňují cenami 278 23-11.. Podezdívka (základ) cihelná    
2. V cenách -1111-1112 a -1212-1213 nejsou započteny náklady na obezdívky vaniček, tyto se oceňují cenami 346 24-43.. Obezdívka koupelnových van    
3. V ceně -1901 nejsou započteny náklady na dodání sprchové vaničky</t>
  </si>
  <si>
    <t>725244104</t>
  </si>
  <si>
    <t>Sprchové dveře a zástěny dveře sprchové do niky rámové se skleněnou výplní tl. 5 mm otvíravé jednokřídlové, na vaničku šířky 1000 mm</t>
  </si>
  <si>
    <t>1. V cenách -4904-4907 nejsou započteny náklady na dodání sprchových dveří a zástěn.</t>
  </si>
  <si>
    <t>725291712R</t>
  </si>
  <si>
    <t>Sklopný úchyt délka 813 mm; provedení nerez BRUS; vyráběné z nerez trubky d=32 mm se šestiotvorovou, upevňovací deskou 100×250×3 mm; vč. montáže</t>
  </si>
  <si>
    <t>725331111</t>
  </si>
  <si>
    <t>Výlevky bez výtokových armatur a splachovací nádrže keramické se sklopnou plastovou mřížkou 425 mm</t>
  </si>
  <si>
    <t>725819203R</t>
  </si>
  <si>
    <t>Montáž automatického splachovače</t>
  </si>
  <si>
    <t>55147024R</t>
  </si>
  <si>
    <t>automatický tlakový splachovač klozetu; ovládání piezotlačítkem - 12 V, 50 Hz; povrch lesklý</t>
  </si>
  <si>
    <t>725821325</t>
  </si>
  <si>
    <t>Baterie dřezové stojánkové pákové s otáčivým ústím a délkou ramínka 220 mm</t>
  </si>
  <si>
    <t>1. V ceně -1422 není započten napájecí zdroj.</t>
  </si>
  <si>
    <t>725822613</t>
  </si>
  <si>
    <t>Baterie umyvadlové stojánkové pákové s výpustí</t>
  </si>
  <si>
    <t>1. V cenách –2654, 56, -9101-9202 není započten napájecí zdroj.</t>
  </si>
  <si>
    <t>725822654</t>
  </si>
  <si>
    <t>Baterie umyvadlové stojánkové automatické senzorové směšovací s termostatickým ventilem</t>
  </si>
  <si>
    <t>725841312</t>
  </si>
  <si>
    <t>Baterie sprchové nástěnné pákové</t>
  </si>
  <si>
    <t>1. V cenách –1353-54 není započten napájecí zdroj.</t>
  </si>
  <si>
    <t>725841313R</t>
  </si>
  <si>
    <t>Sprchový set vč. montáže</t>
  </si>
  <si>
    <t>725851315</t>
  </si>
  <si>
    <t>Ventily odpadní pro zařizovací předměty dřezové s přepadem G 6/4"</t>
  </si>
  <si>
    <t>725851325</t>
  </si>
  <si>
    <t>Ventily odpadní pro zařizovací předměty umyvadlové bez přepadu G 5/4"</t>
  </si>
  <si>
    <t>725861102</t>
  </si>
  <si>
    <t>Zápachové uzávěrky zařizovacích předmětů pro umyvadla DN 40</t>
  </si>
  <si>
    <t>1. Pro volbu cen zápachových uzávěrek je rozhodující vnější průměr připojovací trubky.    
2. V cenách je započteno i propojení zápachové uzávěrky s odpadní výpustkou.    
3. Cenami zápachových uzávěrek nelze oceňovat zápachové uzávěrky, pokud jsou započteny v cenách zařizovacích předmětů.    
4. Přechodové tvarovky pro připojení k armaturám se oceňují samostatně cenami souboru cen 722 22-..</t>
  </si>
  <si>
    <t>725862103</t>
  </si>
  <si>
    <t>Zápachové uzávěrky zařizovacích předmětů pro dřezy DN 40/50</t>
  </si>
  <si>
    <t>725865331R</t>
  </si>
  <si>
    <t>Zápachová uzávěrka pro sprchové mísy DN 40/50 s kulovým kloubem na odtoku, s krytkou z ušlechtilé oceli, vč. montáže</t>
  </si>
  <si>
    <t>725865411</t>
  </si>
  <si>
    <t>Zápachové uzávěrky zařizovacích předmětů pro pisoáry DN 32/40</t>
  </si>
  <si>
    <t>725869101</t>
  </si>
  <si>
    <t>Zápachové uzávěrky zařizovacích předmětů montáž zápachových uzávěrek umyvadlových do DN 40</t>
  </si>
  <si>
    <t>64211024</t>
  </si>
  <si>
    <t>sifon pro zdravotní umyvadlo</t>
  </si>
  <si>
    <t>725980129R</t>
  </si>
  <si>
    <t>Dvířka revizní nerezová 30/15cm, vč montáže</t>
  </si>
  <si>
    <t>998725101</t>
  </si>
  <si>
    <t>Přesun hmot pro zařizovací předměty stanovený z hmotnosti přesunovaného materiálu vodorovná dopravní vzdálenost do 50 m v objektech výšky do 6 m</t>
  </si>
  <si>
    <t>1. Ceny pro přesun hmot stanovený z 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 cenám -5181 pro přesun prováděný bez použití mechanizace, tj. za ztížených podmínek, lze použít pouze pro hmotnost materiálu, která se tímto způsobem skutečně přemísťuje.</t>
  </si>
  <si>
    <t>726</t>
  </si>
  <si>
    <t>Zdravotechnika - předstěnové instalace</t>
  </si>
  <si>
    <t>726131041</t>
  </si>
  <si>
    <t>Předstěnové instalační systémy do lehkých stěn s kovovou konstrukcí pro závěsné klozety ovládání zepředu, stavební výšky 1120 mm</t>
  </si>
  <si>
    <t>1. V ceně jsou započteny náklady na: -1021 dodání nožního tlačítka na podlahu, -1041 dodání ovládacího tlačítka a zvukoizolační soupravy, -1042 dodání ovládacího tlačítka, -1043 dodání krycí desky, ručního tlačítka a zvukoizolační soupravy, -1061 dodání ovládacího tlačítka a zvukoizolační soupravy.    
2. V ceně nejsou započteny náklady na: -1043 dodání podpěrných prvků a madel, -1202 až -1204 dodání ovládacího tlačítka.    
3. V cenách nejsou započteny náklady na dodávku zařizovacích předmětů.</t>
  </si>
  <si>
    <t>72613105R1</t>
  </si>
  <si>
    <t>Bezpečnostní předstěnový splachovací WC systém pro závěsný klozet; nerezový kryt je vyroben z materiálu AISI 304; povrch matný - tryskáno balotinou ,</t>
  </si>
  <si>
    <t>726191001</t>
  </si>
  <si>
    <t>Ostatní příslušenství instalačních systémů zvukoizolační souprava pro WC a bidet</t>
  </si>
  <si>
    <t>Viz výkres: D.2.2.1.2.3.1-03, D.2.2.1.2.3.1-04, D.2.2.1.2.3.1-05     
1+3     
Součet 4</t>
  </si>
  <si>
    <t>726191002</t>
  </si>
  <si>
    <t>Ostatní příslušenství instalačních systémů souprava pro předstěnovou montáž</t>
  </si>
  <si>
    <t xml:space="preserve">  SO 21-02.4</t>
  </si>
  <si>
    <t>Chomutov zastávka, budova zastávky - VZT</t>
  </si>
  <si>
    <t>SO 21-02.4</t>
  </si>
  <si>
    <t>99=9,000 [A]</t>
  </si>
  <si>
    <t>1.15.01  
1010=10,000 [A]</t>
  </si>
  <si>
    <t>1.15.01  
44=4,000 [A]</t>
  </si>
  <si>
    <t>1515=15,000 [A]</t>
  </si>
  <si>
    <t>2424=24,000 [A]</t>
  </si>
  <si>
    <t>R-0079-VZT</t>
  </si>
  <si>
    <t>1.71.01  
22=2,000 [A]</t>
  </si>
  <si>
    <t>2.01.01  
Obvodní ventilátor do kruhového potrubí, ve Vnitřním provedení vč. Pružných manžet, upínací konzole a veškerého montážního materiálu.150W, 230V  
D 200 mm, 500 m3/h, 250Pa, 150W, 230V  
11=1,000 [A]  
3.01.01  
Obvodní ventilátor do kruhového potrubí, ve Vnitřním provedení vč. Pružných manžet, upínací konzole a veškerého montážního materiálu.150W, 230V  
D 200 mm, 500 m3/h, 250Pa, 150W, 230V  
11=1,000 [B]  
Celkem: A+B=2,000 [C]</t>
  </si>
  <si>
    <t>2.05.01  
Uzavírací/regulační klapka těsná vč. Servopohonu  
D 250 mm  
22=2,000 [A]  
3.05.01  
Uzavírací/regulační klapka těsná vč. Servopohonu  
D 250 mm  
22=2,000 [B]  
4.05.01  
Uzavírací/regulační klapka těsná vč. Servopohonu  
D 250 mm  
22=2,000 [C]  
Celkem: A+B+C=6,000 [D]</t>
  </si>
  <si>
    <t>2.08.01  
Protidešťová žaluzie vč. Sítě a up. rámu  
315x200 mm  
11=1,000 [A]  
3.08.01  
Protidešťová žaluzie vč. Sítě a up. rámu  
315x200 mm  
11=1,000 [B]  
4.08.01  
Protidešťová žaluzie vč. Sítě a up. rámu  
315x200 mm  
11=1,000 [C]  
Celkem: A+B+C=3,000 [D]</t>
  </si>
  <si>
    <t>2.08.02  
Výfuková hlavice    
vč. Kotvení na střechu, podkladních dlaždic atd.   
D250 mm  
11=1,000 [A]  
3.08.02  
Výfuková hlavice    
vč. Kotvení na střechu, podkladních dlaždic atd.  
D250 mm  
11=1,000 [B]  
4.08.02  
Výfuková hlavice    
vč. Kotvení na střechu, podkladních dlaždic atd.  
D250 mm  
11=1,000 [C]  
Celkem: A+B+C=3,000 [D]</t>
  </si>
  <si>
    <t>2.10.01  
Tlumič hluku kruhový  
pr. 250 mm, l=900mm  
11=1,000 [A]  
3.10.01  
Tlumič hluku kruhový  
pr. 250 mm, l=900mm  
11=1,000 [B]  
4.10.01  
Tlumič hluku kruhový  
pr. 250 mm, l=900mm  
11=1,000 [C]  
Celkem: A+B+C=3,000 [D]</t>
  </si>
  <si>
    <t>R-0089_1-VZT</t>
  </si>
  <si>
    <t>2.16.01  
Potrubí kruhové spirálně vinuté; včetně závěsů, montážního materiálu a požárních ucpávek pro dotěsnění prostupů, 30% tvarovek  
pr. 250 mm  
1212=12,000 [A]  
3.16.01  
Potrubí kruhové spirálně vinuté; včetně závěsů, montážního materiálu a požárních ucpávek pro dotěsnění prostupů, 30% tvarovek  
pr. 250 mm  
33=3,000 [B]  
4.16.01  
Potrubí kruhové spirálně vinuté; včetně závěsů, montážního materiálu a požárních ucpávek pro dotěsnění prostupů, 30% tvarovek  
pr. 250 mm  
1111=11,000 [C]  
Celkem: A+B+C=26,000 [D]</t>
  </si>
  <si>
    <t>R-0089_2-VZT</t>
  </si>
  <si>
    <t>17. ČTYŘHRANNÉ POTRUBÍ</t>
  </si>
  <si>
    <t>2.17.01  
Čtyřhranné potrubí z ocel. pozink. plechu spojovaného přírubami do vnitřního i vnějšího prostředí, včetně závěsů, spojovacího materiálu  
22=2,000 [A]  
3.17.01  
Čtyřhranné potrubí z ocel. pozink. plechu spojovaného přírubami do vnitřního i vnějšího prostředí, včetně závěsů, spojovacího materiálu  
22=2,000 [B]  
4.17.01  
Čtyřhranné potrubí z ocel. pozink. plechu spojovaného přírubami do vnitřního i vnějšího prostředí, včetně závěsů, spojovacího materiálu  
22=2,000 [C]  
Celkem: A+B+C=6,000 [D]</t>
  </si>
  <si>
    <t>2.18.1  
Tepelná izolace z minerální vaty s Al polepem  
tl. 40 mm  
22=2,000 [A]  
3.18.01  
Tepelná izolace z minerální vaty s Al polepem  
tl. 40 mm  
22=2,000 [B]  
4.18.01  
Tepelná izolace z minerální vaty s Al polepem  
tl. 40 mm  
22=2,000 [C]  
Celkem: A+B+C=6,000 [D]</t>
  </si>
  <si>
    <t>2.18.2  
Tepelná parotěsná izolace   
tl. 25mm  
1010=10,000 [A]  
3.18.02  
Tepelná parotěsná izolace  
tl. 25mm  
22=2,000 [B]  
4.18.2  
Tepelná parotěsná izolace  
tl. 25mm  
1010=10,000 [C]  
Celkem: A+B+C=22,000 [D]</t>
  </si>
  <si>
    <t>R-0092-VZT_1</t>
  </si>
  <si>
    <t>20. POŽÁRNĚ ODOLNÉ VZDUCHOTECHNÍCKÉ POTRUBÍ</t>
  </si>
  <si>
    <t>2.20.  
Požárně odolné vzduchotechnické potrubí s požární odolností do EI 45S pro instalaci ve vodorovném i svislém směru  
1212=12,000 [A]</t>
  </si>
  <si>
    <t>R-5001-VZT</t>
  </si>
  <si>
    <t>5.01.01  
ObVodní ventilátor do kruhového potrubí, ve Vnitřním provedení vč. Pružných manžet, upínací konzole a veškerého montážního materiálu.150W, 230V  
D 200 mm, 500 m3/h, 250Pa, 150W, 230V  
11=1,000 [A]</t>
  </si>
  <si>
    <t>R-5002-VZT</t>
  </si>
  <si>
    <t>5. SERVOKLAPKY, VAV, VAC - UZAVÍRACÍ/ REGULAČNÍ KLAPKA TĚSNÁ vč. SERVOPOHONU 630x630</t>
  </si>
  <si>
    <t>5.05.01  
Uzavírací/regulační klapka těsná vč. Servopohonu  
1600x250mm  
11=1,000 [A]</t>
  </si>
  <si>
    <t>R-5003-VZT</t>
  </si>
  <si>
    <t>5. SERVOKLAPKY, VAV, VAC - UZAVÍRACÍ/ REGULAČNÍ KLAPKA TĚSNÁ vč. SERVOPOHONU 400x400</t>
  </si>
  <si>
    <t>5.05.02  
400x400  
11=1,000 [A]</t>
  </si>
  <si>
    <t>R-5004-VZT</t>
  </si>
  <si>
    <t>7. DISTRIBUČNÍ PRVKY - ODVODNÍ VYÚSTKA JEDNOŘADÁ BEZ REGULACÍ 525x225 mm</t>
  </si>
  <si>
    <t>5.07.01  
Odvodní vyústka jednořadá s regulací, pozinkovaná, s montážním rámečkem, 525x225mm  
33=3,000 [A]</t>
  </si>
  <si>
    <t>R-5005-VZT</t>
  </si>
  <si>
    <t>8. KONCOVÉ PRVKY - PROTIDEŠTOVÁ ŽALUZIE 630x630 mm</t>
  </si>
  <si>
    <t>5.08.01  
Protidešťová žaluzie vč. Sítě a up. rámu  
1600x250 mm  
11=1,000 [A]</t>
  </si>
  <si>
    <t>R-5006-VZT</t>
  </si>
  <si>
    <t>8. KONCOVÉ PRVKY - PROTIDEŠTOVÁ ŽALUZIE 800x400 mm</t>
  </si>
  <si>
    <t>5.08.02  
Protidešťová žaluzie vč. Sítě a up. rámu  
800x400 mm  
11=1,000 [A]</t>
  </si>
  <si>
    <t>R-5007-VZT</t>
  </si>
  <si>
    <t>10. TLUMIČE HLUKU</t>
  </si>
  <si>
    <t>5.10.01  
Tlumič hluku kulisový  
400x400 délka 1000mm,    
Kulisa 2x100x400x1000  
11=1,000 [A]</t>
  </si>
  <si>
    <t>5.17.01  
Čtyřhranné potrubí z ocel. pozink. plechu spojovaného přírubami do vnitřního i vnějšího prostředí, včetně závěsů, spojovacího materiálu  
1515=15,000 [A]  
6.17.01  
Čtyřhranné potrubí z ocel. pozink. plechu spojovaného přírubami do vnitřního i vnějšího prostředí, včetně závěsů, spojovacího materiálu  
3030=30,000 [B]  
7.17.01  
Čtyřhranné potrubí z ocel. pozink. plechu spojovaného přírubami do vnitřního i vnějšího prostředí, včetně závěsů, spojovacího materiálu  
22=2,000 [C]  
Celkem: A+B+C=47,000 [D]</t>
  </si>
  <si>
    <t>5.18.1  
Tepelná izolace z minerální vaty s Al polepem  
tl. 40 mm  
44=4,000 [A]</t>
  </si>
  <si>
    <t>R-0115-VZT_2</t>
  </si>
  <si>
    <t>3. SPLITY, FCU - VNITŘNÍ PODSTROPNÍ NEOPLÁŠTĚNÁ JEDNOTKA PRO CHLAZENÍ 5,5 kW</t>
  </si>
  <si>
    <t>6.03.01  
Vnitřní podstropní neopláštěná jednotka pro  chlazení vč. Čerpadla kondenzátu    
vč. Veškerého montážního materiálu,  , vč. Pružné manžety na sání i výtlaku   
vč. infraovladače   
Chladící výkon 6 kW při 26°C  
44=4,000 [A]</t>
  </si>
  <si>
    <t>R-0116-VZT_2</t>
  </si>
  <si>
    <t>3. SPLITY, FCU - VENKOVNÍ SPLIT JEDNOTKA PRO CHLAZENÍ 5 kW, 2,9 kW/ 230 V</t>
  </si>
  <si>
    <t>6.03.02  
Venkovní split jednotka pro chlazení.    
vč. Montážní konzole a veškerého montážního materiálu. Převýšení max 5m,   
Chl. Výkon 6 kW, 2,9kW/230V  
44=4,000 [A]</t>
  </si>
  <si>
    <t>6.07.01  
Vyústka pro přívod vzduchu dvouřadá bez regulace, hliníkový elox, s montážním rámečkem  
1000x200 mm  
44=4,000 [A]</t>
  </si>
  <si>
    <t>6.07.02  
Odvodní vyústka jednořadá bez regulace, hliníkový elox, s montážním rámečkem  
800x200 mm  
44=4,000 [A]</t>
  </si>
  <si>
    <t>R-0119-VZT_1</t>
  </si>
  <si>
    <t>7. DISTRIBUČNÍ PRVKY - ODVODNÍ VYÚSTKA JEDNOŘADÁ BEZ REGULACÍ 600x40 mm</t>
  </si>
  <si>
    <t>7.07.01  
Vířivý přívodní anemostat vel. 600 včetně plenum boxu  
600x40 mm  
22=2,000 [A]</t>
  </si>
  <si>
    <t>R-0118-VZT_1</t>
  </si>
  <si>
    <t>15. FLEXO POTRUBÍ PR. 250</t>
  </si>
  <si>
    <t>7.15.01  
Potrubí kruhové ohebné s útlumem hluku  
pr. 250  
11=1,000 [A]</t>
  </si>
  <si>
    <t>6.18.1  
Tepelná parotěsná izolace   
tl. 25mm  
3030=30,000 [A]</t>
  </si>
  <si>
    <t>R-7001-VZT</t>
  </si>
  <si>
    <t>3. SPLITY, FCU - VNITŘNÍ NÁSTĚNNÁ JEDNOTKA</t>
  </si>
  <si>
    <t>7.03.01  
Vnitřní podstropní neopláštěná jednotka pro  chlazení vč. Čerpadla kondenzátu    
vč. Veškerého montážního materiálu,  , vč. Pružné manžety    
vč. infraovladače   
Chladící výkon 3 kW při 26°C  
11=1,000 [A]</t>
  </si>
  <si>
    <t>R-7002-VZT</t>
  </si>
  <si>
    <t>3. SPLITY, FCU - VENKOVNÍ SPLIT JEDNOTKA</t>
  </si>
  <si>
    <t>7.03.02  
Venkovní split jednotka pro chlazení.    
vč. Montážní konzole a veškerého montážního materiálu. Převýšení max 5m,   
Chl. Výkon 3 kW, 1,4kW/230V  
11=1,000 [A]</t>
  </si>
  <si>
    <t>R-7003-VZT</t>
  </si>
  <si>
    <t>7.03.01  
Vnitřní nástěnná jednotka pro  chlazení vč. Interierového opláštění     
vč. Veškerého montážního materiálu,     
vč. Kabelového ovladače   
Chladící výkon 2,5 kW při 22°C  
11=1,000 [A]</t>
  </si>
  <si>
    <t>R-7004-VZT</t>
  </si>
  <si>
    <t>7.03.02  
Venkovní split jednotka pro chlazení.    
vč. Montážní konzole a veškerého montážního materiálu. Převýšení max 5m,   
Chl. Výkon 2,5 kW, 1,4kW/230V  
11=1,000 [A]</t>
  </si>
  <si>
    <t>6.03.02  
Měděné potrubí CU pro chladírenské použití vč. tepelné parotěsné izolace, kapalná, plynná fáze vč. chladiva  
3737=37,000 [A]  
7.03.02  
Měděné potrubí CU pro chladírenské použití vč. Tepelné parotěsné izolace, kapalná, plynná fáze vč. Chladiva  
2020=20,000 [B]  
7.03.02  
Měděné potrubí CU pro chladírenské použití vč. Tepelné parotěsné izolace, kapalná, plynná fáze vč. Chladiva  
1515=15,000 [C]  
Celkem: A+B+C=72,000 [D]</t>
  </si>
  <si>
    <t>R-0128-VZT_1</t>
  </si>
  <si>
    <t>R-0129-VZT_1</t>
  </si>
  <si>
    <t>R-0130-VZT_1</t>
  </si>
  <si>
    <t>R-0131-VZT_1</t>
  </si>
  <si>
    <t>R-0132-VZT_1</t>
  </si>
  <si>
    <t>R-0133-VZT_1</t>
  </si>
  <si>
    <t>R-0134-VZT_1</t>
  </si>
  <si>
    <t>R-0135-VZT_1</t>
  </si>
  <si>
    <t>R-0136-VZT_1</t>
  </si>
  <si>
    <t xml:space="preserve">  SO 21-02.5</t>
  </si>
  <si>
    <t>Chomutov zastávka, budova zastávky - UT</t>
  </si>
  <si>
    <t>SO 21-02.5</t>
  </si>
  <si>
    <t>24 kW(4-24kW), 6 stupňů otáček(6x4), příkon 24,1 kW, provozní proud 34,8A, startovací proud 40A, napětí:3x400V s vestavěným kotlovým čerpadlem, expanzní nádobou a pojišťovacím ventilem. Včetně veškerého příslušenství a kotlové regulace. Hmotnost kotle bez vody 48 kg, rozměry 416 x 609 x 300 (š x v x h). Vč. příslušenství pro montáž</t>
  </si>
  <si>
    <t>Elektrické přímotopné těleso o výkonu 1000 W</t>
  </si>
  <si>
    <t>14-I</t>
  </si>
  <si>
    <t>Elektrické přímotopné těleso o výkonu 1000 W, výška: 451mm, délka:   
443mm, hloubka: 78mm. Standardní typ konvektoru, vybavený přesným   
elektronickým termostatem (přesnost 0,1°C) s pilotním vodičem.   
Konvektor je tvořen karosáží z ocelového plechu, řídící jednotkou a   
lamelovým topným tělesem. Povrch konvektoru je opatřen bílým   
komaxitem včetně mřížky. Topidlo se instaluje pevně na stěnu (instalační   
rám je součástí výrobku) s připojením přívodního vodiče do instalační   
krabice.  
22=2,000 [A]</t>
  </si>
  <si>
    <t>počet  
1515=15,000 [A]</t>
  </si>
  <si>
    <t>Radiátorové šroubení tvaru H přímé je vhodné pro každý radiátor se spodním přívodem se vzdáleností přívodu a vývodu 50 mm. Šroubení umožňuje uzavřít okruh a vypustit topné těleso při jeho demontáži. Jako příslušenství se dodává kohout pro vypouštění a napouštění radiátoru. DN15, vč.montáže  
DN15, přímé  
1414=14,000 [A]</t>
  </si>
  <si>
    <t>3-cestný rozdělovací ventil se závitovým připojením, DN 15, Kv=4,0, vč.  Elektromotorický pohon pro 3-cestný ventil; 24 V, (3-bod), 50 Hz a montáže    
DN 15, Kv=4,0, servopohon 24 V, (3-bod), 50 Hz</t>
  </si>
  <si>
    <t>Filtr závitový DN 32, PN 6, vč. montáže  
DN 32, PN 6  
22=2,000 [A]</t>
  </si>
  <si>
    <t>DN 25, PN 16  
11=1,000 [A]</t>
  </si>
  <si>
    <t>Závitový gumový kompenzátor DN 25, PN 16, vč. montáže</t>
  </si>
  <si>
    <t>DN 32, PN16  
22=2,000 [A]</t>
  </si>
  <si>
    <t>Zpětný ventil, DN 32, PN 16, vč. montáže</t>
  </si>
  <si>
    <t>Kulový vypouštěcí kohout PN 6, DN 15 s hadicovou vývodkou a zátkou, vč. montáže  
PN 6, DN 15  
66=6,000 [A]</t>
  </si>
  <si>
    <t>Odvzdušňovací nádoba PN 6, DN 25, vč. montáže  
PN 6, DN 25  
44=4,000 [A]</t>
  </si>
  <si>
    <t>Odvzdušňovací ventil PN 6, DN 15, vč. montáže  
PN 6, DN 15  
44=4,000 [A]</t>
  </si>
  <si>
    <t>Potrubí z trubek závitových ocelových bezešvých, nízkotlakých    
DN 20(26,9x2,65)  
Ocel závitová - DN 20  
55=5,000 [A]</t>
  </si>
  <si>
    <t>Potrubí z trubek závitových ocelových bezešvých, nízkotlakých    
DN 32(42,4x3,25)  
Ocel závitová - DN 32  
2020=20,000 [A]</t>
  </si>
  <si>
    <t>Měď - 15x1  
108108=108,000 [A]</t>
  </si>
  <si>
    <t>Měď - 18x1  
1313=13,000 [A]</t>
  </si>
  <si>
    <t>Měď - 22x1  
4646=46,000 [A]</t>
  </si>
  <si>
    <t>Měď - 28x1,5  
2727=27,000 [A]</t>
  </si>
  <si>
    <t>Měď - 35x1,5  
1010=10,000 [A]</t>
  </si>
  <si>
    <t>TL. 310mm  
1010=10,000 [A]</t>
  </si>
  <si>
    <t>Veškeré pomocné ocelové konstrukce, závěsy a uložení potrubí budou opatřeny nátěrem základním a dvojnásobným nátěrem prostým. Věškeré potrubí bude izolované a bude pod izolací opatřeno nátěrem základním. Armatury nátěrem dvojnásobným prostým.   
11=1,000 [A]</t>
  </si>
  <si>
    <t>Veškeré pomocné ocelové konstrukce, závěsy a uložení potrubí budou opatřeny nátěrem základním a dvojnásobným nátěrem prostým. Věškeré potrubí bude izolované a bude pod izolací opatřeno nátěrem základním. Armatury nátěrem dvojnásobným prostým.   
2525=25,000 [A]</t>
  </si>
  <si>
    <t>Izolace potrubí vytápění z minerální vlny s al polepem; tep. vodivost 0,038 W / m.K,  max. teplota 102°C   
Izolace ko = 0,038 W/(mK) pro měděné potrubí 15x1, tl.30 mm  
108108=108,000 [A]</t>
  </si>
  <si>
    <t>Izolace potrubí vytápění z minerální vlny s al polepem; tep. vodivost 0,038 W / m.K,  max. teplota 102°C   
Izolace ko = 0,038 W/(mK) pro měděné potrubí 18x1, tl.30 mm  
1313=13,000 [A]</t>
  </si>
  <si>
    <t>Izolace potrubí vytápění z minerální vlny s al polepem; tep. vodivost 0,038 W / m.K,  max. teplota 102°C   
Izolace ko = 0,038 W/(mK) pro měděné potrubí 22x1, tl.30 mm  
4646=46,000 [A]</t>
  </si>
  <si>
    <t>Izolace potrubí vytápění z minerální vlny s al polepem; tep. vodivost 0,038 W / m.K,  max. teplota 102°C   
Izolace ko = 0,038 W/(mK) pro měděné potrubí 28x1,5, tl.30 mm  
2727=27,000 [A]</t>
  </si>
  <si>
    <t>Izolace potrubí vytápění z minerální vlny s al polepem; tep. vodivost 0,038 W / m.K,  max. teplota 102°C   
Izolace ko = 0,038 W/(mK) pro měděné potrubí 35x1,5, tl.30 mm  
1010=10,000 [A]</t>
  </si>
  <si>
    <t>Izolace potrubí vytápění z minerální vlny s al polepem; tep. vodivost 0,038 W / m.K,  max. teplota 102°C   
Izolace ko = 0,038 W/(mK)pro ocelové potrubí DN32; tl.30 mm  
2020=20,000 [A]</t>
  </si>
  <si>
    <t>R-0046-UT_1</t>
  </si>
  <si>
    <t>R-0047-UT_1</t>
  </si>
  <si>
    <t>R-0048-UT_1</t>
  </si>
  <si>
    <t>R-0049-UT_1</t>
  </si>
  <si>
    <t>R-0050-UT_1</t>
  </si>
  <si>
    <t>R-0051-UT_1</t>
  </si>
  <si>
    <t>R-0052-UT_1</t>
  </si>
  <si>
    <t>včetně tlakové a topné zkoušky  
11=1,000 [A]</t>
  </si>
  <si>
    <t>R-0053-UT_1</t>
  </si>
  <si>
    <t>R-0054-UT_1</t>
  </si>
  <si>
    <t>R-0055-UT_1</t>
  </si>
  <si>
    <t>R-0056-UT_1</t>
  </si>
  <si>
    <t>R-0057-UT_1</t>
  </si>
  <si>
    <t>R-0058-UT_1</t>
  </si>
  <si>
    <t>R-0059-UT_1</t>
  </si>
  <si>
    <t>R-0061-UT</t>
  </si>
  <si>
    <t>Demontáž stávajícího zařízení vytápění a jeho ekologická likvidace</t>
  </si>
  <si>
    <t>Demontáž výměníku, komplet</t>
  </si>
  <si>
    <t>R-0062-UT</t>
  </si>
  <si>
    <t>Demontáž stávající přípojky na CZT 2xDN80</t>
  </si>
  <si>
    <t>5555=55,000 [A]</t>
  </si>
  <si>
    <t>Demontáž stávající přípojky dle podmínek dodavatele tepla</t>
  </si>
  <si>
    <t>R-0063-UT_1</t>
  </si>
  <si>
    <t>Kompletní montáž SO 21-02.5 vč. pomocného montážního materiálu.</t>
  </si>
  <si>
    <t xml:space="preserve">  SO 21-03</t>
  </si>
  <si>
    <t>Výhybna Kyjice, technologické objekty</t>
  </si>
  <si>
    <t>SO 21-03</t>
  </si>
  <si>
    <t>výpočet proveden z položky 131738* 1,8 objemová tíha zeminy  
33,751*1,860.752=60,752 [A]</t>
  </si>
  <si>
    <t>výpočet proveden z položky 966148* 2,2 objemová tíha cihel  
7,744*2,217.037=17,037 [A]</t>
  </si>
  <si>
    <t>demolice zpevněné plochy před výkope pro šachtu a základy přístupového shodiště  
dle 113158 * objemová tíha  
0,236*20.472=0,472 [A]</t>
  </si>
  <si>
    <t>demolice vnitřních podlahových vrstev tl. 0,1m a  betonového chodníku okolo TO v oblasti výkopů šachty a základu přístupového shodiště  
podlahy dle položky 966158 * objemová tíha betonu  
27,872*2,261.318=61,318 [A]  
dlažba dle položky 113158 * objemová tíha betonu  
0,236*2,20.519=0,519 [B]  
železobeton dle položky 966158 * objemová tíha ŽB  
10,968*2,527.42=27,420 [C]  
Celkem: A+B+C=89,257 [D]</t>
  </si>
  <si>
    <t>záporové pažení pro šachtu  
celková délka * výška * rezerva 10%*tl. 0,1 * objemová hmotnost  
((2,675+3+2,675)*2,45*1,1)*0,1*0,751.688=1,688 [A]</t>
  </si>
  <si>
    <t>demolice oken z "luxfer" * objemová hmotnost skla  
(1,1*2,1*0,25*2+1,7*2,1*0,25*3)*2,59.581=9,581 [A]</t>
  </si>
  <si>
    <t>odhadované množství   
0,50.5=0,500 [A]</t>
  </si>
  <si>
    <t>odhadované množství   
0,250.25=0,250 [A]</t>
  </si>
  <si>
    <t>odhadované množství  
11=1,000 [A]</t>
  </si>
  <si>
    <t>odhadované množství  
1,51.5=1,500 [A]</t>
  </si>
  <si>
    <t>odhadované množství  
0,50.5=0,500 [A]</t>
  </si>
  <si>
    <t>odhadované množství  
0,150.15=0,150 [A]</t>
  </si>
  <si>
    <t>odhadované množství  
22=2,000 [A]</t>
  </si>
  <si>
    <t>odhadované množství  
55=5,000 [A]</t>
  </si>
  <si>
    <t>015670</t>
  </si>
  <si>
    <t>POPLATKY ZA LIKVIDACŮ ODPADŮ NEBEZPEČNÝCH - 17 01 06* KONTAMINOVANÁ STAVEBNÍ SUŤ A BETONY Z DEMOLIC</t>
  </si>
  <si>
    <t>odhadované množství  
2,52.5=2,500 [A]</t>
  </si>
  <si>
    <t>015720</t>
  </si>
  <si>
    <t>POPLATKY ZA LIKVIDACŮ ODPADŮ NEBEZPEČNÝCH - 16 02 13* VÝKONOVÉ VYPÍNAČE VVN, VN S OLEJOVOU NÁPLNÍ</t>
  </si>
  <si>
    <t>výkopy pro šachtu se záporovým pažením  
plocha příčného řezu * šířka * rezerva 5%  
9,0995*3*1,0528.663=28,663 [A]  
výkopy pod ŽB schodištěm na rampu  
délka*šířka*výška * rezerva 5%  
1,655*1,55*0,4*1,051.077=1,077 [B]  
výkopy pod přístupovým schodištěm  
délka*šířka*výška * rezerva 5%  
pas  
1,55*0,64*1,1*1,051.146=1,146 [C]  
patky * počet  
1,55*0,8*1,1*1,05*22.864=2,864 [D]  
Celkem: A+B+C+D=33,750 [E]</t>
  </si>
  <si>
    <t>zpětný zhutněný zásyp štěrku fr. 16-32, okolo patek přístupového schodiště - vypočteno z řezu CC - plocha příčného řezu* šířka*rezerva 5%*počet  
0,825*0,64*1,05*21.109</t>
  </si>
  <si>
    <t>demolice zpevněné plochy před výkopem šachty zab zař a základů pro přístupové schodiště  
půdorysná plocha * šířka * rezerva 5%  
10,2*0,25*1,052.677=2,677 [A]  
3,5*0,25*1,050.919=0,919 [B]  
Celkem: A+B=3,596 [C]</t>
  </si>
  <si>
    <t>dlažba po obvodu TO - délka*šířka * výška * rezerva 5%  
4*0,5*0,05*1,050.105=0,105 [A]  
5*0,5*0,05*1,050.131=0,131 [B]  
Celkem: A+B=0,236 [C]</t>
  </si>
  <si>
    <t>záporové pažení pro šachtu   
celková délka * výška * rezerva 10%  
(2,675+3+2,675)*2,45*1,122.503=22,503 [A]</t>
  </si>
  <si>
    <t>ŽB schodiště na rampu - plocha příčného řezu * šířka * rezerva 5%  
1,05*1,35*1,051.488=1,488 [A]  
ŽB šachta  
základová deska - délka*šířka*výška * rezerva 5%  
2,3*2,2*0,2*1,051.063=1,063 [B]  
stěny - půdorysná plocha * výška * rezerva 5ˇmínust otvory  
(1,64*1,8*1,05)-(2*0,4*1,1*0,2)2.924=2,924 [C]  
strop - délka*šířka*výška * rezerva 5% mínus prostup  
(2,3*2,2*0,2*1,05)-(0,6*0,6*0,2)0.991=0,991 [D]  
prostup do šachty - příčný řez * délka * rezerva 5% * počet řezů  
0,0407*0,9*1,05*40.154=0,154 [E]  
Základy pod přístupové schodiště  
pas - délka*šířka*výška * rezerva 5%  
1,35*0,24*1,2*1,050.408=0,408 [F]  
patky délka*šířka*výška * rezerva 5% * počet  
0,4*0,4*1,2*1,05*40.806=0,806 [G]  
dobetonvání stávajících prostupů SPP2a délka*šířka*výška * rezerva 5% * počet  
0,8*0,4*0,25*1,05*10.084=0,084 [H]  
dobetonvání stávajících prostupů SPP2b délka*šířka*výška * rezerva 5% * počet  
2,5*0,4*0,25*1,05*41.05=1,050 [I]  
dobetonvání stávajících prostupů SPP2c délka*šířka*výška * rezerva 5% * počet  
1,2*0,4*0,25*1,05*10.126=0,126 [J]  
Celkem: A+B+C+D+E+F+G+H+I+J=9,094 [K]</t>
  </si>
  <si>
    <t>výztuž dle tabulek na příloze D.2.2.1.3.1.10.01. - výztuže - schodiště, šachty, základů přístupového schodiště  
výztuž kari sítí - celková hmotnost včetně rezervy   
0,360.36=0,360 [A]  
výztuž prutů - celková hmotnost včetně rezervy  
0,3970.397=0,397 [B]  
Celkem: A+B=0,757 [C]</t>
  </si>
  <si>
    <t>31123</t>
  </si>
  <si>
    <t>ZDI A STĚNY PODPĚR A VOLNÉ Z CIHEL PÁLENÝCH</t>
  </si>
  <si>
    <t>cihly plné pálené v nově navrhované místnosti 011 - zeď pod bateriemi v 1NP  
délka * šířka * výška * rezerva 5%  
3,05*0,45*2,05*1,052.954=2,954 [A]</t>
  </si>
  <si>
    <t>Položka zahrnuje veškerý materiál, výrobky a polotovary, včetně mimostaveništní a vnitrostaveništní dopravy (rovněž přesuny), včetně naložení a složení, případně s uložením.</t>
  </si>
  <si>
    <t>zdivo v 2NP  
zazděný otvor stávajícího trafa v nově navržené místnosti 116 - délka*šířka*výška*rezerva 5%  
1,5*1,1*0,25*1,050.433=0,433 [A]  
zdivo v 1NP  
zazděný dveřní otvor v nově navržené místnosti 107 - délka*šířka*výška*rezerva 5%  
0,8*0,25*2*1,050.42=0,420 [B]  
zazděný dveřní otvor v nově navržené místnosti 111 - délka*šířka*výška*rezerva 5%  
0,8*0,25*2*1,050.42=0,420 [C]  
zazděný okenní otvory v nově navržené místnosti 111 - délka*šířka*výška*rezerva 5% * počet  
1,1*0,25*2,1*1,05*21.213=1,213 [D]  
1,7*0,25*2,1*1,05*32.811=2,811 [E]  
oddělující příčka nově navržené místnosti 107 a 116 - délka * výška * šířka * rezerva 5% mínus otvor  
(5,6*0,2*3,95*1,05)-(0,9*0,2*2,1)4.267=4,267 [F]  
oddělující příčka nově navržené místnosti 103 a 111 - délka * výška * šířka * rezerva 5% mínus otvor  
((4,4+2,25)*0,2*3,95*1,05)-(0,9*0,2*2,1)5.138=5,138 [G]  
oddělující příčka nově navržené místnosti 109 a 109 - délka * výška * šířka * rezerva 5% mínus otvor  
((1,1+0,65)*0,2*2,6*1,05)-(1,1*0,2*2,1)0.494=0,494 [H]  
oddělující příčka nově navržené místnosti 108 a 109 - délka * výška * šířka * rezerva 5%  
0,8*0,2*20.32=0,320 [I]  
oddělující příčka nově navržené místnosti 106 a 109 - délka * výška * šířka * rezerva 5% mínus otvor  
(1,5*0,2*2,4*1,05)-(0,8*0,2*2,1)0.42=0,420 [J]  
oddělující příčka nově navržené místnosti 104 a 106 - délka * výška * šířka * rezerva 5%  
0,8*0,2*20.32=0,320 [K]  
zdivo v 1PP  
příčka oddělující nově navrhovanou místnost 011 - délka * šířka * výška * rezerva 5% mínus otvory  
(5,6*0,15*1,8*1,05)-(0,45*0,15*0,8)+(13,65*0,15*2,05*1,05)-(1*0,15*1,75)+(5,45*0,15*1,8*1,05)-(0,45*0,15*0,8)-(0,25*0,15*0,3)7.158=7,158 [L]  
oddělující příčka nově navržené místnosti 001 a 016 - délka * výška * šířka * rezerva 5%  
5,6*0,15*2,05*1,051.808=1,808 [M]  
oddělující příčka nově navržené místnosti 001 a 008 - délka * výška * šířka * rezerva 5% mínus otvor  
(6,1*0,15*2,05*1,05)-(1*0,15*2,05)1.662=1,662 [N]  
oddělující příčka nově navržené místnosti 001 a 004 s 008- délka * výška * šířka * rezerva 5% mínus otvor  
(5,6*0,15*1,8*1,05)-(1*0,15*1,75)-(0,45*0,15*0,8)1.271=1,271 [O]  
oddělující příčka nově navržené místnosti 001 a 004 - délka * výška * šířka * rezerva 5%  
3,2*0,15*1,80.864=0,864 [P]  
Celkem: A+B+C+D+E+F+G+H+I+J+K+L+M+N+O+P=29,019 [Q]</t>
  </si>
  <si>
    <t>nové zábradlí za stávající  
100100=100,000 [A]</t>
  </si>
  <si>
    <t>R-1-348173</t>
  </si>
  <si>
    <t>PŘÍSTUPOVÉ SCHODIŠTĚ Z DÍLCŮ KOVOVÝCH ŽÁROVĚ ZINK PONOREM S NÁTĚREM</t>
  </si>
  <si>
    <t>celková výměra hmotnosti prvků dle tabulky v příloze D.2.2.1.3.1.11.01. včetně rezervy 3%  
529,2529.2=529,200 [A]</t>
  </si>
  <si>
    <t>R-2-348173</t>
  </si>
  <si>
    <t>POŽÁRNÍ ŽEBŘÍK Z DÍLCŮ KOVOVÝCH ŽÁROVĚ ZINK PONOREM S NÁTĚREM</t>
  </si>
  <si>
    <t>celková výměra obou požárních žebříků - žebřík na západní fasádě s celkovou délkou 8,75m a šířky 0,51m s maximální hmotností 250kg; žebřík na východní fasádě s celkovou délkou 6,75m a šířky 0,51m s maximální hmotností 200kg  
350+300650=650,000 [A]</t>
  </si>
  <si>
    <t>R-3-348173</t>
  </si>
  <si>
    <t>BEZPEČNOSTNÍ MŘÍŽE Z DÍLCŮ KOVOVÝCH ŽÁROVĚ ZINK PONOREM S NÁTĚREM</t>
  </si>
  <si>
    <t>dle tabulky - zámečnické prvky  
celková hmotnost mříže M1 * počet  
120*8960=960,000 [A]  
celková hmotnost mříže M2 * počet  
60*160=60,000 [B]  
celková hmotnost mříže M3 * počet  
65*7455=455,000 [C]  
celková hmotnost mříže M4 * počet  
45*145=45,000 [D]  
celková hmotnost mříže M5 * počet  
25*125=25,000 [E]  
celková hmotnost mříže M6 * počet  
30*260=60,000 [F]  
celková hmotnost mříže M7 * počet  
110*1110=110,000 [G]  
mříže M0 chránící venkovní VZT jednotky a split jednotky  
váha jedné ochranné sítě kolem jedné split jednotky * počet jednotek  
18*18324=324,000 [H]  
nová dvířka revizních otvorů, poklopy a drobné výrobky  
500500=500,000 [I]  
Celkem: A+B+C+D+E+F+G+H+I=2 539,000 [J]</t>
  </si>
  <si>
    <t>R-4-348173</t>
  </si>
  <si>
    <t>PRVKY Z DÍLCŮ KOVOVÝCH ŽÁROVĚ ZINK PONOREM S NÁTĚREM</t>
  </si>
  <si>
    <t>ŠACHTOVÉ STUPADLO  
Materiál:   Ocel    
Hmotnost:  1,18 kg   
Rozměry:   L=295mm; P=127mm; T=25mm; W=37mm; H=35mm   
Norma:  EN 13101 MSS DII   
Název normy:   Stupadla pro podzemní vstupní šachty - Požadavky, označování, zkoušení a hodnocení shody  
POČEK * VÁHA  
6*1,187.08=7,080 [A]  
PU KOPLOP VENKOVNÍ ŠACHTY; vnitřní rozměry 700x700mm; odolnost proti UV záření a mrazu   
Zátěžová třída D400.   
Protiskluzový povrch.   
Možnost uzamykání pomocí nerezových šroubů.  
143143=143,000 [B]  
Celkem: A+B=150,080 [C]</t>
  </si>
  <si>
    <t>dobetonvání stávajících prostupů SPP2a délka*šířka*výška * rezerva 5% * počet  
0,8*0,4*0,25*1,05*10.084=0,084 [A]  
dobetonvání stávajících prostupů SPP2b délka*šířka*výška * rezerva 5% * počet  
2,5*0,4*0,25*1,05*41.05=1,050 [B]  
dobetonvání stávajících prostupů SPP2c délka*šířka*výška * rezerva 5% * počet  
1,2*0,4*0,25*1,05*10.126=0,126 [C]  
Celkem: A+B+C=1,260 [D]</t>
  </si>
  <si>
    <t>výztuž pro dobetonované prostupy SPP2a,b,c - celková hmotnost  
0,1410.141=0,141 [A]</t>
  </si>
  <si>
    <t>podkladní beton pod šachtou - délka* šířka * výška * rezerva 5%  
2,7*2,475*0,1*1,050.702=0,702 [A]</t>
  </si>
  <si>
    <t>46511</t>
  </si>
  <si>
    <t>DLAŽBY Z DÍLCŮ BETONOVÝCH</t>
  </si>
  <si>
    <t>dlažba po obvodu TO - délka*šířka * výška * rezerva 5%  
4*0,5*0,05*1,050.105=0,105 [A]  
5*0,5*0,05*1,050.131=0,131 [B]  
Celkem: A+B=0,236 [C]</t>
  </si>
  <si>
    <t>položka zahrnuje:    
- nutné zemní práce (svahování, úpravu pláně a pod.)    
- dodání dílce požadovaného tvaru a vlastností, jeho skladování, doprava a osazení do definitivní polohy, včetně komplexní technologie výroby a montáže dílců, ošetření a ochrana dílců,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    
- nezahrnuje podklad pod dlažbu, vykazuje se samostatně položkami SD 45</t>
  </si>
  <si>
    <t>46591</t>
  </si>
  <si>
    <t>DLAŽBY Z KAMENICKÝCH VÝROBKŮ</t>
  </si>
  <si>
    <t>dlažba v nově navržené místnosti 103 - kyselinovydorná - půdorysná plocha + sokl(celková délka * šířka) * rezerva 5%  
(8,6+(12,5*0,25))*1,0512.311=12,311 [A]  
dlažba v nově navržené místnosti 105 a 106 - půdorysná plocha * rezerva 5%  
5,02*1,055.271=5,271 [B]  
Celkem: A+B=17,582 [C]</t>
  </si>
  <si>
    <t>položka zahrnuje:    
- nutné zemní práce (svahování, úpravu pláně a pod.)    
- úpravu podkladu    
- zřízení spojovací vrstvy    
- zřízení lože dlažby z předepsaného materiálu    
- dodávku a uložení dlažby z předepsaných kamenických výrobků do předepsaného tvaru    
- spárování, těsnění, tmelení a vyplnění spar případně s vyklínováním    
- úprava povrchu pro odvedení srážkové vody    
- nezahrnuje podklad pod dlažbu, vykazuje se samostatně položkami SD 45</t>
  </si>
  <si>
    <t>1PP  
omítnutá nová příčková zeď mezi nově navrženými místnostmi 007 a 011 z pohledu z místnosti 007 - délka * výška * rezerva 5%  
5,6*1,7*1,059.996=9,996 [A]  
omítnutá nová příčková zeď mezi nově navrženými místnostmi 007 a 011 z pohledu z místnosti 011 - délka * výška * rezerva 5%  
5,45*1,7*1,059.728=9,728 [B]  
omítnutá nová příčková zeď mezi nově navrženými místnostmi 011 a 016 z pohledu z místnosti 016 - délka * výška * rezerva 5%  
8,6*1,7*1,0515.351=15,351 [C]  
omítnutá nová příčková zeď mezi nově navrženými místnostmi 001, 011 a 016 z pohledu z místnosti 011 - délka * výška * rezerva 5%  
13,7*1,7*1,0524.455=24,455 [D]  
omítnutá nová příčková zeď mezi nově navrženými místnostmi 001 a 016 z pohledu z místnosti 016 - délka * výška * rezerva 5%  
5,6*1,7*1,059.996=9,996 [E]  
omítnutá nová příčková zeď mezi nově navrženými místnostmi 001 a 016 z pohledu z místnosti 001 - délka * výška * rezerva 5%  
5,6*1,7*1,059.996=9,996 [F]  
omítnutá nová příčková zeď mezi nově navrženými místnostmi 001, 008 a 011 z pohledu z místnosti 011 - délka * výška * rezerva 5%  
5,45*1,7*1,059.728=9,728 [G]  
omítnutá nová příčková zeď mezi nově navrženými místnostmi 001, 008 a 011 z pohledu z místnosti 001 - délka * výška * rezerva 5%  
2,4*1,7*1,054.284=4,284 [H]  
omítnutá nová příčková zeď mezi nově navrženými místnostmi 001, 008 a 011 z pohledu z místnosti 008 - délka * výška * rezerva 5%  
3,05*1,7*1,055.444=5,444 [I]  
omítnutá nová příčková zeď mezi nově navrženými místnostmi 001 a 008 z pohledu z místnosti 001 - délka * výška * rezerva 5%  
6,1*2*1,0512.81=12,810 [J]  
omítnutá nová příčková zeď mezi nově navrženými místnostmi 001 a 008 z pohledu z místnosti 008 - délka * výška * rezerva 5%  
6,1*2,*1,0512.81=12,810 [K]  
omítnutá nová příčková zeď mezi nově navrženými místnostmi 001, 004 a 008 z pohledu z místnosti 008 - délka * výška * rezerva 5%  
3,05*1,7*1,055.444=5,444 [L]  
omítnutá nová příčková zeď mezi nově navrženými místnostmi 001, 004 a 008 z pohledu z místnosti 004 - délka * výška * rezerva 5%  
6,25*1,7*1,0511.156=11,156 [M]  
omítnutá nová příčková zeď mezi nově navrženými místnostmi 001, 004 a 008 z pohledu z místnosti 001 - délka * výška * rezerva 5%  
2,4*1,7*1,054.284=4,284 [N]  
omítnutá nová příčková zeď mezi nově navrženými místnostmi 001, 004 z pohledu z místnosti 001 - délka * výška * rezerva 5%  
3,2*1,7*1,055.712=5,712 [O]  
omítnutá nová příčková zeď mezi nově navrženými místnostmi 001, 004  z pohledu z místnosti 004 - délka * výška * rezerva 5%  
3,2*1,7*1,055.712=5,712 [P]  
omítnutá nová nosná zeď mezi nově navržené místnostmi 011 - celková délka * výška * rezerva 5%  
6,55*2*1,0513.755=13,755 [Q]  
1NP  
omítky v nově navržených místností 101 - obvod místnosti * výška * rezerva 5% mínus otvory  
(24,3*3,85*1,05)-(0,8*1,7)-(0,8*1,7)-(1,75*2,1)-(1,7*2,1)88.268=88,268 [R]  
omítky v nově navržených místností 102 - obvod místnosti * výška * rezerva 5% mínus otvory  
(21,1*3,85*1,05)-(1,75*2,1)-(1,7*2,1)78.052=78,052 [S]  
omítky v nově navržených místností 103 - obvod místnosti * výška * rezerva 5% mínus otvory  
(12,5*3,85*1,05)-(0,9*2,05)48.686=48,686 [T]  
omítky v nově navržených místností 104 - obvod místnosti * výška * rezerva 5% mínus otvory  
(19,1*3,85*1,05)-(1,1*2,05)-(1,7*2,1)71.387=71,387 [U]  
omítky v nově navržených místností 105 a 106 - obvod místnosti * výška * rezerva 5% mínus otvory  
(9,8*1,85*1,05)-(0,8*2,1)-(0,9*1,2)16.277=16,277 [V]  
omítky v nově navržených místností 107 - obvod místnosti * výška * rezerva 5% mínus otvory  
(24*3,85*1,05)-(0,9*2,1)-(1,75*2,1)-(1,7*2,1)-(1,7*2,1)84.315=84,315 [W]  
omítky v nově navržených místností 108 - obvod místnosti * výška * rezerva 5% mínus otvory  
(15,4*3,85*1,05)-(0,8*2,1)-(1,2*2,1)-(0,9*2,1)-(0,9*1,2)55.085=55,085 [X]  
omítky v nově navržených místností 109 - obvod místnosti * výška * rezerva 5% mínus otvory  
(27,1*3,85*1,05)-(1,45*2,1)-(1,75*2,1)-(1,1*2,1)-(0,8*2,1)-(1,1*2,1)-(0,7*2,1)95.062=95,062 [Y]  
omítky v nově navržených místností 110 - obvod místnosti * výška * rezerva 5% mínus otvory  
(24*3,85*1,05)-(0,9*2,1)-(1,75*2,1)-(1,7*2,1)-(1,7*2,1)84.315=84,315 [Z]  
omítky v nově navržených místností 111 - obvod místnosti * výška * rezerva 5% mínus otvory  
(40,4*3,85*1,05)-(1,1*2,1)-(0,8*2,1)159.327=159,327 [[]  
omítky v nově navržených místností 112 - obvod místnosti * výška * rezerva 5% mínus otvory  
(18,8*3,85*1,05)-(1,75*2,1)-(1,7*2,1)68.754=68,754 [\]  
omítky v nově navržených místností 113 - obvod místnosti * výška * rezerva 5% mínus otvory  
(15,5*3,85*1,05)-(1,75*2,1)58.984=58,984 []]  
omítky v nově navržených místností 114 - obvod místnosti * výška * rezerva 5% mínus otvory  
(13,82*3,85*1,05)-(1,75*2,1)52.192=52,192 [^]  
omítky v nově navržených místností 115 - obvod místnosti * výška * rezerva 5% mínus otvory  
(13,82*3,85*1,05)-(1,75*2,1)52.192=52,192 [_]  
omítky v nově navržených místností 116 - obvod místnosti * výška * rezerva 5% mínus otvory  
(28,51*3,85*1,05)-(1,75*2,1)-(1,7*2,1)-(0,9*2,1)106.117=106,117 [`]  
2NP  
omítky v nově navržených místností 116 - obvod místnosti * výška * rezerva 5%   
25,35*2,3*1,0561.22=61,220 [a]  
Celkem: A+B+C+D+E+F+G+H+I+J+K+L+M+N+O+P+Q+R+S+T+U+V+W+X+Y+Z+[+\+]+^+_+`+a=</t>
  </si>
  <si>
    <t>1PP  
omítnutá nová příčková zeď mezi nově navrženými místnostmi 007 a 011 z pohledu z místnosti 007 - délka * výška * rezerva 5%  
5,6*1,7*1,059.996=9,996 [A]  
omítnutá nová příčková zeď mezi nově navrženými místnostmi 007 a 011 z pohledu z místnosti 011 - délka * výška * rezerva 5%  
5,45*1,7*1,059.728=9,728 [B]  
omítnutá nová příčková zeď mezi nově navrženými místnostmi 011 a 016 z pohledu z místnosti 016 - délka * výška * rezerva 5%  
8,6*1,7*1,0515.351=15,351 [C]  
omítnutá nová příčková zeď mezi nově navrženými místnostmi 001, 011 a 016 z pohledu z místnosti 011 - délka * výška * rezerva 5%  
13,7*1,7*1,0524.455=24,455 [D]  
omítnutá nová příčková zeď mezi nově navrženými místnostmi 001 a 016 z pohledu z místnosti 016 - délka * výška * rezerva 5%  
5,6*1,7*1,059.996=9,996 [E]  
omítnutá nová příčková zeď mezi nově navrženými místnostmi 001 a 016 z pohledu z místnosti 001 - délka * výška * rezerva 5%  
5,6*1,7*1,059.996=9,996 [F]  
omítnutá nová příčková zeď mezi nově navrženými místnostmi 001, 008 a 011 z pohledu z místnosti 011 - délka * výška * rezerva 5%  
5,45*1,7*1,059.728=9,728 [G]  
omítnutá nová příčková zeď mezi nově navrženými místnostmi 001, 008 a 011 z pohledu z místnosti 001 - délka * výška * rezerva 5%  
2,4*1,7*1,054.284=4,284 [H]  
omítnutá nová příčková zeď mezi nově navrženými místnostmi 001, 008 a 011 z pohledu z místnosti 008 - délka * výška * rezerva 5%  
3,05*1,7*1,055.444=5,444 [I]  
omítnutá nová příčková zeď mezi nově navrženými místnostmi 001 a 008 z pohledu z místnosti 001 - délka * výška * rezerva 5%  
6,1*2*1,0512.81=12,810 [J]  
omítnutá nová příčková zeď mezi nově navrženými místnostmi 001 a 008 z pohledu z místnosti 008 - délka * výška * rezerva 5%  
6,1*2,*1,0512.81=12,810 [K]  
omítnutá nová příčková zeď mezi nově navrženými místnostmi 001, 004 a 008 z pohledu z místnosti 008 - délka * výška * rezerva 5%  
3,05*1,7*1,055.444=5,444 [L]  
omítnutá nová příčková zeď mezi nově navrženými místnostmi 001, 004 a 008 z pohledu z místnosti 004 - délka * výška * rezerva 5%  
6,25*1,7*1,0511.156=11,156 [M]  
omítnutá nová příčková zeď mezi nově navrženými místnostmi 001, 004 a 008 z pohledu z místnosti 001 - délka * výška * rezerva 5%  
2,4*1,7*1,054.284=4,284 [N]  
omítnutá nová příčková zeď mezi nově navrženými místnostmi 001, 004 z pohledu z místnosti 001 - délka * výška * rezerva 5%  
3,2*1,7*1,055.712=5,712 [O]  
omítnutá nová příčková zeď mezi nově navrženými místnostmi 001, 004  z pohledu z místnosti 004 - délka * výška * rezerva 5%  
3,2*1,7*1,055.712=5,712 [P]  
omítnutá nová nosná zeď mezi nově navržené místnostmi 011 - celková délka * výška * rezerva 5%  
6,55*2*1,0513.755=13,755 [Q]  
1NP  
omítky v nově navržených místností 101 - obvod místnosti * výška * rezerva 5% mínus otvory  
(24,3*3,85*1,05)-(0,8*1,7)-(0,8*1,7)-(1,75*2,1)-(1,7*2,1)88.268=88,268 [R]  
omítky v nově navržených místností 102 - obvod místnosti * výška * rezerva 5% mínus otvory  
(21,1*3,85*1,05)-(1,75*2,1)-(1,7*2,1)78.052=78,052 [S]  
omítky v nově navržených místností 103 - obvod místnosti * výška * rezerva 5% mínus otvory  
(12,5*3,85*1,05)-(0,9*2,05)48.686=48,686 [T]  
omítky v nově navržených místností 104 - obvod místnosti * výška * rezerva 5% mínus otvory  
(19,1*3,85*1,05)-(1,1*2,05)-(1,7*2,1)71.387=71,387 [U]  
omítky v nově navržených místností 105 a 106 - obvod místnosti * výška * rezerva 5% mínus otvory  
(9,8*1,85*1,05)-(0,8*2,1)-(0,9*1,2)16.277=16,277 [V]  
omítky v nově navržených místností 107 - obvod místnosti * výška * rezerva 5% mínus otvory  
(24*3,85*1,05)-(0,9*2,1)-(1,75*2,1)-(1,7*2,1)-(1,7*2,1)84.315=84,315 [W]  
omítky v nově navržených místností 108 - obvod místnosti * výška * rezerva 5% mínus otvory  
(15,4*3,85*1,05)-(0,8*2,1)-(1,2*2,1)-(0,9*2,1)-(0,9*1,2)55.085=55,085 [X]  
omítky v nově navržených místností 109 - obvod místnosti * výška * rezerva 5% mínus otvory  
(27,1*3,85*1,05)-(1,45*2,1)-(1,75*2,1)-(1,1*2,1)-(0,8*2,1)-(1,1*2,1)-(0,7*2,1)95.062=95,062 [Y]  
omítky v nově navržených místností 110 - obvod místnosti * výška * rezerva 5% mínus otvory  
(24*3,85*1,05)-(0,9*2,1)-(1,75*2,1)-(1,7*2,1)-(1,7*2,1)84.315=84,315 [Z]  
omítky v nově navržených místností 111 - obvod místnosti * výška * rezerva 5% mínus otvory  
(40,4*3,85*1,05)-(1,1*2,1)-(0,8*2,1)159.327=159,327 [[]  
omítky v nově navržených místností 112 - obvod místnosti * výška * rezerva 5% mínus otvory  
(18,8*3,85*1,05)-(1,75*2,1)-(1,7*2,1)68.754=68,754 [\]  
omítky v nově navržených místností 113 - obvod místnosti * výška * rezerva 5% mínus otvory  
(15,5*3,85*1,05)-(1,75*2,1)58.984=58,984 []]  
omítky v nově navržených místností 114 - obvod místnosti * výška * rezerva 5% mínus otvory  
(13,82*3,85*1,05)-(1,75*2,1)52.192=52,192 [^]  
omítky v nově navržených místností 115 - obvod místnosti * výška * rezerva 5% mínus otvory  
(13,82*3,85*1,05)-(1,75*2,1)52.192=52,192 [_]  
omítky v nově navržených místností 116 - obvod místnosti * výška * rezerva 5% mínus otvory  
(28,51*3,85*1,05)-(1,75*2,1)-(1,7*2,1)-(0,9*2,1)106.117=106,117 [`]  
2NP  
omítky v nově navržených místností 116 - obvod místnosti * výška * rezerva 5%  
25,35*2,3*1,0561.22=61,220 [a]  
Celkem: A+B+C+D+E+F+G+H+I+J+K+L+M+N+O+P+Q+R+S+T+U+V+W+X+Y+Z+[+\+]+^+_+`+a=</t>
  </si>
  <si>
    <t>zazděné stávající otvory - celkové plochy všech otvorů - 2x stávající dveře + 5x stávající okna + otvor pro TRAFO v 2 NP * rezerva 10%  
(1,6+1,6+2,31+3,57+3,57+3,57+2,31+1,65)*1,122.198=22,198 [A]  
oprava fasády po zasekání nové kabelizace osvětlení  
4040=40,000 [B]  
oprava fasády okolo ostění stávajících oken a dveří po osazení nových parapetů a mříží * rezerva 10%  
((6,5*0,3*9)+(7,6*0,3*9)+(4,2*0,3*2)+(6,6*0,3*1))*1,146.827=46,827 [C]  
oprava fasády po zakotvení požárních žebříků  
5+712=12,000 [D]  
Celkem: A+B+C+D=121,025 [E]</t>
  </si>
  <si>
    <t>626122</t>
  </si>
  <si>
    <t>REPROFILACE PODHLEDŮ, SVISLÝCH PLOCH SANAČNÍ MALTOU DVOUVRST TL 50MM</t>
  </si>
  <si>
    <t>severní pohled - celková výměra plochy schodiště na severní straně TO - půdorysná plocha + boční plocha + plochy stupňů  
60+45+3+3111=111,000 [A]  
jižní pohled - celková výměra plochy schodiště (západně orientováno)  - půdorysná plocha + boční plocha + plochy stupňů  
15+8*2,5*255=55,000 [B]  
jižní pohled - celková výměra plochy schodiště (jižně orientováno)  - půdorysná plocha + boční plocha + plochy stupňů  
12+8+2,5+224.5=24,500 [C]  
Celkem: A+B+C=190,500 [D]</t>
  </si>
  <si>
    <t>631385</t>
  </si>
  <si>
    <t>MAZANINA ZE ŽELEZOBETONU DO C30/37 VČET VÝZTUŽE</t>
  </si>
  <si>
    <t>nové navržené podlahy v 1NP  
nově navržená místnost 101 - půdorysná plocha * výška * rezerva 5%  
36,66*0,1*1,053.849=3,849 [A]  
nově navržená místnost 104 - půdorysná plocha * výška * rezerva 5%  
20,68*0,1*1,052.171=2,171 [B]  
nově navržená místnost 105 a 106 - půdorysná plocha * výška * rezerva 5%  
5,02*0,1*1,050.527=0,527 [C]  
nově navržená místnost 108 - půdorysná plocha * výška * rezerva 5%  
14,54*0,1*1,051.527=1,527 [D]  
nově navržená místnost 111 - půdorysná plocha * výška * rezerva 5%  
68,58*0,1*1,057.201=7,201 [E]  
nově navržená místnost 103 - půdorysná plocha * výška * rezerva 5%  
8,61*0,1*1,050.904=0,904 [F]  
nově navržená místnost 107 - půdorysná plocha * výška * rezerva 5%  
33,94*0,1*1,053.564=3,564 [G]  
nově navržená místnost 113 - půdorysná plocha * výška * rezerva 5% - mínus stávající prostupy podlahou  
(13,8*0,1*1,05)-(1,8*0,1)-(1*0,1)1.169=1,169 [H]  
nově navržená místnost 114 - půdorysná plocha * výška * rezerva 5% - mínus stávající prostupy podlahou  
(13,8*0,1*1,05)-(1,8*0,1)-(1*0,1)1.169=1,169 [I]  
nově navržená místnost 115 - půdorysná plocha * výška * rezerva 5% - mínus stávající prostupy podlahou  
(13,8*0,1*1,05)-(1,8*0,1)-(1*0,1)1.169=1,169 [J]  
nově navržená místnost 116 - půdorysná plocha * výška * rezerva 5% - mínus stávající prostup podlahou  
(28,45*0,1*1,05)-(0,779*0,1)2.909=2,909 [K]  
Celkem: A+B+C+D+E+F+G+H+I+J+K=26,159 [L]</t>
  </si>
  <si>
    <t>- dodání  čerstvého  betonu  (betonové  směsi)  požadované  kvality,  jeho  uložení  do požadovaného tvaru při jakékoliv hustotě výztuže, konzistenci čerstvého betonu a způsobu hutnění, ošetření a ochranu betonu    
- dodání a uložení předepsané výztuže v předepsaném množství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</si>
  <si>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642211</t>
  </si>
  <si>
    <t>DVEŘE KOMPLETNÍ S OCEL ZÁRUBNÍ CELODŘEV JEDNOKŘÍDLÉ</t>
  </si>
  <si>
    <t>dle tabulky výplně otvorů dveří  
D1 - šířka * výška  
0,9*1,71.53=1,530 [A]  
D2 - šířka * výška  
0,9*1,71.53=1,530 [B]  
D3 - šířka * výška  
0,9*21.8=1,800 [C]  
Celkem: A+B+C=4,860 [D]</t>
  </si>
  <si>
    <t>dle tabulky výplně otvorů dveří  
D4 - šířka * výška  
0,8*21.6=1,600 [A]  
D5 - šířka * výška  
0,7*21.4=1,400 [B]  
D6 - šířka * výška  
1*22=2,000 [C]  
D7 - šířka * výška  
0,8*21.6=1,600 [D]  
Celkem: A+B+C+D=6,600 [E]</t>
  </si>
  <si>
    <t>demolice příčky mezi stávajícími místnostmi 03 a 04 - délka * šířka * výška * rezerva 5%  
3,35*0,2*3,95*1,052.779=2,779 [A]  
demolice příčky mezi stávajícími místnostmi 07 a 09 - délka * šířka * výška * rezerva 5%  
1,5*0,2*2,4*1,050.756=0,756 [B]  
demolice příčky mezi stávajícími místnostmi 07 a 08 - délka * šířka * výška * rezerva 5%  
3,415*0,2*3,95*1,052.833=2,833 [C]  
nový dveřní otvor ve stávající místnosti 07 do exteriéru - délka * šířka * výška * rezerva 5%  
0,9*0,25*2,5*1,050.591=0,591 [D]  
demolice otvorů pro VZT v 1PP  
prostup příčkou mezi nově navrženými místnostmi 001 a 016 - rozměry otvoru * šířka zdi  
0.2*0.2*0.150.006=0,006 [E]  
prostup příčkou mezi nově navrženými místnostmi 011, 007 a 016 - rozměry otvoru * šířka zdi * počet  
0.2*0.2*0,15*20.012=0,012 [F]  
0,125*0,125*0,15*30.007=0,007 [G]  
prostup příčkou mezi nově navrženými místnostmi 001 a 011 - rozměry otvoru * šířka zdi  
0,2*0,2*0,150.006=0,006 [H]  
prostup příčkou mezi nově navrženými místnostmi 008 a 011 - rozměry otvoru * šířka zdi * počet  
0,2*0,2*0,15*20.012=0,012 [I]  
prostup příčkou mezi nově navrženými místnostmi 008 a 008 - rozměry otvoru * šířka zdi * počet  
0,2*0,2*0,15*20.012=0,012 [J]  
prostup příčkou mezi nově navrženými místnostmi 001 a 004 - rozměry otvoru * šířka zdi  
0,2*0,2*0,150.006=0,006 [K]  
0,315*0,315*0,150.015=0,015 [L]  
demolice otvorů pro VZT v 1NP  
prostup příčkou mezi nově navrženými místnostmi 107 a exteriér - rozměry otvoru * šířka zdi  
0,6*0,6*0,250.09=0,090 [M]  
0,25*0,25*0,250.016=0,016 [N]  
prostup příčkou mezi nově navrženými místnostmi 116 a exteriér - rozměry otvoru * šířka zdi  
0,6*0,6*0,250.09=0,090 [O]  
0,1*0,1*0,25*20.005=0,005 [P]  
prostup příčkou mezi nově navrženými místnostmi 103 a 111- rozměry otvoru * šířka zdi * počet  
0,25*0,25*0,2*20.025=0,025 [Q]  
prostup příčkou mezi nově navrženými místnostmi 111 a exteriér - rozměry otvoru * šířka zdi* počet  
0,25*0,25*0,25*20.031=0,031 [R]  
0,1*0,1*0,25*40.01=0,010 [S]  
0,315*0,315*0,250.025=0,025 [T]  
0,6*0,6*0,25*10.09=0,090 [U]  
prostup příčkou mezi nově navrženými místnostmi 108 a exteriér - rozměry otvoru * šířka zdi  
0,1*0,1*0,250.003=0,003 [V]  
prostup příčkou mezi nově navrženými místnostmi 108 a 109 - rozměry otvoru * šířka zdi  
0,16*0,16*0,20.005=0,005 [W]  
0,6*0,25*0,20.03=0,030 [X]  
prostup příčkou mezi nově navrženými místnostmi 106 a 109 - rozměry otvoru * šířka zdi  
0,125*0,125*0,20.003=0,003 [Y]  
prostup příčkou mezi nově navrženými místnostmi 104 a exteriér - rozměry otvoru * šířka zdi  
0,315*0,315*0,250.025=0,025 [Z]  
0,4*0,4*0,250.04=0,040 [[]  
0,1*0,1*0,250.003=0,003 [\]  
prostup příčkou mezi nově navrženými místnostmi 109 a 110 - rozměry otvoru * šířka zdi * počet  
0,2*0,2*0,2*20.016=0,016 []]  
0,16*0,16*0,20.005=0,005 [^]  
prostup příčkou mezi nově navrženými místnostmi 109 a 112 - rozměry otvoru * šířka zdi * počet  
0,16*0,16*0,2*20.01=0,010 [_]  
0,25*0,25*0,20.013=0,013 [`]  
prostup příčkou mezi nově navrženými místnostmi 109 a exteriér - rozměry otvoru * šířka zdi  
0,315*0,315*0,250.025=0,025 [a]  
prostup příčkou mezi nově navrženými místnostmi 110 a 102 - rozměry otvoru * šířka zdi * počet  
0,2*0,2*0,2*20.016=0,016 [b]  
prostup příčkou mezi nově navrženými místnostmi 112 a exteriér - rozměry otvoru * šířka zdi  
0,315*0,315*0,250.025=0,025 [c]  
prostup příčkou mezi nově navrženými místnostmi 116 a exteriér - rozměry otvoru * šířka zdi  
0,1*0,1*0,25*20.005=0,005 [d]  
0,6*0,6*0,250.09=0,090 [e]  
0,25*0,25*0,250.016=0,016 [f]  
Celkem: A+B+C+D+E+F+G+H+I+J+K+L+M+N+O+P+Q+R+S+T+U+V+W+X+Y+Z+[+\+]+^+_+`+a+b+c+d+e+f=</t>
  </si>
  <si>
    <t>demolice podlahové krytiny v 1PP  
pro založení nové opěrné zdi v nově  navržené místnosti 011 pod bateriemi v 1NP - délka * šířka * výška * rezerva 5%  
3,05*0,45*0,05*1,050.072=0,072 [A]  
pro založení příček v 1PP - celková délka * šířka * výška * rezerva 5%  
(5,6+13,65+5,6+5,6+6,1+5,6+3,2)*0,15*0,05*1,050.357=0,357 [B]  
demolice podlahové krytiny v 1NP  
ve stávající místnosti 01 - celková plocha * výška * rezerva 5%  
36,68*0,1*1,053.851=3,851 [C]  
ve stávající místnosti 03 - celková plocha * výška * rezerva 5%  
11,33*0,1*1,051.19=1,190 [D]  
ve stávající místnosti 04 - celková plocha * výška * rezerva 5%  
8,71*0,1*1,050.915=0,915 [E]  
ve stávající místnosti 05 a 06 - celková plocha * výška * rezerva 5%  
5,02*0,1*1,050.527=0,527 [F]  
ve stávající místnosti 07 - celková plocha * výška * rezerva 5%  
5,1*0,1*1,050.536=0,536 [G]  
ve stávající místnosti 08 - celková plocha * výška * rezerva 5%  
8,7595*0,1*1,050.92=0,920 [H]  
ve stávající místnosti 11 - celková plocha * výška * rezerva 5%  
78,48*0,1*1,058.24=8,240 [I]  
ve stávající místnosti 13 - celková plocha * výška * rezerva 5%  
13,78*0,1*1,051.447=1,447 [J]  
ve stávající místnosti 14 - celková plocha * výška * rezerva 5%  
13,82*0,1*1,051.451=1,451 [K]  
ve stávající místnosti 15 - celková plocha * výška * rezerva 5%  
14,3*0,1*1,051.502=1,502 [L]  
ve stávající místnosti 16 - celková plocha * výška * rezerva 5%  
65,38*0,1*1,056.865=6,865 [M]  
Celkem: A+B+C+D+E+F+G+H+I+J+K+L+M=27,873 [N]</t>
  </si>
  <si>
    <t>demolice venkovního schodiště při jihozápadním rohu TO - plocha příčného řezu * šířka schodiště * rezerva 5 %  
0,95*1,35*1,051.347=1,347 [A]  
výřez otvoru v obvodové zdi v 1PP mezi sloupy 4 a 5 pro nové napojení šachty ZabZař do TO - délka * šířka * výška * rezerva 5%  
1,1*0,25*0,4*1,050.116=0,116 [B]  
demolice "Kobek" pod místnostmi s trafy - půdorysná plocha * výška * rezerva 10% * počet  
1,38*2,05*1,1*39.336=9,336 [C]  
demolice otvoru pro VZT v 1PP  
prostup obvodovou zdí mezi nově navrženými místnostmi 007 a exteriér - rozměry otvoru * šířka zdi  
0,6*0,6*0,250.09=0,090 [D]  
0,4*0,4*0,250.04=0,040 [E]  
prostup obvodovou zdí mezi nově navrženými místnostmi 004 a exteriér - rozměry otvoru * šířka zdi  
0,4*0,4*0,250.04=0,040 [F]  
Celkem: A+B+C+D+E+F=10,969 [G]</t>
  </si>
  <si>
    <t>stávající požární žebřík  
2*0,551.1=1,100 [A]  
stávající madla  
2*0,010.02=0,020 [B]  
Celkem: A+B=1,120 [C]</t>
  </si>
  <si>
    <t>97619</t>
  </si>
  <si>
    <t>VYBOURÁNÍ DROBNÝCH PŘEDMĚTŮ OSTATNÍCH</t>
  </si>
  <si>
    <t>stávající umyvadlo a toaleta  
22=2,000 [A]</t>
  </si>
  <si>
    <t>97811</t>
  </si>
  <si>
    <t>OTLUČENÍ OMÍTKY</t>
  </si>
  <si>
    <t>1NP  
omítky v nově navržených místností 101 - obvod místnosti * výška * rezerva 5% mínus otvory  
(24,3*3,85*1,05)-(0,8*1,7)-(0,8*1,7)-(1,75*2,1)-(1,7*2,1)88.268=88,268 [A]  
omítky v nově navržených místností 102 - obvod místnosti * výška * rezerva 5% mínus otvory  
(21,1*3,85*1,05)-(1,75*2,1)-(1,7*2,1)78.052=78,052 [B]  
omítky v nově navržených místností 103 - obvod místnosti * výška * rezerva 5% mínus otvory  
(12,5*3,85*1,05)-(0,9*2,05)48.686=48,686 [C]  
omítky v nově navržených místností 104 - obvod místnosti * výška * rezerva 5% mínus otvory  
(19,1*3,85*1,05)-(1,1*2,05)-(1,7*2,1)71.387=71,387 [D]  
omítky v nově navržených místností 105 a 106 - obvod místnosti * výška * rezerva 5% mínus otvory  
(9,8*1,85*1,05)-(0,8*2,1)-(0,9*1,2)16.277=16,277 [E]  
omítky v nově navržených místností 107 - obvod místnosti * výška * rezerva 5% mínus otvory  
(24*3,85*1,05)-(0,9*2,1)-(1,75*2,1)-(1,7*2,1)-(1,7*2,1)84.315=84,315 [F]  
omítky v nově navržených místností 108 - obvod místnosti * výška * rezerva 5% mínus otvory  
(15,4*3,85*1,05)-(0,8*2,1)-(1,2*2,1)-(0,9*2,1)-(0,9*1,2)55.085=55,085 [G]  
omítky v nově navržených místností 109 - obvod místnosti * výška * rezerva 5% mínus otvory  
(27,1*3,85*1,05)-(1,45*2,1)-(1,75*2,1)-(1,1*2,1)-(0,8*2,1)-(1,1*2,1)-(0,7*2,1)95.062=95,062 [H]  
omítky v nově navržených místností 110 - obvod místnosti * výška * rezerva 5% mínus otvory  
(24*3,85*1,05)-(0,9*2,1)-(1,75*2,1)-(1,7*2,1)-(1,7*2,1)84.315=84,315 [I]  
omítky v nově navržených místností 111 - obvod místnosti * výška * rezerva 5% mínus otvory  
(40,4*3,85*1,05)-(1,1*2,1)-(0,8*2,1)159.327=159,327 [J]  
omítky v nově navržených místností 112 - obvod místnosti * výška * rezerva 5% mínus otvory  
(18,8*3,85*1,05)-(1,75*2,1)-(1,7*2,1)68.754=68,754 [K]  
omítky v nově navržených místností 113 - obvod místnosti * výška * rezerva 5% mínus otvory  
(15,5*3,85*1,05)-(1,75*2,1)58.984=58,984 [L]  
omítky v nově navržených místností 114 - obvod místnosti * výška * rezerva 5% mínus otvory  
(13,82*3,85*1,05)-(1,75*2,1)52.192=52,192 [M]  
omítky v nově navržených místností 115 - obvod místnosti * výška * rezerva 5% mínus otvory  
(13,82*3,85*1,05)-(1,75*2,1)52.192=52,192 [N]  
omítky v nově navržených místností 116 - obvod místnosti * výška * rezerva 5% mínus otvory  
(28,51*3,85*1,05)-(1,75*2,1)-(1,7*2,1)-(0,9*2,1)106.117=106,117 [O]  
2NP  
omítky v nově navržených místností 116 - obvod místnosti * výška * rezerva 5%  
25,35*2,3*1,0561.22=61,220 [P]  
otlučení fasádní omítky pod stávajícími požárními žebříky  
5+712=12,000 [Q]  
Celkem: A+B+C+D+E+F+G+H+I+J+K+L+M+N+O+P+Q=1 192,233 [R]</t>
  </si>
  <si>
    <t>v 1PP  
v nově navržené místnosti 007 a 016 - celková plocha  
0,0314*140.44=0,440 [A]  
0,0079*240.19=0,190 [B]  
v nově navržené místnosti 011 a 016 - celková plocha  
0,0314*40.126=0,126 [C]  
0,0079*120.095=0,095 [D]  
0,4*1,10.44=0,440 [E]  
v nově navržené místnosti 004 - celková plocha  
0,0314*40.126=0,126 [F]  
0,0079*120.095=0,095 [G]  
Celkem: A+B+C+D+E+F+G=1,512 [H]</t>
  </si>
  <si>
    <t>919145</t>
  </si>
  <si>
    <t>ŘEZÁNÍ ŽELEZOBETONOVÝCH KONSTRUKCÍ TL DO 250MM</t>
  </si>
  <si>
    <t>nové prostupy v nově navrhované místnosti 111 - délka * šířka * výška * počet  
0,18*0,3*0,25*120.162=0,162 [A]  
nové prostupy v nově navrhované místnosti 107 - délka * šířka * výška * počet  
0,4*0,2*0,25*40.08=0,080 [B]  
rozšířený prostupy ze stávající šířky 400mm na 475mm v délce 1645mm  v nově navrhované místnosti 116 - délka * šířka * výška  
1,645*0,075*0,250.031=0,031 [C]  
nové prostupy kruhového tvaru o průměru 200mm v nově navrhované místnosti 106 - půdorysná* výška * počet  
0,0314*0,25*60.047=0,047 [D]  
Celkem: A+B+C+D=0,320 [E]</t>
  </si>
  <si>
    <t>R-703756_</t>
  </si>
  <si>
    <t>stávající prostupy zdí (SPZ1, SPZ2)  + nové prostupy zdí (PZ1) v 1PP - brány jako celek  
66=6,000 [A]  
nové prostupy novými příčkami (PZ2, PZ3) brány jako celek  
44=4,000 [B]  
Celkem: A+B=10,000 [C]</t>
  </si>
  <si>
    <t>R-703763</t>
  </si>
  <si>
    <t>KABELOVÁ UCPÁVKA VODĚ ODOLNÁ</t>
  </si>
  <si>
    <t>Položka obsahuje: Dodávku a montáž kabelové ucpávky vč. příslušenství ( utěsňovací spony apod. ) a pomocného materiálu, vyhotovení a dodání atestu. Dále obsahuje cenu za pom. mechanismy včetně všech ostatních vedlejších nákladů.</t>
  </si>
  <si>
    <t>711336</t>
  </si>
  <si>
    <t>IZOLACE PODZEM OBJ PROTI VOL STÉK VODĚ Z MĚKČ PVC</t>
  </si>
  <si>
    <t>měkká ucpávka prostupu zdí SPZ1 - délka * šířka * rezerva 5% * počet vrstev  
1,3*0,3*1,05*20.819=0,819 [A]  
1,3*0,3*1,05*20.819=0,819 [B]  
měkká ucpávka prostupu zdí SPZ2 - délka * šířka * rezerva 5% * počet vrstev  
(1,1*0,6*1,05*2)+(1*0,3*1,05*2)2.016=2,016 [C]  
(1,1*0,6*1,05*2)+(1*0,3*1,05*2)2.016=2,016 [D]  
(1,1*0,6*1,05*2)+(1*0,3*1,05*2)2.016=2,016 [E]  
měkká ucpávka prostupu zdí PZ1 - délka * šířka * rezerva 5% * počet vrstev  
1,3*0,5*1,05*21.365=1,365 [F]  
výsprava poškozených izolací  
2020=20,000 [G]  
Celkem: A+B+C+D+E+F+G=29,051 [H]</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</si>
  <si>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 cementový potěr, izolační přizdívku</t>
  </si>
  <si>
    <t>711731</t>
  </si>
  <si>
    <t>IZOLACE ŠACHET DLE SD 37 PROTI VOL STÉK VODĚ ASFALT NÁTĚRY</t>
  </si>
  <si>
    <t>nátěr šachty - obvod šachty * výška* počet vrstev  
9*2,2*359.4=59,400 [A]  
nátěr stropu šachty - půdorysná plocha * počet vrstev  
(2,3*2,2)*315.18=15,180 [B]  
Celkem: A+B=74,580 [C]</t>
  </si>
  <si>
    <t>Hrdlové třívrstvé PP potrubí , včetně tvarovek, kotvících prvků a montáže DN 50 - napojení nové toalety na stávající kanalizaci  
celkové množství  
11=1,000 [A]</t>
  </si>
  <si>
    <t>pro umyvadla DN40  
11=1,000 [A]</t>
  </si>
  <si>
    <t>722172</t>
  </si>
  <si>
    <t>VNITŘNÍ VODOVOD Z PLAST TRUB DN DO 16MM</t>
  </si>
  <si>
    <t>rozvody SV k nově navrženému umyvadlu a toaletě  
44=4,000 [A]</t>
  </si>
  <si>
    <t>72221</t>
  </si>
  <si>
    <t>VODOVODNÍ ARMATURY</t>
  </si>
  <si>
    <t>pro umyvadlo  
11=1,000 [A]  
pro nově navržený průtokový ohřívaš  
11=1,000 [B]  
Celkem: A+B=2,000 [C]</t>
  </si>
  <si>
    <t>72226</t>
  </si>
  <si>
    <t>VODOMĚRY</t>
  </si>
  <si>
    <t>celkový počet  
11=1,000 [A]</t>
  </si>
  <si>
    <t>R-0-1-722172</t>
  </si>
  <si>
    <t>celková výměra z nově navrženého umyvadla ke stávajícímu rozvodu DN 20  
44=4,000 [A]  
celková výměra z nově navržené ho rozvodu k umyvadlu - napojení na novou toaletu DN20  
0,50.5=0,500 [B]  
Celkem: A+B=4,500 [C]</t>
  </si>
  <si>
    <t>R-0-2-71342</t>
  </si>
  <si>
    <t>celková výměra  
4,84.8=4,800 [A]</t>
  </si>
  <si>
    <t>R-0-3-72226</t>
  </si>
  <si>
    <t>R-0-4-72226</t>
  </si>
  <si>
    <t>ROHOVÝ VENTIL DN20</t>
  </si>
  <si>
    <t>ventil pro toaletu  
11=1,000 [A]</t>
  </si>
  <si>
    <t>72500</t>
  </si>
  <si>
    <t>ZAŘIZOVACÍ PŘEDMĚTY</t>
  </si>
  <si>
    <t>umyvadlo  
11=1,000 [A]  
Toaleta  
11=1,000 [B]  
elektrický sušič rukou  
11=1,000 [C]  
elektrický ohřívač vody  
11=1,000 [D]  
Celkem: A+B+C+D=4,000 [E]</t>
  </si>
  <si>
    <t>ucpávky v 1PP - východní prostupy  
1,2*0,210.252=0,252 [A]  
0,5+(2*0,4*0,21)0.668=0,668 [B]  
ucpávky 1PP - jižní prostupy  
1,2*0,210.252=0,252 [C]  
0,5+(2*0,4*0,21)0.668=0,668 [D]  
0,4*1,10.44=0,440 [E]  
0,5+(2*0,4*0,21)0.668=0,668 [F]  
Celkem: A+B+C+D+E+F=2,948 [G]</t>
  </si>
  <si>
    <t>R-01-UT</t>
  </si>
  <si>
    <t>OHŘÍVAČ TV</t>
  </si>
  <si>
    <t>Průtokový ohřívač TV, výkon 5 kW, výška: 161mm, délka: 204mm, šířka: 80mm. Malý beztlakový průtokový ohřívač pro jedno odběrné místo. Stupeň krytí IP 25. Doporučený jistič: 25A, Napětí: 1~230/50 V/Hz.  
11=1,000 [A]</t>
  </si>
  <si>
    <t>R-02-UT</t>
  </si>
  <si>
    <t>OTOPNÁ TĚLESA - EL. PŘÍMOTOPNÉ TĚLESO 1000 W</t>
  </si>
  <si>
    <t>Elektrické přímotopné těleso o výkonu 1000 W, výška: 451mm, délka: 443mm, hloubka: 78mm. Standardní typ konvektoru, vybavený přesným elektronickým termostatem (přesnost 0,1°C) s pilotním vodičem. Konvektor je tvořen karosáží z ocelového plechu, řídící jednotkou a lamelovým topným tělesem. Povrch konvektoru je opatřen bílým komaxitem včetně mřížky. Topidlo se instaluje pevně na stěnu (instalační rám je součástí výrobku) s připojením přívodního vodiče do instalační krabice.  
11=1,000 [A]</t>
  </si>
  <si>
    <t>R-03-UT</t>
  </si>
  <si>
    <t>OTOPNÁ TĚLESA - EL. PŘÍMOTOPNÉ TĚLESO 2000 W</t>
  </si>
  <si>
    <t>Elektrické přímotopné těleso o výkonu 2000 W, výška: 451mm, délka: 739mm, hloubka: 78mm. Standardní typ konvektoru, vybavený přesným elektronickým termostatem (přesnost 0,1°C) s pilotním vodičem. Konvektor je tvořen karosáží z ocelového plechu, řídící jednotkou a lamelovým topným tělesem. Povrch konvektoru je opatřen bílým komaxitem včetně mřížky. Topidlo se instaluje pevně na stěnu (instalační rám je součástí výrobku) s připojením přívodního vodiče do instalační krabice.  
11=1,000 [A]</t>
  </si>
  <si>
    <t>OTSKP 14-I</t>
  </si>
  <si>
    <t>R-04-UT</t>
  </si>
  <si>
    <t>Kompletní montáž ústředního vytápění SO 21-03 vč. montážního materiálu.</t>
  </si>
  <si>
    <t>R-04-VZT</t>
  </si>
  <si>
    <t>1. VZT JEDNOTKY, VENTILÁTORY, CLONY - VZT JEDNOTKA VE VNITŘNÍM PODSTROPNÍM PROVEDENÍ 600 m3/h/300Pa</t>
  </si>
  <si>
    <t>1.01.1a  
VZT jednotka ve vnitřním podstropním provedení, s deskovým výměníkem ZZT, vzduchovým filtrem na sání F7 a odvodu vzduchu M5, el. Dohřevem (max 5kW),     
, přívodní, i  odvodní ventilátor s EC motorem, integrovanou regulací a ovládacím panelem, dilatačními vložkami na výstupních hrdlech VZT jednotky, vč. uzavíracích klapek ovládaných servopohem, ovládání z VZT jednotky  
VZT jednotka:   
Přívod vzduchu 600m3/h/300Pa, odvod vzduchu 50m3/h / 300Pa, el. dohřev max 5 kW.,    
reg. Klapka vč. Servopohonu D250 mm - 2x, dilatační vložka 4x   
11=1,000 [A]</t>
  </si>
  <si>
    <t>R-05-VZT</t>
  </si>
  <si>
    <t>7. DISTRIBUČNÍ PRVKY - TALÍŘOVÝ VENTIL PRO PŘÍVOD VZDUCHU KOVOVÝ D 160 mm</t>
  </si>
  <si>
    <t>1.07.01  
Talířový ventil pro přívod vzduchu kovový  
D160 mm  
44=4,000 [A]</t>
  </si>
  <si>
    <t>R-06-VZT</t>
  </si>
  <si>
    <t>7. DISTRIBUČNÍ PRVKY - TALÍŘOVÝ VENTIL PRO ODVOD VZDUCHU KOVOVÝ D 125 mm</t>
  </si>
  <si>
    <t>1.07.02  
Talířový ventil pro odvod vzduchu kovový  
D125 mm  
22=2,000 [A]</t>
  </si>
  <si>
    <t>R-07-VZT</t>
  </si>
  <si>
    <t>7. DISTRIBUČNÍ PRVKY - TALÍŘOVÝ VENTIL PRO ODVOD VZDUCHU KOVOVÝ D 160 mm</t>
  </si>
  <si>
    <t>1.07.03  
Talířový ventil pro odvod vzduchu kovový  
D 160 mm  
44=4,000 [A]</t>
  </si>
  <si>
    <t>R-08-VZT</t>
  </si>
  <si>
    <t>8. KONCOVÉ PRVKY - PROTIDEŠTOVÁ ŽALUZIE VČ. SÍTĚ A UP. RÁMU 315x250 mm</t>
  </si>
  <si>
    <t>1.08.01  
Protidešťová žaluzie vč. Sítě a up. rámu  
315x250 mm  
22=2,000 [A]</t>
  </si>
  <si>
    <t>R-09-VZT</t>
  </si>
  <si>
    <t>15. FLEXO POTRUBÍ - POTRUBÍ KRUHOVÉ OHEBNÉ S ÚTLUMEM HLUKU pr. 125</t>
  </si>
  <si>
    <t>1.15.01  
Potrubí kruhové ohebné s útlumem hluku  
pr. 125 mm  
22=2,000 [A]</t>
  </si>
  <si>
    <t>R-10-VZT</t>
  </si>
  <si>
    <t>15. FLEXO POTRUBÍ - POTRUBÍ KRUHOVÉ OHEBNÉ S ÚTLUMEM HLUKU pr. 160</t>
  </si>
  <si>
    <t>1.15.01  
Potrubí kruhové ohebné s útlumem hluku  
pr. 160  
11=1,000 [A]</t>
  </si>
  <si>
    <t>R-11-VZT</t>
  </si>
  <si>
    <t>1.16.01  
Potrubí kruhové spirálně vinuté; včetně závěsů, montážního materiálu a požárních ucpávek pro dotěsnění prostupů, 30% tvarovek  
pr. 125  
99=9,000 [A]</t>
  </si>
  <si>
    <t>R-12-VZT</t>
  </si>
  <si>
    <t>1.16.01  
Potrubí kruhové spirálně vinuté; včetně závěsů, montážního materiálu a požárních ucpávek pro dotěsnění prostupů, 30% tvarovek  
pr. 160  
1818=18,000 [A]</t>
  </si>
  <si>
    <t>R-13-VZT</t>
  </si>
  <si>
    <t>1.16.01  
Potrubí kruhové spirálně vinuté; včetně závěsů, montážního materiálu a požárních ucpávek pro dotěsnění prostupů, 30% tvarovek  
pr. 200  
3030=30,000 [A]</t>
  </si>
  <si>
    <t>R-14-VZT</t>
  </si>
  <si>
    <t>1.16.01  
Potrubí kruhové spirálně vinuté; včetně závěsů, montážního materiálu a požárních ucpávek pro dotěsnění prostupů, 30% tvarovek  
pr. 250  
2020=20,000 [A]</t>
  </si>
  <si>
    <t>R-15-VZT</t>
  </si>
  <si>
    <t>1.17.01  
Čtyřhranné potrubí z ocel. pozink. plechu spojovaného přírubami do vnitřního i vnějšího prostředí, včetně závěsů, spojovacího materiálu  
22=2,000 [A]</t>
  </si>
  <si>
    <t>R-16-VZT</t>
  </si>
  <si>
    <t>1.18.1  
Tepelná izolace z minerální vaty s Al polepem  
tl. 40 mm  
3030=30,000 [A]</t>
  </si>
  <si>
    <t>R-17-VZT</t>
  </si>
  <si>
    <t>18. TEPELNÁ IZOLACE - PAROTĚSNÁ IZOLACE tl. 25 mm</t>
  </si>
  <si>
    <t>1.18.2  
Tepelná parotěsná izolace   
tl. 25 mm  
1515=15,000 [A]</t>
  </si>
  <si>
    <t>R-18-VZT</t>
  </si>
  <si>
    <t>20. POŽÁRNĚ ODOLNÉ VZDUCHOTECHNICKÉ POTRUBÍ - POTRUBÍ S POŽÁRNÍ ODOLNOSTÍ DO El 45S</t>
  </si>
  <si>
    <t>1.20.  
Požárně odolné vzduchotechnické potrubí s požární odolností do EI 45S pro instalaci ve vodorovném i svislém směru  
Složení např. pozinkované ocelové potrubí + desky U Protect Slab 4.0   
včetně závěsů, spojovacího materiálu, certifikované provedení dle požadavků výrobce  
55=5,000 [A]</t>
  </si>
  <si>
    <t>R-19-VZT</t>
  </si>
  <si>
    <t>1. VZT JEDNOTKY, VENTILÁTORY, CLONY - OBVODNÍ VENTILÁTOR D 315 mm, 800 m3/h, 250 Pa, 150 W, 230V</t>
  </si>
  <si>
    <t>2.01.01  
Obvodní ventilátor do kruhového potrubí, ve Vnitřním provedení vč. Pružných manžet, upínací konzole a veškerého montážního materiálu.150W, 230V  
D 315 mm, 800 m3/h, 250Pa, 150W, 230V  
11=1,000 [A]</t>
  </si>
  <si>
    <t>R-20-VZT</t>
  </si>
  <si>
    <t>5. SERVOKLAPKY, VAV, VAC - UZAVÍRACÍ/ REGULAČNÍ KLAPKA TĚSNÁ vč. SERVOPOHONU 315x315 mm</t>
  </si>
  <si>
    <t>2.05.01  
Uzavírací/regulační klapka těsná vč. Servopohonu  
315x315 mm   
22=2,000 [A]</t>
  </si>
  <si>
    <t>R-21-VZT</t>
  </si>
  <si>
    <t>7. DISTRIBUČNÍ PRVKY - PŘÍVODNÍ VÝÚSTKA DVOUŘADÁ S REGULACÍ 825x225 mm</t>
  </si>
  <si>
    <t>2.07.01  
Přívodní vyústka dvouřadá s regulací, pozinkovaná, s montážním rámečkem  
825x225 mm  
11=1,000 [A]</t>
  </si>
  <si>
    <t>R-22-VZT</t>
  </si>
  <si>
    <t>7. DISTRIBUČNÍ PRVKY - ODVODNÍ VÝÚSTKA JEDNOŘADÁ S REGULACÍ 625x225 mm</t>
  </si>
  <si>
    <t>2.07.02  
Odvodní vyústka jednořadá s regulací, pozinkovaná, s montážním rámečkem  
625x225 mm  
11=1,000 [A]</t>
  </si>
  <si>
    <t>R-23-VZT</t>
  </si>
  <si>
    <t>8. KONCOVÉ PRVKY - PROTIDEŠTOVÁ ŽALUZIE VČ. SÍTĚ A UP. RÁMU 315x315 mm</t>
  </si>
  <si>
    <t>2.08.01  
Protidešťová žaluzie vč. Sítě a up. rámu  
315x315 mm   
22=2,000 [A]</t>
  </si>
  <si>
    <t>R-24-VZT</t>
  </si>
  <si>
    <t>16. SPIRÁLNĚ VINUTÉ POTRUBÍ - POTRUBÍ pr. 315</t>
  </si>
  <si>
    <t>2.16.01  
Potrubí kruhové spirálně vinuté; včetně závěsů, montážního materiálu a požárních ucpávek pro dotěsnění prostupů, 30% tvarovek  
pr. 315 mm  
55=5,000 [A]</t>
  </si>
  <si>
    <t>R-25-VZT</t>
  </si>
  <si>
    <t>2.17.01  
Čtyřhranné potrubí z ocel. pozink. plechu spojovaného přírubami do vnitřního i vnějšího prostředí, včetně závěsů, spojovacího materiálu  
55=5,000 [A]</t>
  </si>
  <si>
    <t>R-26-VZT</t>
  </si>
  <si>
    <t>R-27-VZT</t>
  </si>
  <si>
    <t>2.18.2  
Tepelná parotěsná izolace   
tl. 25mm  
44=4,000 [A]</t>
  </si>
  <si>
    <t>R-28-VZT</t>
  </si>
  <si>
    <t>1. VZT JEDNOTKY, VENTILÁTORY, CLONY - OBVODNÍ VENTILÁTOR D 355 mm, 1500 m3/h, 250 Pa, 280 W, 230V</t>
  </si>
  <si>
    <t>3.01.01a  
Obvodní ventilátor do kruhového potrubí, ve Vnitřním provedení vč. Pružných manžet, upínací konzole a veškerého montážního materiálu.280W, 230V  
D 355 mm, 1500 m3/h, 250Pa, 280W, 230V  
11=1,000 [A]</t>
  </si>
  <si>
    <t>R-29-VZT</t>
  </si>
  <si>
    <t>1. VZT JEDNOTKY, VENTILÁTORY, CLONY - OBVODNÍ VENTILÁTOR D 355 mm, 1200 m3/h, 250 Pa, 280 W, 230V</t>
  </si>
  <si>
    <t>3.01.01b  
Obvodní ventilátor do kruhového potrubí, ve Vnitřním provedení vč. Pružných manžet, upínací konzole a veškerého montážního materiálu.280W, 230V  
D 355 mm, 1200 m3/h, 250Pa, 280W, 230V  
11=1,000 [A]</t>
  </si>
  <si>
    <t>R-30-VZT</t>
  </si>
  <si>
    <t>5. SERVOKLAPKY, VAV, VAC - UZAVÍRACÍ/ REGULAČNÍ KLAPKA TĚSNÁ vč. SERVOPOHONU 1600x250 mm</t>
  </si>
  <si>
    <t>3.05.01  
Uzavírací/regulační klapka těsná vč. Servopohonu  
1600x250 mm  
22=2,000 [A]</t>
  </si>
  <si>
    <t>R-31-VZT</t>
  </si>
  <si>
    <t>5. SERVOKLAPKY, VAV, VAC - UZAVÍRACÍ/ REGULAČNÍ KLAPKA TĚSNÁ vč. SERVOPOHONU 400x400 mm</t>
  </si>
  <si>
    <t>3.05.02  
Uzavírací/regulační klapka těsná vč. Servopohonu  
400x400 mm  
22=2,000 [A]</t>
  </si>
  <si>
    <t>R-32-VZT</t>
  </si>
  <si>
    <t>7. DISTRIBUČNÍ PRVKY - ODVODNÍ VÝÚSTKA JEDNOŘADÁ S REGULACÍ 525x225 mm</t>
  </si>
  <si>
    <t>3.07.01  
Odvodní vyústka jednořadá s regulací, pozinkovaná, s montážním rámečkem  
525x225 mm  
66=6,000 [A]</t>
  </si>
  <si>
    <t>R-33-VZT</t>
  </si>
  <si>
    <t>8. KONCOVÉ PRVKY - PROTIDEŠTOVÁ ŽALUZIE VČ. SÍTĚ A UP. RÁMU 1600x250 mm</t>
  </si>
  <si>
    <t>3.08.01  
Protidešťová žaluzie vč. Sítě a up. rámu  
1600x250 mm  
22=2,000 [A]</t>
  </si>
  <si>
    <t>R-34-VZT</t>
  </si>
  <si>
    <t>8. KONCOVÉ PRVKY - PROTIDEŠTOVÁ ŽALUZIE VČ. SÍTĚ A UP. RÁMU 600x400 mm</t>
  </si>
  <si>
    <t>3.08.02  
Protidešťová žaluzie vč. Sítě a up. rámu  
600x400 mm  
22=2,000 [A]</t>
  </si>
  <si>
    <t>R-35-VZT</t>
  </si>
  <si>
    <t>3.17.01  
Čtyřhranné potrubí z ocel. pozink. plechu spojovaného přírubami do vnitřního i vnějšího prostředí, včetně závěsů, spojovacího materiálu  
2020=20,000 [A]</t>
  </si>
  <si>
    <t>R-36-VZT</t>
  </si>
  <si>
    <t>3.18.1  
Tepelná izolace z minerální vaty s Al polepem  
tl. 40 mm  
66=6,000 [A]</t>
  </si>
  <si>
    <t>R-37-VZT</t>
  </si>
  <si>
    <t>1. VZT JEDNOTKY, VENTILÁTORY, CLONY - OBVODNÍ VENTILÁTOR D 250 mm, 700 m3/h, 200 Pa, 150 W, 230V</t>
  </si>
  <si>
    <t>4.01.01  
Obvodní ventilátor do kruhového potrubí, ve Vnitřním provedení vč. Pružných manžet, upínací konzole a veškerého montážního materiálu.150W, 230V  
D 250 mm, 700 m3/h, 200Pa, 150W, 230V  
11=1,000 [A]</t>
  </si>
  <si>
    <t>R-38-VZT</t>
  </si>
  <si>
    <t>5. SERVOKLAPKY, VAV, VAC - UZAVÍRACÍ/ REGULAČNÍ KLAPKA TĚSNÁ vč. SERVOPOHONU D 250 mm</t>
  </si>
  <si>
    <t>4.05.01  
Uzavírací/regulační klapka těsná vč. Servopohonu  
D 250mm   
22=2,000 [A]</t>
  </si>
  <si>
    <t>R-39-VZT</t>
  </si>
  <si>
    <t>4.07.01  
Přívodní vyústka dvouřadá s regulací, pozinkovaná, s montážním rámečkem  
825x225 mm  
11=1,000 [A]</t>
  </si>
  <si>
    <t>R-40-VZT</t>
  </si>
  <si>
    <t>7. DISTRIBUČNÍ PRVKY - ODVODNÍ VÝÚSTKA JEDNOŘADÁ S REGULACÍ 625x125 mm</t>
  </si>
  <si>
    <t>4.07.02  
Odvodní vyústka jednořadá do kruhového potrubí s regulací, pozinkovaná, s montážním rámečkem  
625x125 mm  
22=2,000 [A]</t>
  </si>
  <si>
    <t>R-41-VZT</t>
  </si>
  <si>
    <t>4.08.01  
Protidešťová žaluzie vč. Sítě a up. rámu  
315x315 mm  
22=2,000 [A]</t>
  </si>
  <si>
    <t>R-42-VZT</t>
  </si>
  <si>
    <t>4.16.01  
Potrubí kruhové spirálně vinuté; včetně závěsů, montážního materiálu a požárních ucpávek pro dotěsnění prostupů, 30% tvarovek  
pr. 250 mm  
1010=10,000 [A]</t>
  </si>
  <si>
    <t>R-43-VZT</t>
  </si>
  <si>
    <t>4.17.01  
Čtyřhranné potrubí z ocel. pozink. plechu spojovaného přírubami do vnitřního i vnějšího prostředí, včetně závěsů, spojovacího materiálu  
22=2,000 [A]</t>
  </si>
  <si>
    <t>R-44-VZT</t>
  </si>
  <si>
    <t>R-45-VZT</t>
  </si>
  <si>
    <t>4.18.2  
Tepelná parotěsná izolace   
tl. 25mm  
44=4,000 [A]</t>
  </si>
  <si>
    <t>R-46-VZT</t>
  </si>
  <si>
    <t>4.20.  
Požárně odolné vzduchotechnické potrubí s požární odolností do EI 45S pro instalaci ve vodorovném i svislém směru  
Složení např. pozinkované ocelové potrubí + desky U Protect Slab 4.0   
včetně závěsů, spojovacího materiálu, certifikované provedení dle požadavků výrobce  
66=6,000 [A]</t>
  </si>
  <si>
    <t>R-47-VZT</t>
  </si>
  <si>
    <t>1. VZT JEDNOTKY, VENTILÁTORY, CLONY - OBVODNÍ VENTILÁTOR D 400 mm, 2700 m3/h, 250 Pa, 550 W, 400V</t>
  </si>
  <si>
    <t>5.01.01  
Obvodní ventilátor do kruhového potrubí, ve Vnitřním provedení vč. Pružných manžet, upínací konzole a veškerého montážního materiálu.400W, 230V  
D 400 mm, 2700 m3/h, 250Pa, 550W,400V  
11=1,000 [A]</t>
  </si>
  <si>
    <t>R-48-VZT</t>
  </si>
  <si>
    <t>5. SERVOKLAPKY, VAV, VAC - UZAVÍRACÍ/ REGULAČNÍ KLAPKA TĚSNÁ vč. SERVOPOHONU 1600x315 mm</t>
  </si>
  <si>
    <t>5.05.01  
Uzavírací/regulační klapka těsná vč. Servopohonu  
1600x315 mm  
11=1,000 [A]</t>
  </si>
  <si>
    <t>R-49-VZT</t>
  </si>
  <si>
    <t>5.05.02  
Uzavírací/regulační klapka těsná vč. Servopohonu  
400x400 mm  
11=1,000 [A]</t>
  </si>
  <si>
    <t>R-50-VZT</t>
  </si>
  <si>
    <t>5.07.01  
Odvodní vyústka jednořadá s regulací, pozinkovaná, s montážním rámečkem  
525x225 mm  
66=6,000 [A]</t>
  </si>
  <si>
    <t>R-51-VZT</t>
  </si>
  <si>
    <t>8. KONCOVÉ PRVKY - PROTIDEŠTOVÁ ŽALUZIE VČ. SÍTĚ A UP. RÁMU 1600x315 mm</t>
  </si>
  <si>
    <t>5.08.01  
Protidešťová žaluzie vč. Sítě a up. rámu  
1600x315 mm  
11=1,000 [A]</t>
  </si>
  <si>
    <t>R-52-VZT</t>
  </si>
  <si>
    <t>8. KONCOVÉ PRVKY - PROTIDEŠTOVÁ ŽALUZIE VČ. SÍTĚ A UP. RÁMU 800x600 mm</t>
  </si>
  <si>
    <t>5.08.02  
Protidešťová žaluzie vč. Sítě a up. rámu  
800x600 mm  
11=1,000 [A]</t>
  </si>
  <si>
    <t>R-53-VZT</t>
  </si>
  <si>
    <t>16. SPIRÁLNĚ VINUTÉ POTRUBÍ - POTRUBÍ pr. 400</t>
  </si>
  <si>
    <t>1.16.01  
Potrubí kruhové spirálně vinuté; včetně závěsů a montážního materiálu, 30% tvarovek, třída těsnosti C (těsnění tvarovek s gumovým těsněním)  
pr. 400 mm  
66=6,000 [A]</t>
  </si>
  <si>
    <t>R-54-VZT</t>
  </si>
  <si>
    <t>5.17.01  
Čtyřhranné potrubí z ocel. pozink. plechu spojovaného přírubami do vnitřního i vnějšího prostředí, včetně závěsů, spojovacího materiálu  
2020=20,000 [A]</t>
  </si>
  <si>
    <t>R-55-VZT</t>
  </si>
  <si>
    <t>R-56-VZT</t>
  </si>
  <si>
    <t>1. VZT JEDNOTKY, VENTILÁTORY, CLONY - OBVODNÍ VENTILÁTOR D 400 mm, 1500 m3/h, 300 Pa, 280 W, 230 V</t>
  </si>
  <si>
    <t>6.01.1  
Obvodní ventilátor do kruhového potrubí, ve Vnitřním provedení vč. Pružných manžet, upínací konzole a veškerého montážního materiálu.150W, 230V  
D 400 mm, 1500 m3/h, 300Pa,280 W, 230V  
11=1,000 [A]</t>
  </si>
  <si>
    <t>R-57-VZT</t>
  </si>
  <si>
    <t>7. DISTRIBUČNÍ PRVKY - TALÍŘOVÝ VENTIL PRO PŘÍVOD VZDUCHU KOVOVÝ D 125 mm</t>
  </si>
  <si>
    <t>6.07.01  
Talířový ventil pro přívod vzduchu kovový  
D125 mm  
33=3,000 [A]</t>
  </si>
  <si>
    <t>R-58-VZT</t>
  </si>
  <si>
    <t>6.07.02  
Talířový ventil pro přívod vzduchu kovový  
D 160 mm  
22=2,000 [A]</t>
  </si>
  <si>
    <t>R-59-VZT</t>
  </si>
  <si>
    <t>7. DISTRIBUČNÍ PRVKY - TALÍŘOVÝ VENTIL PRO PŘÍVOD VZDUCHU KOVOVÝ D 200 mm</t>
  </si>
  <si>
    <t>6.07.03  
Talířový ventil pro přívod vzduchu kovový  
D 200 mm  
55=5,000 [A]</t>
  </si>
  <si>
    <t>R-60-VZT</t>
  </si>
  <si>
    <t>6.07.04  
Talířový ventil pro odvod vzduchu kovový  
D125 mm  
44=4,000 [A]</t>
  </si>
  <si>
    <t>R-61-VZT</t>
  </si>
  <si>
    <t>6.07.05  
Talířový ventil pro odvod vzduchu kovový  
D 160 mm  
44=4,000 [A]</t>
  </si>
  <si>
    <t>R-62-VZT</t>
  </si>
  <si>
    <t>7. DISTRIBUČNÍ PRVKY - TALÍŘOVÝ VENTIL PRO ODVOD VZDUCHU KOVOVÝ D 200 mm</t>
  </si>
  <si>
    <t>6.07.06  
Talířový ventil pro odvod vzduchu kovový  
D 200 mm  
44=4,000 [A]</t>
  </si>
  <si>
    <t>R-63-VZT</t>
  </si>
  <si>
    <t>8. KONCOVÉ PRVKY - PROTIDEŠTOVÁ ŽALUZIE VČ. SÍTĚ A UP. RÁMU 400x250 mm</t>
  </si>
  <si>
    <t>6.08.01  
Protidešťová žaluzie vč. Sítě a up. rámu  
400x250 mm  
11=1,000 [A]</t>
  </si>
  <si>
    <t>R-64-VZT</t>
  </si>
  <si>
    <t>8. KONCOVÉ PRVKY - PROTIDEŠTOVÁ ŽALUZIE VČ. SÍTĚ A UP. RÁMU 630x250 mm</t>
  </si>
  <si>
    <t>6.08.02  
Protidešťová žaluzie vč. Sítě a up. rámu  
630x250 mm  
11=1,000 [A]</t>
  </si>
  <si>
    <t>R-65-VZT</t>
  </si>
  <si>
    <t>8. KONCOVÉ PRVKY - PROTIDEŠTOVÁ ŽALUZIE VČ. SÍTĚ A UP. RÁMU 630x400 mm</t>
  </si>
  <si>
    <t>6.08.03  
Protidešťová žaluzie vč. Sítě a up. rámu  
630x400 mm  
11=1,000 [A]</t>
  </si>
  <si>
    <t>R-66-VZT</t>
  </si>
  <si>
    <t>6.16.01  
Potrubí kruhové spirálně vinuté; včetně závěsů, montážního materiálu a požárních ucpávek pro dotěsnění prostupů, 30% tvarovek  
pr. 125 mm  
55=5,000 [A]</t>
  </si>
  <si>
    <t>R-67-VZT</t>
  </si>
  <si>
    <t>6.16.01  
Potrubí kruhové spirálně vinuté; včetně závěsů, montážního materiálu a požárních ucpávek pro dotěsnění prostupů, 30% tvarovek  
pr. 200 mm  
140140=140,000 [A]</t>
  </si>
  <si>
    <t>R-68-VZT</t>
  </si>
  <si>
    <t>6.16.01  
Potrubí kruhové spirálně vinuté; včetně závěsů, montážního materiálu a požárních ucpávek pro dotěsnění prostupů, 30% tvarovek  
pr. 315 mm  
1010=10,000 [A]</t>
  </si>
  <si>
    <t>R-69-VZT</t>
  </si>
  <si>
    <t>6.17.01  
Čtyřhranné potrubí z ocel. pozink. plechu spojovaného přírubami do vnitřního i vnějšího prostředí, včetně závěsů, spojovacího materiálu  
55=5,000 [A]</t>
  </si>
  <si>
    <t>R-70-VZT</t>
  </si>
  <si>
    <t>6.18.1  
Tepelná parotěsná izolace   
tl. 25mm  
6060=60,000 [A]</t>
  </si>
  <si>
    <t>R-71-VZT</t>
  </si>
  <si>
    <t>6.20.  
Požárně odolné vzduchotechnické potrubí s požární odolností do EI 45S pro instalaci ve vodorovném i svislém směru  
Složení např. pozinkované ocelové potrubí + desky U Protect Slab 4.0   
včetně závěsů, spojovacího materiálu, certifikované provedení dle požadavků výrobce  
1515=15,000 [A]</t>
  </si>
  <si>
    <t>R-72-VZT</t>
  </si>
  <si>
    <t>3. SPLITY, FCU - VNITŘNÍ PODSTROPNÍ KAZETOVÁ JEDNOTKA SPLIT PRO CHLAZENÍ 3,5 kW</t>
  </si>
  <si>
    <t>CH1.03.01  
Vnitřní podstropní kazetová jednotka split pro  chlazení vč. čerpadla kondenzátu    
vč. veškerého montážního materiálu, čelního panelu,     
vč. kabelového ovladače   
Chladící výkon 3,5 kW při 26°C  
11=1,000 [A]</t>
  </si>
  <si>
    <t>R-73-VZT</t>
  </si>
  <si>
    <t>3. SPLITY, FCU - VENKOVNÍ SPLIT JEDNOTKA PRO CHLAZENÍ 5 kW, 2 kW/ 230 V</t>
  </si>
  <si>
    <t>CH1.03.02  
Venkovní split jednotka pro chlazení.    
vč. Montážní konzole a veškerého montážního materiálu. Převýšení max 5 m  
Chl. Výkon 5 kW, 2kW/230V  
11=1,000 [A]</t>
  </si>
  <si>
    <t>R-74-VZT</t>
  </si>
  <si>
    <t>Měděné potrubí CU pro chladírenské použití vč. tepelné parotěsné izolace, kapalná, plynná fáze vč. chladiva  
66=6,000 [A]</t>
  </si>
  <si>
    <t>R-75-VZT</t>
  </si>
  <si>
    <t>3. SPLITY, FCU - VNITŘNÍ NÁSTĚNNÁ JEDNOTKA A VENKOVNÍ SPLIT JEDNOTKA PRO CHLAZENÍ 3 kW</t>
  </si>
  <si>
    <t>CH2.03.1  
Vnitřní nástěnná jednotka pro  chlazení vč. Interierového opláštění     
vč. veškerého montážního materiálu,     
vč. kabelového ovladače   
Chladící výkon 3 kW při 22°C  
CH2.03.2  
Venkovní split jednotka pro chlazení.    
vč. Montážní konzole a veškerého montážního materiálu. Převýšení max 5m  
Chl. Výkon 3 kW, 2kW/230V  
22=2,000 [A]</t>
  </si>
  <si>
    <t>R-76-VZT</t>
  </si>
  <si>
    <t>Měděné potrubí CU pro chladírenské použití vč. Tepelné parotěsné izolace, kapalná, plynná fáze vč. Chladiva  
1212=12,000 [A]</t>
  </si>
  <si>
    <t>R-77-VZT</t>
  </si>
  <si>
    <t>3. SPLITY, FCU - VNITŘNÍ NÁSTĚNNÁ JEDNOTKA A VENKOVNÍ SPLIT JEDNOTKA PRO CHLAZENÍ 3,5 kW</t>
  </si>
  <si>
    <t>CH3.03.01  
Vnitřní nástěnná jednotka pro  chlazení vč. Interierového opláštění     
vč. Veškerého montážního materiálu,     
vč. Kabelového ovladače   
Chladící výkon 3,5 kW při 26°C  
CH3.03.02  
Venkovní split jednotka pro chlazení.    
vč. Montážní konzole a veškerého montážního materiálu. Převýšení max 5m  
Chl. Výkon 3,5 kW, 1,4kW/230V  
22=2,000 [A]</t>
  </si>
  <si>
    <t>R-78-VZT</t>
  </si>
  <si>
    <t>Měděné potrubí CU pro chladírenské použití vč. tepelné parotěsné izolace, kapalná, plynná fáze vč. chladiva  
1010=10,000 [A]</t>
  </si>
  <si>
    <t>R-79-VZT</t>
  </si>
  <si>
    <t>CH4.03.01  
Vnitřní nástěnná jednotka pro  chlazení vč. Interierového opláštění     
vč. Veškerého montážního materiálu,     
vč. Kabelového ovladače   
Chladící výkon 3,5 kW při 26°C  
CH4.03.02  
Venkovní split jednotka pro chlazení.    
vč. Montážní konzole a veškerého montážního materiálu. Převýšení max 5m  
Chl. Výkon 3,5 kW, 1,4kW/230V  
22=2,000 [A]</t>
  </si>
  <si>
    <t>R-80-VZT</t>
  </si>
  <si>
    <t>Měděné potrubí CU pro chladírenské použití vč. Tepelné parotěsné izolace, kapalná, plynná fáze vč. Chladiva  
1010=10,000 [A]</t>
  </si>
  <si>
    <t>R-81-VZT</t>
  </si>
  <si>
    <t>3. SPLITY, FCU - VNITŘNÍ NÁSTĚNNÁ JEDNOTKA A VENKOVNÍ SPLIT JEDNOTKA PRO CHLAZENÍ 4,5 kW</t>
  </si>
  <si>
    <t>CH5.03.1  
Vnitřní nástěnná jednotka pro  chlazení vč. Interierového opláštění     
vč. Veškerého montážního materiálu,     
vč. Kabelového ovladače   
Chladící výkon 4,5 kW při 22°C  
CH5.03.2  
Venkovní split jednotka pro chlazení.    
vč. Montážní konzole a veškerého montážního materiálu. Převýšení max 5m  
Chl. Výkon 4,5 kW, 2,24kW/230V  
33=3,000 [A]</t>
  </si>
  <si>
    <t>R-82-VZT</t>
  </si>
  <si>
    <t>R-83-VZT</t>
  </si>
  <si>
    <t>3. SPLITY, FCU - VNITŘNÍ NÁSTĚNNÁ JEDNOTKA A VENKOVNÍ SPLIT JEDNOTKA PRO CHLAZENÍ 4 kW</t>
  </si>
  <si>
    <t>CH6.03.1  
Vnitřní nástěnná jednotka pro  chlazení vč. Interierového opláštění     
vč. Veškerého montážního materiálu,     
vč. Kabelového ovladače   
Chladící výkon 4 kW při 26°C  
CH6.03.2  
Venkovní split jednotka pro chlazení.    
vč. Montážní konzole a veškerého montážního materiálu. Převýšení max 5m,  
Chl. Výkon 4 kW, 2kW/230V  
33=3,000 [A]</t>
  </si>
  <si>
    <t>R-84-VZT</t>
  </si>
  <si>
    <t>Měděné potrubí CU pro chladírenské použití vč. Tepelné parotěsné izolace, kapalná, plynná fáze vč. Chladiva  
1818=18,000 [A]</t>
  </si>
  <si>
    <t>R-85-VZT</t>
  </si>
  <si>
    <t>N.1  
Montáž  
11=1,000 [A]</t>
  </si>
  <si>
    <t>R-86-VZT</t>
  </si>
  <si>
    <t>N.2  
Doprava materiálu  
11=1,000 [A]</t>
  </si>
  <si>
    <t>R-87-VZT</t>
  </si>
  <si>
    <t>ZAŘÍZENÍ STAVENIŠTĚ</t>
  </si>
  <si>
    <t>N.3  
Zařízení staveniště  
11=1,000 [A]</t>
  </si>
  <si>
    <t>R-88-VZT</t>
  </si>
  <si>
    <t>PROVEDENÍ KOMPLETNÍ ZKOUŠEK, ZNAČENÍ POTRUBÍ apod.</t>
  </si>
  <si>
    <t>N.4  
Provedení kompletních zkoušek, značení potrubí apod.  
11=1,000 [A]</t>
  </si>
  <si>
    <t>R-89-VZT</t>
  </si>
  <si>
    <t>N.5  
Jemné zaregulování systému  
11=1,000 [A]</t>
  </si>
  <si>
    <t>R-90-VZT</t>
  </si>
  <si>
    <t>ZAŠKOLEÍ OBSLUHY</t>
  </si>
  <si>
    <t>N.6  
Zaškolení obsluhy  
11=1,000 [A]</t>
  </si>
  <si>
    <t>R-91-VZT</t>
  </si>
  <si>
    <t>N.7  
Vypracování provozních řádů  
11=1,000 [A]</t>
  </si>
  <si>
    <t>R-92-VZT</t>
  </si>
  <si>
    <t>N.8  
Individuální zkoušky  
11=1,000 [A]</t>
  </si>
  <si>
    <t>R-93-VZT</t>
  </si>
  <si>
    <t>N.9  
Uvedení do provozu  
11=1,000 [A]</t>
  </si>
  <si>
    <t>R-94-VZT</t>
  </si>
  <si>
    <t>ZPRACOVÁNÍ VÝROBNĚ DODAVATELSKÉ DOKUMENTACE</t>
  </si>
  <si>
    <t>N.10  
Zpracování výrobně dodavatelské dokumentace  
11=1,000 [A]</t>
  </si>
  <si>
    <t>R-95-VZT</t>
  </si>
  <si>
    <t>N.11  
Vypracování projektu skutečného provedení  
11=1,000 [A]</t>
  </si>
  <si>
    <t>R-96-VZT</t>
  </si>
  <si>
    <t>N.12  
Ostatní dodavatelem specifikované položky  
11=1,000 [A]</t>
  </si>
  <si>
    <t>761</t>
  </si>
  <si>
    <t>Konstrukce prosvětlovací</t>
  </si>
  <si>
    <t>761622</t>
  </si>
  <si>
    <t>SKLOBETON OKNA TL 100MM MATNÁ</t>
  </si>
  <si>
    <t>zasklení okenních otvorů za pomocí tvarovek "luxfera"  
šířka * výška * rezerva 5%  
0,9*1,2*1,051.134=1,134 [A]  
1,2*2,1*1,052.646=2,646 [B]  
zasklení v 1PP v nově navrhované místnosti 007 - jižní strana  
1,3*0,35*1,050.478=0,478 [C]  
Celkem: A+B+C=4,258 [D]</t>
  </si>
  <si>
    <t>- položka zahrnuje kompletní konstrukci, včetně rámů, příčlí, žeber a dilatací.</t>
  </si>
  <si>
    <t>sanační příčka LPL 24mm s dveřním otvorem mezi nově navrženými místnostmi 105 a 106 - délka* šířka * výška * rezerva 5%  
1,5*0,024*2*1,050.076=0,076 [A]</t>
  </si>
  <si>
    <t>nové parapety u stávajících oken  
délka*šířka * rezerva 5% * počet  
1,7*0,3*1,05*84.284=4,284 [A]  
0,9*0,3*1,05*10.284=0,284 [B]  
nové parapety u nových oken  
0,9*0,3*1,05*10.284=0,284 [C]  
1,2*0,3*1,05*10.378=0,378 [D]  
Celkem: A+B+C+D=5,230 [E]</t>
  </si>
  <si>
    <t>764555</t>
  </si>
  <si>
    <t>ODPAD TROUBY KRUH (ČTVERC) Z TITANZINK PLECHU DN DO 200MM</t>
  </si>
  <si>
    <t>nové dešťové svody - celková délka  
2020=20,000 [A]</t>
  </si>
  <si>
    <t>antistatické PVC v nově navržené místnosti 101 - celková půdorysná plocha* rezerva 5% + sokl  
36,8*1,05+24*0,2544.64=44,640 [A]  
antistatické PVC v nově navržené místnosti 104 - celková půdorysná plocha* rezerva 5%+ sokl  
20,7*1,05+21*0,2526.985=26,985 [B]  
antistatické PVC v nově navržené místnosti 107 - celková půdorysná plocha* rezerva 5%+ sokl  
36*1,05+24*0,2543.8=43,800 [C]  
antistatické PVC v nově navržené místnosti 108 - celková půdorysná plocha* rezerva 5%+ sokl  
14,6*1,05+15,4*0,2519.18=19,180 [D]  
antistatické PVC v nově navržené místnosti 111 - celková půdorysná plocha* rezerva 5%+ sokl  
68,58*1,05+42*0,2582.509=82,509 [E]  
antistatické PVC v nově navržené místnosti 113 - celková půdorysná plocha* rezerva 5%+ sokl  
13,82*1,05+15,5*0,2518.386=18,386 [F]  
antistatické PVC v nově navržené místnosti 114 - celková půdorysná plocha* rezerva 5%+ sokl  
14,27*1,05+15,5*0,2518.859=18,859 [G]  
antistatické PVC v nově navržené místnosti 115 - celková půdorysná plocha* rezerva 5%+ sokl  
14,66*1,05+15,7*0,2519.318=19,318 [H]  
antistatické PVC v nově navržené místnosti 116 - celková půdorysná plocha* rezerva 5%+ sokl  
28,45*1,05+21,5*0,2535.248=35,248 [I]  
Celkem: A+B+C+D+E+F+G+H+I=308,925 [J]</t>
  </si>
  <si>
    <t>78174</t>
  </si>
  <si>
    <t>OBKLADY STĚN Z HUTNÝCH DLAŽDIC (I POLOHUT)</t>
  </si>
  <si>
    <t>obklad stěn do 2m výšky v nově navržených místností 105 a 106 - obvod místnosti * výška * rezerva 5% mínus otvory  
(9,8*2*1,05)-(0,8*2,1)-(0,9*1,2)17.82=17,820 [A]</t>
  </si>
  <si>
    <t>1NP  
omítky v nově navržených místností 101 - obvod místnosti * výška * rezerva 5% mínus otvory  
(24,3*3,85*1,05)-(0,8*1,7)-(0,8*1,7)-(1,75*2,1)-(1,7*2,1)88.268=88,268 [A]  
omítky v nově navržených místností 102 - obvod místnosti * výška * rezerva 5% mínus otvory  
(21,1*3,85*1,05)-(1,75*2,1)-(1,7*2,1)78.052=78,052 [B]  
omítky v nově navržených místností 103 - obvod místnosti * výška * rezerva 5% mínus otvory  
(12,5*3,85*1,05)-(0,9*2,05)48.686=48,686 [C]  
omítky v nově navržených místností 104 - obvod místnosti * výška * rezerva 5% mínus otvory  
(19,1*3,85*1,05)-(1,1*2,05)-(1,7*2,1)71.387=71,387 [D]  
omítky v nově navržených místností 105 a 106 - obvod místnosti * výška * rezerva 5% mínus otvory  
(9,8*1,85*1,05)-(0,8*2,1)-(0,9*1,2)16.277=16,277 [E]  
omítky v nově navržených místností 107 - obvod místnosti * výška * rezerva 5% mínus otvory  
(24*3,85*1,05)-(0,9*2,1)-(1,75*2,1)-(1,7*2,1)-(1,7*2,1)84.315=84,315 [F]  
omítky v nově navržených místností 108 - obvod místnosti * výška * rezerva 5% mínus otvory  
(15,4*3,85*1,05)-(0,8*2,1)-(1,2*2,1)-(0,9*2,1)-(0,9*1,2)55.085=55,085 [G]  
omítky v nově navržených místností 109 - obvod místnosti * výška * rezerva 5% mínus otvory  
(27,1*3,85*1,05)-(1,45*2,1)-(1,75*2,1)-(1,1*2,1)-(0,8*2,1)-(1,1*2,1)-(0,7*2,1)95.062=95,062 [H]  
omítky v nově navržených místností 110 - obvod místnosti * výška * rezerva 5% mínus otvory  
(24*3,85*1,05)-(0,9*2,1)-(1,75*2,1)-(1,7*2,1)-(1,7*2,1)84.315=84,315 [I]  
omítky v nově navržených místností 111 - obvod místnosti * výška * rezerva 5% mínus otvory  
(40,4*3,85*1,05)-(1,1*2,1)-(0,8*2,1)159.327=159,327 [J]  
omítky v nově navržených místností 112 - obvod místnosti * výška * rezerva 5% mínus otvory  
(18,8*3,85*1,05)-(1,75*2,1)-(1,7*2,1)68.754=68,754 [K]  
omítky v nově navržených místností 113 - obvod místnosti * výška * rezerva 5% mínus otvory  
(15,5*3,85*1,05)-(1,75*2,1)58.984=58,984 [L]  
omítky v nově navržených místností 114 - obvod místnosti * výška * rezerva 5% mínus otvory  
(13,82*3,85*1,05)-(1,75*2,1)52.192=52,192 [M]  
omítky v nově navržených místností 115 - obvod místnosti * výška * rezerva 5% mínus otvory  
(13,82*3,85*1,05)-(1,75*2,1)52.192=52,192 [N]  
omítky v nově navržených místností 116 - obvod místnosti * výška * rezerva 5% mínus otvory  
(28,51*3,85*1,05)-(1,75*2,1)-(1,7*2,1)-(0,9*2,1)106.117=106,117 [O]  
obnova fasády TO  
jižní fasáda vč 2NP  
200+20220=220,000 [P]  
západní fasáda vč. 2NP  
8080=80,000 [Q]  
východní fasáda vč 2NP  
8080=80,000 [R]  
severní fasáda vč 2NP  
130+(1,45*36,3)+58240.635=240,635 [S]  
Celkem: A+B+C+D+E+F+G+H+I+J+K+L+M+N+O+P+Q+R+S=1 739,648 [T]</t>
  </si>
  <si>
    <t>R-78440</t>
  </si>
  <si>
    <t>1PP  
nově navržená místnost 001  
bezprašný nátěr obvodových zdí(sloupů) místnosti 001 - obvod celé místnosti * maximální výška mezi podlahou a stropní konstrukcí  
62,85*2,05128.843=128,843 [A]  
bezprašný nátěr podlahy a stropu v místnosti 001 - celková půdorysná plocha podlahy + celková půdorysná plocha stropů * 10% na stropní konstrukce(průvlaky)  
139,57+139,57*1,1293.097=293,097 [B]  
nově navržená místnost 004  
bezprašný nátěr obvodových zdí(sloupů) místnosti 004 - obvod celé místnosti * maximální výška mezi podlahou a stropní konstrukcí  
19,7*2,0540.385=40,385 [C]  
bezprašný nátěr podlahy a stropu v místnosti 004 - celková půdorysná plocha podlahy + celková půdorysná plocha stropů * 10% na stropní konstrukce(průvlaky)  
22,24+22,24*1,146.704=46,704 [D]  
nově navržená místnost 008  
bezprašný nátěr obvodových zdí(sloupů) místnosti 008 - obvod celé místnosti * maximální výška mezi podlahou a stropní konstrukcí  
19,099*2,0539.153=39,153 [E]  
bezprašný nátěr podlahy a stropu v místnosti 008 - celková půdorysná plocha podlahy + celková půdorysná plocha stropů * 10% na stropní konstrukce(průvlaky)  
20,85+20,85*1,143.785=43,785 [F]  
nově navržená místnost 011  
bezprašný nátěr obvodových zdí(sloupů) místnosti 011 - obvod celé místnosti * maximální výška mezi podlahou a stropní konstrukcí  
47,5*2,0597.375=97,375 [G]  
bezprašný nátěr podlahy a stropu v místnosti 011 - celková půdorysná plocha podlahy + celková půdorysná plocha stropů * 10% na stropní konstrukce(průvlaky)  
77,9+77,9*1,1163.59=163,590 [H]  
nově navržená místnost 007 a 016  
bezprašný nátěr obvodových zdí(sloupů) místnosti 007 a 016- obvod celé místnosti * maximální výška mezi podlahou a stropní konstrukcí  
62,25*2,05127.612=127,612 [I]  
bezprašný nátěr podlahy a stropu v místnosti 007 a 016 - celková půdorysná plocha podlahy + celková půdorysná plocha stropů * 10% na stropní konstrukce(průvlaky)  
130,94+130,94*1,1274.974=274,974 [J]  
1NP  
nátěr stropu v nově navržené místnosti 101  
celková půdorysná plocha * rezerva 10%  
36,8*1,140.48=40,480 [K]  
nátěry podlah v nově navržených místnosti 102  
celková půdorysná plocha * rezerva 5%  
27,3*1,0528.665=28,665 [L]  
nátěry stropu v nově navržených místnosti 102  
celková půdorysná plocha * rezerva 10%  
27,3*1,130.03=30,030 [M]  
nátěry stropu v nově navržených místnosti 103  
celková půdorysná plocha * rezerva 10%  
8,76*1,19.636=9,636 [N]  
nátěry stropu v nově navržených místnosti 104  
celková půdorysná plocha * rezerva 10%  
20,7*1,122.77=22,770 [O]  
nátěry stropu v nově navržených místnosti 105 a 106  
celková půdorysná plocha * rezerva 10%  
5*1,15.5=5,500 [P]  
nátěry stropu v nově navržených místnosti 107  
celková půdorysná plocha * rezerva 10%  
36*1,139.6=39,600 [Q]  
nátěry stropu v nově navržených místnosti 108  
celková půdorysná plocha * rezerva 10%  
14,6*1,116.06=16,060 [R]  
nátěry podlah v nově navržených místnosti 109  
celková půdorysná plocha * rezerva 5%  
24*1,0525.2=25,200 [S]  
nátěry stropu v nově navržených místnosti 109  
celková půdorysná plocha * rezerva 10%  
24*1,126.4=26,400 [T]  
nátěry podlah v nově navržených místnosti 110  
celková půdorysná plocha * rezerva 5%  
34,35*1,0536.068=36,068 [U]  
nátěry stropu v nově navržených místnosti 110  
celková půdorysná plocha * rezerva 10%  
34,35*1,137.785=37,785 [V]  
nátěry stropu v nově navržených místnosti 111  
celková půdorysná plocha * rezerva 10%  
68,58*1,175.438=75,438 [W]  
nátěry stropu v nově navržených místnosti 112  
celková půdorysná plocha * rezerva 10%  
22,25*1,124.475=24,475 [X]  
nátěry stropu v nově navržených místnosti 113  
celková půdorysná plocha * rezerva 10%  
13,82*1,115.202=15,202 [Y]  
nátěry stropu v nově navržených místnosti 114  
celková půdorysná plocha * rezerva 10%  
14,27*1,115.697=15,697 [Z]  
nátěry stropu v nově navržených místnosti 115  
celková půdorysná plocha * rezerva 10%  
14,66*1,116.126=16,126 [[]  
nátěry stropu v nově navržených místnosti 116  
celková půdorysná plocha * rezerva 10%  
28,45*1,131.295=31,295 [\]  
Celkem: A+B+C+D+E+F+G+H+I+J+K+L+M+N+O+P+Q+R+S+T+U+V+W+X+Y+Z+[+\=</t>
  </si>
  <si>
    <t xml:space="preserve">  SO 21-04</t>
  </si>
  <si>
    <t>Odbočka Dolní Rybník, technologické objekty</t>
  </si>
  <si>
    <t>SO 21-04</t>
  </si>
  <si>
    <t>výpočet proveden z položek (131738 + 132738) * 1,8 objemová tíha zeminy  
(129,047+4,872)*1,8241.054=241,054 [A]</t>
  </si>
  <si>
    <t>celková plocha ze zaměření 65m2 * odhadovaná výška 0,25 *  objemová tíha asfaltu 2  
65*0,25*232.5=32,500 [A]</t>
  </si>
  <si>
    <t>plocha ze zaměření 65m2 * odhadovaná tl. 0,15m * objemová tíha betonu 2  
65*0,15*219.5=19,500 [A]</t>
  </si>
  <si>
    <t>odhadované množství   
11=1,000 [A]</t>
  </si>
  <si>
    <t>odhadováno množství  
0,50.5=0,500 [A]</t>
  </si>
  <si>
    <t>odhadované množství  
0,10.1=0,100 [A]</t>
  </si>
  <si>
    <t>výkopy pod TO, délka*šířka*výška * rezerva 5%  
13,84*7,26*1,22*1,05128.713=128,713 [A]  
výkopy pro ukončení odvodnění drenáže - výpočet je proveden z plochy příčného řezu * délka*rezerva 5%  
0,2652*1,2*1,050.334=0,334 [B]  
Celkem: A+B=129,047 [C]</t>
  </si>
  <si>
    <t>rýha pro odvodnění drenáže ve sklonu 1%, výpočet je proveden z plochy příčného řezu * šířka rýhy*rezerva 5%  
12,89*0,36*1,054.872=4,872 [A]</t>
  </si>
  <si>
    <t>spodní vrstva - drcené kamenivo fr. 8-16 výšky 200mm, délka*šířka*výška*rezerva 5% - kamenivo zhutněno na Edef = 20MPa  
13,84*7,26*0,2*1,0521.1=21,100 [A]  
horní vrstva - drcené kamenivo fr. 4-8 výšky 50mm, délka*šířka*výška*rezerva 5% - kamenivo zhutněno na Edef = 20MPa  
13,84*7,26*0,05*1,055.275=5,275 [B]  
zpětný zhutněný zásyp štěrku fr. 16-32, výpočet je rozdělen na tři části - první zásyp TO v podélném směru - vypočteno z řezu B-B - plocha příčného řezu* délka TO*rezerva 5%  
0,979*12,84*1,0513.199= 
0,92*7,26*1,057.013=7,013 [D]  
třetí zásyp rýhy pro odvodnění drenáže - výpočet z řezu C-C plocha příčného řezu * délka rýhy* rezerva 5%  
12,89*0,36*1,054.872 
A=</t>
  </si>
  <si>
    <t>celková plocha  
8080=80,000 [A]</t>
  </si>
  <si>
    <t>21252</t>
  </si>
  <si>
    <t>TRATIVODY KOMPLET Z TRUB PÁL DRENÁŽ DN DO 100MM</t>
  </si>
  <si>
    <t>celková délka drenáže okolo TO*rezerva 5%  
41*1,0543.05=43,050 [A]  
celková odvodňovací drenáž ve sklonu 1% od TO do svahu * rezerva 5%  
14,5*1,0515.225=15,225 [B]  
Celkem: A+B=58,275 [C]</t>
  </si>
  <si>
    <t>Položka platí pro kompletní konstrukce trativodů a zahrnuje zejména:    
- výkop rýhy předepsaného tvaru v dané třídě těžitelnosti, výplň, zásyp trativodu včetně dopravy, uložení přebytečného materiálu, dodávky předepsaného materiálu pro výplň a zásyp    
- zřízení spojovací vrstvy    
- zřízení podkladu a lože trativodu z předepsaného materiálu    
- dodávka a uložení trativodu předepsaného materiálu a profilu    
- obsyp trativodu předepsaným materiálem    
- ukončení trativodu zaústěním do potrubí nebo vodoteče, případně vybudování ukončujícího objektu (kapličky) dle VL    
- veškerý materiál, výrobky a polotovary, včetně mimostaveništní a vnitrostaveništní dopravy    
- nezahrnuje opláštění z geotextilie, fólie</t>
  </si>
  <si>
    <t>podkladní beton pod kamennou dlažbu - plocha příčného řezu * délka * rezerva 5%  
0,1653*1,2*1,050.208=0,208 [A]</t>
  </si>
  <si>
    <t>půdorysná plocha * výška dlaždice*rezerva 5%  
20,1*0,05*1,051.055=1,055 [A]</t>
  </si>
  <si>
    <t>kamenná dlažba pod výpustí drenáže do svahu - délka*šířka*výška*rezerva 5%  
1*0,2*0,5*1,050.105=0,105 [A]</t>
  </si>
  <si>
    <t xml:space="preserve">  SO 21-05</t>
  </si>
  <si>
    <t>Chomutov město, technologické objekty</t>
  </si>
  <si>
    <t>SO 21-05</t>
  </si>
  <si>
    <t>výpočet proveden z položky 131738* 1,8 objemová tíha zeminy  
137,547*1,8247.585=247,585 [A]</t>
  </si>
  <si>
    <t>výkopy jsou pro výpočet rozděleny na 4 části  
první část je řešena výpočtem objemu komolého jehlanu pod technologickým objektem TS  
81,24381.243=81,243 [A]  
druhá část je řešena výpočtem objemem komolého jehlanu pod technologickým objektem ZabZař  
55,17555.175=55,175 [B]  
třetí část je řešena výpočtem objemu komolého jehlanu pro výkop odvodnění drenáže   
0,850.85=0,850 [C]  
čtvrtá část je řešena výpočtem plochou příčného řezu výkopu pro kamennou dlažbu pro výtok drenáže * délka*rezerva 5%  
0,2661*1*1,050.279=0,279 [D]  
Celkem: A+B+C+D=137,547 [E]</t>
  </si>
  <si>
    <t>spodní vrstva - drcené kamenivo fr. 8-16 výšky 200mm, celková plocha*výška*rezerva 5% - kamenivo zhutněno na Edef = 20MPa  
116,7856*0,2*1,0524.525=24,525 [A]  
horní vrstva - drcené kamenivo fr. 4-8 výšky 50mm, celková plocha*výška*rezerva 5% - kamenivo zhutněno na Edef = 20MPa  
119,6676*0,05*1,056.283=6,283 [B]  
zpětný zhutněný zásyp štěrku fr. 16-32, výpočet je rozdělen na šest části - první zásyp TO v podélném směru - vypočteno z řezu B-B - severozápadní plocha příčného řezu* délka TO*rezerva 5%  
1,0*21,66*1,0522.743= 
1,0115*6,81*1,057.233=7,233 [D]  
třetí zásyp TO v podélném směru - vypočteno z   jihovýchodní plochy podélného řezu* délka TO *rezerva   
0,95*7,62*1,057.601=7,601 [E]  
čtvrtý zásyp TO v podélném směru - vypočteno z řezu B-B  jihovýchodní plochy podélného řezu* délka TO *rezerva  
0,91*14,04*1,0513.415 
A=</t>
  </si>
  <si>
    <t>celková plocha  
200200=200,000 [A]</t>
  </si>
  <si>
    <t>18231</t>
  </si>
  <si>
    <t>ROZPROSTŘENÍ ORNICE V ROVINĚ V TL DO 0,10M</t>
  </si>
  <si>
    <t>rozprostření ornice nad odvodňovací drenáží a svahu délka * šířka  
2,465*1,84.437=4,437 [A]</t>
  </si>
  <si>
    <t>založení trávníku nad odvodňovací drenáží a svahu délka * šířka  
2,465*1,84.437=4,437 [A]</t>
  </si>
  <si>
    <t>celková délka drenáže okolo TO*rezerva 5%  
54*1,0556.7=56,700 [A]  
celková odvodňovací drenáž ve sklonu 1% od TO do svahu * rezerva 5%  
3,5*1,053.675=3,675 [B]  
Celkem: A+B=60,375 [C]</t>
  </si>
  <si>
    <t>podkladní beton pod kamennou dlažbu - plocha příčného řezu * délka * rezerva 5%  
0,1667*1,0*1,050.175=0,175 [A]</t>
  </si>
  <si>
    <t>půdorysná plocha * výška dlaždice*rezerva 5%  
34,606*0,05*1,051.817=1,817 [A]</t>
  </si>
  <si>
    <t>kamenná dlažba pod výpustí drenáže do svahu - délka*šířka*výška*rezerva 5%  
0,8*0,2*0,5*1,050.084=0,084 [A]</t>
  </si>
  <si>
    <t xml:space="preserve">  SO 21-06</t>
  </si>
  <si>
    <t>Žst. Chomutov, umístění dopravní kanceláře a technologické místnosti</t>
  </si>
  <si>
    <t>SO 21-06</t>
  </si>
  <si>
    <t>výpočet proveden z položky 131738+132738* 1,8 objemová tíha zeminy  
(24,924+1,295)*1,847.194=47,194 [A]</t>
  </si>
  <si>
    <t>výpočet proveden z položky 966148* 2,2 objemová tíha cihel  
2,577*2,25.669=5,669 [A]</t>
  </si>
  <si>
    <t>demolice zpevněné plochy pod nově navrženým TO  
půdorysná plocha * šířka * rezerva 5% * objemová tíha   
42,2*0,25*1,05*222.155=22,155 [A]</t>
  </si>
  <si>
    <t>demolice betonového chodníku okolo VB v oblasti nově navrženého TO  
dle položky 113158 * objemová tíha betonu  
2,197*2,24.833=4,833 [A]</t>
  </si>
  <si>
    <t>rozměry demolovaných oken  
(2,93*1,214*0,05)+(2,96*1,313*0,05)+(2,96*1,23*0,05)+(2,93*1,33*0,05)+(2,87*1,01*0,05)+(2,87*1,11*0,05)+(2,87*1,01*0,05)+(2,87*1,11*0,05)1.358=1,358 [A]</t>
  </si>
  <si>
    <t>odhadované množství  
0,250.25=0,250 [A]</t>
  </si>
  <si>
    <t>výpočet objemu komolého jehlanu pod technologickým objektem   
24,92424.924=24,924 [A]</t>
  </si>
  <si>
    <t>rýha pro odvodnění drenáže ve sklonu 1%, výpočet je proveden z plochy příčného řezu * šířka rýhy*rezerva 5%  
2,4659*0,5*1,051.295=1,295 [A]</t>
  </si>
  <si>
    <t>136738</t>
  </si>
  <si>
    <t>VYKOP V UZAVŘ PROSTORÁCH A POD ZÁKLADY TŘ. I ODVOZ DO 20KM</t>
  </si>
  <si>
    <t>výkopy v nově navržených místnostech 101, 102, 103 a 105 pro žlaby  
výpočet proveden půdorysnou plochou * výška výkopu pro žlab* rezerva 5%  
4,9772*0,3*1,051.568=1,568 [A]  
výkopy pro napojení kanalizace pod sprchovými kouty v nově navrhovaných místnostech 108 a 110 - délka * šířka * výška * rezerva 5% * počet  
0,25*0,25*0,25*1,05*20.033=0,033 [B]  
Celkem: A+B=1,601 [C]</t>
  </si>
  <si>
    <t>spodní vrstva - drcené kamenivo fr. 8-16 výšky 100mm, celková plocha*výška*rezerva 5% - kamenivo zhutněno na Edef = 20MPa  
34,68*0,1*1,053.641=3,641 [A]  
horní vrstva - drcené kamenivo fr. 4-8 výšky 50mm, celková plocha*výška*rezerva 5% - kamenivo zhutněno na Edef = 20MPa  
35,6481*0,05*1,051.872=1,872 [B]  
zpětný zhutněný zásyp štěrku fr. 16-32, vypočteno z komolného jehlanu západní a východní strany * rezerva 5%  
(2,62+2,62)*1,055.502=5,502 [C]  
zpětný zhutněný zásyp štěrku fr. 16-32, vypočteno z komolného jehlanu jižní strany * rezerva 5%  
3,82*1,054.011=4,011 [D]  
zpětný zhutněný zásyp štěrku fr. 16-32, vypočteno z komolného jehlanu severní strany * rezerva 5%  
3,55*1,053.728=3,728 [E]  
zpětný zhutněný zásyp štěrku fr. 16-32, vypočteno z výkopu rýhy řez C-C pro odvodnění drenáže plocha - příčný řez (pod novou asfaltovou vrstvou tl. 0,45m) * šířka  * rezerva 5%  
0,7542*0,5*1,050.396</t>
  </si>
  <si>
    <t>demolice zpevněné plochy pod nově navrženým TO  
půdorysná plocha * šířka * rezerva 5%   
42,2*0,25*1,0511.078=11,078 [A]</t>
  </si>
  <si>
    <t>demolice betonového chodníku okolo VB v oblasti nově navrženého TO  
délka*šířka*výška * rezerva 5%  
8,3*0,8*0,1*1,050.697=0,697 [A]  
demolice podlah pro vnitřní žlab  
půdorysná plocha * výška  
5*0,31.5=1,500 [B]  
Celkem: A+B=2,197 [C]</t>
  </si>
  <si>
    <t>obvod okolo TO * rezerva 5%  
21,5*1,0522.575=22,575 [A]  
odvodňovací drenáž ve sklonu 1% napojená na stávající kanalizační šachtu * rezerva 5%  
5*1,055.25=5,250 [B]  
Celkem: A+B=27,825 [C]</t>
  </si>
  <si>
    <t>zazděný otvor mezi nově navrhovanými místnostmi 102 a 106 - půdorysná plocha * výška * rezerva 5%  
0,4701*2,05*1,051.012=1,012 [A]  
zazděný otvor mezi nově navrhovanými místnostmi 108 a 109 - půdorysná plocha * výška * rezerva 5%  
0,386*2,05*1,050.831=0,831 [B]  
příčka mezi nově navrhovanými místnostmi 109 a 110 - půdorysná plocha * výška * rezerva 5% mínus dveřní otvor  
(0,449*2,15*1,05)-(0,8*2,02*0,115)0.828=0,828 [C]  
sprchový kout v nově navrhované místnosti 108 - půdorysná plocha * výška * rezerva 5% mínus otvor  
(0,2077*2,15*1,05)-(0,7*2*0,115)0.308=0,308 [D]  
nadezdívka nad novým dveřním otvorem v nově navrhované místnosti 105 - délka * výška * šířka * rezerva 5% mínus prostup pro elektro  
(1,135*1,42*0,45*1,05)-(0,5*0,3*0,45)0.694=0,694 [E]  
překlad nad novým dveřním otvorem v nově navrhované místnosti 105 - délka * výška * šířka  
1,435*0,3*0,450.194=0,194 [F]  
Celkem: A+B+C+D+E+F=3,867 [G]</t>
  </si>
  <si>
    <t>mříže M0 chránící venkovní VZT jednotky a split jednotky  
váha jedné ochranné sítě kolem jedné split jednotky * počet jednotek  
18*590=90,000 [A]</t>
  </si>
  <si>
    <t>41717A</t>
  </si>
  <si>
    <t>PŘEKLADY Z VÁLCOVANÝCH NOSNÍKŮ Z OCELI S 235</t>
  </si>
  <si>
    <t>překlady nad novým prostupem mezi nově navrženými místnostmi 101 a 102  
ks * jednotková délka *( kg/m) / 1000  
(4*1,2*11,1)/10000.053=0,053 [A]  
překlady nad novým postupem mezi nově navrženými místnostmi 106 a 109  
ks * jednotková délka *( kg/m) / 1000  
(6*1,2*11,1)/10000.08=0,080 [B]  
Celkem: A+B=0,133 [C]</t>
  </si>
  <si>
    <t>dlažby po obvodu TO v šíři 0,5m  
půdorysná plocha * tloušťka dlaždice 0,05m* rezerva 5%  
10,72*0,05*1,050.563=0,563 [A]  
dlažba mezi VB a TO  
půdorysná plocha * tloušťka dlaždice 0,05m * rezerva 5%  
0,9*0,05*1,050.047=0,047 [B]  
Celkem: A+B=0,610 [C]</t>
  </si>
  <si>
    <t>R-417125</t>
  </si>
  <si>
    <t>PŘEKLADY Z ŽELEZOBET DO C30/37</t>
  </si>
  <si>
    <t>překlady nad novým prostupem mezi nově navrženými místnostmi 101 a 102  
délka * šířka * výška   
1,24*0,35*0,150.065=0,065 [A]  
překlady nad novým postupem mezi nově navrženými místnostmi 106 a 109  
ks * jednotková délka *( kg/m) / 1000  
1,24*0,5*0,150.093=0,093 [B]  
Celkem: A+B=0,158 [C]</t>
  </si>
  <si>
    <t>R-46591</t>
  </si>
  <si>
    <t>DLAŽBY Z KERAMICKÝCH VÝROBKŮ</t>
  </si>
  <si>
    <t>dlažba v nově navržené místnosti 108 - půdorysná plocha * rezerva 5%  
16,55*1,0517.378=17,378 [A]  
dlažba v nově navržené místnosti 109 - půdorysná plocha * rezerva 5%  
21,98*1,0523.079=23,079 [B]  
dlažba v nově navržené místnosti 110 - půdorysná plocha * rezerva 5%  
3,5*1,053.675=3,675 [C]  
Celkem: A+B+C=44,132 [D]</t>
  </si>
  <si>
    <t>celková plocha  
2,322.32=2,320 [A]</t>
  </si>
  <si>
    <t>56330</t>
  </si>
  <si>
    <t>VOZOVKOVÉ VRSTVY ZE ŠTĚRKODRTI</t>
  </si>
  <si>
    <t>celková plocha * výška  
2,32*0,20.464=0,464 [A]</t>
  </si>
  <si>
    <t>572221</t>
  </si>
  <si>
    <t>SPOJOVACÍ POSTŘIK Z ASFALTU DO 1,0KG/M2</t>
  </si>
  <si>
    <t>574F56</t>
  </si>
  <si>
    <t>ASFALTOVÝ BETON PRO PODKLADNÍ VRSTVY MODIFIK ACP 16+, 16S TL. 60MM</t>
  </si>
  <si>
    <t>úprava povrchů v nově navrhované místnosti 101 - oblast ostění nového dveřního otvoru -  šířka *  celková délka * rezerva 5%  
0,65*(2,02+0,9+2,02)3.211=3,211 [A]  
zazděný otvor mezi nově navrženými místnostmi 102 a 106 - výška * šířka * rezerva 5%  
0,96*2,05*1,052.066=2,066 [B]  
úprava ostění v nově navržené místnosti 102 obvod okenního otvoru * šířka * rezerva 5%  
(2,93+1,65+2,93+1,65)*0,15*1,051.443=1,443 [C]  
(2,96+1,65+2,96+1,65)*0,15*1,051.452=1,452 [D]  
prostupy v nově navržené místnosti 104 - obvod prostupů * šířka * rezerva 5%  
(0,63+0,136)*0,15*1,050.121=0,121 [E]  
nadezdívka nad novým dveřním otvorem v nově navrhované místnosti 105 - šířka * výška mínus otvor pro elekro * rezerva 5%  
((1,47*1,99)-(0,5*0,3))*1,052.914=2,914 [F]  
ostění nového dveřního otvoru v nově navrhované místnosti 105 - šířka * výška mínus otvor pro elekro * rezerva 5%  
(2,02+1,135+2,02)*0,3*1,051.63=1,630 [G]  
zazděný otvor mezi v nově navrženými místnostmi 108 a 109 - výška * šířka * rezerva 5%  
2,02*1,19*1,052.524=2,524 [H]  
2,02*0,675*1,051.432=1,432 [I]  
sprchový kout v nově navržené místnosti 108 - výška * šířka * rezerva 5%  
(0,185*2,15+0,915*2,15)*1,052.483=2,483 [J]  
koupelnová zeď z nově navrhované místnosti 109 - výška * šířka * rezerva 5%  
((2,32*2,15)+(0,115*2,15)+(0,785*2,15))*1,057.269=7,269 [K]  
ostění dveřního otvoru mezi nově navrhovanými místnostmi 106 a 109 celková délka* šířka * rezerva 5%  
((2,02+0,9+2,02)*0,52)*1,052.697=2,697 [L]  
úprava ostění v nově navržené místnosti 108 obvod okenního otvoru * šířka * rezerva 5%  
((2,87+1,43+2,87+1,43)*0,15)*1,051.354=1,354 [M]  
úprava ostění v nově navržené místnosti 109 obvod okenního otvoru * šířka * rezerva 5%  
((2,87+1,43+2,87+1,43)*0,15)*1,051.354=1,354 [N]  
úprava povrchu po zabudování VZT jednotek split  
celková výměra  
44=4,000 [O]  
Celkem: A+B+C+D+E+F+G+H+I+J+K+L+M+N+O=35,950 [P]</t>
  </si>
  <si>
    <t>úprava povrchů v nově navrhované místnosti 101 - oblast ostění nového dveřního otvoru -  šířka *  celková délka * rezerva 5%  
0,65*(2,02+0,9+2,02)3.211=3,211 [A]  
zazděný otvor mezi v nově navrženými místnostmi 102 a 106 - výška * šířka * rezerva 5%  
0,96*2,05*1,052.066=2,066 [B]  
úprava ostění v nově navržené místnosti 102 obvod okenního otvoru * šířka * rezerva 5%  
(2,93+1,65+2,93+1,65)*0,15*1,051.443=1,443 [C]  
(2,96+1,65+2,96+1,65)*0,15*1,051.452=1,452 [D]  
prostupy v nově navržené místnosti 104 - obvod prostupů * šířka * rezerva 5%  
(0,63+0,136)*0,15*1,050.121=0,121 [E]  
nadezdívka nad novým dveřním otvorem v nově navrhované místnosti 105 - šířka * výška mínus otvor pro elekro * rezerva 5%  
((1,47*1,99)-(0,5*0,3))*1,052.914=2,914 [F]  
ostění nového dveřního otvoru v nově navrhované místnosti 105 - šířka * výška mínus otvor pro elekro * rezerva 5%  
(2,02+1,135+2,02)*0,3*1,051.63=1,630 [G]  
zazděný otvor mezi v nově navrženými místnostmi 108 a 109 - výška * šířka * rezerva 5%  
2,02*1,19*1,052.524=2,524 [H]  
2,02*0,675*1,051.432=1,432 [I]  
sprchový kout v nově navržené místnosti 108 - výška * šířka * rezerva 5%  
(0,185*2,15+0,915*2,15)*1,052.483=2,483 [J]  
koupelnová zeď z nově navrhované místnosti 109 - výška * šířka * rezerva 5%  
((2,32*2,15)+(0,115*2,15)+(0,785*2,15))*1,057.269=7,269 [K]  
ostění dveřního otvoru mezi nově navrhovanými místnostmi 106 a 109 celková délka* šířka * rezerva 5%  
((2,02+0,9+2,02)*0,52)*1,052.697=2,697 [L]  
úprava ostění v nově navržené místnosti 108 obvod okenního otvoru * šířka * rezerva 5%  
((2,87+1,43+2,87+1,43)*0,15)*1,051.354=1,354 [M]  
úprava ostění v nově navržené místnosti 109 obvod okenního otvoru * šířka * rezerva 5%  
((2,87+1,43+2,87+1,43)*0,15)*1,051.354=1,354 [N]  
úprava povrchu po zabudování VZT jednotek split  
celková výměra  
44=4,000 [O]  
Celkem: A+B+C+D+E+F+G+H+I+J+K+L+M+N+O=35,950 [P]</t>
  </si>
  <si>
    <t>úprava povrchů u nově navrhované místnosti 102 - oblast ostění nového okenního otvoru -  šířka *  celková délka * rezerva 5%  
((2,93+1,65+2,93+1,65)*0,15)*1,051.443=1,443 [A]  
((2,96+1,65+2,96+1,65)*0,15)*1,051.452=1,452 [B]  
prostupy u nově navržené místnosti 104 - obvod prostupů * šířka * rezerva 5%  
(0,63+0,136)*0,15*1,050.121=0,121 [C]  
nadezdívka nad novým dveřním otvorem u nově navrhované místnosti 105 - šířka * výška mínus otvor pro elekro * rezerva 5%  
((1,47*1,85)-(0,5*0,3))*1,052.698=2,698 [D]  
ostění nového dveřního otvoru u nově navrhované místnosti 105 - šířka * výška mínus otvor pro elekro * rezerva 5%  
(2,02+1,135+2,02)*0,3*1,051.63=1,630 [E]  
oprav omítky v místech patních plechů nového zastřešení - šířka*výška * rezerva 5%  
0,3*0,3*1,050.095=0,095 [F]  
úprava povrchů u nově navrhované místnosti 108 - oblast ostění nového okenního otvoru -  šířka *  celková délka * rezerva 5%  
((2,87+1,43+2,87+1,43)*0,15)*1,051.354=1,354 [G]  
úprava povrchů u nově navrhované místnosti 109 - oblast ostění nového okenního otvoru -  šířka *  celková délka * rezerva 5%  
((2,87+1,43+2,87+1,43)*0,15)*1,051.354=1,354 [H]  
úprava povrchu po zabudování VZT jednotek split  
celková výměra  
1,51.5=1,500 [I]  
Celkem: A+B+C+D+E+F+G+H+I=11,647 [J]</t>
  </si>
  <si>
    <t>641322</t>
  </si>
  <si>
    <t>OKNA KOMPLETNÍ PLASTOVÁ DVOJITÁ DVOUKŘÍDLÁ</t>
  </si>
  <si>
    <t>okna v nově navržené místnosti 102 - šířka * výška  
1,65*2,934.835=4,835 [A]  
1,65*2,964.884=4,884 [B]  
okna v nově navržené místnosti 108  
1,43*2,874.104=4,104 [C]  
okna v nově navržené místnosti 109  
1,43*2,874.104=4,104 [D]  
Celkem: A+B+C+D=17,927 [E]</t>
  </si>
  <si>
    <t>dle tabulky výplně otvorů dveří  
D2 - šířka * výška  
0,9*2,021.818=1,818 [A]  
D5 - šířka * výška  
0,8*2,021.616=1,616 [B]  
Celkem: A+B=3,434 [C]</t>
  </si>
  <si>
    <t>dle tabulky výplně otvorů dveří  
D1 - šířka * výška  
1,1*2,022.222=2,222 [A]</t>
  </si>
  <si>
    <t>642232</t>
  </si>
  <si>
    <t>DVEŘE KOMPLETNÍ S OCEL ZÁRUBNÍ KOVOVÉ DVOUKŘÍDLÉ</t>
  </si>
  <si>
    <t>dle tabulky výplně otvorů dveří  
D3 - šířka * výška  
1,35*2,052.768=2,768 [A]  
D4 - šířka * výška  
1,35*2,052.768=2,768 [B]  
Celkem: A+B=5,536 [C]</t>
  </si>
  <si>
    <t>82645</t>
  </si>
  <si>
    <t>CHRÁNIČKY Z TRUB ŽELEZOBETONOVÝCH DN DO 300MM</t>
  </si>
  <si>
    <t>chráničky v nově navržené místnosti 104 - celkový počet 3  
3*0,651.95=1,950 [A]</t>
  </si>
  <si>
    <t>893113</t>
  </si>
  <si>
    <t>ŠACHTY ARMATUR Z BETON DÍLCŮ PŮDORYS PLOCHY DO 3,5M2</t>
  </si>
  <si>
    <t>napojení nové drenážního odvodnění od nového TO do stávající kanalizační šachty  
11=1,000 [A]</t>
  </si>
  <si>
    <t>položka zahrnuje:    
- poklopy s rámem, mříže s rámem, stupadla, žebříky, stropy z bet. dílců a pod.    
-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    
- předepsané podkladní konstrukce</t>
  </si>
  <si>
    <t>demolice nového dveřního otvoru mezi nově navrhovanými místnostmi 101 a 102 - plocha z pohledu 1 * šířka zdi * rezerva 5%  
2*0,35*1,050.735=0,735 [A]  
demolice nového dveřního otvoru mezi nově navrhovanými místnostmi 106 a 109 - plocha z pohledu 2 * šířka zdi * rezerva 5%  
2*0,5*1,051.05=1,050 [B]  
demolice obvodové zdi (parapetu) v nově navrhované místnosti z důvodu nového dveřního otvoru - délka*šířka*výška * rezerva 5%  
1,135*0,625*0,87*1,050.648=0,648 [C]  
demolice prostupů zdí pro podlahový žlab - délka * šířka * výška * rezerva 5%  
mezi místnostmi 105 a stávající dopravní kanceláří  
0,53*0,3*0,2*1,050.033=0,033 [D]  
mezi místnostmi 105 a 101  
0,66*0,3*0,2*1,050.042=0,042 [E]  
mezi místnostmi 102 a 103  
0,135*0,3*0,2*1,050.009=0,009 [F]  
otvor v obvodové zdi u místnosti 104 v parapetu  
0,650*0,14*0,635*1,050.061=0,061 [G]  
otvor pro VZT jednotky split  
mezi místnostmi 103 a 107  
0,5*0,3*0,3*1,050.047=0,047 [H]  
mezi místnostmi 104 a 107  
0,3*0,3*0,3*1,050.028=0,028 [I]  
mezi místnostmi 107 a exteriérem  
0,63*0,3*0,3*1,050.06=0,060 [J]  
0,63*0,3*0,3*1,050.06=0,060 [K]  
0,63*0,1*0,1*1,050.007=0,007 [L]  
mezi místnostmi 102 a 107  
0,5*0,1*0,1*1,050.005=0,005 [M]  
Celkem: A+B+C+D+E+F+G+H+I+J+K+L+M=2,785 [N]</t>
  </si>
  <si>
    <t>odstranění dřevěných příček v nově navrhovaných místnostech  102, 108 a 110  
odhadovaná výměra * počet * rezerva 10%  
(1*2*2*3)*0,05*1,10.66=0,660 [A]  
odbourání dveří - délka * šířka * výška * počet  
0,8*0,05*2*20.16=0,160 [B]  
1,75*0,05*20.175=0,175 [C]  
ostění dveří  
(2+1,75+2)*0,8*0,050.23=0,230 [D]  
Celkem: A+B+C+D=1,225 [E]</t>
  </si>
  <si>
    <t>odhadovaná výměra - kryt okna v nově navrhované místnosti 104  
0,50.5=0,500 [A]</t>
  </si>
  <si>
    <t>demontáž umyvadel  
44=4,000 [A]  
demolice oken  
44=4,000 [B]  
Celkem: A+B=8,000 [C]</t>
  </si>
  <si>
    <t>otlučení vnější omítky pod patní plechy zastřešení -  šířka * výška * počet  
0,3*0,3*20.18=0,180 [A]  
otlučení omítky vnější u nově navrhované místnosti 104 v místě nový prostupů parapetem - šířka * výška * rezerva 5%  
0,65*0,14*1,050.096=0,096 [B]  
Celkem: A+B=0,276 [C]</t>
  </si>
  <si>
    <t>v nově navržené místnosti 104 - nové prostupy pod oknem celková plocha  
0,63*0,210.132=0,132 [A]  
nad novým vchodem do nově navržené místnosti 105 - celková plocha  
0,5*0,30.15=0,150 [B]  
v nově navrženém podlahovém roštu - šířka * výška * počet  
0,2*0,3*40.24=0,240 [C]  
Celkem: A+B+C=0,522 [D]</t>
  </si>
  <si>
    <t>97616</t>
  </si>
  <si>
    <t>VYBOURÁNÍ DROBNÝCH PŘEDMĚTŮ DŘEVĚNÝCH</t>
  </si>
  <si>
    <t>demolice dřevěných koutů u umyvadel  
55=5,000 [A]</t>
  </si>
  <si>
    <t>v nově navržené místnosti 104  
33=3,000 [A]  
prostup zdí mezi místnostmi 101, 102 a 105  
22=2,000 [B]  
prostup zdí mezi místnostmi 102 a 104  
11=1,000 [C]  
prostup zdí mezi místnostmi 105 a stávající dopravní kanceláří  
11=1,000 [D]  
prostup zdí mezi místnostmi 105 a exteriérem ( nad novým dveřním otvorem)  
11=1,000 [E]  
Celkem: A+B+C+D+E=8,000 [F]</t>
  </si>
  <si>
    <t>v nově navržené místnosti 104  
33=3,000 [A]  
prostup zdí mezi místnostmi 105 a exteriérem ( nad novým dveřním otvorem)  
11=1,000 [B]  
Celkem: A+B=4,000 [C]</t>
  </si>
  <si>
    <t>R-93884</t>
  </si>
  <si>
    <t>OŠETŘENÍ KONSTRUKCÍ ZAKRYTÍM FÓLIÍ</t>
  </si>
  <si>
    <t>zakrytí okenních výplní nepropustnou (tmavou) samolepící fólií v nově navržených místností 103 a 104  
rozměry celých oken - šířka * výška  
místnost 103  
1,68*2,9464.949=4,949 [A]  
místnost 104  
1,67*2,94.843=4,843 [B]  
Celkem: A+B=9,792 [C]</t>
  </si>
  <si>
    <t>Položka zahrnuje veškerý materiál, výrobky a polotovary, včetně mimostaveništní a vnitrostaveništní dopravy (rovněž přesuny), včetně naložení a složení,případně s uložením.</t>
  </si>
  <si>
    <t>Hrdlové třívrstvé PP potrubí , včetně tvarovek, kotvících prvků a montáže DN 40 - umyvadla  
celkové množství  
55=5,000 [A]  
Hrdlové třívrstvé PP potrubí , včetně tvarovek, kotvících prvků a montáže DN 50 - sprchové vaničky  
celkové množství  
22=2,000 [B]  
Celkem: A+B=7,000 [C]</t>
  </si>
  <si>
    <t>pro umyvadla DN40  
22=2,000 [A]</t>
  </si>
  <si>
    <t>umyvadlo v nově navržené místnosti 108  
22=2,000 [A]  
sprchový kout v nově navržené místnosti 108  
22=2,000 [B]  
umyvadlo v nově navržené místnosti 110  
22=2,000 [C]  
sprchový kout v nově navržené místnosti 110  
22=2,000 [D]  
Celkem: A+B+C+D=8,000 [E]</t>
  </si>
  <si>
    <t>R-01-722172</t>
  </si>
  <si>
    <t>vodovodní potrubí PN22  32x3,6mm včetně tvarovek, kotvících prvků a  montáže (teplá voda)  
1010=10,000 [A]  
vodovodní potrubí PN22  32x3,6mm včetně tvarovek, kotvících prvků a montáže (studená voda)  
1010=10,000 [B]  
Celkem: A+B=20,000 [C]</t>
  </si>
  <si>
    <t>R-02-71342</t>
  </si>
  <si>
    <t>pro teplou vodu tl. 13mm, d=25mm  
1010=10,000 [A]  
pro studenou vodu tl. 9mm, d=25mm  
1010=10,000 [B]  
Celkem: A+B=20,000 [C]</t>
  </si>
  <si>
    <t>R-03-72226</t>
  </si>
  <si>
    <t>celkový počet  
44=4,000 [A]</t>
  </si>
  <si>
    <t>R-04-72226</t>
  </si>
  <si>
    <t>celkový počet   
44=4,000 [A]</t>
  </si>
  <si>
    <t>R-05-72226</t>
  </si>
  <si>
    <t>ZASLEPENÍ STÁVAJÍCÍCH ROZVODŮ VODOVODU A KANALIZACE</t>
  </si>
  <si>
    <t>zaslepení vodovodu SV a TUV - kanalizačního svodu v nově navržené místnosti 101  
celkový počet   
33=3,000 [A]  
zaslepení vodovodu SV a TUV - kanalizačního svodu v nově navržené místnosti 102  
celkový počet  
33=3,000 [B]  
Celkem: A+B=6,000 [C]</t>
  </si>
  <si>
    <t>R-01-72500</t>
  </si>
  <si>
    <t>ZAŘIZOVACÍ PŘEDMĚTY-umyvadlo</t>
  </si>
  <si>
    <t>nová závěsná umyvadla do nově navržené místnosti 108 a 110  
22=2,000 [A]</t>
  </si>
  <si>
    <t>R-02-72500</t>
  </si>
  <si>
    <t>ZAŘIZOVACÍ PŘEDMĚTY-baterie umyvadelnl</t>
  </si>
  <si>
    <t>baterie umyvadelnl do nově navržené místnosti 108 a 110  
22=2,000 [A]</t>
  </si>
  <si>
    <t>R-03-72500</t>
  </si>
  <si>
    <t>ZAŘIZOVACÍ PŘEDMĚTY-sprchová baterie</t>
  </si>
  <si>
    <t>sprchová baterie do nově navržené místnosti 108  
11=1,000 [A]</t>
  </si>
  <si>
    <t>R-04-72500</t>
  </si>
  <si>
    <t>ZAŘIZOVACÍ PŘEDMĚTY-sprchová vanička</t>
  </si>
  <si>
    <t>sprchová vanička do nově navržené místnosti 108  
11=1,000 [A]</t>
  </si>
  <si>
    <t>R-05-72500</t>
  </si>
  <si>
    <t>ZAŘIZOVACÍ PŘEDMĚTY-sprchový kout</t>
  </si>
  <si>
    <t>sprchový kout vč. vaničky, odtoku, clon, sprchové baterie do nově navržené místnosti 110  
11=1,000 [A]</t>
  </si>
  <si>
    <t>R-07-72500</t>
  </si>
  <si>
    <t>ZAŘIZOVACÍ PŘEDMĚTY-vertikální svislé žaluzie</t>
  </si>
  <si>
    <t>Vertikální svislé žaluzie v nově navržené místnosti 102 - šířka * výška  
1,85*35.55=5,550 [A]  
1,85*35.55=5,550 [B]  
Vertikální svislé žaluzie v nově navržené místnosti 108 - šířka * výška  
1,61*34.83=4,830 [C]  
1,63*34.89=4,890 [D]  
Vertikální svislé žaluzie v nově navržené místnosti 109 - šířka * výška  
1,63*34.89=4,890 [E]  
1,64*34.92=4,920 [F]  
Celkem: A+B+C+D+E+F=30,630 [G]</t>
  </si>
  <si>
    <t>R-1-UT</t>
  </si>
  <si>
    <t>OTOPNÁ TĚLESA - EL. PŘÍMOTOPNÉ TRUBKOVÉ KOUPELNOVÉ TĚLESO</t>
  </si>
  <si>
    <t>Elektrické přímotopné trubkové koupelnové těleso žebříkového typu s rovnými profily o výkonu 700 W, výška: 1500mm, délka: 600mm, hloubka: 30mm. Trubkové přímotopné elektrické těleso, které je osazeno elektrickým topným tělesem s teplotním spínačem a omezovačem teploty. Je naplněno nemrznoucí směsí, což umožňuje použití v objektech s předpokládaným poklesem teploty do -10°C. Včetně: síťové vidlice s ručním spínačem VS 1 a elektrického regulátoru teploty RE10A  
22=2,000 [A]</t>
  </si>
  <si>
    <t>740</t>
  </si>
  <si>
    <t>celková výměra  
1717=17,000 [A]</t>
  </si>
  <si>
    <t>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</si>
  <si>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703312</t>
  </si>
  <si>
    <t>KRYT K NOSNÉMU ŽLABU/ROŠTU ŽÁROVĚ ZINKOVANÝ VČETNĚ UPEVNĚNÍ A PŘÍSLUŠENSTVÍ SVĚTLÉ ŠÍŘKY PŘES 100 DO250 MM</t>
  </si>
  <si>
    <t>celková výměra   
1717=17,000 [A]</t>
  </si>
  <si>
    <t>R-01_VZT</t>
  </si>
  <si>
    <t>3. SPLITY, FCU - VNITŘNÍ PODSTROPNÍ KAZETOVÁ JEDNOTKA SPLIT PRO HLAZENÍ 4 kW</t>
  </si>
  <si>
    <t>CH1.03.01  
Vnitřní podstropní kazetová jednotka split pro  chlazení vč. Čerpadla kondenzátu    
vč. Veškerého montážního materiálu, čelního panelu,     
vč. Kabelového ovladače  
Chladící výkon 4 kW při 26°C  
11=1,000 [A]</t>
  </si>
  <si>
    <t>R-02_VZT</t>
  </si>
  <si>
    <t>CH1.03.02  
Venkovní split jednotka pro chlazení.    
vč. Montážní konzole a veškerého montážního materiálu. Převýšení max 5m,  
Chl. Výkon 5 kW, 2kW/230V  
11=1,000 [A]</t>
  </si>
  <si>
    <t>R-03_VZT</t>
  </si>
  <si>
    <t>Měděné potrubí CU pro chladírenské použití vč. Tepelné parotěsné izolace, kapalná, plynná fáze vč. Chladiva, prokabelování a pohledové lišty pro vedení potrubí chladiva  
2020=20,000 [A]</t>
  </si>
  <si>
    <t>R-04_VZT</t>
  </si>
  <si>
    <t>3. SPLITY, FCU - VNITŘNÍ NÁSTĚNNÁ JEDNOTKA A VENKOVMÍ SPLIT JEDNOTKA PRO HLAZENÍ 3,5 kW</t>
  </si>
  <si>
    <t>CH2.03.1  
Vnitřní nástěnná jednotka pro  chlazení vč. Interierového opláštění     
vč. Veškerého montážního materiálu,     
vč. Kabelového ovladače   
Chladící výkon 3,5 kW při 22°C  
CH2.03.2  
Venkovní split jednotka pro chlazení.    
vč. Montážní konzole a veškerého montážního materiálu. Převýšení max 5m,  
Chl. Výkon 3,5 kW, 2kW/230V  
22=2,000 [A]</t>
  </si>
  <si>
    <t>R-05_VZT</t>
  </si>
  <si>
    <t>Měděné potrubí CU pro chladírenské použití vč. Tepelné parotěsné izolace, kapalná, plynná fáze vč. Chladiva, prokabelování a pohledové lišty pro vedení potrubí chladiva  
2222=22,000 [A]</t>
  </si>
  <si>
    <t>R-06_VZT</t>
  </si>
  <si>
    <t>3. SPLITY, FCU - VNITŘNÍ NÁSTĚNNÁ JEDNOTKA A VENKOVMÍ SPLIT JEDNOTKA PRO HLAZENÍ 3,5 kW, 2 kW/ 230V</t>
  </si>
  <si>
    <t>CH3.03.1  
Vnitřní nástěnná jednotka pro  chlazení vč. Interierového opláštění     
vč. Veškerého montážního materiálu,     
vč. Kabelového ovladače   
Chladící výkon 3,5 kW při 22°C  
CH3.03.2  
Venkovní split jednotka pro chlazení.    
vč. Montážní konzole a veškerého montážního materiálu. Převýšení max 5m,  
Chl. Výkon 3,5 kW, 2kW/230V  
22=2,000 [A]</t>
  </si>
  <si>
    <t>R-07_VZT</t>
  </si>
  <si>
    <t>R-08_VZT</t>
  </si>
  <si>
    <t>R-09_VZT</t>
  </si>
  <si>
    <t>R-10_VZT</t>
  </si>
  <si>
    <t>R-11_VZT</t>
  </si>
  <si>
    <t>R-12_VZT</t>
  </si>
  <si>
    <t>R-13_VZT</t>
  </si>
  <si>
    <t>R-14_VZT</t>
  </si>
  <si>
    <t>R-15_VZT</t>
  </si>
  <si>
    <t>R-16_VZT</t>
  </si>
  <si>
    <t>R-17_VZT</t>
  </si>
  <si>
    <t>R-18_VZT</t>
  </si>
  <si>
    <t>R-19_VZT</t>
  </si>
  <si>
    <t>bližší popis dle tabulky klempířských prvků  
Vnější okenní parapet délka * šířka * rezerva 5%  
1,27*0,3*1,050.4=0,400 [A]  
1,275*0,3*1,050.402=0,402 [B]  
1,12*0,3*1,050.353=0,353 [C]  
2,15*1,3*1,052.935=2,935 [D]  
2,2*0,4*1,050.924=0,924 [E]  
1,3*1*1,051.365=1,365 [F]  
Celkem: A+B+C+D+E+F=6,379 [G]</t>
  </si>
  <si>
    <t>764458</t>
  </si>
  <si>
    <t>ŽLABY Z TITANZINK PLECHU RŠ DO 1000MM</t>
  </si>
  <si>
    <t>okapový žlab - délka * rezerva 5%  
1,3*1,051.365=1,365 [A]</t>
  </si>
  <si>
    <t>764553</t>
  </si>
  <si>
    <t>ODPAD TROUBY KRUH (ČTVERC) Z TITANZINK PLECHU DN DO 120MM</t>
  </si>
  <si>
    <t>délka   
0,50.5=0,500 [A]</t>
  </si>
  <si>
    <t>KABELOVÝ ROŠT/LÁVKA NOSNÝ ŽÁROVĚ ZINKOVANÝ VČETNĚ UPEVNĚNÍ A PŘÍSLUŠENSTVÍ SVĚTLÉ ŠÍŘKY PŘES 250 DO400 MM</t>
  </si>
  <si>
    <t>celková výměra  
22=2,000 [A]</t>
  </si>
  <si>
    <t>R-76682</t>
  </si>
  <si>
    <t>KONSTR TRUHLÁŘ - SKŘÍŇ</t>
  </si>
  <si>
    <t>dvojité skříně pro ženy  
99=9,000 [A]  
dvojité skříně pro muže  
2323=23,000 [B]  
Celkem: A+B=32,000 [C]</t>
  </si>
  <si>
    <t>- zahrnuje dodávku a montáž nábytku dle projektové dokumentace, mimostaveništní a vnitrostaveništní dopravu</t>
  </si>
  <si>
    <t>76411</t>
  </si>
  <si>
    <t>KRYTINA STŘECH Z POZINK PLECHU</t>
  </si>
  <si>
    <t>zastřešení nového vstupu mezi VB a TO pomocí trapézového plechu  
celková výměra  
33=3,000 [A]</t>
  </si>
  <si>
    <t>antistatické PVC v nově navržené místnosti 102 - délka * šířka * rezerva 5%  
5,59*4,76*1,0527.939=27,939 [A]  
antistatické PVC v nově navržené místnosti 103 - délka * šířka * rezerva 5%  
5,59*3,36*1,0519.722=19,722 [B]  
Celkem: A+B=47,661 [C]</t>
  </si>
  <si>
    <t>obložení sprchového koutu v nově navržené místnosti 108  
obvod sprchového koutu * výška * rezerva 5%  
0,9*2,15*1,052.032=2,032 [A]  
obložení nově navržené místnosti 110  
obvod místnosti * výška * rezerva 5%  
3,6*2,15*1,058.127=8,127 [B]  
Celkem: A+B=10,159 [C]</t>
  </si>
  <si>
    <t>malby nově omítnutých vnějších povrchů viz 62442 * rezerva 5%  
10,147*1,0510.654=10,654 [A]  
malby v nově navrhované místnosti 101 - ostění nového dveřního otvoru a stropu - délka * výška * rezerva 5%  
(((2.02*2+0,9)*0,15)+(1,3*1,6))*1,052.962=2,962 [B]  
strop  
3,15*5,57*1,0518.423=18,423 [C]  
malby v nově navrhované místnosti 102 - výměra stěn(mínus plochy oken/dveří) a stropu - délka * výška * rezerva 5%  
západní zeď  
((5,59*3,81*1,05)-(0,9*2,02))*1,0521.572=21,572 [D]  
severní zeď  
((4,76*3,81)-(1,65*2,93)-(1,65*2,96))*1,058.838=8,838 [E]  
východní zeď  
5,59*4,48*1,0526.295=26,295 [F]  
jižní zeď  
4,76*4,48*1,0522.391=22,391 [G]  
strop  
5,59*4,76*1,0527.939=27,939 [H]  
malby v nově navrhované místnosti 103 - výměra stěn(mínus plochy oken/dveří) a stropu - délka * výška * rezerva 5%  
západní zeď  
5,59*4,49*1,0526.354=26,354 [I]  
severní zeď  
((3,36*4,49)-(1,65*2,946))*1,0510.737=10,737 [J]  
východní zeď  
((5,59*4,49)-(1,58*2,65))*1,0521.958=21,958 [K]  
jižní zeď  
((3,36*4,49)-(1,31*2,05))*1,0513.021=13,021 [L]  
strop  
3,36*5,59*1,0519.722=19,722 [M]  
malby v nově navrhované místnosti 104 - výměra stěn(mínus plochy oken/dveří) a stropu - délka * výška * rezerva 5%  
západní zeď  
((5,59*4,58)-(1,58*2,65))*1,0522.486=22,486 [N]  
severní zeď  
((2,965*4,58)-(1,67*2,9))*1,059.174=9,174 [O]  
východní zeď  
5,59*4,58*1,0526.882=26,882 [P]  
jižní zeď  
2,965*4,58*1,0514.259=14,259 [Q]  
strop  
5,59*2,965*1,0517.403=17,403 [R]  
malby v nově navrhované místnosti 105 - výměra stěn(mínus plochy oken/dveří) a stropu - délka * výška * rezerva 5%  
jižní zeď  
1,47*1,99*1,053.072=3,072 [S]  
malby v nově navrhované místnosti 106 - výměra stěn(mínus plochy oken/dveří) a stropu - délka * výška * rezerva 5%  
západní zeď  
(2,7*4,57*1,05)-(1,31*2,05)10.27=10,270 [T]  
severní zeď  
(8*4,57*1,05)-(1,03*2,05)36.277=36,277 [U]  
jižní zeď  
(8*4,57*1,05)-(1,03*2,05)-(0,9*2,05)34.432=34,432 [V]  
strop  
8*2,15*1,0518.06=18,060 [W]  
malby v nově navrhované místnosti 108 - výměra stěn(mínus plochy oken/dveří) a stropu - délka * výška * rezerva 5%  
západní zeď  
(5,68*4,51*1,05)-(1,41*2,87)*1,0522.649=22,649 [X]  
severní zeď  
(3,01*4,51*1,05)-(1,03*2,05)12.142=12,142 [Y]  
východní zeď  
5,68*4,51*1,0526.898=26,898 [Z]  
jižní zeď  
(3,01*4,51*1,05)-(1,43*2,87)10.15=10,150 [[]  
strop  
5,68*3,01*1,0517.952=17,952 [\]  
malby v nově navrhované místnosti 109 - výměra stěn(mínus plochy oken/dveří) a stropu - délka * výška * rezerva 5%  
západní zeď  
5,68*4,49*1,0526.778=26,778 []]  
severní zeď  
(4,715*4,49*1,05)-(0,9*2,05)20.384=20,384 [^]  
východní zeď  
5,51*4,49*1,0525.977=25,977 [_]  
jižní zeď  
(4,715*4,49*1,05)-(1,43*2,87)-(1,44*2,89)13.963=13,963 [`]  
strop  
5,51*4,715*1,0527.279=27,279 [a]  
Celkem: A+B+C+D+E+F+G+H+I+J+K+L+M+N+O+P+Q+R+S+T+U+V+W+X+Y+Z+[+\+]+^+_+`+a=</t>
  </si>
  <si>
    <t xml:space="preserve">  SO 21-07</t>
  </si>
  <si>
    <t>Clony proti oslnění</t>
  </si>
  <si>
    <t>SO 21-07</t>
  </si>
  <si>
    <t>KÓD POLOŽKY12337 * 70 %  
111,6 * 0,778.12=78,120 [A]  
POCET PILOT * OBJEM PILOTY * 70 %  
9 * (0,25 * PI * 0,75 * 0,75 * 3) * 0,78.35=8,350 [B]  
Celkem: A+B=86,470 [C]</t>
  </si>
  <si>
    <t>KÓD POLOŽKY12337 * 30 %  
111,6 * 0,333.48=33,480 [A]  
POCET PILOT * OBJEM PILOTY * 30 %  
9 * (0,25 * PI * 0,75 * 0,75 * 3) * 0,33.578=3,578 [B]  
Celkem: A+B=37,058 [C]</t>
  </si>
  <si>
    <t>R015160</t>
  </si>
  <si>
    <t>KÓD POLOŽKY R015160 * ODHAD 5KG/M2  
40 * 0,0050.2=0,200 [A]</t>
  </si>
  <si>
    <t>ODHAD  
4040=40,000 [A]</t>
  </si>
  <si>
    <t>odstranění křovin a stromů do průměru 100 mm    
doprava dřevin bez ohledu na vzdálenost    
spálení na hromadách nebo štěpkování</t>
  </si>
  <si>
    <t>PLOCHA VÝKOPU * DÉLKA STĚNY  
3,1 * 36111.6=111,600 [A]</t>
  </si>
  <si>
    <t>KÓD POLOŽKY12337 * VZDÁLENOST  
111,6 * 262901.6=2 901,600 [A]  
POCET PILOT * OBJEM PILOTY * VZDÁLENOST  
9 * (0,25 * PI * 0,75 * 0,75 * 3) * 26310.135=310,135 [B]  
Celkem: A+B=3 211,735 [C]</t>
  </si>
  <si>
    <t>PLOCHA ZÁSYPU * DÉLKA STĚNY  
1,7 * 3661.2=61,200 [A]</t>
  </si>
  <si>
    <t>SÍŘKA ROZPROSTŘENÍ * DÉLKA STĚNY  
1,1 * 3639.6=39,600 [A]</t>
  </si>
  <si>
    <t>SÍŘKA ZATRAVNĚNÍ * DÉLKA STĚNY  
1,1 * 3639.6=39,600 [A]</t>
  </si>
  <si>
    <t>R11120</t>
  </si>
  <si>
    <t>ODSTRANĚNÍ KŘOVINDOPRAVA</t>
  </si>
  <si>
    <t>M2KM</t>
  </si>
  <si>
    <t>KOD POLOŽKY 11120 * VZDÁLENOST  
40 * 11440=440,000 [A]</t>
  </si>
  <si>
    <t>224324</t>
  </si>
  <si>
    <t>PILOTY ZE ŽELEZOBETONU C25/30</t>
  </si>
  <si>
    <t>POČET PILOT * PLOCHA PODSTAVY * VÝŠKA PILOTY  
9 * 0,25 * PI * 0,75 * 0,75 * 311.928=11,928 [A]</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</si>
  <si>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objem betonu pro přebetonování a nadbetonování, který se nepřičítá ke stanovenému objemu výplně piloty    
- ukončení piloty pod ústím vrtu a vyplnění zbývající části sypaninou nebo kamenivem    
- odbourání a odstranění znehodnocené části výplně a úprava hlavy piloty před výstavbou další konstrukční části    
- zřízení výplně piloty pod hladinou vody    
- veškerý materiál, výrobky a polotovary, včetně mimostaveništní a vnitrostaveništní dopravy    
- nezahrnuje dodání a osazení výztuže, nezahrnuje vrty</t>
  </si>
  <si>
    <t>224365</t>
  </si>
  <si>
    <t>VÝZTUŽ PILOT Z OCELI 10505, B500B</t>
  </si>
  <si>
    <t>VIZ TABULKA VÝZTUŽE - VÝKRES VÝZTUŽE  
(60,1 + 17,8) * 9 / 10000.701=0,701 [A]</t>
  </si>
  <si>
    <t>položka zahrnuje:    
- veškerý materiál, výrobky a polotovary, včetně mimostaveništní a vnitrostaveništní dopravy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</si>
  <si>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264130</t>
  </si>
  <si>
    <t>VRTY PRO PILOTY TŘ. I D DO 800MM</t>
  </si>
  <si>
    <t>POČET PILOT * DÉLKA PILOTY  
9 * 327=27,000 [A]</t>
  </si>
  <si>
    <t>položka zahrnuje:    
- zřízení vrtu, svislou a vodorovnou dopravu zeminy bez uložení na skládku, vrtací práce zapaž. i nepaž. vrtu    
- čerpání vody z vrtu, vyčištění vrtu    
- zabezpečení vrtacích prací    
- dopravu, nájem, provoz a přemístění, montáž a demontáž vrtacích zařízení a dalších mechanismů    
- lešení a podpěrné konstrukce pro práci a manipulaci s vrtacím zařízení a dalších mechanismů    
- vrtací plošiny vč. zemních prací, zpevnění, odvodnění a pod.    
- v případě zapažení dočasnými pažnicemi jejich opotřebení    
- v případě zapažení suspenzí veškeré hospodaření s ní    
- nezahrnuje zapažení trvalými pažnicemi    
- nezahrnuje uložení zeminy na skládku a poplatek za skládku    
nevykazuje se hluché vrtání</t>
  </si>
  <si>
    <t>34217A</t>
  </si>
  <si>
    <t>STĚNY A PŘÍČKY VÝPL A ODDĚL Z KOV DÍLCŮ Z OCELI S 235</t>
  </si>
  <si>
    <t>VIZ TABULKA VÝKAZ PRVKŮ - HMOTNOST OCELOVÉ KONSTRUKCE - VÝKRES DETAIL STĚNY  
POČET SLOUPŮ * ( PROFIL HEB180 +2 X VYZTUHA PRO PROFIL HEB180 + PATNÍ PLECH)  
9 * (207,36 + 1,51 * 2 + 56,52) / 10002.402=2,402 [A]</t>
  </si>
  <si>
    <t>347125</t>
  </si>
  <si>
    <t>STĚNY PROTIHLUKOVÉ Z DÍLCŮ ŽELEZOBETON DO C30/37</t>
  </si>
  <si>
    <t>SOKLOVÝ PANEL VID VÝKAZ PRVKŮ VÝKRES DETAIL STĚNY  
(ŠÍŘKA SP01 * VÝŠKA SP01) * POČET SP01  
(1,66 * 1 )*11.66=1,660 [A]  
(ŠÍŘKA SP02 * VÝŠKA SP02) * POČET SP02  
(4,86 * 1) * 734.02=34,020 [B]  
Celkem: A+B=35,680 [C]</t>
  </si>
  <si>
    <t>R34716</t>
  </si>
  <si>
    <t>STĚNY PROTIHLUKOVÉ Z DÍLCŮ SENDVIČOVÝ PANEL</t>
  </si>
  <si>
    <t>SENDVIČOVÝ PUR PANEL VID VÝKAZ PRVKŮ VÝKRES DETAIL STĚNY  
(ŠÍŘKA SE01 * VÝŠKA SE01) * POČET SE01  
(1,66 * 3 ) * 14.98=4,980 [A]  
(ŠÍŘKA SE02 * VÝŠKA SE02) * POČET SE02  
(4,86 * 3) * 7102.06=102,060 [B]  
Celkem: A+B=107,040 [C]</t>
  </si>
  <si>
    <t>- dodání dílce požadovaného tvaru a vlastností, jeho skladování, doprava a osazení do definitivní polohy, včetně komplexní technologie výroby a montáže dílců, ošetření a ochrana dílců,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dílci (úprava pohledových ploch, příp. rubových ploch, osazení měřících zařízení, zkoušení a měření dílců a pod.).</t>
  </si>
  <si>
    <t>POČET SLOUPŮ * OBJEM PLASTBETONU POD PATNÍ PLECH 1 SLOUPU  
9 * (0,65 * 0,65 * 0,015)0.057=0,057 [A]</t>
  </si>
  <si>
    <t>POČET PILOT * OBJEM ZÁKLADOVÉ PATKY  
9 * (1 * 1 * 0,5)4.5=4,500 [A]</t>
  </si>
  <si>
    <t>58301</t>
  </si>
  <si>
    <t>KRYT ZE SINIČNÍCH DÍLCŮ (PANELŮ) TL 150MM</t>
  </si>
  <si>
    <t>ODHADOVANÁ DÉLKA VOZOVKY * ŠÍRKA VOZOVKY  
15 * 345=45,000 [A]</t>
  </si>
  <si>
    <t>- dodání dílců v požadované kvalitě, dodání materiálu pro předepsané  lože v tloušťce předepsané dokumentací a pro předepsanou výplň spar    
- očištění podkladu    
- uložení dílců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</si>
  <si>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 xml:space="preserve">  SO 22-01</t>
  </si>
  <si>
    <t>Jirkov zastávka, zastřešení nástupišť</t>
  </si>
  <si>
    <t>SO 22-01</t>
  </si>
  <si>
    <t>vykopy o rozměrech délky * šířky * výšky * počet kusu* rezerva 10% *hmotnist zeminy (suti) 1,8t/m  
5,8*7,4*1,8*4*1,1*1,8611.868=611,868 [A]  
2,245*3,71*1,8*4*1,1*1,8118.738=118,738 [B]  
0,57*0,8*1*18*1,1*1,816.252=16,252 [C]  
Celkem: A+B+C=746,858 [D]</t>
  </si>
  <si>
    <t>zasypy o rozměrech délky * šířky * výšky * rezerva 10% * počet kusu minus objem patek  
((5,8*7,4*4+2,245*3,71*4)*1,8+(0,57*1*0,8)*18)*1,1-1,5*1,5*1,5*7-2,0*2,0*1,5*2379.295=379,295 [A]</t>
  </si>
  <si>
    <t>vykopy o rozměrech délky * šířky * výšky * rezerva 10% * počet kusu  
5,8*7,4*1,8*1,1*4+2,245*3,71*1,8*1,1*1+0,57*0,8*1,0*1,1*18365.447=365,447 [A]</t>
  </si>
  <si>
    <t>patky pod příčnou vazbou o rozměrech délky * šířky * výšky * rezerva 10% * počet kusu  
1,5*1,5*1,5*1,1*725.988=25,988 [A]  
2,0*2,0*1,5*1,1*213.2=13,200 [B]  
0,4*0,25*0,8*1,1*181.584=1,584 [C]  
Celkem: A+B+C=40,772 [D]</t>
  </si>
  <si>
    <t>výztuž pro patky zastřešení příčné vyzby dle tabluky podle vykresu D_2_2_2_1_16  
3,5253.525=3,525 [A]</t>
  </si>
  <si>
    <t>R285394</t>
  </si>
  <si>
    <t>CHEMICKA KOTVA M30 MM DO VRTŮ</t>
  </si>
  <si>
    <t>kotvení M30, delka 350mm,kusy  
4*936=36,000 [A]</t>
  </si>
  <si>
    <t>R285392</t>
  </si>
  <si>
    <t>CHEMICKA KOTVA M16 MM DO VRTŮ</t>
  </si>
  <si>
    <t>kotvení M16, delka 150mm,kusy  
4*1976=76,000 [A]</t>
  </si>
  <si>
    <t>R285393</t>
  </si>
  <si>
    <t>CHEMICKA KOTVA M20 MM DO VRTŮ</t>
  </si>
  <si>
    <t>kotvení M20, delka 350mm,kusy  
4*1560=60,000 [A]</t>
  </si>
  <si>
    <t>41117A</t>
  </si>
  <si>
    <t>STROPY Z DÍLCŮ Z OCELI S 235</t>
  </si>
  <si>
    <t>celková hmotnost všech prvků i s rezervou dle tabulek podle vykresů  D_2_2_2_1_12 - D_2_2_2_1_15, D_2_2_2_1_6, D_2_2_2_1_17, D_2_2_2_1_18  
55,67655.676=55,676 [A]</t>
  </si>
  <si>
    <t>podkladní pod patky  o rozměrech délky * šířky * výšky * rezerva 10% * počet kusu  
1,7*1,7*0,1*1,1*72.225=2,225 [A]  
2,2*2,2*0,1*1,1*21.065=1,065 [B]  
Celkem: A+B=3,290 [C]</t>
  </si>
  <si>
    <t>45747</t>
  </si>
  <si>
    <t>VYROVNÁVACÍ A SPÁD VRSTVY Z MALTY ZVLÁŠTNÍ (PLASTMALTA)</t>
  </si>
  <si>
    <t>plastmalty pod příčnou vazbou délky * Šírky * vyšly * počet kusu * reverze 10%  
0,28*0,38*0,02*15*1,10.035=0,035 [A]  
0,52*0,52*0,02*9*1,10.054=0,054 [B]  
0,24*0,15*0,02*19*1,10.015=0,015 [C]  
Celkem: A+B+C=0,104 [D]</t>
  </si>
  <si>
    <t>položka zahrnuje:    
- dodání zvláštní malty (plastmalty) předepsané kvality a její rozprostření v předepsané tloušťce a v předepsaném tvaru</t>
  </si>
  <si>
    <t>006.</t>
  </si>
  <si>
    <t>R-642231</t>
  </si>
  <si>
    <t>DVEŘE KOMPLETNÍ KOVOVÉ JEDNOKŘÍDLÉ</t>
  </si>
  <si>
    <t>dveře z tahokovu dle přílohy D.2.2.2.1.18 - rozměry * rezerva 5%  
2,2*1*1,052.31=2,310 [A]</t>
  </si>
  <si>
    <t>trubka o rozměrech  výšky * rezerva 10% * kusy  
3,8*1,1*833.44=33,440 [A]</t>
  </si>
  <si>
    <t>009.</t>
  </si>
  <si>
    <t>Ostatní konstrukce a práce na potrubí</t>
  </si>
  <si>
    <t>patky pod příčnou vazbou o rozměrech délky * šířky * výšky * rezerva 10% * kusu  
2,1*1,4*1,2*1,1*1246.57=46,570 [A]</t>
  </si>
  <si>
    <t>ocel zastřešení  dle tabluky podle vykresu D_2_2_2_1_4  
35,6+3,939.5=39,500 [A]</t>
  </si>
  <si>
    <t>931331</t>
  </si>
  <si>
    <t>TĚSNĚNÍ DILATAČNÍCH SPAR POLYURETANOVÝM TMELEM PRŮŘEZU DO 100MM2</t>
  </si>
  <si>
    <t>těsnící tmel okolo trakčního stožáru - horní líc oplechování - šíře 50mm celkové délky* rezerva 5% * počet  
1,5*1,05*23.15=3,150 [A]  
těsnící tmel okolo trakčního stožáru - spodní líc - spoj oplechování a trapézového plechu- šíře 50mm celkové délky * rezerva 5% * počet  
1,6*1,05*23.36=3,360 [B]  
Celkem: A+B=6,510 [C]</t>
  </si>
  <si>
    <t>931181</t>
  </si>
  <si>
    <t>VÝPLŇ DILATAČ SPAR Z POLYSTYRENU TL DO 10MM</t>
  </si>
  <si>
    <t>polystyren délky *  vyšky * reverze *počet kusu  
0,8*0,4*1,1*186.336=6,336 [A]</t>
  </si>
  <si>
    <t>764.</t>
  </si>
  <si>
    <t>krytina střech z pozink plechu o rozměrech délky * šířky * rezerva 20% *   
62*8,75*1,2651=651,000 [A]  
62*9,15*1,2680.76=680,760 [B]  
Celkem: A+B=1 331,760 [C]</t>
  </si>
  <si>
    <t>76421</t>
  </si>
  <si>
    <t>OPLECHOVÁNÍ A LEMOVÁNÍ KONSTRUKCÍ Z POZINKOVANÉHO PLECHU</t>
  </si>
  <si>
    <t>okapový svod z pozink plechu o rozměrech délky * šířky *kusy* rezerva 10% *  
(0,17+0,17+0,16+0,16+0,3)*62*2*1,1130.944=130,944 [A]  
okapová lišta z pozink plechu o rozměrech délky * šířky *kusy* rezerva 10% *  
(0,17+0,06+0,035)*62*4*1,172.292=72,292 [B]  
závětrná lišta z pozink plechu o rozměrech délky * šířky *kusy* rezerva 10% *  
(0,15+0,06+0,06+0,06)*(8,75+9,15)*2*1,112.995=12,995 [C]  
lemovací prvek z pozink plechu okolo trakčniho stožaru o rozměrech délky * šířky *kusy* rezerva 10% *  
(0,05+0,05)*(0,41*4)*2*1,10.361=0,361 [D]  
Celkem: A+B+C+D=216,592 [E]</t>
  </si>
  <si>
    <t xml:space="preserve">  SO 22-02</t>
  </si>
  <si>
    <t>Chomutov město, zastřešení nástupišť</t>
  </si>
  <si>
    <t>SO 22-02</t>
  </si>
  <si>
    <t>vykopy o rozměrech délky * šířky * výšky * počet kusu* rezerva 10% *hmotnist zeminy (suti) 1,8t/m  
5,7*6,2*1,7*4*1,1*1,8475.818=475,818 [A]</t>
  </si>
  <si>
    <t>zásyp o rozměrech délky * šířky * výšky *  počet kusu* rezerva 10%  minus objem patek  
5,7*6,2*1,7*4*1,1-2,0*1,5*1,5*4246.343=246,343 [A]</t>
  </si>
  <si>
    <t>vykopy o rozměrech délky * šířky * výšky * rezerva 10% * počet kusu  
5,7*6,2*1,7*4*1,1264.343=264,343 [A]</t>
  </si>
  <si>
    <t>patky pod příčnou vazbou o rozměrech délky * šířky * výšky * rezerva 10% * počet kusu  
2,0*1,5*1,5*1,1*839.6=39,600 [A]  
1,5*1,5*1,5*1,1*27.425=7,425 [B]  
Celkem: A+B=47,025 [C]</t>
  </si>
  <si>
    <t>výztuž pro patky zastřešení příčné vyzby dle tabluky podle vykresu D_2_2_2_1_17  
1,789231.789=1,789 [A]</t>
  </si>
  <si>
    <t>R285393*</t>
  </si>
  <si>
    <t>kotvení M20, delka 350mm,kusy  
4*624=24,000 [A]</t>
  </si>
  <si>
    <t>R285394*</t>
  </si>
  <si>
    <t>kotvení M30, delka 350mm,kusy  
4*1040=40,000 [A]</t>
  </si>
  <si>
    <t>celková hmotnost všech prvků i s rezervou dle tabulek podle vykresů  D_2_2_2_1_11 - D_2_2_2_1_16  
52,45852.458=52,458 [A]</t>
  </si>
  <si>
    <t>podkladní pod patky  o rozměrech délky * šířky * výšky * rezerva 10% * počet  
1,7*2,2*0,1*1,1*83.291=3,291 [A]  
1,7*1,7*0,1*1,1*20.636=0,636 [B]  
Celkem: A+B=3,927 [C]</t>
  </si>
  <si>
    <t>plastmalty pod příčnou vazbou délky * Šírky * vyšly * počet kusu * reverze 10%  
0,28*0,38*0,02*6*1,10.014=0,014 [A]  
0,52*0,52*0,02*10*1,10.059=0,059 [B]  
Celkem: A+B=0,073 [C]</t>
  </si>
  <si>
    <t>trubka o rozměrech  výšky * rezerva 10% * počet kusu  
4,15*1,1*627.39=27,390 [A]</t>
  </si>
  <si>
    <t>patky pod příčnou vazbou o rozměrech délky * šířky * výšky * rezerva 10% * počet kusu  
2,2*1,4*1,2*1,1*1248.787=48,787 [A]</t>
  </si>
  <si>
    <t>ocel zastřešení  dle tabluky podle vykresu D_2_2_2_1_4  
42,6+0,342.9=42,900 [A]</t>
  </si>
  <si>
    <t>polystyren délky *  vyšky * reverze 10%  
1,6*2,2*1,13.872=3,872 [A]</t>
  </si>
  <si>
    <t>krytina střech z pozink plechu o rozměrech délky * šířky * rezerva 10% *  
8,8*66*1,1638.88=638,880 [A]  
9,5*66*1,1689.7=689,700 [B]  
Celkem: A+B=1 328,580 [C]</t>
  </si>
  <si>
    <t>okapový svod z pozink plechu o rozměrech délky * šířky *kusy* rezerva 10% *  
(0,26+0,16+0,26+0,16+0,3)*66*2*1,1165.528=165,528 [A]  
okapová lišta z pozink plechu o rozměrech délky * šířky *kusy* rezerva 10% *  
(0,17+0,06+0,035)*66*4*1,176.956=76,956 [B]  
závětrná lišta z pozink plechu o rozměrech délky * šířky *kusy* rezerva 10% *  
((0,15+0,06+0,06+0,06)*(8,8+9,5))*2*1,113.286=13,286 [C]  
lemovací prvek z pozink plechu o rozměrech délky * šířky *kusy* rezerva 10% *  
(0,05+0,05)*(0,41*4)*2*1,10.361=0,361 [D]  
Celkem: A+B+C+D=256,131 [E]</t>
  </si>
  <si>
    <t xml:space="preserve">  SO 24-01</t>
  </si>
  <si>
    <t>Jirkov zastávka, orientační systém</t>
  </si>
  <si>
    <t>SO 24-01</t>
  </si>
  <si>
    <t>1. Položka obsahuje:   
 – veškeré poplatky provozovateli skládky, recyklační linky nebo jiného zařízení na zpracování nebo likvidaci odpadů související s převzetím, uložením, zpracováním nebo likvidací odpadu   
2. Položka neobsahuje:   
 – náklady spojené s dopravou odpadu z místa stavby na místo převzetí provozovatelem skládky, recyklační linky nebo jiného zařízení na zpracování nebo likvidaci odpadů   
3. Způsob měření:   
Tunou se rozumí hmotnost odpadu vytříděného v souladu se zákonem č. 185/2001 Sb., o nakládání s odpady, v platném znění.  
Likvidace prosvětlených tabulí s názvem stanice  
0,3060.306=0,306 [A]</t>
  </si>
  <si>
    <t>1. Položka obsahuje:   
 – veškeré poplatky provozovateli skládky, recyklační linky nebo jiného zařízení na zpracování nebo likvidaci odpadů související s převzetím, uložením, zpracováním nebo likvidací odpadu   
2. Položka neobsahuje:   
 – náklady spojené s dopravou odpadu z místa stavby na místo převzetí provozovatelem skládky, recyklační linky nebo jiného zařízení na zpracování nebo likvidaci odpadů   
3. Způsob měření:   
Tunou se rozumí hmotnost odpadu vytříděného v souladu se zákonem č. 185/2001 Sb., o nakládání s odpady, v platném znění.  
Likvidace stávajících základů tabulí s názvem stanice.  
6,3056.305=6,305 [A]</t>
  </si>
  <si>
    <t>272314</t>
  </si>
  <si>
    <t>ZÁKLADY Z PROSTÉHO BETONU DO C25/30</t>
  </si>
  <si>
    <t>Položka obsahuje betonový základ pro tabule s názvem stanice před vjezdem do stanice. Výpočet: počet základů na tabuli * počet tabuli * průměrný objem jednoho základu. Průměrný objem jednoho betonového základu uvažován 0,30313 m3.  
2*4*0,303132.425=2,425 [A]</t>
  </si>
  <si>
    <t>965891</t>
  </si>
  <si>
    <t>DEMONTÁŽ INFORMAČNÍ TABULE ORIENTAČNÍHO SYSTÉMU</t>
  </si>
  <si>
    <t>Položka obsahuje demontáž stávajících tabulí. Tabule s názvem stanice na nástupišti 6 ks, tabule s názvem stanice na budově zastávky 2 ks, tabule směr jízd vlaků 3 ks, tabule s číslem nástupiště 2 ks, směrové tabule v podchodu 6 ks, tabule ve VB 5 ks.  
6+2+3+2+6+5=24,000 [B]</t>
  </si>
  <si>
    <t>965892</t>
  </si>
  <si>
    <t>DEMONTÁŽ INFORMAČNÍ TABULE ORIENTAČNÍHO SYSTÉMU - ODVOZ (NA LIKVIDACI ODPADŮ NEBO JINÉ URČENÉ MÍSTO)</t>
  </si>
  <si>
    <t>Odvoz stávajících tabulí a materiálu na sběrný dvůr. Výpočet: Elektrošrot „0,31t“ + beton z demolic „6,31t“+ stávající tabule  „0,34t* 21km  
(0,31+6,31+0,34)*21=146,160 [B]</t>
  </si>
  <si>
    <t>Položka obsahuje sloupky pro tabule s názvem stanice. Počet sloupků viz. tabulka „KONSTRUKCE PRO TABULE“ ve výkresech.  
16=16,000 [A]</t>
  </si>
  <si>
    <t>923831</t>
  </si>
  <si>
    <t>KONZOLA PRO NÁVĚST</t>
  </si>
  <si>
    <t>Položka obsahuje konzoly pro tabule koleje a sektory na nástupišti a tabule zavěšené na zastřešení.  Počet konzol viz. tabulka „KONSTRUKCE PRO TABULE“ ve výkresech.  
42=42,000 [A]</t>
  </si>
  <si>
    <t>1. Položka obsahuje:    
 – dodání a osazení konzoly v příslušném provedení včetně vyvrtání otvorů do nosné konstrukce, vyrovnání podkladů a dalších souvisejících prací    
 – protikorozní úpravu, není-li tato provedena již z výroby nebo daná vlastnostmi použitého materiálu    
2. Položka neobsahuje:    
 X    
3. Způsob měření:    
Udává se počet kusů kompletní konstrukce nebo práce.</t>
  </si>
  <si>
    <t>R-923711</t>
  </si>
  <si>
    <t>„NÁZEV STANICE“ 2660 X 600 MM</t>
  </si>
  <si>
    <t>Tabule s názvem stanice před vjezdem do stanice "4 ks", tabule s názvem stanice na nástupišti "4 ks" , tabule s názvem stanice na nástupišti zavěšené pod zastřešením "6 ks".   
4+4+6=14,000 [B]</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</si>
  <si>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    
–nosnou konstrukci-upínací objímky    
3. Způsob měření:    
Udává se počet kusů kompletní konstrukce nebo práce.</t>
  </si>
  <si>
    <t>R-923712</t>
  </si>
  <si>
    <t>„NÁZEV STANICE“ 3230 X 600 MM</t>
  </si>
  <si>
    <t>Tabule s názvem stanice na budově zastávky "1 ks".   
1=1,000 [B]</t>
  </si>
  <si>
    <t>R-923751</t>
  </si>
  <si>
    <t>TABULE VELIKOSTI 450X340 MM "OZNAČENÍ KOLEJE A SEKTORU"</t>
  </si>
  <si>
    <t>Tabule koleje a sektory na nástupišti. Celkem 16 ks.  
16=16,000 [B]</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</si>
  <si>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    
3. Způsob měření:    
Udává se počet kusů kompletní konstrukce nebo práce.</t>
  </si>
  <si>
    <t>R-923761</t>
  </si>
  <si>
    <t>SMĚROVÁ TABULE NA NÁST. 1480 X 240 MM</t>
  </si>
  <si>
    <t>Směrové tabule „j2“ a „j3“ na nástupišti. Popis tabulí viz. technická zpráva a výkresová část. Celkem 4 ks.  
4=4,000 [B]</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</si>
  <si>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    
–nosnou konstrukci, objímky pro upevnění    
3. Způsob měření:    
Udává se počet kusů kompletní konstrukce nebo práce.</t>
  </si>
  <si>
    <t>R-923762</t>
  </si>
  <si>
    <t>SMĚROVÁ TABULE NA NÁST. 640 X 240 MM</t>
  </si>
  <si>
    <t>Směrová tabule „j4“. Popis tabule viz. technická zpráva a výkresová část. Celkem 1 ks.  
1=1,000 [B]</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</si>
  <si>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    
–nosnou konstrukci, chemické kotvy    
3. Způsob měření:    
Udává se počet kusů kompletní konstrukce nebo práce.</t>
  </si>
  <si>
    <t>R-923763</t>
  </si>
  <si>
    <t>SMĚROVÁ TABULE NA NÁST. 1280 X 240 MM</t>
  </si>
  <si>
    <t>Směrová tabule „j5“. Popis tabule viz. technická zpráva a výkresová část. Celkem 1 ks.  
1=1,000 [B]</t>
  </si>
  <si>
    <t>R-923731</t>
  </si>
  <si>
    <t>„SMĚR JÍZD VLAKŮ“ 1250 X 355 MM</t>
  </si>
  <si>
    <t>Tabule směr jízd vlaků „j6“ a „j7“ na nástupišti. Popis tabulí viz. technická zpráva a výkresová část. Celkem 2 ks.  
2=2,000 [B]</t>
  </si>
  <si>
    <t>R-923722</t>
  </si>
  <si>
    <t>TABULE SMĚROVÁ / CÍLOVÁ 440 X 240 MM</t>
  </si>
  <si>
    <t>Směrová tabule „j8“ a cílové tabule „b1“, „b2“, „b3“  a „b4“ . Popis tabulí viz. technická zpráva a výkresová část. Celkem 2 ks + 4 ks.  
2+4=6,000 [B]</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</si>
  <si>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    
–nosnou konstrukci, chemické kotvy a dvoudílnou objímku    
3. Způsob měření:    
Udává se počet kusů kompletní konstrukce nebo práce.</t>
  </si>
  <si>
    <t>R-923764</t>
  </si>
  <si>
    <t>SMĚROVÁ TABULE 840 X 240 MM</t>
  </si>
  <si>
    <t>Směrová tabule „b5“. Popis tabule viz. technická zpráva a výkresová část. Celkem 1 ks.  
1=1,000 [A]</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</si>
  <si>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    
–nosnou konstrukci, dvoudílnou objímku    
3. Způsob měření:    
Udává se počet kusů kompletní konstrukce nebo práce.</t>
  </si>
  <si>
    <t>R-923741</t>
  </si>
  <si>
    <t>,,KOLEJE" V PODCHODU 340 X 340 MM</t>
  </si>
  <si>
    <t>Tabule koleje v podchodu. Popis tabulí viz. technická zpráva a výkresová část. Celkem 8 ks.  
8=8,000 [B]</t>
  </si>
  <si>
    <t>R-923765</t>
  </si>
  <si>
    <t>SMĚROVÁ TABULE V PODCH. 990 X 240 MM, BÍLO-ČERNÁ</t>
  </si>
  <si>
    <t>Směrová tabule bíločerná „p1“. Popis tabule viz. technická zpráva a výkresová část. Celkem 1 ks.  
1=1,000 [B]</t>
  </si>
  <si>
    <t>R-923766</t>
  </si>
  <si>
    <t>SMĚROVÁ TABULE V PODCH. 1380 X 240 MM, BÍLO-ČERNÁ</t>
  </si>
  <si>
    <t>Směrová tabule bíločerná „p2“ . Popis tabule viz. technická zpráva a výkresová část. Celkem 1 ks.  
1=1,000 [B]</t>
  </si>
  <si>
    <t>R-923742</t>
  </si>
  <si>
    <t>HMATNÉ ŠTÍTKY S INF. O ČÍSLE KOLEJÍ</t>
  </si>
  <si>
    <t>Hmatné štítky s Braillovým písmem „lk2, pk1“. Popis štítků viz. technická zpráva a výkresová část. Celkem 4 ks.  
4=4,000 [B]</t>
  </si>
  <si>
    <t>1. Položka obsahuje:    
 – dodávku a montáž hmatného štítku na spodní hranu zábradlí včetně upínacího materiálu</t>
  </si>
  <si>
    <t>R-923743</t>
  </si>
  <si>
    <t>HMATNÉ ŠTÍTKY S INF. O ROZSAHU SEKTORŮ</t>
  </si>
  <si>
    <t>Hmatné štítky s Braillovým a prismatickým písmem s informací o rozsahu sektorů. Popis štítků viz. technická zpráva a výkresová část. Celkem 4 ks.  
4=4,000 [B]</t>
  </si>
  <si>
    <t>Příložky P10x160-85, P10x140-85, šrouby M8 8.8 - 50mm, dvoudílné objímky a ocelové spony.  
101.08=101,080 [A]</t>
  </si>
  <si>
    <t>Stahovací nerezová páska 12,7 mm x 0,76 mm x 30 m.   
2.4=2,400 [A]</t>
  </si>
  <si>
    <t>R-923744</t>
  </si>
  <si>
    <t>HMATNÉ ŠTÍTKY S INF. O DRUHU WC</t>
  </si>
  <si>
    <t>Hmatné štítky s Braillovým a prismatickým písmem s informací o druhu WC. Popis štítků viz. technická zpráva a výkresová část. Celkem 3 ks.  
3=3,000 [A]</t>
  </si>
  <si>
    <t>R-923745</t>
  </si>
  <si>
    <t>HMATNÉ ŠTÍTKY - PŘEBALOVACÍ PULT</t>
  </si>
  <si>
    <t>Hmatné štítky s Braillovým a prismatickým písmem - Přebalovací pult. Popis štítků viz. technická zpráva a výkresová část. Celkem 2 ks.  
2==</t>
  </si>
  <si>
    <t>R-923770</t>
  </si>
  <si>
    <t>SMĚROVÁ TABULE 702 X 240 MM</t>
  </si>
  <si>
    <t>Směrová tabule „b6“. Popis tabule viz. technická zpráva a výkresová část. Celkem 1 ks.  
1=1,000 [B]</t>
  </si>
  <si>
    <t>R-923746</t>
  </si>
  <si>
    <t>,,SEKTORY" V PODCHODU 340 X 340 MM</t>
  </si>
  <si>
    <t>Tabule sektory v podchodu. Popis tabulí viz. technická zpráva a výkresová část. Celkem 4 ks.  
4=4,000 [B]</t>
  </si>
  <si>
    <t>Položka zahrnuje odpady „17 04 05 Železný šrot - konstrukce, stožáry, kolej " a „17 04 11 Zbytky kabelů a vodičů"  
0.423=0,423 [A]</t>
  </si>
  <si>
    <t>Položka zahrnuje samostatnou dopravu odpadů „17 04 05 Železný šrot - konstrukce, stožáry, kolej " a „17 04 11 Zbytky kabelů a vodičů". Množství se určí jako součin hmotnosti [t] a požadované vzdálenosti [km].  
0,423*20=8,460 [A]</t>
  </si>
  <si>
    <t>750</t>
  </si>
  <si>
    <t>Slaboproud</t>
  </si>
  <si>
    <t>Orientační hlasové majáčky (OHM)  
Popis OHM viz. technická zpráva a výkresová část. Celkem 4 ks.  
4=4,000 [B]</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</si>
  <si>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</si>
  <si>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 xml:space="preserve">  SO 24-02</t>
  </si>
  <si>
    <t>Chomutov město, orientační systém</t>
  </si>
  <si>
    <t>SO 24-02</t>
  </si>
  <si>
    <t>1. Položka obsahuje:   
 – veškeré poplatky provozovateli skládky, recyklační linky nebo jiného zařízení na zpracování nebo likvidaci odpadů související s převzetím, uložením, zpracováním nebo likvidací odpadu   
2. Položka neobsahuje:   
 – náklady spojené s dopravou odpadu z místa stavby na místo převzetí provozovatelem skládky, recyklační linky nebo jiného zařízení na zpracování nebo likvidaci odpadů   
3. Způsob měření:   
Tunou se rozumí hmotnost odpadu vytříděného v souladu se zákonem č. 185/2001 Sb., o nakládání s odpady, v platném znění.  
Likvidace stávajících základů tabulí s názvem stanice.  
8,9318.931=8,931 [A]</t>
  </si>
  <si>
    <t>1. Položka obsahuje:   
 – veškeré poplatky provozovateli skládky, recyklační linky nebo jiného zařízení na zpracování nebo likvidaci odpadů související s převzetím, uložením, zpracováním nebo likvidací odpadu   
2. Položka neobsahuje:   
 – náklady spojené s dopravou odpadu z místa stavby na místo převzetí provozovatelem skládky, recyklační linky nebo jiného zařízení na zpracování nebo likvidaci odpadů   
3. Způsob měření:   
Tunou se rozumí hmotnost odpadu vytříděného v souladu se zákonem č. 185/2001 Sb., o nakládání s odpady, v platném znění.  
Likvidace prosvětlených tabulí s názvem stanice  
0,2940.294=0,294 [A]</t>
  </si>
  <si>
    <t>Položka obsahuje betonový základ pro tabule s názvem stanice před vjezdem do stanice a tabule s názvem stanice na ploše nástupiště. Výpočet: počet základů na tabuli * počet tabuli *průměrný  objem jednoho základu. Průměrný objem jednoho betonového základu uvažován 0,27916 m3.  
3*6*0,279165.025=5,025 [A]</t>
  </si>
  <si>
    <t>Položka obsahuje demontáž stávajících tabulí. Tabule s názvem stanice na nástupišti 6 ks, tabule s názvem stanice na budově zastávky 2 ks, tabule směr jízd vlaků 3 ks, tabule s číslem nástupiště 2 ks, směrové tabule v podchodu 7 ks, tabule ve VB 6 ks.  
6+2+3+2+7+626=26,000 [A]</t>
  </si>
  <si>
    <t>Odvoz stávajících tabulí a materiálu na sběrný dvůr. Výpočet: Elektrošrot „0,29t“ + beton z demolic „8,93t“+ stávající tabule  „0,37t* 30km  
(0,29+8,93+0,37)*30287.7=287,700 [A]</t>
  </si>
  <si>
    <t>R-923713</t>
  </si>
  <si>
    <t>„NÁZEV STANICE“ 3400 X 600 MM</t>
  </si>
  <si>
    <t>Tabule s názvem stanice před vjezdem do stanice "4 ks",  tabule s názvem stanice na nástupišti "8 ks" a tabule s názvem stanice na budově zastávky a nad vchodem do podchodu "2 ks"   
4+8+214=14,00=0,000 [A]</t>
  </si>
  <si>
    <t>R-923714</t>
  </si>
  <si>
    <t>„NÁZEV STANICE“ 3940 X 600 MM</t>
  </si>
  <si>
    <t>Tabule s názvem stanice na budově zastávky "1 ks"  
11=1,000=0,000 [A]</t>
  </si>
  <si>
    <t>Položka obsahuje sloupky pro tabule s názvem stanice a sloupky pro koleje a sektory na nástupišti. Počet sloupků viz. tabulka „KONSTRUKCE PRO TABULE“ ve výkresech.  
18+220=20,000 [A]</t>
  </si>
  <si>
    <t>Tabule koleje a sektory na nástupišti. Celkem 20 ks.  
2020=20,0=</t>
  </si>
  <si>
    <t>Položka obsahuje konzoly pro tabule koleje a sektory na nástupišti a tabule zavěšené na zastřešení.  Počet konzol viz. tabulka „KONSTRUKCE PRO TABULE“ ve výkresech.  
4444=44,000 [A]</t>
  </si>
  <si>
    <t>Směrové tabule „c5“ a „c10“. Popis tabule viz. technická zpráva a výkresová část. Celkem 2 ks.  
2=2,000 [A]</t>
  </si>
  <si>
    <t>Tabule směr jízd vlaků „c8“ a „c9“ na nástupišti. Popis tabulí viz. technická zpráva a výkresová část. Celkem 2 ks.  
2=2,000 [A]</t>
  </si>
  <si>
    <t>Tabule „c4“, „c6“, „b1“, „b2“ a „b3“, „b4“. Popis tabulí viz. technická zpráva a výkresová část. Celkem 7ks.  
7=7,000 [A]</t>
  </si>
  <si>
    <t>Tabule koleje v podchodu. Popis tabulí viz. technická zpráva a výkresová část. Celkem 8 ks.  
8=8,000 [A]</t>
  </si>
  <si>
    <t>R-923725</t>
  </si>
  <si>
    <t>TABULE SMĚROVÁ / CÍLOVÁ 640 X 240 MM</t>
  </si>
  <si>
    <t>Tabule „c2“, „c3“ a „c9“ . Popis tabulí viz. technická zpráva a výkresová část. Celkem 5 ks.  
5=5,000 [A]</t>
  </si>
  <si>
    <t>Hmatné štítky s Braillovým písmem „lk1, pk2“. Popis štítků viz. technická zpráva a výkresová část. Celkem 2 ks + 2 ks.  
2+24==</t>
  </si>
  <si>
    <t>Hmatné štítky s Braillovým a prismatickým písmem s informací o rozsahu sektorů. Popis štítků viz. technická zpráva a výkresová část. Celkem 4 ks.  
4=4,000 [A]</t>
  </si>
  <si>
    <t>Stahovací nerezová páska 12,7 mm x 0,76 mm x 30 m.   
2,42.4=2,400 [A]</t>
  </si>
  <si>
    <t>Patní plechy P20x210-210, Příložky P10x160-85, P10x140-85, šrouby M8 8.8 - 50mm, dvoudílné objímky a ocelové spony.  
170,47170.47=170,470 [A]</t>
  </si>
  <si>
    <t>Směrová tabule „b5“. Popis tabule viz. technická zpráva a výkresová část. Celkem 1 ks.  
1=1,000 [B]</t>
  </si>
  <si>
    <t>Hmatné štítky s Braillovým a prismatickým písmem s informací o druhu WC. Popis štítků viz. technická zpráva a výkresová část. Celkem 3 ks.  
33==</t>
  </si>
  <si>
    <t>1. Položka obsahuje:   
 – dodávku a montáž hmatného štítku na spodní hranu zábradlí včetně upínacího materiálu  
Hmatné štítky s Braillovým a prismatickým písmem - Přebalovací pult. Popis štítků viz. technická zpráva a výkresová část. Celkem 2 ks.  
22=2,000 [A]</t>
  </si>
  <si>
    <t>Položka zahrnuje odpady „17 04 05 Železný šrot - konstrukce, stožáry, kolej " a „17 04 11 Zbytky kabelů a vodičů"  
0,541+0,010.551=0,551 [A]</t>
  </si>
  <si>
    <t>Položka zahrnuje samostatnou dopravu odpadů „17 04 05 Železný šrot - konstrukce, stožáry, kolej " a „17 04 11 Zbytky kabelů a vodičů". Množství se určí jako součin hmotnosti [t] a požadované vzdálenosti [km].  
0,551*105.51=5,510 [A]</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</si>
  <si>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Orientační hlasové majáčky (OHM)  
Popis OHM viz. technická zpráva a výkresová část. Celkem 5 ks.  
55=5,000 [A]</t>
  </si>
  <si>
    <t xml:space="preserve">  SO 25-01</t>
  </si>
  <si>
    <t>Chomutov město, demolice čekárny</t>
  </si>
  <si>
    <t>SO 25-01</t>
  </si>
  <si>
    <t>odhad  
22=2,000 [A]</t>
  </si>
  <si>
    <t>015580</t>
  </si>
  <si>
    <t>POPLATKY ZA LIKVIDACŮ ODPADŮ NEBEZPEČNÝCH - 07 03 04* ODPADNÍ ŘEDIDLA</t>
  </si>
  <si>
    <t>odhad  
0,10.1=0,100 [A]</t>
  </si>
  <si>
    <t>015390</t>
  </si>
  <si>
    <t>POPLATKY ZA LIKVIDACŮ ODPADŮ NEKONTAMINOVANÝCH - 16 02 14 PRŮCHODKY, POJISTKY</t>
  </si>
  <si>
    <t>(PLOCHA OBVODOVÉHO ZDIVA*HLOUBKA ZÁKLADŮ + PLOCHA PODLAHOVÉ KONSTRUCE*VÝŠKA PODKLADNÍ DESKY+ PLOCHA STŘEŠNÍ KONSTRUKCE* VÝŠKA DESKY STŘEŠNÍ KONSTRUKCE) * OBJEMOVÁ HMOTNOST + 30% REZERVA  
(11,28*0,8+43,1*0,2+43,1*0,3)*2,5*1,399.366=99,366 [A]</t>
  </si>
  <si>
    <t>(PLOCHA OBVODOVÉHO ZIVA * VÝŠKA OBVODOVÉHO ZDIVA+PLOCHA ZDIVA MEZI DVEŘMI*VÝŠKA) * OBJEMOVÁ HMOTNOST ZDIVA + 30% REZERVA  
(11,28*3+4,55*0,5)*1,9*1,389.204=89,204 [A]</t>
  </si>
  <si>
    <t>odhad + nábytek  
0,80.8=0,800 [A]</t>
  </si>
  <si>
    <t>PLOCHA SKLENĚNÝCH VÝPLNÍ OKEN A DVEŘÍ *ŠÍŘKA*OBJEMVÁ HMOTNOST + 10% REZERVA  
20,14*0,02*2,6*1,11.152=1,152 [A]</t>
  </si>
  <si>
    <t>DVEŘE * OBJEMOVÁ HMOTNOST+30% REZERVA  
0,1*1,4*1,30.182=0,182 [A]</t>
  </si>
  <si>
    <t>CHODNÍK * HLOUBKA VÝKOPU * OBJEMOVÁ HMOTNOST + 30% REZERVA  
54,2*0,5*1,9*1,366.937=66,937 [A]</t>
  </si>
  <si>
    <t>POPLATKY ZA LIKVIDACŮ ODPADŮ NEKONTAMINOVANÝCH - 17 05 04 VYTĚŽENÉ ZEMINY A HORNINY - II. TŘÍDATĚŽITELNOSTI</t>
  </si>
  <si>
    <t>odhad  
1010=10,000 [A]</t>
  </si>
  <si>
    <t>odhaad  
0,10.1=0,100 [A]</t>
  </si>
  <si>
    <t>(STŘECHA + HYDROIZOLACE)*TL. * OBJEMOVÁ HMOTNOST + 30%REZERVA  
(54,2*0,03+54,2*0,03+11,28*0,03)*1,4*1,36.535=6,535 [A]</t>
  </si>
  <si>
    <t>STŘECHA *  TL * OBJEMOVÁ HMOTNOST + 30% REZERVA  
54,2*0,2*0,1*1,31.409=1,409 [A]</t>
  </si>
  <si>
    <t>odhad  
0,80.8=0,800 [A]</t>
  </si>
  <si>
    <t>131838</t>
  </si>
  <si>
    <t>HLOUBENÍ JAM ZAPAŽ I NEPAŽ TŘ. II, ODVOZ DO 20KM</t>
  </si>
  <si>
    <t>plocha*hloubka+30% rezerva  
54,2*0,5*1,335.23=35,230 [A]</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</si>
  <si>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</si>
  <si>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viz. hloubení jam zapaž i nezapaž tř II, odvoz do 20 km  
35,2335.23=35,230 [A]</t>
  </si>
  <si>
    <t>(PLOCHA OBVODOVÉHO ZDIVA*HLOUBKA ZÁKLADŮ + PLOCHA PODLAHOVÉ KONSTRUCE*VÝŠKA PODKLADNÍ DESKY+ PLOCHA STŘEŠNÍ KONSTRUKCE* VÝŠKA DESKY STŘEŠNÍ KONSTRUKCE)  + 30% REZERVA   
(11,28*0,8+43,1*0,2+43,1*0,3)*1,339.746=39,746 [A]</t>
  </si>
  <si>
    <t>(PLOCHA OBVODOVÉHO ZIVA * VÝŠKA OBVODOVÉHO ZDIVA+PLOCHA ZDIVA MEZI DVEŘMI*VÝŠKA)+ 30% REZERVA  
(11,28*3+4,55*0,5)*1,346.949=46,949 [A]</t>
  </si>
  <si>
    <t xml:space="preserve">  SO 25-02</t>
  </si>
  <si>
    <t>Odbočka Dolní Rybník, demolice technologických objektů</t>
  </si>
  <si>
    <t>SO 25-02</t>
  </si>
  <si>
    <t>odhad  
44=4,000 [A]</t>
  </si>
  <si>
    <t>odhad  
0,20.2=0,200 [A]</t>
  </si>
  <si>
    <t>odhad  
0,40.4=0,400 [A]</t>
  </si>
  <si>
    <t>PLOCHA*VÝŠKA ZÁKLADU SLOUPU+PLOCHA*VÝŠKA PANELŮ+PLOCHA*VÝŠKA TRÁMU+PLOCHA*VÝŠKA ZÁKLADOVÉ DESKY+PLOCHA*VÝŠKA PODLAHY  
((1)*0,4*0,4*4+(216)*0,25+(288)*0,25+(1)*0,225+(216)*0,5+(288)*0,5+216*(0,12+0,05+0,15+0,35)+288*(0,25+0,1)+1*0,05)*2,5*1,32029.414=2 029,414 [A]</t>
  </si>
  <si>
    <t>(PLOCHA ZDIVA * VÝŠKA ZDIVA) * OBJEMOVÁ HMOTNOST ZDIVA + 30% REZERVA  
((2*20+10*2+7,1*3+2,7+5,5+3,4+2)*0,3*4+(3*22+4*11,5+2*4)*0,3*5+(4*6+2*8)*0,3*4+(7*3)*0,15*4+(4)*0,15*4+9,8*2*0,03+67*0,5*0,05+288*0,02+216*0,02)*1,9*1,3911.981=911,981 [A]</t>
  </si>
  <si>
    <t>PHM*OBJEMOVÁ HMOTNOST+30% REZERVA  
70*0,15*2,5*1,334.125=34,125 [A]</t>
  </si>
  <si>
    <t>odhad  
2,52.5=2,500 [A]</t>
  </si>
  <si>
    <t>Odhad  
33=3,000 [A]</t>
  </si>
  <si>
    <t>odhad  
1,51.5=1,500 [A]</t>
  </si>
  <si>
    <t>ZÁKLADY*OBJEMOVÁ HMOTNOST ZEMINY + 30% REZERVA  
(1,7+0,09+5)*7,85*1,369.292=69,292 [A]</t>
  </si>
  <si>
    <t>odhad  
0,30.3=0,300 [A]</t>
  </si>
  <si>
    <t>(STŘECHA + HYDROIZOLACE)*TL. * OBJEMOVÁ HMOTNOST + 30%REZERVA  
((216)*0,03+(288)*0,03+216*0,03+(67)*2*0,03+288*0,03+(73)*2*0,03)*1,4*1,370.325=70,325 [A]</t>
  </si>
  <si>
    <t>STŘECHA *  TL * OBJEMOVÁ HMOTNOST + 30% REZERVA  
((216)*0,2+(288)*0,2)*0,1*1,313.104=13,104 [A]</t>
  </si>
  <si>
    <t>odhad  
2525=25,000 [A]</t>
  </si>
  <si>
    <t>odhad  
1.61.6=1,600 [A]</t>
  </si>
  <si>
    <t>(plocha trafostanice * hloubka výkopu + plocha stavědla * hloubka výkopu) + 30% rezerva  
(287*0,5+216*0,5)*1,3326.95=326,950 [A]</t>
  </si>
  <si>
    <t>viz. hloubení jam zapaž i nezapaž tř II, odvoz do 20 km  
326,95326.95=326,950 [A]</t>
  </si>
  <si>
    <t>(PLOCHA*VÝŠKA ZÁKLADU SLOUPU+PLOCHA*VÝŠKA PANELŮ+PLOCHA*VÝŠKA TRÁMU+PLOCHA*VÝŠKA ZÁKLADOVÉ DESKY+PLOCHA*VÝŠKA PODLAHY) + 30% rezerva  
((1)*0,4*0,4*4+(216)*0,25+(288)*0,25+(1)*0,225+(216)*0,5+(288)*0,5+216*(0,12+0,05+0,15+0,35)+288*(0,25+0,1)+1*0,05)*1,3811.766=811,766 [A]</t>
  </si>
  <si>
    <t>(PLOCHA ZDIVA * VÝŠKA ZDIVA) *  + 30% REZERVA  
((2*20+10*2+7,1*3+2,7+5,5+3,4+2)*0,3*4+(3*22+4*11,5+2*4)*0,3*5+(4*6+2*8)*0,3*4+(7*3)*0,15*4+(4)*0,15*4+9,8*2*0,03+67*0,5*0,05+288*0,02+216*0,02)*1,3479.99=479,990 [A]</t>
  </si>
  <si>
    <t>E.3.1</t>
  </si>
  <si>
    <t>Trakční vedení</t>
  </si>
  <si>
    <t xml:space="preserve">  SO 31-01</t>
  </si>
  <si>
    <t>Kyjice - odbočka Dolní Rybník, úprava TV</t>
  </si>
  <si>
    <t>SO 31-01</t>
  </si>
  <si>
    <t>74A Základy TV</t>
  </si>
  <si>
    <t>74A110</t>
  </si>
  <si>
    <t>ZÁKLAD TV HLOUBENÝ V JAKÉKOLIV TŘÍDĚ ZEMINY</t>
  </si>
  <si>
    <t>viz výkaz základů</t>
  </si>
  <si>
    <t>74A150</t>
  </si>
  <si>
    <t>ODVOZ ZEMINY Z VÝKOPU (NA LIKVIDACI ODPADŮ NEBO JINÉ URČENÉ MÍSTO)</t>
  </si>
  <si>
    <t>1. Položka obsahuje:  
 – odvoz jakýmkoliv dopravním prostředkem a složení  
 – případné překládky na trase  
2. Položka neobsahuje:  
 – naložení vybouraného materiálu na dopravní prostředek (je zahrnuto ve zdrojové položce)  
 – poplatky za likvidaci odpadů  
3. Způsob měření:  
Výměra je součtem součinů metrů krychlových vytěženého v rostlém (původním) stavu nebo vybouraného materiálu a jednotlivých vzdáleností v kilometrech.</t>
  </si>
  <si>
    <t>74A310</t>
  </si>
  <si>
    <t>PŘÍDAVNÁ VÝZTUŽ PRO ZÁKLAD TV</t>
  </si>
  <si>
    <t>viz stavební tabulka</t>
  </si>
  <si>
    <t>1. Položka obsahuje:  
 –  montáž, materiál a dovoz kompletní ocelové výztuže základu TV (vč. technologické)  
2. Položka neobsahuje:  
 X  
3. Způsob měření:  
Udává se počet kusů kompletní konstrukce nebo práce.</t>
  </si>
  <si>
    <t>74A320</t>
  </si>
  <si>
    <t>KOVANÝ SVORNÍK PRO ZÁKLAD TV</t>
  </si>
  <si>
    <t>1. Položka obsahuje:  
 –  montáž, materiál, dovoz a protikorozní ošetření kovaného svorníku pro základ TV  
2. Položka neobsahuje:  
 X  
3. Způsob měření:  
Udává se počet kusů kompletní konstrukce nebo práce.</t>
  </si>
  <si>
    <t>74A330</t>
  </si>
  <si>
    <t>SVORNÍKOVÝ KOŠ PRO ZÁKLAD TV</t>
  </si>
  <si>
    <t>stavební tabulka</t>
  </si>
  <si>
    <t>1. Položka obsahuje:  
 –  montáž, materiál, dovoz a protikorozní ošetření svorníkového koše pro základ TV  
2. Položka neobsahuje:  
 X  
3. Způsob měření:  
Udává se počet kusů kompletní konstrukce nebo práce.</t>
  </si>
  <si>
    <t>74A340</t>
  </si>
  <si>
    <t>KOTEVNÍ SLOUPEK PRO ZÁKLAD TV</t>
  </si>
  <si>
    <t>1. Položka obsahuje:  
 – materiál, montáž a dopravné za kotevní sloupek  
2. Položka neobsahuje:  
 X  
3. Způsob měření:  
Udává se počet kusů kompletní konstrukce nebo práce.</t>
  </si>
  <si>
    <t>74A450</t>
  </si>
  <si>
    <t>ÚPRAVA KABELŮ U ZÁKLADU TV</t>
  </si>
  <si>
    <t>odborný odhad</t>
  </si>
  <si>
    <t>1. Položka obsahuje: montáž a materiál   
 – ruční výkop v průměrné hloubce 80 cm a šířce 50 cm délky 30m  
 – pažení nebo zajištění výkopu v nezbytném rozsahu  
 – případné čerpání vody  
 – úpravu kabelové trasy včetně ověření polohy  
2. Položka neobsahuje:  
 X  
3. Způsob měření:  
Udává se počet kusů kompletní konstrukce nebo práce pro jeden základ.</t>
  </si>
  <si>
    <t>74AF11</t>
  </si>
  <si>
    <t>TAŽNÉ HNACÍ VOZIDLO K PRACOVNÍM SOUPRAVÁM (PRO ZÁKLADY - MONTÁŽ)</t>
  </si>
  <si>
    <t>1. Položka obsahuje:  
 – kolejové mechanizmy pro výstavbu základů podpěr trakčního vedení  
 – dopravu kolejových mechanismů z mateřského depa do prostoru stavby a zpět  
2. Položka neobsahuje:  
 X  
3. Způsob měření:  
Udává se čas v hodinách bez pohotovostních stavů vozidla.</t>
  </si>
  <si>
    <t>74B Stožáry TV</t>
  </si>
  <si>
    <t>74B215</t>
  </si>
  <si>
    <t>STOŽÁR TV OCELOVÝ TRUBKOVÝ JEDNODUCHÝ NA SVORNÍKY, TYPU TS245 NEBO TSI245, DÉLKY DO 10 M VČETNĚ</t>
  </si>
  <si>
    <t>viz výkaz stožárů</t>
  </si>
  <si>
    <t>1. Položka obsahuje:  
 – montáž, materiál a dopravné stožáru typového provedení  
 – protikorozní ošetření stožáru dle TKP  
 – konečnou regulaci stožáru po jeho zatížení  
2. Položka neobsahuje:  
 – základovou konstrukci  
3. Způsob měření:  
Udává se počet kusů trakčních podpěr.</t>
  </si>
  <si>
    <t>74B216</t>
  </si>
  <si>
    <t>STOŽÁR TV OCELOVÝ TRUBKOVÝ JEDNODUCHÝ NA SVORNÍKY, TYPU TS245 NEBO TSI245, DÉLKY PŘES 10 M DO 14 M VČETNĚ</t>
  </si>
  <si>
    <t>74B233</t>
  </si>
  <si>
    <t>STOŽÁR TV OCELOVÝ TRUBKOVÝ JEDNODUCHÝ BRÁNOVÝ NA SVORNÍKY, TYPU TBS245 NEBO TBSI245, DÉLKY DO 10 M VČETNĚ</t>
  </si>
  <si>
    <t>74B416</t>
  </si>
  <si>
    <t>STOŽÁR TV OCELOVÝ TRUBKOVÝ DVOJITÝ BRÁNOVÝ NA SVORNÍKY, TYPU 2TBS245 NEBO 2TBSI245, DÉLKY PŘES 10 M DO 14 M VČETNĚ</t>
  </si>
  <si>
    <t>74B602</t>
  </si>
  <si>
    <t>STOŽÁR TV OCELOVÝ PŘÍHRADOVÝ TYPU BP DÉLKY 10 M</t>
  </si>
  <si>
    <t>1. Položka obsahuje:  
 – montáž, materiál a dopravné stožáru typového provedení  
 – protikorozní ošetření stožáru dle TKP  
 – konečnou regulaci stožáru po jeho zatížení včetně podmazání patek  
2. Položka neobsahuje:  
 – základovou konstrukci  
3. Způsob měření:  
Udává se počet kusů trakčních podpěr.</t>
  </si>
  <si>
    <t>74B603</t>
  </si>
  <si>
    <t>STOŽÁR TV OCELOVÝ PŘÍHRADOVÝ TYPU BP DÉLKY 11 M</t>
  </si>
  <si>
    <t>74B711</t>
  </si>
  <si>
    <t>BRÁNY NEBO VÝLOŽNÍKY - BŘEVNO TYPU 23L</t>
  </si>
  <si>
    <t>viz výkaz výměr bran</t>
  </si>
  <si>
    <t>1. Položka obsahuje:  
 – montáž včetně potřebné mechanizace a pomůcek, materiál a dopravné břevna typového provedení  
 – protikorozní ošetření dle TKP  
2. Položka neobsahuje:  
X  
3. Způsob měření:  
Měří se metr délkový.</t>
  </si>
  <si>
    <t>74B721</t>
  </si>
  <si>
    <t>PŘIPEVNĚNÍ BŘEVNA BRÁNY NEBO VÝLOŽNÍKU S UKONČENÍM TYPU A NA 1T</t>
  </si>
  <si>
    <t>1. Položka obsahuje:  
 – montáž včetně potřebné mechanizace a pomůcek, materiál a dopravné ukončení břevna typového provedení  
 – protikorozní ošetření dle TKP  
 – konečnou regulaci břevna po jeho zatížení  
2. Položka neobsahuje:  
X  
3. Způsob měření:  
Udává se počet kusů trakčních podpěr.</t>
  </si>
  <si>
    <t>74B722</t>
  </si>
  <si>
    <t>PŘIPEVNĚNÍ BŘEVNA BRÁNY NEBO VÝLOŽNÍKU S UKONČENÍM TYPU B NA 2T</t>
  </si>
  <si>
    <t>74B723</t>
  </si>
  <si>
    <t>PŘIPEVNĚNÍ BŘEVNA BRÁNY NEBO VÝLOŽNÍKU S UKONČENÍM TYPU C NA BP</t>
  </si>
  <si>
    <t>74B724</t>
  </si>
  <si>
    <t>PŘIPEVNĚNÍ BŘEVNA BRÁNY NEBO VÝLOŽNÍKU KLUZNÉ S UKONČENÍM TYPU D NA BP</t>
  </si>
  <si>
    <t>74B742</t>
  </si>
  <si>
    <t>VYVĚŠENÍ BŘEVNA BRÁNY NEBO VÝLOŽNÍKU NA 2T</t>
  </si>
  <si>
    <t>1. Položka obsahuje:  
 – montáž včetně potřebné mechanizace a pomůcek, materiál a dopravné vyvěšení břevna typového provedení  
 – protikorozní ošetření dle TKP  
 – konečnou regulaci vyvěšení břevna po zatížení brány nebo výložníku  
2. Položka neobsahuje:  
X  
3. Způsob měření:  
Udává se počet kusů trakčních podpěr.</t>
  </si>
  <si>
    <t>74B743</t>
  </si>
  <si>
    <t>VYVĚŠENÍ BŘEVNA BRÁNY NEBO VÝLOŽNÍKU NA BP</t>
  </si>
  <si>
    <t>74B911</t>
  </si>
  <si>
    <t>PŘÍPLATEK ZA MONTÁŽ BŘEVNA BRÁNY NEBO VÝLOŽNÍKU NAD STÁVAJÍCÍM VEDENÍM</t>
  </si>
  <si>
    <t>1. Položka obsahuje:  
 – příplatek za montáž břevna brany nebo výložníku nad stávajícím vedením včetně poUŽITÝch mechanizmů (samostatně nelze položku použít)  
2. Položka neobsahuje:  
 X  
3. Způsob měření:  
Udává se počet kusů kompletní montážní práce.</t>
  </si>
  <si>
    <t>74BF11</t>
  </si>
  <si>
    <t>TAŽNÉ HNACÍ VOZIDLO K PRACOVNÍM SOUPRAVÁM (PRO STOŽÁRY A BRÁNY - MONTÁŽ )</t>
  </si>
  <si>
    <t>1. Položka obsahuje:  
 – kolejové mechanizmy pro výstavbu podpěr (stožárů, bran, výložníků nebo jiných obdobných konstrukcí) trakčního vedení  
 – dopravu kolejových mechanismů z mateřského depa do prostoru stavby a zpět  
2. Položka neobsahuje:  
 X  
3. Způsob měření:  
Udává se čas v hodinách bez pohotovostních stavů vozidla.</t>
  </si>
  <si>
    <t>74C Vodiče TV</t>
  </si>
  <si>
    <t>74C112</t>
  </si>
  <si>
    <t>ZÁVĚS TV NA KONZOLE S PŘÍDAVNÝM LANEM</t>
  </si>
  <si>
    <t>viz montážní tabulka</t>
  </si>
  <si>
    <t>1. Položka obsahuje:  
 – materiál a montáž vč. mechanizmů  
 – protikorozní ošetření podle TKP  
2. Položka neobsahuje:  
 X  
3. Způsob měření:  
Udává se počet kusů kompletní konstrukce nebo práce.</t>
  </si>
  <si>
    <t>74C137</t>
  </si>
  <si>
    <t>UVOLNĚNÍ A ZPĚTNÁ MONTÁŽ TR NEBO NL V ZÁVĚSU</t>
  </si>
  <si>
    <t>viz</t>
  </si>
  <si>
    <t>1. Položka obsahuje:  
 – uvolnění lana nebo troleje ze závěsu a jeho opětovná montáž s použitím mechanizmů včetně potřebného měření  
2. Položka neobsahuje:  
 – materiál  
3. Způsob měření:  
Udává se počet kusů kompletní konstrukce nebo práce.</t>
  </si>
  <si>
    <t>74C222</t>
  </si>
  <si>
    <t>ZÁVĚS SESTAVY TROLEJOVÉHO VEDENÍ NA BRÁNĚ S PŘÍDAVNÝM LANEM</t>
  </si>
  <si>
    <t>viz řezy, soupis ostatních sestavení</t>
  </si>
  <si>
    <t>74C232</t>
  </si>
  <si>
    <t>ZÁVĚS SIK S PŘÍDAVNÝM LANEM</t>
  </si>
  <si>
    <t>74C311</t>
  </si>
  <si>
    <t>KŘÍŽENÍ SESTAV</t>
  </si>
  <si>
    <t>viz polohový plán</t>
  </si>
  <si>
    <t>74C312</t>
  </si>
  <si>
    <t>VĚŠÁK TROLEJE ZÁKLADNÍ (PEVNÝ NEBO KLUZNÝ)</t>
  </si>
  <si>
    <t>74C315</t>
  </si>
  <si>
    <t>PROUDOVÉ PROPOJENÍ PODÉLNÝCH POLÍ</t>
  </si>
  <si>
    <t>74C321</t>
  </si>
  <si>
    <t>SPOJKA LAN A TROLEJÍ NEIZOLOVANÁ</t>
  </si>
  <si>
    <t>viz polohový plán, soupis ostatních sestavení</t>
  </si>
  <si>
    <t>74C322</t>
  </si>
  <si>
    <t>SPOJKA LAN A TROLEJÍ IZOLOVANÁ</t>
  </si>
  <si>
    <t>74C331</t>
  </si>
  <si>
    <t>DĚLIČ V TROLEJI VČETNĚ TABULKY</t>
  </si>
  <si>
    <t>74C341</t>
  </si>
  <si>
    <t>PEVNÝ BOD KOMPENZOVANÉ SESTAVY</t>
  </si>
  <si>
    <t>viz tabulka kotvení</t>
  </si>
  <si>
    <t>74C342</t>
  </si>
  <si>
    <t>KOTVENÍ PEVNÉHO BODU NA STOŽÁRU (VŠECH TYPŮ), 1 LANO</t>
  </si>
  <si>
    <t>74C352</t>
  </si>
  <si>
    <t>LANO PEVNÝCH BODŮ A ODTAHŮ 70 MM2 BZ NEBO FE</t>
  </si>
  <si>
    <t>1. Položka obsahuje:  
 – všechny náklady na materiál dodaného zařízení  
 – cena položky je vč. ostatních rozpočtových nákladů  
2. Položka neobsahuje:  
 X  
3. Způsob měření:  
Měří se metr délkový v ose vodiče nebo lana.</t>
  </si>
  <si>
    <t>74C411</t>
  </si>
  <si>
    <t>KOTVENÍ SMĚROVÝCH LAN PEVNÉ, 1 NEBO 2 LANA 50-70 MM2</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</si>
  <si>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Udává se počet kusů kompletní konstrukce nebo práce.</t>
  </si>
  <si>
    <t>74C412</t>
  </si>
  <si>
    <t>KOTVENÍ SMĚROVÝCH LAN PÉROVÉ, 1 NEBO 2 LANA 50-70 MM2</t>
  </si>
  <si>
    <t>74C432</t>
  </si>
  <si>
    <t>SMĚROVÁ LANA - VLOŽENÁ IZOLACE V PŘÍČNÝCH POLÍCH</t>
  </si>
  <si>
    <t>74C441</t>
  </si>
  <si>
    <t>TAŽENÍ SMĚROVÝCH A PŘÍČNÝCH LAN 50 MM2 BZ NEBO FE</t>
  </si>
  <si>
    <t>1. Položka obsahuje:  
 – všechny náklady na montáž a materiál dodaného zařízení se všemi pomocnými doplňujícími součástmi a pracemi s použitím mechanizmů  
2. Položka neobsahuje:  
 X  
3. Způsob měření:  
Měří se metr délkový v ose vodiče nebo lana.</t>
  </si>
  <si>
    <t>74C522</t>
  </si>
  <si>
    <t>POHYBLIVÉ KOTVENÍ TR NEBO NL NA STOŽÁRU - 10 KN</t>
  </si>
  <si>
    <t>viz tabulka kotvení, polohový plán, soupis ostatních sestavení</t>
  </si>
  <si>
    <t>74C523</t>
  </si>
  <si>
    <t>POHYBLIVÉ KOTVENÍ TR NEBO NL NA STOŽÁRU - 15 KN</t>
  </si>
  <si>
    <t>74C561</t>
  </si>
  <si>
    <t>PEVNÉ KOTVENÍ NA STOŽÁRU DO 15 KN - SESTAVA TV</t>
  </si>
  <si>
    <t>74C571</t>
  </si>
  <si>
    <t>TAŽENÍ NOSNÉHO LANA 50 MM2 BZ, FE</t>
  </si>
  <si>
    <t>1. Položka obsahuje:  
 – všechny náklady na montáž a materiál dodaného zařízení se všemi pomocnými doplňujícími součástmi  
 – cena položky je vč. ostatních rozpočtových nákladů  
2. Položka neobsahuje:  
 X  
3. Způsob měření:  
Měří se metr délkový v ose vodiče nebo lana.</t>
  </si>
  <si>
    <t>74C572</t>
  </si>
  <si>
    <t>TAŽENÍ NOSNÉHO LANA 70 MM2 BZ, FE</t>
  </si>
  <si>
    <t>74C573</t>
  </si>
  <si>
    <t>TAŽENÍ NOSNÉHO LANA 120 MM2 CU</t>
  </si>
  <si>
    <t>74C582</t>
  </si>
  <si>
    <t>TAŽENÍ TROLEJE 100 MM2 CU</t>
  </si>
  <si>
    <t>74C584</t>
  </si>
  <si>
    <t>TAŽENÍ TROLEJE 150 MM2 CU</t>
  </si>
  <si>
    <t>74C591</t>
  </si>
  <si>
    <t>VÝŠKOVÁ REGULACE TROLEJE</t>
  </si>
  <si>
    <t>viz tabulka kotvení, polohový plán</t>
  </si>
  <si>
    <t>1. Položka obsahuje:  
 – všechny náklady na regulaci troleje s použitím mechanizmů  
 – cena položky je vč. ostatních rozpočtových nákladů  
2. Položka neobsahuje:  
 X  
3. Způsob měření:  
Měří se metr délkový v ose vodiče nebo lana.</t>
  </si>
  <si>
    <t>74C593</t>
  </si>
  <si>
    <t>ZAKOTVENÍ STOŽÁRU 0-21 KN</t>
  </si>
  <si>
    <t>soupis ostatních sestavení</t>
  </si>
  <si>
    <t>74C596</t>
  </si>
  <si>
    <t>ZAJIŠTĚNÍ KOTVENÍ NL A TR VŠECH SESTAV</t>
  </si>
  <si>
    <t>1. Položka obsahuje:  
 – všechny náklady na regulaci kotvení se všemi pomocnými doplňujícími pracemi vč,mechanismů  
2. Položka neobsahuje:  
 X  
3. Způsob měření:  
Udává se počet kusů kompletní konstrukce nebo práce.</t>
  </si>
  <si>
    <t>74C5A1</t>
  </si>
  <si>
    <t>DEFINITIVNÍ REGULACE POHYBLIVÉHO KOTVENÍ TROLEJE</t>
  </si>
  <si>
    <t>viz tabulka kotvení, soupis ostatních sestavení</t>
  </si>
  <si>
    <t>74C5A2</t>
  </si>
  <si>
    <t>DEFINITIVNÍ REGULACE POHYBLIVÉHO KOTVENÍ NOSNÉHO LANA</t>
  </si>
  <si>
    <t>74C612</t>
  </si>
  <si>
    <t>PŘIPEVNĚNÍ OBOUSTRANNÉ LIŠTY PRO KOTVENÍ ZV, NV, OV</t>
  </si>
  <si>
    <t>viz soupis ostatních sestavení</t>
  </si>
  <si>
    <t>74C621</t>
  </si>
  <si>
    <t>KOTVENÍ 1-3 LAN ZV, NV, OV S JEDNODUCHÝMI IZOLÁTORY</t>
  </si>
  <si>
    <t>74C631</t>
  </si>
  <si>
    <t>PŘIPEVNĚNÍ KONZOLY ZV, NV, OV PRO SVISLÝ ZÁVĚS NA STOŽÁR</t>
  </si>
  <si>
    <t>viz zesilovací vedení</t>
  </si>
  <si>
    <t>74C632</t>
  </si>
  <si>
    <t>PŘIPEVNĚNÍ KONZOLY ZV, NV, OV PRO "V" ZÁVĚS NA STOŽÁR</t>
  </si>
  <si>
    <t>74C633</t>
  </si>
  <si>
    <t>PŘIPEVNĚNÍ KONZOLY ZV, NV, OV PRO SVISLÝ ZÁVĚS PŘEPONKY NA STOŽÁR</t>
  </si>
  <si>
    <t>74C641</t>
  </si>
  <si>
    <t>SVISLÝ ZÁVĚS 1-2 LAN ZV, NV, OV</t>
  </si>
  <si>
    <t>74C643</t>
  </si>
  <si>
    <t>V ZÁVĚS 1-2 LAN ZV, NV, OV</t>
  </si>
  <si>
    <t>74C645</t>
  </si>
  <si>
    <t>VOLNÝ ZÁVĚS 1-2 LAN ZV, NV, OV NAD BRÁNOU NA KONSTRUKCI</t>
  </si>
  <si>
    <t>74C646</t>
  </si>
  <si>
    <t>ZÁVĚS 1-2 LAN ZV, NV, OV VE VRCHOLU STOŽÁRU NEBO NAD BRÁNOU</t>
  </si>
  <si>
    <t>74C653</t>
  </si>
  <si>
    <t>DISTANČNÍ ROZPĚRKA PRO 2-6 LAN ZV, NV, OV</t>
  </si>
  <si>
    <t>74C654</t>
  </si>
  <si>
    <t>LISOVANÁ SPOJKA DVOU LAN ZV, NV, OV</t>
  </si>
  <si>
    <t>74C655</t>
  </si>
  <si>
    <t>PŘIPOJENÍ ZV, NV, OV 1-2 LANA NA TV</t>
  </si>
  <si>
    <t>viz polohový plán, připojení NV</t>
  </si>
  <si>
    <t>74C662</t>
  </si>
  <si>
    <t>VLOŽENÁ IZOLACE VE 2 LANECH ZV, NV, OV</t>
  </si>
  <si>
    <t>74C671</t>
  </si>
  <si>
    <t>TAŽENÍ LANA PRO ZV, NV, OV - 120 MM2 CU</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</si>
  <si>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Měří se metr délkový v ose vodiče nebo lana.</t>
  </si>
  <si>
    <t>74C711</t>
  </si>
  <si>
    <t>POHON ODPOJOVAČE MOTOROVÝ</t>
  </si>
  <si>
    <t>viz polohový plán, připojení NV, soupis ostatních sestavení</t>
  </si>
  <si>
    <t>74C712</t>
  </si>
  <si>
    <t>POHON ODPOJOVAČE RUČNÍ</t>
  </si>
  <si>
    <t>74C713</t>
  </si>
  <si>
    <t>ODPOJOVAČ NEBO ODPÍNAČ NA STOŽÁRU TV</t>
  </si>
  <si>
    <t>74C721</t>
  </si>
  <si>
    <t>KOTVENÍ SVODU Z ODPOJOVAČE S PŘIPOJENÍM NA TV</t>
  </si>
  <si>
    <t>74C741</t>
  </si>
  <si>
    <t>PŘIPEVNĚNÍ KOTEVNÍ LIŠTY NAPÁJECÍHO PŘEVĚSU S 1 TŘMENEM NA STOŽÁR TV</t>
  </si>
  <si>
    <t>74C794</t>
  </si>
  <si>
    <t>RUČNÍ TAŽENÍ LANA NAPÁJECÍCH PŘEVĚSŮ 120 MM2 CU</t>
  </si>
  <si>
    <t>74C746</t>
  </si>
  <si>
    <t>KOTVENÍ 2-4 LAN NAPÁJECÍCH PŘEVĚSŮ - 120 MM2 CU S IZOLACÍ (ZDVOJENÝ ZÁVĚS)</t>
  </si>
  <si>
    <t>74C810</t>
  </si>
  <si>
    <t>UPEVNĚNÍ KONZOLY - STŘEDOVÉ, STRANOVÉ</t>
  </si>
  <si>
    <t>74C820</t>
  </si>
  <si>
    <t>UPEVNĚNÍ DVOU KONZOL</t>
  </si>
  <si>
    <t>74C911</t>
  </si>
  <si>
    <t>BLESKOJISTKA RŮŽKOVÁ NA STOŽÁRU S PŘIPOJENÍM NA TV, OV, NV</t>
  </si>
  <si>
    <t>74C917</t>
  </si>
  <si>
    <t>PŘIPOJENÍ STOŽÁRU NEBO IZOLOVANÉHO SVODU NA ZEMNIČ VČETNĚ ZŘÍZENÍ UZEMNĚNÍ</t>
  </si>
  <si>
    <t>viz soupis ostatních sestavení, technická zpráva</t>
  </si>
  <si>
    <t>1. Položka obsahuje:  
 – kompletní materiál a montáž pro zajištění požadovaných elektrických parametrů uzemnění se všemi pomocnými doplňujícími součástmi  
 – měření a regulaci s použitím mechanizmů a montážních souprav  
2. Položka neobsahuje:  
 X  
3. Způsob měření:  
Udává se počet kusů kompletní konstrukce nebo práce.</t>
  </si>
  <si>
    <t>74C951</t>
  </si>
  <si>
    <t>MONTÁŽNÍ LÁVKA NA STOŽÁR</t>
  </si>
  <si>
    <t>74C953</t>
  </si>
  <si>
    <t>OVLÁDACÍ A BOČNÍ LÁVKA DO "L"</t>
  </si>
  <si>
    <t>74C967</t>
  </si>
  <si>
    <t>VÝSTRAŽNÁ TABULKA NA STOŽÁRU TV NEBO KONSTRUKCI</t>
  </si>
  <si>
    <t>74C968</t>
  </si>
  <si>
    <t>TABULKA ČÍSLOVÁNÍ STOŽÁRU NEBO POHONU ODPOJOVAČE</t>
  </si>
  <si>
    <t>74C973</t>
  </si>
  <si>
    <t>ÚPRAVY STÁVAJÍCÍHO TV - PROVIZORNÍ STAVY ZA 100 M ZPROVOZŇOVANÉ SKUPINY</t>
  </si>
  <si>
    <t>viz technická zpráva, polohový plán</t>
  </si>
  <si>
    <t>1. Položka obsahuje:  
 – veškeré další práce a úpravy na stávajícím TV, nutné ke zprovoznění TV  
2. Položka neobsahuje:  
 X  
3. Způsob měření:  
Udává se počet kusů kompletní konstrukce nebo práce.</t>
  </si>
  <si>
    <t>74CF11</t>
  </si>
  <si>
    <t>TAŽNÉ HNACÍ VOZIDLO K PRACOVNÍM SOUPRAVÁM (PRO VODIČE - MONTÁŽ)</t>
  </si>
  <si>
    <t>74F Nátěry TV</t>
  </si>
  <si>
    <t>74F231</t>
  </si>
  <si>
    <t>BEZPEČNOSTNÍ PRUH NA PODPĚŘE TV ČERNOŽLUTÝ</t>
  </si>
  <si>
    <t>1. Položka obsahuje:  
 – nátěr, očištění, odrezivění a materiál (barva, ředidlo, odrezovač), nátěr proveden dle TKP  
2. Položka neobsahuje:  
 X  
3. Způsob měření:  
Udává se počet kusů kompletní konstrukce nebo práce.</t>
  </si>
  <si>
    <t>74F232</t>
  </si>
  <si>
    <t>BEZPEČNOSTNÍ PRUH NA PODPĚŘE TV BÍLOČERVENÝ</t>
  </si>
  <si>
    <t>74F250</t>
  </si>
  <si>
    <t>REKONSTRUKCE NÁTĚRŮ STÁVAJÍCÍCH PODPĚR - ODREZIVĚNÍ A OČIŠTĚNÍ (DLE TKP)</t>
  </si>
  <si>
    <t>1. Položka obsahuje:  
 – 2xnátěr, očištění, odrezivění a materiál (barva, ředidlo, odrezovač), nátěr proveden dle TKP  
2. Položka neobsahuje:  
 X  
3. Způsob měření:  
Měří se plocha v metrech čtverečných.</t>
  </si>
  <si>
    <t>74F Demontáže TV</t>
  </si>
  <si>
    <t>74F411</t>
  </si>
  <si>
    <t>DEMONTÁŽ BETONOVÝCH ZÁKLADŮ TV</t>
  </si>
  <si>
    <t>1. Položka obsahuje:  
 – demontáž stávajícího betonového základu se všemi pomocnými doplňujícími úpravami pro uvedení do požadovaného stavu a s přepravou a dovozem potřebných mechanizmů k uvedené činnosti  
 – naložení vybouraného materiálu na dopravní prostředek  
2. Položka neobsahuje:  
 – odvoz vybouraného materiálu  
 – poplatek za likvidaci odpadů (nacení se dle SSD 0)  
3. Způsob měření:  
Měří se metr krychlový.</t>
  </si>
  <si>
    <t>74F421</t>
  </si>
  <si>
    <t>DEMONTÁŽ KOTEVNÍCH SLOUPKŮ</t>
  </si>
  <si>
    <t>1. Položka obsahuje:  
 – všechny náklady na demontáž stávajícího zařízení se všemi pomocnými doplňujícími úpravami pro jeho likvidaci  
 – naložení a odvoz vybouraného materiálu   
2. Položka neobsahuje:  
 – základ  
 – poplatek za likvidaci odpadů (nacení se dle SSD 0)  
3. Způsob měření:  
Udává se počet kusů kompletní konstrukce nebo práce.</t>
  </si>
  <si>
    <t>74F422</t>
  </si>
  <si>
    <t>DEMONTÁŽ OCELOVÝCH STOŽÁRŮ TRUBKOVÝCH NEBO PROFILOVÝCH</t>
  </si>
  <si>
    <t>1. Položka obsahuje:  
 – všechny náklady na demontáž stávajícího zařízení se všemi pomocnými doplňujícími úpravami pro jeho likvidaci  
 – naložení a odvoz vybouraného materiálu na určené místo pro stavbu  
2. Položka neobsahuje:  
 – poplatek za likvidaci odpadů (nacení se dle SSD 0)  
3. Způsob měření:  
Udává se počet kusů kompletní konstrukce nebo práce.</t>
  </si>
  <si>
    <t>74F423</t>
  </si>
  <si>
    <t>DEMONTÁŽ OCELOVÝCH STOŽÁRŮ PŘÍHRADOVÝCH</t>
  </si>
  <si>
    <t>74F424</t>
  </si>
  <si>
    <t>DEMONTÁŽ BETONOVÝCH STOŽÁRŮ</t>
  </si>
  <si>
    <t>74F425</t>
  </si>
  <si>
    <t>DEMONTÁŽ BRAN A KRAKORCŮ (VČETNĚ VYVĚŠENÍ A UKONČENÍ)</t>
  </si>
  <si>
    <t>74F426</t>
  </si>
  <si>
    <t>DEMONTÁŽ MONTÁŽNÍ LÁVKY PRO ODPOJOVAČ</t>
  </si>
  <si>
    <t>74F427</t>
  </si>
  <si>
    <t>DEMONTÁŽ OVLÁDACÍ LÁVKY PRO ODPOJOVAČ VČETNĚ ŽEBŘÍKU</t>
  </si>
  <si>
    <t>74F432</t>
  </si>
  <si>
    <t>DEMONTÁŽ PŘÍČNÝCH LAN SMĚROVÝCH (VČETNĚ KOTVENÍ)</t>
  </si>
  <si>
    <t>74F433</t>
  </si>
  <si>
    <t>DEMONTÁŽ OTOČNÝCH KONZOL TV VČETNĚ UPEVNĚNÍ</t>
  </si>
  <si>
    <t>74F434</t>
  </si>
  <si>
    <t>DEMONTÁŽ KONZOL SIK VČETNĚ ZÁVĚSŮ</t>
  </si>
  <si>
    <t>74F435</t>
  </si>
  <si>
    <t>DEMONTÁŽ ZÁVĚSŮ TV NA BRÁNĚ</t>
  </si>
  <si>
    <t>74F437</t>
  </si>
  <si>
    <t>DEMONTÁŽ KONZOL ZV NEBO OV VČETNĚ ZÁVĚSŮ</t>
  </si>
  <si>
    <t>74F441</t>
  </si>
  <si>
    <t>DEMONTÁŽ DĚLIČŮ</t>
  </si>
  <si>
    <t>74F442</t>
  </si>
  <si>
    <t>DEMONTÁŽ PEVNÝCH BODŮ VČETNĚ ZAKOTVENÍ</t>
  </si>
  <si>
    <t>74F443</t>
  </si>
  <si>
    <t>DEMONTÁŽ KOTVENÍ TR NEBO NL PEVNÝCH</t>
  </si>
  <si>
    <t>74F444</t>
  </si>
  <si>
    <t>DEMONTÁŽ KOTVENÍ TR NEBO NL POHYBLIVÝCH</t>
  </si>
  <si>
    <t>74F445</t>
  </si>
  <si>
    <t>DEMONTÁŽ KOTVENÍ ZV, OV, NV VČETNĚ PŘIPEVŇOVACÍCH LIŠT</t>
  </si>
  <si>
    <t>74F446</t>
  </si>
  <si>
    <t>DEMONTÁŽ ODPOJOVAČE NEBO ODPÍNAČE S POHONEM VČETNĚ TÁHEL A UPEVŇOVACÍCH LIŠT</t>
  </si>
  <si>
    <t>74F447</t>
  </si>
  <si>
    <t>DEMONTÁŽ KOTEVNÍ LIŠTY PŘEVĚSU NEBO SVODU Z ODPOJOVAČE</t>
  </si>
  <si>
    <t>74F449</t>
  </si>
  <si>
    <t>DEMONTÁŽ KOTVENÍ PŘEVĚSU - DVOJITÉ NEBO TROJITÉ LANO</t>
  </si>
  <si>
    <t>74F452</t>
  </si>
  <si>
    <t>DEMONTÁŽ SVODU Z PŘEVĚSU NEBO Z ODPOJOVAČE - DVOJITÉ NEBO TROJITÉ LANO</t>
  </si>
  <si>
    <t>74F454</t>
  </si>
  <si>
    <t>DEMONTÁŽ BLESKOJISTEK A SVODIČŮ PŘEPĚTÍ</t>
  </si>
  <si>
    <t>74F456</t>
  </si>
  <si>
    <t>DEMONTÁŽ PROUDOVÝCH PROPOJENÍ PODÉLNÝCH A PŘÍČNÝCH</t>
  </si>
  <si>
    <t>74F457</t>
  </si>
  <si>
    <t>DEMONTÁŽ VLOŽENÝCH IZOLACÍ V PODÉLNÝCH A PŘÍČNÝCH POLÍCH</t>
  </si>
  <si>
    <t>74F464</t>
  </si>
  <si>
    <t>DEMONTÁŽ TROLEJE VČETNĚ NÁSTAVKŮ, VĚŠÁKŮ, PROPOJEK A SPOJEK STŘIHÁNÍM</t>
  </si>
  <si>
    <t>1. Položka obsahuje:  
 – všechny náklady na demontáž stávajícího zařízení se všemi pomocnými doplňujícími úpravami pro jeho likvidaci  
 - naložení a odvoz demontovaného materiálu na určené místo pro stavbu  
2. Položka neobsahuje:  
 – poplatek za likvidaci odpadů (nacení se dle SSD 0)  
3. Způsob měření:  
Měří se na metr délky  vodiče nebo lana.</t>
  </si>
  <si>
    <t>74F466</t>
  </si>
  <si>
    <t>DEMONTÁŽ LAN NOSNÝCH VČETNĚ NÁSTAVKŮ, PROPOJEK A SPOJEK STŘIHÁNÍM</t>
  </si>
  <si>
    <t>74F468</t>
  </si>
  <si>
    <t>DEMONTÁŽ LAN ZV, NV, OV VČETNĚ PROPOJEK A SPOJEK STŘIHÁNÍM</t>
  </si>
  <si>
    <t>74F491</t>
  </si>
  <si>
    <t>74EF11</t>
  </si>
  <si>
    <t>HNACÍ KOLEJOVÁ VOZIDLA DEMONTÁŽNÍCH SOUPRAV PRO PRÁCE NA TV</t>
  </si>
  <si>
    <t>1. Položka obsahuje:  
 – kolejové mechanizmy demontáže TV  
 – dopravu kolejových mechanismů z mateřského depa do prostoru stavby a zpět  
2. Položka neobsahuje:  
 X  
3. Způsob měření:  
Udává se čas v hodinách bez pohotovostních stavů vozidla.</t>
  </si>
  <si>
    <t>74F Revize, zkoušky, měření a technická pomoc TV</t>
  </si>
  <si>
    <t>74F311</t>
  </si>
  <si>
    <t>MĚŘENÍ PARAMETRŮ TV DYNAMICKÉ (MĚŘÍCÍM VOZEM)</t>
  </si>
  <si>
    <t>1. Položka obsahuje:  
 – pronájem měřící soupravy včetně pracovníků  pro uvedná měření, kolejové mechanizmy, vyhodnocení a závěry z měření TV  
 – dopravu kolejových mechanismů z mateřského depa do prostoru stavby a zpět  
2. Položka neobsahuje:  
 X  
3. Způsob měření:  
Měří se projeté kilometry při měření, tj. bez režijních jízd.</t>
  </si>
  <si>
    <t>74F312</t>
  </si>
  <si>
    <t>MĚŘENÍ PARAMETRŮ TV STATICKÉ</t>
  </si>
  <si>
    <t>1. Položka obsahuje:  
 – měření parametrů TV pro revizi a dokumentaci skutečného provedení  
 – dopravu kolejových mechanismů z mateřského depa do prostoru stavby a zpět  
2. Položka neobsahuje:  
 X  
3. Způsob měření:  
Měří se projeté kilometry při měření, tj. bez režijních jízd.</t>
  </si>
  <si>
    <t>74F313</t>
  </si>
  <si>
    <t>MĚŘENÍ ELEKTRICKÝCH VLASTNOSTÍ TV</t>
  </si>
  <si>
    <t>výkaz výměr (výpočet položky, nebo odkaz na příslušnou přílohu dokumentace)</t>
  </si>
  <si>
    <t>1. Položka obsahuje:  
 – měření elektrických parametrů TV pro zpracování revize  
 – dopravu kolejových mechanismů z mateřského depa do prostoru stavby a zpět  
2. Položka neobsahuje:  
 X  
3. Způsob měření:  
Měří se projeté kilometry při měření, tj. bez režijních jízd.</t>
  </si>
  <si>
    <t>74F314</t>
  </si>
  <si>
    <t>MĚŘENÍ DOTYKOVÉHO NAPĚTÍ U VODIVÉ KONSTRUKCE</t>
  </si>
  <si>
    <t>74F322</t>
  </si>
  <si>
    <t>REVIZNÍ ZPRÁVA</t>
  </si>
  <si>
    <t>1. Položka obsahuje:  
 – revizi autorizovaným revizním technikem na zařízeních trakčního vedení podle požadavku ČSN, včetně hodnocení  
2. Položka neobsahuje:  
 X  
3. Způsob měření:  
Udává se počet kusů kompletní konstrukce nebo práce.</t>
  </si>
  <si>
    <t>74F323</t>
  </si>
  <si>
    <t>1. Položka obsahuje:  
 – protokol autorizovaným revizním technikem na zařízeních trakčního vedení podle požadavku ČSN, včetně hodnocení  
2. Položka neobsahuje:  
 X  
3. Způsob měření:  
Udává se počet kusů kompletní konstrukce nebo práce.</t>
  </si>
  <si>
    <t>74F331</t>
  </si>
  <si>
    <t>TECHNICKÁ POMOC PŘI VÝSTAVBĚ TV</t>
  </si>
  <si>
    <t>1. Položka obsahuje:  
 – zajištění pracoviště TDI vč. nájmu pracovníků a poUŽITÝch mechanismů nutných k výkonu  
2. Položka neobsahuje:  
 X  
3. Způsob měření:  
Udává se čas v hodinách.</t>
  </si>
  <si>
    <t>viz demontáž základů</t>
  </si>
  <si>
    <t>viz demontáž odpojovačů</t>
  </si>
  <si>
    <t xml:space="preserve">  SO 31-02</t>
  </si>
  <si>
    <t>Odbočka Dolní Rybník, úprava TV</t>
  </si>
  <si>
    <t>SO 31-02</t>
  </si>
  <si>
    <t>74C323</t>
  </si>
  <si>
    <t>SPOJKA TROLEJÍ SJÍZDNÁ</t>
  </si>
  <si>
    <t>74C672</t>
  </si>
  <si>
    <t>TAŽENÍ LANA PRO ZV, NV, OV - 240 MM2 ALFE</t>
  </si>
  <si>
    <t>74C725</t>
  </si>
  <si>
    <t>SVOD Z TROJITÉHO NAPÁJECÍHO PŘEVĚSU NA TV LANY 120 CU</t>
  </si>
  <si>
    <t>74C731</t>
  </si>
  <si>
    <t>VLOŽENÁ IZOLACE V LANĚ NAPÁJECÍHO PŘEVĚSU BZ NEBO CU</t>
  </si>
  <si>
    <t>74C742</t>
  </si>
  <si>
    <t>PŘIPEVNĚNÍ KOTEVNÍ LIŠTY NAPÁJECÍHO PŘEVĚSU SE 2-4 TŘMENY NA STOŽÁR TV</t>
  </si>
  <si>
    <t xml:space="preserve">  SO 31-03</t>
  </si>
  <si>
    <t>Odbočka Dolní Rybník - odbočka Chomutov město, úprava TV</t>
  </si>
  <si>
    <t>SO 31-03</t>
  </si>
  <si>
    <t>74A440</t>
  </si>
  <si>
    <t>ZAJIŠTĚNÍ SVAHU U ZÁKLADU PREFABRIKÁTEM</t>
  </si>
  <si>
    <t>1. Položka obsahuje: montáž a materiál   
 – odtěžení zeminy a stabilizaci terénu, dopravné a uložení prefabrikátu včetně stabilizace, zásyp včetně zhutnění nebo betonáž včetně pažení a bednění   
2. Položka neobsahuje:  
 X  
3. Způsob měření:  
Udává se počet kusů kompletní konstrukce nebo práce.</t>
  </si>
  <si>
    <t>74B750</t>
  </si>
  <si>
    <t>SPOJENÍ DVOJICE T STOŽÁRŮ BŘEVÍNKEM</t>
  </si>
  <si>
    <t>1. Položka obsahuje:  
 – montáž včetně potřebné mechanizace a pomůcek, materiál a dopravné břevínka typového provedení včetně upevňovacího materiálu  
 – protikorozní ošetření dle TKP  
 – konečnou regulaci břevínka po jeho zatížení  
2. Položka neobsahuje:  
X  
3. Způsob měření:  
Udává se počet kusů trakčních podpěr.</t>
  </si>
  <si>
    <t>74B830</t>
  </si>
  <si>
    <t>OCELOVÁ KONSTRUKCE NESTANDARDNÍ</t>
  </si>
  <si>
    <t>1. Položka obsahuje:  
 – všechny náklady na materiál a montáž dodaného zařízení, protikorozně ošetřeného podle TKP se všemi pomocnými doplňujícími součástmi a pracemi s použitím mechanizmů  
2. Položka neobsahuje:  
 – základovou konstrukci  
3. Způsob měření:  
Udává se hmotnost v kilogramech.</t>
  </si>
  <si>
    <t>74C345</t>
  </si>
  <si>
    <t>KOTVENÍ PEVNÉHO BODU NA DVOJICI BRAN</t>
  </si>
  <si>
    <t>74C431</t>
  </si>
  <si>
    <t>SMĚROVÁ LANA - PROUDOVÉ PROPOJENÍ</t>
  </si>
  <si>
    <t>74C594</t>
  </si>
  <si>
    <t>ZAKOTVENÍ STOŽÁRU 21-40 KN</t>
  </si>
  <si>
    <t>74C622</t>
  </si>
  <si>
    <t>KOTVENÍ 1-3 LAN ZV, NV, OV SE ZDVOJENÝMI IZOLÁTORY</t>
  </si>
  <si>
    <t>74C793</t>
  </si>
  <si>
    <t>viz připojení NV, schéma napájení, soupis ostatních sestavení</t>
  </si>
  <si>
    <t>74C961</t>
  </si>
  <si>
    <t>OCHRANNÁ SÍŤ NA STOŽÁRU</t>
  </si>
  <si>
    <t>74F428</t>
  </si>
  <si>
    <t>DEMONTÁŽ BŘEVÍNKA (PROPOJENÍ STOŽÁROVÝCH DVOJIC)</t>
  </si>
  <si>
    <t>74F429</t>
  </si>
  <si>
    <t>DEMONTÁŽ NESTANDARDNÍCH KOVOVÝCH KONSTRUKCÍ</t>
  </si>
  <si>
    <t>1. Položka obsahuje:  
 – všechny náklady na demontáž stávajícího zařízení se všemi pomocnými doplňujícími úpravami pro jeho likvidaci  
 –  naložení a odvoz vybouraného materiálu na určené místo pro stavbu  
2. Položka neobsahuje:  
 – poplatek za likvidaci odpadů (nacení se dle SSD 0)  
3. Způsob měření:  
Udává se hmotnost v kilogramech.</t>
  </si>
  <si>
    <t xml:space="preserve">  SO 31-03.1</t>
  </si>
  <si>
    <t>Odbočka Dolní Rybník - odbočka Chomutov město, neutrální pole v km 61,793úprava TV</t>
  </si>
  <si>
    <t>SO 31-03.1</t>
  </si>
  <si>
    <t>74C611</t>
  </si>
  <si>
    <t>PŘIPEVNĚNÍ JEDNOSTRANNÉ LIŠTY PRO KOTVENÍ ZV, NV, OV</t>
  </si>
  <si>
    <t>74C651</t>
  </si>
  <si>
    <t>PŘIPOJENÍ LANA 95 CU NEBO 120 CU NA LANO ZV, NV, OV</t>
  </si>
  <si>
    <t>74C752</t>
  </si>
  <si>
    <t>PODPĚRNÝ IZOLÁTOR PRO NV NA LIŠTĚ, BRÁNĚ, STOŽÁRU</t>
  </si>
  <si>
    <t>74C764</t>
  </si>
  <si>
    <t>UKONČENÍ 4 NAPÁJECÍCH KABELŮ NA STOŽÁRU, VČETNĚ OMEZOVAČE PŘEPĚTÍ</t>
  </si>
  <si>
    <t>74C768</t>
  </si>
  <si>
    <t>PŘIPEVNĚNÍ 1-4 KABELŮ NA STOŽÁR BP</t>
  </si>
  <si>
    <t>74C775</t>
  </si>
  <si>
    <t>PŘIPEVNĚNÍ 4 KRYTŮ NA STOŽÁR BP</t>
  </si>
  <si>
    <t>74C916</t>
  </si>
  <si>
    <t>IZOLOVANÝ SVOD NA STOŽÁRU VČETNĚ PŘIPOJENÍ</t>
  </si>
  <si>
    <t>74C921</t>
  </si>
  <si>
    <t>PŘÍMÉ UKOLEJNĚNÍ KONSTRUKCE VŠECH TYPŮ (VČETNĚ VÝZTUŽNÝCH DVOJIC) - 1 VODIČ</t>
  </si>
  <si>
    <t>74C964</t>
  </si>
  <si>
    <t>PŘIPEVNĚNÍ NÁVĚSTNÍHO ŠTÍTU DO SESTAVY TV</t>
  </si>
  <si>
    <t>74 Silnoproudé rozvody</t>
  </si>
  <si>
    <t>742524</t>
  </si>
  <si>
    <t>KABEL VN - JEDNOŽÍLOVÝ, 3,6-AYKCY OD 185 DO 300 MM2</t>
  </si>
  <si>
    <t>742C14</t>
  </si>
  <si>
    <t>KABELOVÁ KONCOVKA VN VENKOVNÍ JEDNOŽÍLOVÁ PRO KABELY DO 6 KV PŘES 300 MM2</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</si>
  <si>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</si>
  <si>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položka zahrnuje:  
- kompletní provedení zemní konstrukce vč. výběru vhodného materiálu  
- úprava  ukládaného  materiálu  vlhčením,  tříděním,  promícháním  nebo  vysoušením,  příp. jiné úpravy za účelem zlepšení jeho  mech. vlastností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svahování, hutnění a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</si>
  <si>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96652</t>
  </si>
  <si>
    <t>1. Položka obsahuje:  
 – přípravu podkladu pro osazení  
2. Položka neobsahuje:  
 X  
3. Způsob měření:  
Měří se metr délkový.</t>
  </si>
  <si>
    <t>74F451</t>
  </si>
  <si>
    <t>DEMONTÁŽ SVODU Z PŘEVĚSU NEBO Z ODPOJOVAČE - JEDNODUCHÉ LANO</t>
  </si>
  <si>
    <t xml:space="preserve">  SO 31-05</t>
  </si>
  <si>
    <t>Úprava TV trolejbusu pod mostem v km 62,867</t>
  </si>
  <si>
    <t>SO 31-05</t>
  </si>
  <si>
    <t>21-M</t>
  </si>
  <si>
    <t>Elektromontáže</t>
  </si>
  <si>
    <t>210030001</t>
  </si>
  <si>
    <t>Montáž trakčního vedení pro městskou dopravu, průmyslové dráhy a jeřáby objímky na stožár s vidlicí nebo kardanovým kloubem</t>
  </si>
  <si>
    <t>CS ÚRS 2020 01</t>
  </si>
  <si>
    <t>viz Montážní tabulka</t>
  </si>
  <si>
    <t>Technická specifikace odpovídá příslušné cenové soustavě</t>
  </si>
  <si>
    <t>RTVO37</t>
  </si>
  <si>
    <t>Páskovaný kardan 37 mm pro lano</t>
  </si>
  <si>
    <t>R položka</t>
  </si>
  <si>
    <t>Technická specifikace odpovídá dodávce materiálu uvedeného v názvu položky.</t>
  </si>
  <si>
    <t>R256545</t>
  </si>
  <si>
    <t>Objímka se třmenem tenká na stožár pr. 245 mm (nerez)</t>
  </si>
  <si>
    <t>RTVW37</t>
  </si>
  <si>
    <t>Kardan horizontální na zeď pro lano, upevnění šrouby</t>
  </si>
  <si>
    <t>RTV1S1N35</t>
  </si>
  <si>
    <t>Nerozebiratelné ukončení lana N35 s izolátorem</t>
  </si>
  <si>
    <t>Technická specifikace odpovídá práci uvedené v názvu položky</t>
  </si>
  <si>
    <t>RTV1S2N35</t>
  </si>
  <si>
    <t>Ukončení lana N35 s izolátorem a nap. šroubem</t>
  </si>
  <si>
    <t>R271235</t>
  </si>
  <si>
    <t>Lano nerez 35 mm2</t>
  </si>
  <si>
    <t>R271250</t>
  </si>
  <si>
    <t>Lano nerez 50 mm2</t>
  </si>
  <si>
    <t>210030761</t>
  </si>
  <si>
    <t>Montáž trakčního vedení pro městskou dopravu, průmyslové dráhy a jeřáby trolejí Cu včetně rozvinutí, nahození a vypnutí do 150 mm2</t>
  </si>
  <si>
    <t>R34141364</t>
  </si>
  <si>
    <t>vodič trolejový Cu 100mm2</t>
  </si>
  <si>
    <t>R99000021</t>
  </si>
  <si>
    <t>Spojka troleje dvoudílná</t>
  </si>
  <si>
    <t>4+4</t>
  </si>
  <si>
    <t>RTBKP</t>
  </si>
  <si>
    <t>Pevné kotvení pro trolejový drát</t>
  </si>
  <si>
    <t>R225330</t>
  </si>
  <si>
    <t>Parafilový tlumič 3m</t>
  </si>
  <si>
    <t>210030131</t>
  </si>
  <si>
    <t>Montáž trakčního vedení pro městskou dopravu, průmyslové dráhy a jeřáby kotevních závěsů troleje Cu se šroubovým napínačem s jednoduchou nebo dvojitou</t>
  </si>
  <si>
    <t>RTB-1N</t>
  </si>
  <si>
    <t>TBUS pevnýzávěs do roviny na lano</t>
  </si>
  <si>
    <t>R000111</t>
  </si>
  <si>
    <t>Montáž mostových ochran</t>
  </si>
  <si>
    <t>R000113</t>
  </si>
  <si>
    <t>Mostové ochrany</t>
  </si>
  <si>
    <t>viz výkres - Mostové ochrany</t>
  </si>
  <si>
    <t>R000006</t>
  </si>
  <si>
    <t>Provizorní ukotvení a zajištění stávajícího trolejového vedení</t>
  </si>
  <si>
    <t>Pevné ukotvení a zajištění stávajícího (ponechávaného) trolejového vedení (včetně montáže, dodávky materiálu, demontáže po ukončení stavby atd.)</t>
  </si>
  <si>
    <t>R000009</t>
  </si>
  <si>
    <t>Demontáž trol. stop,vč. armatur</t>
  </si>
  <si>
    <t>demontáž a doprava do DP</t>
  </si>
  <si>
    <t>Technická specifikace odpovídá práci uvedené v názvu položky - demontáž a přesun  do DP</t>
  </si>
  <si>
    <t>HZS4232R</t>
  </si>
  <si>
    <t>Hodinová zúčtovací sazba technik odborný</t>
  </si>
  <si>
    <t>Technická specifikace odpovídá názvu položky</t>
  </si>
  <si>
    <t>HZS3132R</t>
  </si>
  <si>
    <t>Hodinová zúčtovací sazba technik dopravního podniku - manipulace na síti, zajištění, přepnutí vedení</t>
  </si>
  <si>
    <t>HZS4212</t>
  </si>
  <si>
    <t>Hodinová zúčtovací sazba revizní technik specialista</t>
  </si>
  <si>
    <t>749810404_1</t>
  </si>
  <si>
    <t>Vyhotovení revizní zprávy na elektrotechnickém, energetickém, sdělovacím nebo zabezpečovacím zařízení pro objem investičních nákladů přes 500 000 do 1</t>
  </si>
  <si>
    <t>HZS4232</t>
  </si>
  <si>
    <t>Hodinová zúčtovací sazba- technik odborný</t>
  </si>
  <si>
    <t>VRN</t>
  </si>
  <si>
    <t>Vedlejší rozpočtové náklady</t>
  </si>
  <si>
    <t>013254000</t>
  </si>
  <si>
    <t>Průzkumné, geodetické a projektové práce projektové práce dokumentace stavby (výkresová a textová) skutečného provedení stavby</t>
  </si>
  <si>
    <t>E.3.4</t>
  </si>
  <si>
    <t>Ohřev výměn (elektrický - EOV, plynový - POV)</t>
  </si>
  <si>
    <t xml:space="preserve">  SO 34-01</t>
  </si>
  <si>
    <t>Výhybna Kyjice, úprava EOV</t>
  </si>
  <si>
    <t>SO 34-01</t>
  </si>
  <si>
    <t>742P13</t>
  </si>
  <si>
    <t>ZATAŽENÍ KABELU DO CHRÁNIČKY - KABEL DO 4 KG/M</t>
  </si>
  <si>
    <t>Viz. Situace</t>
  </si>
  <si>
    <t>1. Položka obsahuje:  
 – montáž kabelu o váze do 4 kg/m do chráničky/ kolektoru  
2. Položka neobsahuje:  
 X  
3. Způsob měření:  
Měří se metr délkový.</t>
  </si>
  <si>
    <t>Skládky a demontáže</t>
  </si>
  <si>
    <t>Silnoproudé rozvody</t>
  </si>
  <si>
    <t>Viz. situace</t>
  </si>
  <si>
    <t>Viz. Situace, schéma rozvaděče</t>
  </si>
  <si>
    <t>742H23</t>
  </si>
  <si>
    <t>KABEL NN ČTYŘ- A PĚTIŽÍLOVÝ AL S PLASTOVOU IZOLACÍ OD 25 DO 50 MM2</t>
  </si>
  <si>
    <t>742L25</t>
  </si>
  <si>
    <t>UKONČENÍ DVOU AŽ PĚTIŽÍLOVÉHO KABELU KABELOVOU SPOJKOU OD 150 DO 240 MM2</t>
  </si>
  <si>
    <t>743911</t>
  </si>
  <si>
    <t>Rozvaděč EOV silový napájecí s PLC řídícím systémem do 8 ks základních výhybek s proudovými chrániči</t>
  </si>
  <si>
    <t>1. Položka obsahuje:  
 – instalaci rozvaděče do terénu/rozvodny včetně softwaru k PLC pro možnost chodu rozvaděče a jeho oživení, zhotovení výrobní dokumentace  
 – technický popis viz. projektová dokumentace  
2. Položka neobsahuje:  
 – zemní práce  
3. Způsob měření:  
Udává se počet kusů kompletní konstrukce nebo práce.</t>
  </si>
  <si>
    <t>743931</t>
  </si>
  <si>
    <t>Rozvaděč EOV - rozšíření o měření spotřeby el. energie</t>
  </si>
  <si>
    <t>1. Položka obsahuje:  
 – veškeré příslušenství, zhotovení výrobní dokumentace  
 – technický popis viz. projektová dokumentace  
2. Položka neobsahuje:  
 X  
3. Způsob měření:  
Udává se počet kusů kompletní konstrukce nebo práce.</t>
  </si>
  <si>
    <t>743932</t>
  </si>
  <si>
    <t>Rozvaděč EOV - software pro začlenění technologického celku EOV do dálkové diagnostiky TS ŽDC</t>
  </si>
  <si>
    <t>Viz. schéma rozvaděče</t>
  </si>
  <si>
    <t>1. Položka obsahuje:  
 – instalaci software pro začlenění technologického celku do dálkové diagnostiky TS ŽDC  
 – technický popis viz. projektová dokumentace  
2. Položka neobsahuje:  
 X  
3. Způsob měření:  
Udává se počet kusů kompletní konstrukce nebo práce.</t>
  </si>
  <si>
    <t>743941</t>
  </si>
  <si>
    <t>Rozvaděč EOV ovládací s PC a dotykovou obrazovkou - hardware + základní software</t>
  </si>
  <si>
    <t>1. Položka obsahuje:  
 – instalaci rozvaděče včetně softwaru k PLC pro možnost chodu rozvaděče a jeho oživení, zhotovení výrobní dokumentace  
 – technický popis viz. projektová dokumentace  
2. Položka neobsahuje:  
 X  
3. Způsob měření:  
Udává se počet kusů kompletní konstrukce nebo práce.</t>
  </si>
  <si>
    <t>743942</t>
  </si>
  <si>
    <t>Rozvaděč EOV ovládací s PC a dotykovou obrazovkou - software a parametrizace na 1 ks výhybky/větve osvětlení</t>
  </si>
  <si>
    <t>1. Položka obsahuje:  
 – technický popis viz. projektová dokumentace  
2. Položka neobsahuje:  
 X  
3. Způsob měření:  
Udává se počet kusů kompletní konstrukce nebo práce.</t>
  </si>
  <si>
    <t>743943</t>
  </si>
  <si>
    <t>Rozvaděč EOV ovládací s PC a dotykovou obrazovkou - verifikace povelů a signálů na 1 ks rozvaděče EOV/osvětlení</t>
  </si>
  <si>
    <t>742P15</t>
  </si>
  <si>
    <t>OZNAČOVACÍ ŠTÍTEK NA KABEL</t>
  </si>
  <si>
    <t>1. Položka obsahuje:  
 – veškeré příslušentsví  
2. Položka neobsahuje:  
 X  
3. Způsob měření:  
Udává se počet kusů kompletní konstrukce nebo práce.</t>
  </si>
  <si>
    <t>743971</t>
  </si>
  <si>
    <t>Úprava nebo rozšíření sw na elektrodispečinku-úprava nebo rozšíření aktivního prvku v aplikaci pro vizualizaci a ovládání zař. Na elektrodispečinku</t>
  </si>
  <si>
    <t>ÚPRAVA NEBO ROZŠÍŘENÍ SW NA ELEKTRODISPEČINKU - ÚPRAVA NEBO ROZŠÍŘENÍ AKTIVNÍHO PRVKU V APLIKACI PRO VIZUALIZACI A OVLÁDÁNÍ ZAŘÍZENÍ NA ELEKTRODISPEČINKU VČETNĚ ZAVEDENÍ DO SYSTÉMU CELÉHO ŘÍZENÍ, OŽIVENÍ A ODZKOUŠENÍ                                                                                                                                                                                                                                                                       1. Položka obsahuje:  
 – úprava řídícího software rozvaděče i nadřazeného systému  
 – technický popis viz. projektová dokumentace  
2. Položka neobsahuje:  
 X  
3. Způsob měření:  
Udává se počet kusů kompletní konstrukce nebo práce.</t>
  </si>
  <si>
    <t>743972</t>
  </si>
  <si>
    <t>Úprava nebo rozšíření sw na elektrodispečinku pro zobrazení a výpis hlášek z technologie DŘT, SKŘ, DDTS</t>
  </si>
  <si>
    <t>ÚPRAVA NEBO ROZŠÍŘENÍ SW NA ELEKTRODISPEČINKU PRO ZOBRAZENÍ A VÝPIS HLÁŠEK Z TECHNOLOGIE DŘT, SKŘ, DDTS - ÚPRAVA NEBO ROZŠÍŘENÍ ZOBRAZOVANÉ HLÁŠKY V APLIKACI PRO VIZUALIZACI A OVLÁDÁNÍ VČETNĚ JEJÍHO ZAŘAZENÍ DO SYSTÉMU, UMÍSTĚNÍ DO VHODNÉ ÚROVNĚ DŮLEŽITOSTI A ODZKOUŠENÍ FUNKČNOSTI SE ZDROJOVOU TECHNOLOGIÍ                                                                                                   1. Položka obsahuje:  
 – úprava řídícího software rozvaděče i nadřazeného systému  
 – technický popis viz. projektová dokumentace  
2. Položka neobsahuje:  
 X  
3. Způsob měření:  
Udává se počet kusů kompletní konstrukce nebo práce.</t>
  </si>
  <si>
    <t>747</t>
  </si>
  <si>
    <t>Zkoušky, revize a HZS</t>
  </si>
  <si>
    <t>1. Položka obsahuje:  
 – cenu za práce spojené s uváděním zařízení do provozu, drobné montážní práce v rozvaděčích, koordinaci se zhotoviteli souvisejících zařízení apod.  
2. Položka neobsahuje:  
 X  
3. Způsob měření:  
Udává se čas v hodinách.</t>
  </si>
  <si>
    <t xml:space="preserve">  SO 34-02</t>
  </si>
  <si>
    <t>Odbočka Dolní Rybník, úprava EOV</t>
  </si>
  <si>
    <t>SO 34-02</t>
  </si>
  <si>
    <t>Rýha 0,35x0,8m, délka 200m,</t>
  </si>
  <si>
    <t>141733</t>
  </si>
  <si>
    <t>PROTLAČOVÁNÍ POTRUBÍ Z PLAST HMOT DN DO 150MM</t>
  </si>
  <si>
    <t>viz situace 200m</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</si>
  <si>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2. Položka neobsahuje:  
 X  
3. Způsob měření:  
Udává se počet sad, které se skládají z předepsaných dílů, jež tvoří požadovaný celek, za každý započatý měsíc pronájmu.</t>
  </si>
  <si>
    <t>délka 200m,</t>
  </si>
  <si>
    <t>VŠEOBECNÉ ÚPRAVY ZASTAVĚNÉHO ÚZEMÍ</t>
  </si>
  <si>
    <t>200x0,35</t>
  </si>
  <si>
    <t>Všeobecné úpravy musí zahrnovat úpravu území po uskutečnění stavby, tak jak je požadováno v zadávací dokumentaci s výjimkou těch prací, pro které jsou uvedeny samostatné položky.</t>
  </si>
  <si>
    <t>743813</t>
  </si>
  <si>
    <t>VÝSTROJ EOV PRO VÝHYBKU JEDNODUCHOU TVARU 1:12-500</t>
  </si>
  <si>
    <t>1. Položka obsahuje:  
 – kompletní vybavení výhybky zařízením EOV – topné tyče, příchytky hlavic topných tyčí a pérových příchytek vlastních topných tyčí, připojovací šňůry a chráničky pro tyto šňůry, rozvodné skříňky vč. nosných konstrukcí těchto skříněk, dále topnice pro ohřev táhel všech přestavníků vč. sálavých desek a veškerého drobného spojovacího a upevňovacího materiálu.   
 – technický popis viz. projektová dokumentace  
2. Položka neobsahuje:  
 X  
3. Způsob měření:  
Udává se počet kusů kompletní konstrukce nebo práce.</t>
  </si>
  <si>
    <t>742H11</t>
  </si>
  <si>
    <t>KABEL NN ČTYŘ- A PĚTIŽÍLOVÝ CU S PLASTOVOU IZOLACÍ DO 2,5 MM2</t>
  </si>
  <si>
    <t>743842</t>
  </si>
  <si>
    <t>Výstroj EOV pro výhybku - doplnění výhybky o ohřev táhel</t>
  </si>
  <si>
    <t>1. Položka obsahuje:  
 – doplnění vybavení výhybky zařízením EOV pro ohřev prostoru táhel – topné tyče, příchytky hlavic topných tyčí a pérových příchytek vlastních topných tyčí, připojovací šňůry a chráničky pro tyto šňůry, rozvodné skříňky vč. nosných konstrukcí těchto skříněk, veškerý drobný spojovací a upevňovací materiál.   
 – technický popis viz. projektová dokumentace  
2. Položka neobsahuje:  
 X  
3. Způsob měření:  
Udává se počet kusů kompletní konstrukce nebo práce.</t>
  </si>
  <si>
    <t>742H13</t>
  </si>
  <si>
    <t>KABEL NN ČTYŘ- A PĚTIŽÍLOVÝ CU S PLASTOVOU IZOLACÍ OD 25 DO 50 MM2</t>
  </si>
  <si>
    <t>743936</t>
  </si>
  <si>
    <t>Rozvaděč EOV - sada kolejového teploměru, čidla srážek a venkovní teploty</t>
  </si>
  <si>
    <t>1. Položka obsahuje:  
 – veškeré příslušenství  
 – technický popis viz. projektová dokumentace  
2. Položka neobsahuje:  
 X  
3. Způsob měření:  
Udává se počet kusů kompletní konstrukce nebo práce.</t>
  </si>
  <si>
    <t>742I13</t>
  </si>
  <si>
    <t>KABEL NN CU OVLÁDACÍ 7-12ŽÍLOVÝ DO 2,5 MM2 STÍNĚNÝ</t>
  </si>
  <si>
    <t>742M11</t>
  </si>
  <si>
    <t>UKONČENÍ 7-12ŽÍLOVÉHO KABELU V ROZVADĚČI NEBO NA PŘÍSTROJI DO 2,5 MM2</t>
  </si>
  <si>
    <t>1. Položka obsahuje:  
 – dodávku specifikované kabelizace včetně potřebného drobného montážního materiálu  
 – dopravu a skladování  
 – práce spojené s montáží specifikované kabelizace specifikovaným způsobem  
 – veškeré potřebné mechanizmy, včetně obsluhy, náklady na mzdy a přibližné (průměrné) náklady na pořízení potřebných materiálů  
2. Položka neobsahuje:  
 X  
3. Způsob měření:  
Dodávka a montáž specifikované kabelizace se měří v délce udané v metrech.</t>
  </si>
  <si>
    <t>1. Položka obsahuje:  
 – úprava dna výkopu  
 – položení betonového žlabu / chráničky včetně zakrytí  
 – pomocné mechanismy  
2. Položka neobsahuje:  
 X  
3. Způsob měření:  
Udává se počet kusů kompletní konstrukce nebo práce.</t>
  </si>
  <si>
    <t xml:space="preserve">  SO 34-03</t>
  </si>
  <si>
    <t>Odbočka Chomutov město, úprava EOV</t>
  </si>
  <si>
    <t>SO 34-03</t>
  </si>
  <si>
    <t>Rýha 0,35x0,8m, délka 30m,</t>
  </si>
  <si>
    <t>viz situace 30m</t>
  </si>
  <si>
    <t>délka 30m,</t>
  </si>
  <si>
    <t>30x0,35</t>
  </si>
  <si>
    <t>E.3.6</t>
  </si>
  <si>
    <t>Rozvodny vn, nn, osvětlení a dálkové ovládání odpojovačů</t>
  </si>
  <si>
    <t xml:space="preserve">  SO 14-07.2</t>
  </si>
  <si>
    <t>Podchod v km 60,035 (Otvice), osvětlení</t>
  </si>
  <si>
    <t>SO 14-07.2</t>
  </si>
  <si>
    <t>Všeobecné podmínky</t>
  </si>
  <si>
    <t>Vytěžená zemina a hornina</t>
  </si>
  <si>
    <t>(72 m x 0,2 m x 0,35 m) x 1,5 (koeficient vytěžené zeminy, přepočet na T)</t>
  </si>
  <si>
    <t>132938.R1</t>
  </si>
  <si>
    <t>HLOUBENÍ RÝH ŠÍŘ DO 2M PAŽ I NEPAŽ TŘ. III, ODVOZ DO 20KM</t>
  </si>
  <si>
    <t>Kopaná rýha šířky 0,35 m, hloubky 0,8 m, uložení ve volném terénu</t>
  </si>
  <si>
    <t>(36 m x 0,35 m x 0,8 m)</t>
  </si>
  <si>
    <t>132938.R2</t>
  </si>
  <si>
    <t>Kopaná rýha šířky 0,35 m, hloubky 0,6 m, uložení v chodníku</t>
  </si>
  <si>
    <t>(36 m x 0,35 m x 0,6 m)</t>
  </si>
  <si>
    <t>17411.R1</t>
  </si>
  <si>
    <t>Zásyp jam a rýh zeminou se zhutněním, hloubky 0,6 m</t>
  </si>
  <si>
    <t>17411.R2</t>
  </si>
  <si>
    <t>Zásyp jam a rýh zeminou se zhutněním, hloubky 0,4 m</t>
  </si>
  <si>
    <t>(36 m x 0,35 m x 0,4 m)</t>
  </si>
  <si>
    <t>Obsyp kabelového vedení - kabelové lože 0,1 m pod kabel a 0,1 m nad kabel šířky 0,35 m, hloubky 0,25 m</t>
  </si>
  <si>
    <t>(72 m x 0,35 m x 0,25 m)</t>
  </si>
  <si>
    <t>272313</t>
  </si>
  <si>
    <t>ZÁKLADY Z PROSTÉHO BETONU DO C16/20</t>
  </si>
  <si>
    <t>Základy z prostého betonu rozměr 0,6 x 0,6 x 0,9, 2ks</t>
  </si>
  <si>
    <t>(0,6 m x 0,6 m x 0,9 m x 2)</t>
  </si>
  <si>
    <t>Označovací štítek na stožár veřejného osvětlení</t>
  </si>
  <si>
    <t>2 ks</t>
  </si>
  <si>
    <t>702332</t>
  </si>
  <si>
    <t>ZAKRYTÍ KABELŮ PLASTOVOU DESKOU/PÁSEM ŠÍŘKY PŘES 20 DO 40 CM</t>
  </si>
  <si>
    <t>72 m</t>
  </si>
  <si>
    <t>709400</t>
  </si>
  <si>
    <t>ZATAŽENÍ LANKA DO CHRÁNIČKY NEBO ŽLABU</t>
  </si>
  <si>
    <t>741122</t>
  </si>
  <si>
    <t>KRABICE (ROZVODKA) INSTALAČNÍ ODBOČNÁ SE SVORKOVNICÍ DO 4 MM2</t>
  </si>
  <si>
    <t>Krabice odbočná s víkem KO 125E, pro připojení svítidel v podchodu</t>
  </si>
  <si>
    <t>3 ks</t>
  </si>
  <si>
    <t>741571.R</t>
  </si>
  <si>
    <t>SVÍTIDLO LED ANTIVANDAL (IP 44) TŘÍDA II, DO 10 W</t>
  </si>
  <si>
    <t>4 ks</t>
  </si>
  <si>
    <t>(72 m + 4 m + 4 m + 4 m + 25 m) x 1,2 (rezerva, prořez)</t>
  </si>
  <si>
    <t>UZEMŇOVACÍ SVORKAA</t>
  </si>
  <si>
    <t>Uzemňovací svorka pro stožár veřejného osvětlení</t>
  </si>
  <si>
    <t>741I01</t>
  </si>
  <si>
    <t>SPOJOVÁNÍ A PŘIPOJOVÁNÍ HROMOSVODOVÝCH VODIČŮ</t>
  </si>
  <si>
    <t>Propjení uzemňění v zemi</t>
  </si>
  <si>
    <t>Kabel pětižilový Cu s plastovou izolací CYKY 5Jx2,5</t>
  </si>
  <si>
    <t>(26 m + 4 m + 4 m + 4 m + 4 m + 4 m +6 m)*1,2 (rezerva, prořez)</t>
  </si>
  <si>
    <t>Kabel čtyřžilový Cu s plastovou izolací typu CYKY 4Jx16 mm2</t>
  </si>
  <si>
    <t>(72 m + 4 m + 8 m + 8 m)*1,2 (rezerva, prořez)</t>
  </si>
  <si>
    <t>14 ks</t>
  </si>
  <si>
    <t>7 ks</t>
  </si>
  <si>
    <t>743121</t>
  </si>
  <si>
    <t>OSVĚTLOVACÍ STOŽÁR PEVNÝ ŽÁROVĚ ZINKOVANÝ DÉLKY PŘES 6,5 DO 12 M</t>
  </si>
  <si>
    <t>Osvětlovací stožár typu K6</t>
  </si>
  <si>
    <t>743151</t>
  </si>
  <si>
    <t>OSVĚTLOVACÍ STOŽÁR - STOŽÁROVÁ ROZVODNICE S 1-2 JISTÍCÍMI PRVKY</t>
  </si>
  <si>
    <t>Stožárová svorkovnice s výzbrojí</t>
  </si>
  <si>
    <t>743169.R</t>
  </si>
  <si>
    <t>OSVĚTLOVACÍ STOŽÁR - STOŽÁROVÉ POUZDRO</t>
  </si>
  <si>
    <t>Stožárové pouzdro pro stožár K6</t>
  </si>
  <si>
    <t>délky 800 mm</t>
  </si>
  <si>
    <t>743553.R1</t>
  </si>
  <si>
    <t>SVÍTIDLO VENKOVNÍ VŠEOBECNÉ LED, MIN. IP 44, PŘES 25 DO 45 W</t>
  </si>
  <si>
    <t>Svítidlo VOLTANA 2 / 16 LED / 700 mA / 5112 / 2700 K / 37W</t>
  </si>
  <si>
    <t>743566</t>
  </si>
  <si>
    <t>SVÍTIDLO VENKOVNÍ VŠEOBECNÉ - MONTÁŽ SVÍTIDLA</t>
  </si>
  <si>
    <t>6 ks</t>
  </si>
  <si>
    <t>743721.R</t>
  </si>
  <si>
    <t>ROZVADĚČ PRO VEŘEJNÉ OSVĚTLENÍ BEZ MĚŘENÍ SPOTŘEBY EL. ENERGIE DO 4 KS TŘÍFÁZOVÝCH VĚTVÍ</t>
  </si>
  <si>
    <t>Rozvaděč - dělící skříň sloužící pro připojení osvětlení podchodu</t>
  </si>
  <si>
    <t>744R35</t>
  </si>
  <si>
    <t>OZNAČOVACÍ ŠTÍTEK DO ROZVADĚČE NN</t>
  </si>
  <si>
    <t>Označovací štítek rozvaděče NN</t>
  </si>
  <si>
    <t>87614</t>
  </si>
  <si>
    <t>CHRÁNIČKY Z TRUB PLAST DN DO 40MM</t>
  </si>
  <si>
    <t>Chránička plastová flexi uložená v konstrukci podchodu pro uložení kabelového vedení k napájení svítidel veřejného osvětlení</t>
  </si>
  <si>
    <t>30 m x 1,2 (rezerva, prostřich)</t>
  </si>
  <si>
    <t xml:space="preserve">  SO 21-01.1</t>
  </si>
  <si>
    <t>Jirkov zastávka, budova zastávky, elektroinstalace</t>
  </si>
  <si>
    <t>SO 21-01.1</t>
  </si>
  <si>
    <t>0.2</t>
  </si>
  <si>
    <t>Stavební suť</t>
  </si>
  <si>
    <t>Vyřazené elektrické zařízení (např. svítidla)</t>
  </si>
  <si>
    <t>0.25</t>
  </si>
  <si>
    <t>Demonotvané kabely</t>
  </si>
  <si>
    <t>741112</t>
  </si>
  <si>
    <t>KRABICE (ROZVODKA) INSTALAČNÍ PŘÍSTROJOVÁ SE SVORKOVNICÍ DO 4 MM2</t>
  </si>
  <si>
    <t>Krabice přístrojová KU68</t>
  </si>
  <si>
    <t>Krabice odboná čtvercová s víkem KO 125E</t>
  </si>
  <si>
    <t>741211.R1</t>
  </si>
  <si>
    <t>SPÍNAČ INSTALAČNÍ JEDNODUCHÝ KOMPLETNÍ MONTÁŽ NA KRABICI</t>
  </si>
  <si>
    <t>Vypínač ř. 1 (jednopólový) 230 V, 10 A komplet - dle výběru investora</t>
  </si>
  <si>
    <t>741211.R2</t>
  </si>
  <si>
    <t>Vypínač ř. 6 (shodišťový) 230 V, 10 A komplet - dle výběru investora</t>
  </si>
  <si>
    <t>741211.R3</t>
  </si>
  <si>
    <t>Vypínač ř. 7 (křížový) 230 V, 10 A komplet - dle výběru investora</t>
  </si>
  <si>
    <t>741311</t>
  </si>
  <si>
    <t>ZÁSUVKA INSTALAČNÍ JEDNODUCHÁ, MONTÁŽ NA KRABICI</t>
  </si>
  <si>
    <t>Zásuvka 230/16A zapuštěná, jednoduchá, komplet - dle výběru investora</t>
  </si>
  <si>
    <t>741312</t>
  </si>
  <si>
    <t>ZÁSUVKA INSTALAČNÍ JEDNODUCHÁ, NÁSTĚNNÁ VE VYŠŠÍM KRYTÍ - MIN. IP 44</t>
  </si>
  <si>
    <t>Zásuvka 230/16A zapuštěná, jednoduchá, s krytím min. IP 44, komplet - dle výběru investora</t>
  </si>
  <si>
    <t>741331</t>
  </si>
  <si>
    <t>ZÁSUVKA INSTALAČNÍ DVOJNÁSOBNÁ, MONTÁŽ NA KRABICI</t>
  </si>
  <si>
    <t>Zásuvka 230/16A zapuštěná, dvojitá, komplet - dle výběru investora</t>
  </si>
  <si>
    <t>741532.R1</t>
  </si>
  <si>
    <t>SVÍTIDLO INTERIÉROVÉ LED (IP 65) OD 11 DO 25 W</t>
  </si>
  <si>
    <t>LED-3500-4K, IP65 / Antivandal LED luminaire / 1x LED, 24W, 2555lm, Ra80, 4000K</t>
  </si>
  <si>
    <t>741533.R1</t>
  </si>
  <si>
    <t>SVÍTIDLO INTERIÉROVÉ LED (IP 40) OD 26 DO 45 W</t>
  </si>
  <si>
    <t>LED-SQ-MP-4100-4K, IP40 / Interiérové LED svítidlo vestavné / 1x LED, 27W, 3425lm, Ra80, 0K</t>
  </si>
  <si>
    <t>741533.R2</t>
  </si>
  <si>
    <t>SVÍTIDLO INTERIÉROVÉ LED (IP 54) OD 26 DO 45 W</t>
  </si>
  <si>
    <t>LED-3000-4K / Interiérové LED svítidlo vestavné / 1x LED, 27W, 1364lm, Ra80, 0K</t>
  </si>
  <si>
    <t>741533.R3</t>
  </si>
  <si>
    <t>SVÍTIDLO INTERIÉROVÉ LED (IP 65) OD 26 DO 45 W</t>
  </si>
  <si>
    <t>LED-4650-4K, IP65 / Antivandal LED luminaire / 1x LED, 32W, 3370lm, Ra80, 0K</t>
  </si>
  <si>
    <t>741533.R4</t>
  </si>
  <si>
    <t>LED-PC-5330-4K, IP54 / Interiérové LED svítidlo / 1x LED, 37W, 5330lm, Ra80, 4000K</t>
  </si>
  <si>
    <t>741533.R5</t>
  </si>
  <si>
    <t>SVÍTIDLO INTERIÉROVÉ LED (IP 66) OD 26 DO 45 W</t>
  </si>
  <si>
    <t>LED-5000-236-4K, IP66 / Průmyslové LED, zavřené / 1x LED, 38W, 4434lm, Ra80, 4000K</t>
  </si>
  <si>
    <t>741533.R6</t>
  </si>
  <si>
    <t>SVÍTIDLO INTERIÉROVÉ LED (IP 20) OD 26 DO 45 W</t>
  </si>
  <si>
    <t>LED-4950-4K, IP20 / Interior LED luminaire / 1xLED, 42W, 3650lm, Ra80, 4000K</t>
  </si>
  <si>
    <t>741533.R7</t>
  </si>
  <si>
    <t>LED-OP-6350-4K, IP40 / interierové LED svítidlo / 1x LED, 45 W, 4555lm, Ra80, 0K</t>
  </si>
  <si>
    <t>741534.R1</t>
  </si>
  <si>
    <t>SVÍTIDLO INTERIÉROVÉ LED (IP 54) PŘES 45 W</t>
  </si>
  <si>
    <t>LED-PC-7640-4K, IP54 / interiérové LED svítidlo / 1x LED, 56W, 7640lm, Ra80, 4000K</t>
  </si>
  <si>
    <t>741534.R2</t>
  </si>
  <si>
    <t>SVÍTIDLO INTERIÉROVÉ LED (IP 40) PŘES 45 W</t>
  </si>
  <si>
    <t>LED-OP-8400-4K, IP40 / interierové LED svítidlo / 1x LED, 63 W, 5690lm, Ra80, 0K</t>
  </si>
  <si>
    <t>741581.R1</t>
  </si>
  <si>
    <t>SVÍTIDLO NOUZOVÉ LED ANTIVANDAL S/BEZ PIKTOGRAMU (IP 44) TŘÍDA II, DO 10 W</t>
  </si>
  <si>
    <t>IP20 / nouzové LED svítidlo / 1x integral module, 1xLED, 3,7W, 222lm, Ra70, 5700K</t>
  </si>
  <si>
    <t>741581.R2</t>
  </si>
  <si>
    <t>LED-M5, IP65 / nouzové svítidlo LED - dočasný provoz / 1x LED, 6W, 410lm, Ra80, 3000K,     
1x, 0W, 0lm, Ra0, 0K</t>
  </si>
  <si>
    <t>MET svorkovnice</t>
  </si>
  <si>
    <t>Ochranné pospojování cu vodičem do 16 mm2</t>
  </si>
  <si>
    <t>741Z08</t>
  </si>
  <si>
    <t>DEMONTÁŽ STÁVAJÍCÍ ELEKTROINSTALACE - KABELY, SVÍTIDLA, VYPÍNAČE, ZÁSUVKY, KRABICE APOD.</t>
  </si>
  <si>
    <t>Demontáže kabelů, svítidel, vypínačů, zásuvek, krabic apod.</t>
  </si>
  <si>
    <t>741Z92</t>
  </si>
  <si>
    <t>do 10 km</t>
  </si>
  <si>
    <t>742F12.R1</t>
  </si>
  <si>
    <t>CYA 1x16 ZŽ</t>
  </si>
  <si>
    <t>742F12.R2</t>
  </si>
  <si>
    <t>CYA 1x6 ZŽ</t>
  </si>
  <si>
    <t>742G11.R1</t>
  </si>
  <si>
    <t>2249</t>
  </si>
  <si>
    <t>Kabel třížilový Cu s palstovou izolací CYKY 3Jx1,5 mm2</t>
  </si>
  <si>
    <t>742G11.R2</t>
  </si>
  <si>
    <t>Kabel třížilový Cu s plastovou izolací CYKY 3Ox1,5 mm2</t>
  </si>
  <si>
    <t>742G11.R3</t>
  </si>
  <si>
    <t>1237</t>
  </si>
  <si>
    <t>Kabel třížilový Cu s plastovou izolací CYKY 3Jx2,5 mm2</t>
  </si>
  <si>
    <t>630</t>
  </si>
  <si>
    <t>Kabel pětižilový Cu s plastovou izolací CYKY 5Jx1,5</t>
  </si>
  <si>
    <t>742H12.R1</t>
  </si>
  <si>
    <t>Kabel pětižilový Cu s plastovou izolací CYKY 5Jx4 mm2</t>
  </si>
  <si>
    <t>742H12.R2</t>
  </si>
  <si>
    <t>Kabel pětižilový Cu s plastovou izolací CYKY 5Jx6 mm2</t>
  </si>
  <si>
    <t>742H12.R3</t>
  </si>
  <si>
    <t>Kabel pětižilový Cu s plastovou izolací CYKY 5Jx10 mm2</t>
  </si>
  <si>
    <t>Identifikační označení a štítek kabelu</t>
  </si>
  <si>
    <t>744345.R1</t>
  </si>
  <si>
    <t>ROZVADĚČ NN SKŘÍŇOVÝ OCELOPLECH.VYZBROJENÝ, DO IP 40, HLOUBKY DO 500MM, ŠÍŘKY OD 510 DO 800MM, VÝŠKY DO 2250MM-PŘÍVODNÍ POLE S JEDNODUCHOU VÝZBROJÍ</t>
  </si>
  <si>
    <t>rozvaděč R1</t>
  </si>
  <si>
    <t>744345.R2</t>
  </si>
  <si>
    <t>ROZVADĚČ NN VYZBROJENÝ, DO IP 40, HLOUBKY DO 500MM, ŠÍŘKY OD 510 DO 800MM, VÝŠKY DO 2250MM-PŘÍVODNÍ POLE S JEDNODUCHOU VÝZBROJÍ</t>
  </si>
  <si>
    <t>rozvaděč RWC</t>
  </si>
  <si>
    <t>744345.R3</t>
  </si>
  <si>
    <t>rozváděč RP</t>
  </si>
  <si>
    <t>744345.R4</t>
  </si>
  <si>
    <t>rozváděč RUK</t>
  </si>
  <si>
    <t>744345.R5</t>
  </si>
  <si>
    <t>rozváděč RVÝM</t>
  </si>
  <si>
    <t>744345.R6</t>
  </si>
  <si>
    <t>rozváděč RTECH</t>
  </si>
  <si>
    <t>744345.R7</t>
  </si>
  <si>
    <t>rozváděč RSDĚL</t>
  </si>
  <si>
    <t>Okenní kontakt</t>
  </si>
  <si>
    <t>Elektromagnetický zámek</t>
  </si>
  <si>
    <t>Ostatní práce</t>
  </si>
  <si>
    <t>96813</t>
  </si>
  <si>
    <t>VYSEKÁNÍ OTVORŮ, KAPES, RÝH V CIHELNÉM ZDIVU</t>
  </si>
  <si>
    <t>3.3</t>
  </si>
  <si>
    <t>Vysekání rýhy</t>
  </si>
  <si>
    <t xml:space="preserve">  SO 21-01.2</t>
  </si>
  <si>
    <t>Jirkov zastávka, budova zastávky, hromosvody</t>
  </si>
  <si>
    <t>SO 21-01.2</t>
  </si>
  <si>
    <t>0.1</t>
  </si>
  <si>
    <t>(20+20+15+15)*2*0,1</t>
  </si>
  <si>
    <t>Demolovaný afaltový povrch</t>
  </si>
  <si>
    <t>02862</t>
  </si>
  <si>
    <t>PRŮZKUMNÉ PRÁCE PROTIKOROZNÍ A BLUDNÝCH PROUDŮ V PODZEMÍ</t>
  </si>
  <si>
    <t>Antikorozní průzkum - kontrola uzeměnní, měření,</t>
  </si>
  <si>
    <t>Odstraněný zpěvněných ploch okolo budovy s odvozem do 20km, délka výkopů cca 70m, šíře výkopu 2m, asfaltová skladba cca 0,1 m</t>
  </si>
  <si>
    <t>132838</t>
  </si>
  <si>
    <t>(20+20+15+15)*2*1,9</t>
  </si>
  <si>
    <t>Výkop okolo budovy bez odvozu, výkopek ponechán vedle výkopů, délka výkopů cca 70m, šíře výkopu 2m, výkop hloubky 1,9 m</t>
  </si>
  <si>
    <t>Zásyp výkopu okolo budovy</t>
  </si>
  <si>
    <t>56142</t>
  </si>
  <si>
    <t>KAMENIVO ZPEVNĚNÉ CEMENTEM TL. DO 100MM</t>
  </si>
  <si>
    <t>(20+20+15+15)*2</t>
  </si>
  <si>
    <t>Chodníková podkladová vrstva ze štěrkodrti tl. do 100mm</t>
  </si>
  <si>
    <t>56332</t>
  </si>
  <si>
    <t>VOZOVKOVÉ VRSTVY ZE ŠTĚRKODRTI TL. DO 100MM</t>
  </si>
  <si>
    <t>56417</t>
  </si>
  <si>
    <t>VOZOVKOVÉ VRSTVY Z ASFALTOCEMENT BETONU TL 80MM</t>
  </si>
  <si>
    <t>Finální chodníková vrstva tl. 8mm</t>
  </si>
  <si>
    <t>711311</t>
  </si>
  <si>
    <t>IZOLACE PODZEMNÍCH OBJEKTŮ PROTI ZEMNÍ VLHKOSTI ASFALTOVÝMI NÁTĚRY</t>
  </si>
  <si>
    <t>Antikorozní nátěr hromosvodového zařízení umístěného v zemi</t>
  </si>
  <si>
    <t>6ks</t>
  </si>
  <si>
    <t>Krabice odbočná čtvercová s víkem KO 125E</t>
  </si>
  <si>
    <t>(20+20+15+15+6*4)*1,2</t>
  </si>
  <si>
    <t>Nový uzemňovací vodič v zemi + připojení hromosvodou soustavu</t>
  </si>
  <si>
    <t>6ks délky 2,0 m, 2ks délky 1,5 m</t>
  </si>
  <si>
    <t>741D31</t>
  </si>
  <si>
    <t>HROMOSVODOVÝ VODIČ ALMGSI NA POVRCHU</t>
  </si>
  <si>
    <t>(60+7*2+2*12+6*5,5)*1,2</t>
  </si>
  <si>
    <t>vodič AlMgSi včetně podpěr a příslušenství</t>
  </si>
  <si>
    <t>2*6+2*6+2*7+8*2+6*2+6</t>
  </si>
  <si>
    <t>svorka připojovací drát - páska SR3b (12ks), svorka spojovací SS (54ks), svorka okapová (6ks)</t>
  </si>
  <si>
    <t>741I04</t>
  </si>
  <si>
    <t>OCHRANNÝ ÚHELNÍK KE SVODOVÉMU VODIČI</t>
  </si>
  <si>
    <t>ochranný úhleník OU 17 ke svodovému vodiči včetně ochranného úhleníku DUZ</t>
  </si>
  <si>
    <t>zkušební svorka SZb</t>
  </si>
  <si>
    <t>741Z06</t>
  </si>
  <si>
    <t>DEMONTÁŽ HROMOSVODOVÉHO VEDENÍ</t>
  </si>
  <si>
    <t>60+14+30</t>
  </si>
  <si>
    <t>Demontáž stávajícího hromosvodového vedení</t>
  </si>
  <si>
    <t>20+20+15+15</t>
  </si>
  <si>
    <t>řezání asfaltového krytu chodníku tl. 0,1 m okolo budovy</t>
  </si>
  <si>
    <t xml:space="preserve">  SO 21-02.1</t>
  </si>
  <si>
    <t>Chomutov město, budova zastávky, Elektro</t>
  </si>
  <si>
    <t>SO 21-02.1</t>
  </si>
  <si>
    <t>SVÍTIDLO INTERIÉROVÉ LED (IP 40) OD 11 DO 25 W</t>
  </si>
  <si>
    <t>LED-3580-4K, IP 40 / Interiérové - přisazené nebo závěsné / 2x LED, 13,5W, 1285, 5lm, Ra80, 4000K</t>
  </si>
  <si>
    <t>741532.R2</t>
  </si>
  <si>
    <t>SVÍTIDLO NOUZOVÉ LED ANTIVANDAL S/BEZ PIKTOGRAMU (IP 65) TŘÍDA II, DO 10 W</t>
  </si>
  <si>
    <t>LED-1-M1-ST, 1h, IP65 / Emergency LED luminaire / 5x LED, 0,2W, 25,6lm, Ra70, 5700K</t>
  </si>
  <si>
    <t>IP65 / potipanické LED svítidlo / 1x integral module, 1xLED, 3,7W, 222lm, Ra70, 5700K</t>
  </si>
  <si>
    <t>3538</t>
  </si>
  <si>
    <t>2119</t>
  </si>
  <si>
    <t>743552.R</t>
  </si>
  <si>
    <t>SVÍTIDLO VENKOVNÍ VŠEOBECNÉ LED, MIN. IP 44, PŘES 10 DO 25 W</t>
  </si>
  <si>
    <t>AQUA-70-LED-FL-2500-3K / Industrial lighting / 1x LED, 17,0W, 1815lm</t>
  </si>
  <si>
    <t>743553</t>
  </si>
  <si>
    <t>AQUA-70-LED-FL-7500-3K /  Industrial lighting / 1x LED, 52,0W, 5425lm</t>
  </si>
  <si>
    <t xml:space="preserve">  SO 21-02.2</t>
  </si>
  <si>
    <t>Chomutov město, budova zastávky, hromosvody</t>
  </si>
  <si>
    <t>SO 21-02.2</t>
  </si>
  <si>
    <t>(15)*2*0,1</t>
  </si>
  <si>
    <t>Odstraněný zpěvněných ploch okolo budovy s odvozem do 20km, délka výkopů cca 57m, šíře výkopu 2m, asfaltová skladba cca 0,1 m</t>
  </si>
  <si>
    <t>(27++27+15+15)*2*1,9</t>
  </si>
  <si>
    <t>Výkop okolo budovy bez odvozu, výkopek ponechán vedle výkopů, délka výkopů cca 57m, šíře výkopu 2m, výkop hloubky 1,9 m</t>
  </si>
  <si>
    <t>(27+15+27+15)*2*1,9</t>
  </si>
  <si>
    <t>(15)*2</t>
  </si>
  <si>
    <t>4ks</t>
  </si>
  <si>
    <t>(27+27+15+15+4*4)*1,2</t>
  </si>
  <si>
    <t>6ks délky 1,0 m,</t>
  </si>
  <si>
    <t>(27,5*2+13,5*3+4*7,5)*1,2</t>
  </si>
  <si>
    <t>2*9+36+6</t>
  </si>
  <si>
    <t>svorka připojovací drát - páska SR3b (18ks), svorka spojovací SS (36ks), svorka okapová (4ks)</t>
  </si>
  <si>
    <t>27,5*2+13,5*3+4*7,5</t>
  </si>
  <si>
    <t xml:space="preserve">  SO 21-03.1</t>
  </si>
  <si>
    <t>Výhybna Kyjice, technologické objekty, elektroinstalace</t>
  </si>
  <si>
    <t>SO 21-03.1</t>
  </si>
  <si>
    <t>0.35</t>
  </si>
  <si>
    <t>0.4</t>
  </si>
  <si>
    <t>703222</t>
  </si>
  <si>
    <t>KABELOVÝ ŽLAB NOSNÝ/DRÁTĚNÝ NEREZOVÝ VČETNĚ UPEVNĚNÍ A PŘÍSLUŠENSTVÍ SVĚTLÉ ŠÍŘKY PŘES 100 DO 250 MM</t>
  </si>
  <si>
    <t>Kabelový žlab pro kabelové vedení v kabelovém prostoru</t>
  </si>
  <si>
    <t>LED-3580-4K, IP40 / /interiérové - přisazené nebo závěsné / 2xLED, 13,5W, 1285,5lm, Ra80, 4000K</t>
  </si>
  <si>
    <t>SVÍTIDLO INTERIÉROVÉ LED (IP 66) OD 11 DO 25 W</t>
  </si>
  <si>
    <t>LED-8300-236-4K, IP66 / průmyslové LED, s krycím sklem / 4xLED, 14,5W, 1660lm, Ra80, 4000K</t>
  </si>
  <si>
    <t>SVÍTIDLO INTERIÉROVÉ LED (IP 54) OD 11 DO 25 W</t>
  </si>
  <si>
    <t>LED-PC-3890-4K, IP54 / interiérové LED svítidlo / 1xLED, 28W, 3890lm, Ra80, 4000K</t>
  </si>
  <si>
    <t>LED-OP-3400-4K, IP40 / Interiérové LED svítidlo / 1xLED, 20W, 2275lm, Ra80, 0K</t>
  </si>
  <si>
    <t>SVÍTIDLO INTERIÉROVÉ LED (IP66 ) OD 26 DO 45 W</t>
  </si>
  <si>
    <t>LED-5000-236-4K, IP66 / průmyslové LED, zavřené / 1xLED, 38W, 4434lm, Ra80, 4000K</t>
  </si>
  <si>
    <t>SVÍTIDLO INTERIÉROVÉ LED (IP40 ) OD 26 DO 45 W</t>
  </si>
  <si>
    <t>LED-OP-6350-4K, IP40 / interiérové LED svítidlo / 1xLED, 45W, 4555 lm, Ra80, 0K</t>
  </si>
  <si>
    <t>LED-6350-4K, IP40 / interiérové LED svítidlo / 1xLED, 47W, 4692lm, Ra800, 0K</t>
  </si>
  <si>
    <t>741541.R1</t>
  </si>
  <si>
    <t>SVÍTIDLO INTERIÉROVÉ NOUZOVÉ DO 10 W</t>
  </si>
  <si>
    <t>nouzové LED svítidlo + zákl.pro kolmou montáž / IP20, 1,5h / 1xLED, 3W, 200lm, Ra70, 4000K</t>
  </si>
  <si>
    <t>741541.R2</t>
  </si>
  <si>
    <t>IP20 / protipanické LED svítidlo / 1xintegral module 1xLED, 3,7W, 222lm, Ra70, 5700K</t>
  </si>
  <si>
    <t>741541.R3</t>
  </si>
  <si>
    <t>LED-M5, IP65 / nouzové svítidlo LED - dočasný provoz / 1xLEED, 6W, 410lm, Ra80, 3000K,    
1x , 0W, 0lm, Ra0, 0K</t>
  </si>
  <si>
    <t>2164</t>
  </si>
  <si>
    <t>2552</t>
  </si>
  <si>
    <t>Kabel třížilový Cu s plastovou izolací CYKY 3Jx4 mm2</t>
  </si>
  <si>
    <t>744341</t>
  </si>
  <si>
    <t>ROZVADĚČ NN SKŘÍŇOVÝ OCELOPLECHOVÝ VYZBROJENÝ, DO IP 40, HLOUBKY DO 500 MM, ŠÍŘKY DO 500 MM, VÝŠKY DO 2250 MM - PŘÍVODNÍ POLE S JEDNODUCHOU VÝZBROJÍ</t>
  </si>
  <si>
    <t>744345</t>
  </si>
  <si>
    <t>rozvaděč RD</t>
  </si>
  <si>
    <t>74D420</t>
  </si>
  <si>
    <t>UCHYCENÍ KABELU NA NOSNÉ LANKO</t>
  </si>
  <si>
    <t>2019-OTSKP</t>
  </si>
  <si>
    <t>Uchycení kabelového vedení a svítidel na nosné lanko</t>
  </si>
  <si>
    <t>Závěsné lanko pro uchycení svítidel a kabelů</t>
  </si>
  <si>
    <t>Montáž závěsného lanka pro uchycení svítidel a kabelů</t>
  </si>
  <si>
    <t xml:space="preserve">  SO 21-03.2</t>
  </si>
  <si>
    <t>Výhybna Kyjice, technologické objekty, hromosvody</t>
  </si>
  <si>
    <t>SO 21-03.2</t>
  </si>
  <si>
    <t>0.3</t>
  </si>
  <si>
    <t>(36,5+36,5)*2*0,1</t>
  </si>
  <si>
    <t>Vyřazené elektrické zařízení (např. svítidla, elektrické zařízení)</t>
  </si>
  <si>
    <t>Odstraněný zpěvněných ploch okolo budovy s odvozem do 20km, délka výkopů v asfaltu kolem budovy je cca 73 m, šíře výkopu 2m, asfaltová skladba cca 0,1 m</t>
  </si>
  <si>
    <t>(36,5+36,5+13+13)*2*1,9</t>
  </si>
  <si>
    <t>(36,5+36,5)*2</t>
  </si>
  <si>
    <t>Pojezdová podkladová vrstva ze štěrkodrti tl. do 100mm</t>
  </si>
  <si>
    <t>56419</t>
  </si>
  <si>
    <t>VOZOVKOVÉ VRSTVY Z ASFALTOCEMENT BETONU TL 100MM</t>
  </si>
  <si>
    <t>Finální pojezdová vrstva tl. 8mm</t>
  </si>
  <si>
    <t>3.5</t>
  </si>
  <si>
    <t>(36,5+36,5+13+13+6*4)*1,2</t>
  </si>
  <si>
    <t>4ks délky 0,75 m</t>
  </si>
  <si>
    <t>741E12</t>
  </si>
  <si>
    <t>HROMOSVODOVÁ JÍMÁCÍ TYČ KOVOVÁ VČETNĚ STOJANU/DRŽÁKU DÉLKY PŘES 3 DO 5 M</t>
  </si>
  <si>
    <t>2ks</t>
  </si>
  <si>
    <t>2ks délky 3,25 m</t>
  </si>
  <si>
    <t>(12,5*3+35*2+4*2+6*7,5)*1,2</t>
  </si>
  <si>
    <t>12+48+6</t>
  </si>
  <si>
    <t>svorka připojovací drát - páska SR3b (12ks), svorka spojovací SS (48ks), svorka okapová (6ks)</t>
  </si>
  <si>
    <t>37+37+12+12+4*6</t>
  </si>
  <si>
    <t>36,5+36,5</t>
  </si>
  <si>
    <t>řezání asfaltového krytu pojízdné plochy tl. 0,1 m okolo budovy</t>
  </si>
  <si>
    <t xml:space="preserve">  SO 21-06.1</t>
  </si>
  <si>
    <t>Žst. Chomutov, umístění dopravní kanceláře a technologické místnosti, elektroinstalace</t>
  </si>
  <si>
    <t>SO 21-06.1</t>
  </si>
  <si>
    <t>Krabice odboná čvercová s víkem KO 125E</t>
  </si>
  <si>
    <t>LED-8960-4K, IP40 / Interiérové - přisazené nebo závěsné / 5 x LED, 13W, 1285, 8lm, Ra80, 4000K</t>
  </si>
  <si>
    <t>LED-OP-9500-4K / interierové LED svítidlo, IP40, 1 x LED, 68 W, 6480lm, Ra80, 0K</t>
  </si>
  <si>
    <t>LED-6350-4K, IP 40 / interiérové LED svítidlo / 1xLED, 47W, 4692lm, Ra80, 0K</t>
  </si>
  <si>
    <t>741534.R3</t>
  </si>
  <si>
    <t>LED-PC-7640-4K, IP54 / interiérové LED svítidlo, přisazené / 1 x LED, 56W, 7640lm, Ra80, 4000K</t>
  </si>
  <si>
    <t>IP65 / Emergency LED luminaire / 5xLED, 0,2W, 25,6lm, Ra70, 5700K</t>
  </si>
  <si>
    <t>13.2</t>
  </si>
  <si>
    <t>410</t>
  </si>
  <si>
    <t>Jistič jednopólový 16B / 1</t>
  </si>
  <si>
    <t>744635</t>
  </si>
  <si>
    <t>JISTIČ TŘÍPOLOVÝ (10 KA) OD 50 DO 63 A</t>
  </si>
  <si>
    <t>Jistič třípolový 63B / 3</t>
  </si>
  <si>
    <t>Proudový chránič dvoupólový s nadproudovou ochranou 10B / 1, 30 mA</t>
  </si>
  <si>
    <t>744912</t>
  </si>
  <si>
    <t>PROUDOVÝ CHRÁNIČ ČTYŘPÓLOVÝ (10 KA) DO 30 MA, PŘES 25 DO 63 A</t>
  </si>
  <si>
    <t>Proudový chránič čtyřpólový 40-4p / 30mA / 40A</t>
  </si>
  <si>
    <t>744E12</t>
  </si>
  <si>
    <t>ODPÍNAČ PRO VÁLCOVÉ POJISTKY JEDNÓLOVÝ PŘES 32 DO 63 A</t>
  </si>
  <si>
    <t>Pojistkový odpínač 50A</t>
  </si>
  <si>
    <t>744Q22</t>
  </si>
  <si>
    <t>SVODIČ PŘEPĚTÍ TYP 1+2 (TŘÍDA B+C) 3-4 PÓLOVÝ</t>
  </si>
  <si>
    <t>Svodič přepětí B+C</t>
  </si>
  <si>
    <t>1.3</t>
  </si>
  <si>
    <t xml:space="preserve">  SO 36-01</t>
  </si>
  <si>
    <t>Úprava přípojky vn 22 kV</t>
  </si>
  <si>
    <t>SO 36-01</t>
  </si>
  <si>
    <t>74 Vedení VN</t>
  </si>
  <si>
    <t>742331</t>
  </si>
  <si>
    <t>VEDENÍ VENKOVNÍ VN, VODIČ ALFE DO 70 MM2</t>
  </si>
  <si>
    <t>1. Položka obsahuje:  
 – měření, roztahování, dělení, spojování, zakončení a pod.  
 – veškeré příslušenství  
2. Položka neobsahuje:  
 X  
3. Způsob měření:  
Měří se metr délkový.</t>
  </si>
  <si>
    <t>R00001</t>
  </si>
  <si>
    <t>IZOLÁTOR KOMPOZITNÍ FIBERLINK DS 28G</t>
  </si>
  <si>
    <t>1. Položka obsahuje:  
 – upevnění vč. veškerého příslušenství  
2. Položka neobsahuje:  
 X  
3. Způsob měření:  
Udává se počet kusů kompletní konstrukce nebo práce.</t>
  </si>
  <si>
    <t>3610</t>
  </si>
  <si>
    <t>DOPRAVNÍ ZAŘÍZENÍ - JEŘÁBY STAVEBNÍ</t>
  </si>
  <si>
    <t>1. Položka obsahuje:  
zahrnuje objednatelem povolené náklady na dopravní zařízení zhotovitele</t>
  </si>
  <si>
    <t>747211</t>
  </si>
  <si>
    <t xml:space="preserve">  SO 36-02</t>
  </si>
  <si>
    <t>Výhybna Kyjice, úprava rozvodu nn a osvětlení</t>
  </si>
  <si>
    <t>SO 36-02</t>
  </si>
  <si>
    <t>Stávající kabely WL512, WL513, WL514 a WL 517 (stáv. sítě)</t>
  </si>
  <si>
    <t>Viz. Situace, schéma, rozvaděče a TZ (tabulka kabelů)</t>
  </si>
  <si>
    <t>1. Položka obsahuje:  
 – kompletní montáž, rozměření, upevnění, řezání, spojování a pod.   
 – veškerý spojovací a montážní materiál vč. upevňovacího materiálu ( držáky apod.)  
 – pomocné mechanismy  
2. Položka neobsahuje:  
 X  
3. Způsob měření:  
Udává se počet kusů kompletní konstrukce nebo práce.</t>
  </si>
  <si>
    <t>75H14Y</t>
  </si>
  <si>
    <t>STOŽÁR (SLOUP) OCELOVÝ - DEMONTÁŽ</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</si>
  <si>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Udává se počet kusů kompletní konstrukce nebo práce.</t>
  </si>
  <si>
    <t>743Z35</t>
  </si>
  <si>
    <t>DEMONTÁŽ SVÍTIDLA Z OSVĚTLOVACÍHO STOŽÁRU VÝŠKY DO 15 M</t>
  </si>
  <si>
    <t>741Z01</t>
  </si>
  <si>
    <t>DEMONTÁŽ INTERIÉROVÉHO SVÍTIDLA</t>
  </si>
  <si>
    <t>743Z39</t>
  </si>
  <si>
    <t>DEMONTÁŽ ROZVADĚČE OSVĚTLENÍ</t>
  </si>
  <si>
    <t>RO-8, RO-9 a RO-10</t>
  </si>
  <si>
    <t>Viz. Situace a Schéma</t>
  </si>
  <si>
    <t>746Z34</t>
  </si>
  <si>
    <t>DEMONTÁŽE BETONOVÝCH ZÁKLADŮ</t>
  </si>
  <si>
    <t>Stožáry OS</t>
  </si>
  <si>
    <t>R124</t>
  </si>
  <si>
    <t>Odvoz odpadu</t>
  </si>
  <si>
    <t>Viz 746Z34</t>
  </si>
  <si>
    <t>15140</t>
  </si>
  <si>
    <t>R1236</t>
  </si>
  <si>
    <t>Viz 15140</t>
  </si>
  <si>
    <t>R1237</t>
  </si>
  <si>
    <t>POPLATKY ZA LIKVIDACŮ ODPADŮ NEKONTAMINOVANÝCH - 16 02 14  ELEKTROŠROT (VYŘAZENÁ EL. ZAŘÍZENÍ A PŘÍSTR. - AL, CU A VZ. KOVY)</t>
  </si>
  <si>
    <t>Vit 015310</t>
  </si>
  <si>
    <t>742P17</t>
  </si>
  <si>
    <t>VYHLEDÁNÍ STÁVAJÍCÍHO KABELU (MĚŘENÍ, SONDA)</t>
  </si>
  <si>
    <t>Vytyčení trasy kabelového vedení v obvodu železniční stanice</t>
  </si>
  <si>
    <t>Viz Situace - Stávající kabely WL512, WL513, WL514 a WL 517 (stáv. sítě)</t>
  </si>
  <si>
    <t>1. Položka obsahuje:  
 – vyhledání stávajícího kabelu vn/nn v obvodu žel. stanice, na trati vč. výkopu sondy a veškerého příslušenství  
2. Položka neobsahuje:  
 X  
3. Způsob měření:  
Udává se počet kusů kompletní konstrukce nebo práce.</t>
  </si>
  <si>
    <t>Viz. Situace, schéma, rozvaděče a TZ</t>
  </si>
  <si>
    <t>743341</t>
  </si>
  <si>
    <t>VÝLOŽNÍK PRO MONTÁŽ SVÍTIDLA NA STĚNU/BETONOVÝ STOŽÁR DÉLKA VYLOŽENÍ DO 1 M</t>
  </si>
  <si>
    <t>Výložníky u TS</t>
  </si>
  <si>
    <t>Viz situce a schéma</t>
  </si>
  <si>
    <t>1. Položka obsahuje:  
 – veškeré příslušenství a uzavírací nátěr, technický popis viz. projektová dokumentace  
2. Položka neobsahuje:  
 X  
3. Způsob měření:  
Udává se počet kusů kompletní konstrukce nebo práce.</t>
  </si>
  <si>
    <t>743474</t>
  </si>
  <si>
    <t>SVÍTIDLO DRÁŽNÍ LED, MIN. IP 54, ELEKTRONICKÝ PŘEDŘADNÍK, PŘES 45 W</t>
  </si>
  <si>
    <t>Viz situce, schéma a řezy</t>
  </si>
  <si>
    <t>1. Položka obsahuje:  
 – zdroj a veškeré příslušenství  
 – technický popis viz. projektová dokumentace  
2. Položka neobsahuje:  
 X  
3. Způsob měření:  
Udává se počet kusů kompletní konstrukce nebo práce.</t>
  </si>
  <si>
    <t>743611</t>
  </si>
  <si>
    <t>ROZVADĚČ PRO DRÁŽNÍ OSVĚTLENÍ SILOVÝ NAPÁJECÍ S PLC ŘÍDÍCÍM SYSTÉMEM DO 6 KUSŮ TŘÍFÁZOVÝCH VĚTVÍ</t>
  </si>
  <si>
    <t>Rozvaděč R0V</t>
  </si>
  <si>
    <t>703431</t>
  </si>
  <si>
    <t>ELEKTROINSTALAČNÍ TRUBKA PRO ULOŽENÍ DO BETONU VČETNĚ UPEVNĚNÍ A PŘÍSLUŠENSTVÍ DN PRŮMĚRU DO 25 MM</t>
  </si>
  <si>
    <t>Stožáry</t>
  </si>
  <si>
    <t>Viz situce a řezy</t>
  </si>
  <si>
    <t>Viz. Situace, schéma a rozvaděče</t>
  </si>
  <si>
    <t>Viz. Situace a  schéma</t>
  </si>
  <si>
    <t>1. Položka obsahuje:  
 – přípravu podkladu pro osazení  
 – veškerý materiál a práce pro upevnění nebo uchycení krabice  
2. Položka neobsahuje:  
 X  
3. Způsob měření:  
Udává se počet kusů kompletní konstrukce nebo práce.</t>
  </si>
  <si>
    <t>748243</t>
  </si>
  <si>
    <t>PÍSMENA A ČÍSLICE VÝŠKY PŘES 100 DO 150 MM</t>
  </si>
  <si>
    <t>Stožáry a rozvaděče</t>
  </si>
  <si>
    <t>1. Položka obsahuje:  
 – zhotovení nápisu barvou pomocí šablon vč. podružného materiálu, rozměření, dodání barvy  
a ředidla  
2. Položka neobsahuje:  
 X  
3. Způsob měření:  
Udává se počet kusů kompletní konstrukce nebo práce.</t>
  </si>
  <si>
    <t>ÚPRAVA NEBO ROZŠÍŘENÍ SW NA ELEKTRODISPEČINKU-ÚPRAVA NEBO ROZŠÍŘENÍ AKTIVNÍHO PRVKU V APLIKACI PRO VIZUALIZACI A OVLÁDÁNÍ ZAŘ.NA ELEKTRODISPEČINKU</t>
  </si>
  <si>
    <t>ÚPRAVA NEBO ROZŠÍŘENÍ SW NA ELEKTRODISPEČINKU PRO ZOBRAZENÍ A VÝPIS HLÁŠEK Z TECHNOLOGIE DŘT,SKŘ,DDTS</t>
  </si>
  <si>
    <t xml:space="preserve">  SO 36-03</t>
  </si>
  <si>
    <t>Výhybna Kyjice, úprava DOÚO</t>
  </si>
  <si>
    <t>SO 36-03</t>
  </si>
  <si>
    <t>Rýha 0,35x0,8m, délka 1660m,</t>
  </si>
  <si>
    <t>Technická specifikace</t>
  </si>
  <si>
    <t>viz situace 1660m</t>
  </si>
  <si>
    <t>délka 1660m,</t>
  </si>
  <si>
    <t>1660x0,35</t>
  </si>
  <si>
    <t>742I12</t>
  </si>
  <si>
    <t>KABEL NN CU OVLÁDACÍ 7-12ŽÍLOVÝ OD 4 DO 6 MM2</t>
  </si>
  <si>
    <t>742M12</t>
  </si>
  <si>
    <t>UKONČENÍ 7-12ŽÍLOVÉHO KABELU V ROZVADĚČI NEBO NA PŘÍSTROJI OD 4 DO 6 MM2</t>
  </si>
  <si>
    <t>Viz. Situace, schéma rozvaděče DOÚO</t>
  </si>
  <si>
    <t>743B14</t>
  </si>
  <si>
    <t>Ovladač pro dálkové ovládání motorových pohonů trakčních odpojovačů (DOÚO) od 13 do 16 ks</t>
  </si>
  <si>
    <t>Viz. schéma rozvaděče DOÚO</t>
  </si>
  <si>
    <t>743B1A</t>
  </si>
  <si>
    <t>Napájecí skříńka s odděl. trafem, dodávka, zapojení</t>
  </si>
  <si>
    <t>1. Položka obsahuje:  
 – instalaci rozvaděče vč. zapojení  
 – technický popis viz. projektová dokumentace  
2. Položka neobsahuje:  
 X  
3. Způsob měření:  
Udává se počet kusů kompletní konstrukce nebo práce.</t>
  </si>
  <si>
    <t>746791</t>
  </si>
  <si>
    <t>UPS 1kVA, záloha 1 hod., včetně rozváděče</t>
  </si>
  <si>
    <t>1. Položka obsahuje:  
 – přípravu podkladu pro osazení, veškerý podružný, pomocný, připojovací a upevňovací materiál  
 – technický popis viz. projektová dokumentace  
 – uvedení do provozu, nastavení, seřízení, předepsané zkoušky, revize a atesty  
2. Položka neobsahuje:  
 X  
3. Způsob měření:  
Udává se počet kusů kompletní konstrukce nebo práce.</t>
  </si>
  <si>
    <t>743B16</t>
  </si>
  <si>
    <t>Ovladač pro dálkové ovládání motorových pohonů trakčních odpojovačů (DOÚO) - rozšíření o modul optického oddělení</t>
  </si>
  <si>
    <t>743B18</t>
  </si>
  <si>
    <t>Ovladač pro DOÚO - nastavení a seřízení systému DOÚO v návaznosti na dálkové řízení a ovládání</t>
  </si>
  <si>
    <t>743B34</t>
  </si>
  <si>
    <t>Svorkovnicová skříň plastová pro DOÚO venkovní pilířová/zapuštěná od 121 do 160 svorek</t>
  </si>
  <si>
    <t>1. Položka obsahuje:  
 – instalaci do terénu / do niky vč. zapojení  
 – technický popis viz. projektová dokumentace  
2. Položka neobsahuje:  
 – zemní práce  
3. Způsob měření:  
Udává se počet kusů kompletní konstrukce nebo práce.</t>
  </si>
  <si>
    <t xml:space="preserve">  SO 36-10</t>
  </si>
  <si>
    <t>Kyjice - Dolní Rybník, úprava rozvodu 6 Kv</t>
  </si>
  <si>
    <t>SO 36-10</t>
  </si>
  <si>
    <t>Rýha 0,35x1,2m, délka 5700m,</t>
  </si>
  <si>
    <t>Viz. Situace, TZ</t>
  </si>
  <si>
    <t>viz situace 5700m</t>
  </si>
  <si>
    <t>5700x0,35</t>
  </si>
  <si>
    <t>745Z43</t>
  </si>
  <si>
    <t>DEMONTÁŽ DRÁŽNÍ SKŘÍNĚ 6 KV</t>
  </si>
  <si>
    <t>Viz. Situace, schéma</t>
  </si>
  <si>
    <t>Viz. Situace, TZ př.1</t>
  </si>
  <si>
    <t>742B23</t>
  </si>
  <si>
    <t>KABELOVÁ KONCOVKA VN VNITŘNÍ, SADA TŘÍ ŽIL NEBO TŘÍŽÍLOVÁ PRO KABELY PŘES 6 KV OD 185 DO 300 MM2</t>
  </si>
  <si>
    <t>3x9</t>
  </si>
  <si>
    <t>742E23</t>
  </si>
  <si>
    <t>IZOLOVANÝ ADAPTÉR PRO PŘIPOJENÍ DO IZOLOVANÉHO ROZVADĚČE, K TRANSFORMÁTORU DO 35 KV, SADA TŘÍ ŽIL, S OMEZOVAČEM PŘEPĚTÍ PŘES 150 MM2</t>
  </si>
  <si>
    <t>742811</t>
  </si>
  <si>
    <t>KABELOVÁ SPOJKA VN, SADA TŘÍ ŽIL NEBO TŘÍŽÍLOVÁ PRO KABELY DO 6 KV DO 70 MM2</t>
  </si>
  <si>
    <t>742723</t>
  </si>
  <si>
    <t>KABELOVÁ SPOJKA VN JEDNOŽÍLOVÁ PRO KABELY PŘES 6 KV OD 185 DO 300 MM2</t>
  </si>
  <si>
    <t>Viz. Situace, schéma, 12x3</t>
  </si>
  <si>
    <t>6x3</t>
  </si>
  <si>
    <t>1. Položka obsahuje:  
 – veškeré příslušentsví  
2. Položka neobsahuje:  
 X  
3. Způsob měření:  
Udává se počet kusů kompletní konstrukce nebo práce.</t>
  </si>
  <si>
    <t xml:space="preserve">  SO 36-11</t>
  </si>
  <si>
    <t>Jirkov zastávka, úprava přípojky nn</t>
  </si>
  <si>
    <t>SO 36-11</t>
  </si>
  <si>
    <t>Rýha 0,35x0,8m, délka 140m,</t>
  </si>
  <si>
    <t>viz situace 140m</t>
  </si>
  <si>
    <t>140x0,35</t>
  </si>
  <si>
    <t>1x50m</t>
  </si>
  <si>
    <t>Viz. Schémaz, TZ</t>
  </si>
  <si>
    <t>743F21</t>
  </si>
  <si>
    <t>SKŘÍŇ ELEKTROMĚROVÁ V KOMPAKTNÍM PILÍŘI PRO PŘÍMÉ MĚŘENÍ DO 80 A JEDNOSAZBOVÉ VČETNĚ VÝSTROJE</t>
  </si>
  <si>
    <t>viz TZ, scéma</t>
  </si>
  <si>
    <t>1. Položka obsahuje:  
 – instalaci do terénu vč. prefabrikovaného základu a zapojení  
 – technický popis viz. projektová dokumentace  
2. Položka neobsahuje:  
 – zemní práce  
3. Způsob měření:  
Udává se počet kusů kompletní konstrukce nebo práce.</t>
  </si>
  <si>
    <t>743D11</t>
  </si>
  <si>
    <t>SKŘÍŇ PŘÍPOJKOVÁ POJISTKOVÁ KOMPAKTNÍ PILÍŘOVÁ DO 63 A, DO 50 MM2, S 1-2 SADAMI JISTÍCÍCH PRVKŮ</t>
  </si>
  <si>
    <t xml:space="preserve">  SO 36-12</t>
  </si>
  <si>
    <t>Jirkov zastávka, úprava rozvodu nn a osvětlení</t>
  </si>
  <si>
    <t>SO 36-12</t>
  </si>
  <si>
    <t>Stávající kabely SŽDC_SSZT a Telco (stáv. sítě)</t>
  </si>
  <si>
    <t>WL109 - CYKY -O 4X6 ( z TS směr k chodníku). Viz. Situace, schéma, rozvaděče a TZ (tabulka kabelů)</t>
  </si>
  <si>
    <t>Nařezání a sejmutí drnu s uložením do hromad nebo naložením na kolečko.</t>
  </si>
  <si>
    <t>Viz situace - WL109 - CYKY -O 4X6 ( z TS směr k chodníku cca 30m)</t>
  </si>
  <si>
    <t>R123</t>
  </si>
  <si>
    <t>VÝKOP JÁMY PRO OSVĚTLIVACÍ STOŽÁR</t>
  </si>
  <si>
    <t>Výkop jámy pro stožár či jiné zařízení - ruční nebo strojní výkop, zemina tř. 5</t>
  </si>
  <si>
    <t>1. Položka obsahuje:  
 – zemní práce pro montáž výkopu včetně bourání zpevněných ploch, dlažby a pod., uvedení narušeného okolí do původního stavu a naložení výkopku  
 – úpravy spojené s uvolněním prostoru pro výkop např. demontáž a montáž oplocení, zajištění výkopu před zaplavením povrchovou vodou, pažení výkopu  
 – dodávku, dopravu, montáž, pronájem mechanizmů a demontáž bednění  
 – dodávku betonu, dopravu a uložení betonové směsi včetně všech technologických opatření spojené s realizací základu  
2. Položka neobsahuje:  
 – odvoz zeminy  
 – poplatek za likvidaci odpadů  
3. Způsob měření:  
Měří se metry kubické uložené betonové směsi.</t>
  </si>
  <si>
    <t>HLOUBENÍ RÝH ŠÍŘ DO 2M PAŽ I NEPAŽ TŘ. II, ODVOZ DO 20KM</t>
  </si>
  <si>
    <t>Kabelové rýhy 350/800mm (462m) a  500/1000mm (12m)</t>
  </si>
  <si>
    <t>Kabelové rýhy 350/800mm (598m) a  500/1000mm (15m)</t>
  </si>
  <si>
    <t>Kabelový žlab do rýhy 350/800mm (1x348m) a z TS 2x250m</t>
  </si>
  <si>
    <t>Kabelová rýha 500/1000mm (15m)</t>
  </si>
  <si>
    <t>Viz situce</t>
  </si>
  <si>
    <t>Nový kabel WL109 - CYKY -O 4X6 ( z TS směr k chodníku) kříží nové kabely 6kV a 22kV</t>
  </si>
  <si>
    <t>Viz situace -</t>
  </si>
  <si>
    <t>RO1, R03 a R04</t>
  </si>
  <si>
    <t>R125</t>
  </si>
  <si>
    <t>R126</t>
  </si>
  <si>
    <t>POPLATKY ZA LIKVIDACŮ ODPADŮ NEKONTAMINOVANÝCH - 17 05 04  VYTĚŽENÉ ZEMINY A HORNINY -  III. TŘÍDA TĚŽITELNOSTI</t>
  </si>
  <si>
    <t>viz 015113</t>
  </si>
  <si>
    <t>R127</t>
  </si>
  <si>
    <t>Viz Situace - Stávající kabely SŽDC_SSZT a Telco (stáv. sítě)</t>
  </si>
  <si>
    <t>Viz. Situace a schéma</t>
  </si>
  <si>
    <t>75IG6X</t>
  </si>
  <si>
    <t>VEDENÍ UZEMŇOVACÍ V ZEMI Z FEZN DRÁTU DO 120 MM2 - MONTÁŽ</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</si>
  <si>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metrech.</t>
  </si>
  <si>
    <t>743111</t>
  </si>
  <si>
    <t>OSVĚTLOVACÍ STOŽÁR SKLOPNÝ ŽÁROVĚ ZINKOVANÝ DÉLKY DO 6 M</t>
  </si>
  <si>
    <t>1. Položka obsahuje:  
 – základovou konstrukci a veškeré příslušenství  
 – připojovací svorkovnici ve třídě izolace II ( pro 2x svítidlo ) a kabelové vedení ke svítidlům  
 – uzavírací nátěr, technický popis viz. projektová dokumentace  
2. Položka neobsahuje:  
 – zemní práce, betonový základ, svítidlo, výložník  
3. Způsob měření:  
Udává se počet kusů kompletní konstrukce nebo práce.</t>
  </si>
  <si>
    <t>75L15X</t>
  </si>
  <si>
    <t>STOŽÁR (SLOUP) - MONTÁŽ</t>
  </si>
  <si>
    <t>1. Položka obsahuje:  
 – kompletní montáž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</si>
  <si>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743473</t>
  </si>
  <si>
    <t>SVÍTIDLO DRÁŽNÍ LED, MIN. IP 54, ELEKTRONICKÝ PŘEDŘADNÍK, PŘES 25 DO 45 W</t>
  </si>
  <si>
    <t>Viz výpočet a schéma</t>
  </si>
  <si>
    <t>741573</t>
  </si>
  <si>
    <t>SVÍTIDLO LED ANTIVANDAL (IP 44) TŘÍDA II, OD 26 DO 45 W</t>
  </si>
  <si>
    <t>Zastřešení</t>
  </si>
  <si>
    <t>1. Položka obsahuje:  
 – kompletní svítidlo vč. zdroje a příslušenství  
2. Položka neobsahuje:  
 X  
3. Způsob měření:  
Udává se počet kusů kompletní konstrukce nebo práce.</t>
  </si>
  <si>
    <t>741572</t>
  </si>
  <si>
    <t>SVÍTIDLO LED ANTIVANDAL (IP 44) TŘÍDA II, OD 11 DO 25 W</t>
  </si>
  <si>
    <t>Podchod</t>
  </si>
  <si>
    <t>Šroub + závit pro montáž svítidel vč. podružných a pomocných materiálů</t>
  </si>
  <si>
    <t>Pro svítidla vsazené do připravených konstrukcí typu "I"</t>
  </si>
  <si>
    <t>1. Položka obsahuje:  
 – Dodávku a montáž materiálu včetně pomocného a spojovacích prvků a dopravu na staveniště, Náklady na mzdy a náklady na pořízení všech potřebných materiálů, náklady na zajištění bezpečnosti práce  
2. Položka neobsahuje:  
 X  
3. Způsob měření:  
Udává se počet kusů kompletní konstrukce nebo práce.</t>
  </si>
  <si>
    <t>743485</t>
  </si>
  <si>
    <t>SVÍTIDLO DRÁŽNÍ - MONTÁŽ NÁSTĚNNÉHO, PŘISAZENÉHO NEBO ZÁVĚSNÉHO SVÍTIDLA</t>
  </si>
  <si>
    <t>1. Položka obsahuje:  
 – montáž zařízení  
2. Položka neobsahuje:  
 X  
3. Způsob měření:  
Udává se počet kusů kompletní konstrukce nebo práce.</t>
  </si>
  <si>
    <t>743486</t>
  </si>
  <si>
    <t>SVÍTIDLO DRÁŽNÍ - MONTÁŽ SVÍTIDLA NA OSVĚTLOVACÍ STOŽÁR DO VÝŠKY 15 M</t>
  </si>
  <si>
    <t>743721</t>
  </si>
  <si>
    <t>Rozvaděč R01, RO2 a RO3</t>
  </si>
  <si>
    <t>1. Položka obsahuje:  
 – instalaci rozvaděče do terénu/rozvodny včetně nastavení a oživení, zhotovení výrobní dokumentace  
 – technický popis viz. projektová dokumentace  
2. Položka neobsahuje:  
 – zemní práce  
3. Způsob měření:  
Udává se počet kusů kompletní konstrukce nebo práce.</t>
  </si>
  <si>
    <t>744D61</t>
  </si>
  <si>
    <t>KOMPAKTNÍ JISTIČ - ZÁSKOKOVÝ AUTOMAT PRO ZÁSKOK DVOU JISTIČŮ S MOŽNOSTÍ UŽIVATELSKÉHO NASTAVENÍ ČASOVÉHO ZPOŽDĚNÍ SPÍNÁNÍ</t>
  </si>
  <si>
    <t>Záskokový automat - R-ZS</t>
  </si>
  <si>
    <t>1. Položka obsahuje:  
 – veškerý spojovací materiál vč. připojovacího vedení, software, nastavení, oživení  
 – technický popis viz. projektová dokumentace  
2. Položka neobsahuje:  
 X  
3. Způsob měření:  
Udává se počet kusů kompletní konstrukce nebo práce.</t>
  </si>
  <si>
    <t>743F22</t>
  </si>
  <si>
    <t>SKŘÍŇ ELEKTROMĚROVÁ V KOMPAKTNÍM PILÍŘI PRO PŘÍMÉ MĚŘENÍ DO 80 A DVOUSAZBOVÉ VČETNĚ VÝSTROJE</t>
  </si>
  <si>
    <t>Rozvaděč R-ZS + RE/SŽ</t>
  </si>
  <si>
    <t>704212</t>
  </si>
  <si>
    <t>KABELOVÝ ŽLAB NOSNÝ PRO OTVOR DN PŘES 60 DO 110 MM</t>
  </si>
  <si>
    <t>Pro RO1 - RO3</t>
  </si>
  <si>
    <t>703432</t>
  </si>
  <si>
    <t>ELEKTROINSTALAČNÍ TRUBKA PRO ULOŽENÍ DO BETONU VČETNĚ UPEVNĚNÍ A PŘÍSLUŠENSTVÍ DN PRŮMĚRU PŘES 25 DO 40 MM</t>
  </si>
  <si>
    <t>Základ stožárů a podchod</t>
  </si>
  <si>
    <t>703411</t>
  </si>
  <si>
    <t>ELEKTROINSTALAČNÍ TRUBKA PLASTOVÁ VČETNĚ UPEVNĚNÍ A PŘÍSLUŠENSTVÍ DN PRŮMĚRU DO 25 MM</t>
  </si>
  <si>
    <t xml:space="preserve">  SO 36-13</t>
  </si>
  <si>
    <t>Žst. Jirkov, úprava rozvodu nn</t>
  </si>
  <si>
    <t>SO 36-13</t>
  </si>
  <si>
    <t>Úprava rozvodu NN</t>
  </si>
  <si>
    <t>744Z01</t>
  </si>
  <si>
    <t>DEMONTÁŽ ROZVODNICE NN</t>
  </si>
  <si>
    <t>Rozváděč RE + svorkovnicová skříň</t>
  </si>
  <si>
    <t>Kabely Al do 4x35mm2 20m; kabely Cu do 4x6mm2 30m</t>
  </si>
  <si>
    <t>744113</t>
  </si>
  <si>
    <t>ROZVODNICE NN MODULÁRNÍ, MIN. IP 30, OD 37 DO 72 MODULŮ</t>
  </si>
  <si>
    <t>Rozváděč RE s přímým měřením, min. 2 pozice, vč. výzbroje 
Rozváděč jističový pod omítku oceloplechový, vč. výzbroje 
Rozváděč jističový na omítku plastový, vč. výzbroje</t>
  </si>
  <si>
    <t>1. Položka obsahuje:  
 – přípravu podkladu pro osazení vč. upevňovacího materiálu  
 – veškerý podružný a pomocný materiál ( včetně můstků, vnitřních propojů-vodičů a pod ), nosnou konstrukci, kotevní a spojovací prvky  
 – provedení zkoušek, dodání předepsaných zkoušek, revizí a atestů  
 – přístrojové vybavení ( jističe, stykače apod. )  
2. Položka neobsahuje:  
3. Způsob měření:  
Udává se počet kusů kompletní konstrukce nebo práce.</t>
  </si>
  <si>
    <t>75B581</t>
  </si>
  <si>
    <t>KLIMATIZACE TYPU SPLIT VENKOVNÍ A VNITŘNÍ JEDNOTKA - DODÁVKA</t>
  </si>
  <si>
    <t>1. Položka obsahuje:  
 – dodání kompletního vnitřního zařízení podle typu určeného položkou včetně propojovacích trubek a kabelů, potřebného pomocného materiálu a jeho dopravy na místo určení  
 – pořízení příslušné skříně venkovní a vniřní vystrojené včetně pomocného materiálu a její dopravu do místa určení  
2. Položka neobsahuje:  
 X  
3. Způsob měření:  
Udává se počet kusů kompletní konstrukce nebo práce.</t>
  </si>
  <si>
    <t>75B587</t>
  </si>
  <si>
    <t>KLIMATIZACE TYPU SPLIT VENKOVNÍ A VNITŘNÍ JEDNOTKA - MONTÁŽ</t>
  </si>
  <si>
    <t>1. Položka obsahuje:  
 – usazení skříně (venkovní a vnitřní) na místě určení, zapojení a propojení kabely i trubkami  
 – montáž dodaného zařízení se všemi pomocnými a doplňujícími pracemi a součástmi, případné použití mechanizmů  
2. Položka neobsahuje:  
 X  
3. Způsob měření:  
Udává se počet kusů kompletní konstrukce nebo práce.</t>
  </si>
  <si>
    <t xml:space="preserve">  SO 36-20</t>
  </si>
  <si>
    <t>Dolní Rybník - Chomutov, úprava rozvodu 6 kV</t>
  </si>
  <si>
    <t>SO 36-20</t>
  </si>
  <si>
    <t>Rýha 0,35x1,2m, délka 4500m,</t>
  </si>
  <si>
    <t>viz situace 4500m</t>
  </si>
  <si>
    <t>4500x0,35</t>
  </si>
  <si>
    <t>3x3</t>
  </si>
  <si>
    <t xml:space="preserve">  SO 36-22</t>
  </si>
  <si>
    <t>Odbočka Dolní Rybník, úprava rozvodu nn a osvětlení</t>
  </si>
  <si>
    <t>SO 36-22</t>
  </si>
  <si>
    <t>Stávající kabely SŽDC_SSZT a Telematika_DK (stáv. sítě)</t>
  </si>
  <si>
    <t>WL102 - CYKY -O 4X6 ( z TS směr k stožárům). Viz. Situace, schéma, rozvaděče a TZ (tabulka kabelů)</t>
  </si>
  <si>
    <t>Kabelové rýhy 350/800mm (146m) a  500/1000mm (20m)</t>
  </si>
  <si>
    <t>WL102 - CYKY -O 4X6 ( z TS směr k stožárům) kříží nové kabely 6kV, 22kV, DOÚO, EOV a Zab_zař</t>
  </si>
  <si>
    <t>Viz situace</t>
  </si>
  <si>
    <t>RO4</t>
  </si>
  <si>
    <t>R1235</t>
  </si>
  <si>
    <t>Viz Situace - Stávající kabely SŽDC_SSZT a Telematika_DK (stáv. sítě)</t>
  </si>
  <si>
    <t>743112</t>
  </si>
  <si>
    <t>OSVĚTLOVACÍ STOŽÁR SKLOPNÝ ŽÁROVĚ ZINKOVANÝ DÉLKY PŘES 6,5 DO 12 M</t>
  </si>
  <si>
    <t>1. Položka obsahuje:  
 – základovou konstrukci a veškeré příslušenství  
 – připojovací svorkovnici ve třídě izolace II ( pro 2x svítidlo ) a kabelové vedení ke svítidlům  
 – uzavírací nátěr, technický popis viz. projektová dokumentace  
2. Položka neobsahuje:  
 – zemní práce,  betonový základ, svítidlo, výložník  
3. Způsob měření:  
Udává se počet kusů kompletní konstrukce nebo práce.</t>
  </si>
  <si>
    <t>743311</t>
  </si>
  <si>
    <t>VÝLOŽNÍK PRO MONTÁŽ SVÍTIDLA NA STOŽÁR JEDNORAMENNÝ DÉLKA VYLOŽENÍ DO 1 M</t>
  </si>
  <si>
    <t xml:space="preserve">  SO 36-23</t>
  </si>
  <si>
    <t>Odbočka Dolní Rybník, úprava DOÚO</t>
  </si>
  <si>
    <t>SO 36-23</t>
  </si>
  <si>
    <t>Rýha 0,35x0,8m, délka 410m,</t>
  </si>
  <si>
    <t>viz situace 410m</t>
  </si>
  <si>
    <t>délka 410m,</t>
  </si>
  <si>
    <t>410x0,35</t>
  </si>
  <si>
    <t xml:space="preserve">  SO 36-31</t>
  </si>
  <si>
    <t>Žst. Chomutov, obvod město, úprava rozvodu nn a osvětlení</t>
  </si>
  <si>
    <t>SO 36-31</t>
  </si>
  <si>
    <t>Provizorní zajištění kabely WL203 a WL205 (zajistit ochranu proti mechanickému poškození)</t>
  </si>
  <si>
    <t>Viz situace - Stávající kabel WL205 - CYKY 4x10, stožáry 5 – 10</t>
  </si>
  <si>
    <t>Viz situace - od TS cca 89m</t>
  </si>
  <si>
    <t>R1231</t>
  </si>
  <si>
    <t>Kabelové rýhy 350/800mm (598m)+ (1x850m) z TS do PZS a  500/1000mm (15m)</t>
  </si>
  <si>
    <t>Kabelový žlab do rýhy 350/800mm (1x348m), z TS 2x250m, z TS do PZS (1x850m)</t>
  </si>
  <si>
    <t>Stávající kabel WL205 - CYKY 4x10, stožáry 5 – 10</t>
  </si>
  <si>
    <t>ROV-1, R-13 a R-14</t>
  </si>
  <si>
    <t>R1234</t>
  </si>
  <si>
    <t>Viz Situace - Stávající kabel WL205 - CYKY 4x10, stožáry 5 – 10</t>
  </si>
  <si>
    <t>742G24</t>
  </si>
  <si>
    <t>KABEL NN DVOU- A TŘÍŽÍLOVÝ AL S PLASTOVOU IZOLACÍ OD 70 DO 120 MM2</t>
  </si>
  <si>
    <t>Viz. Situace, řezy a TZ</t>
  </si>
  <si>
    <t>R1232</t>
  </si>
  <si>
    <t>Kabelová spojka pro plastové kabely do 1kV včetně spojovačů - SVCZC 120-Al</t>
  </si>
  <si>
    <t>R1233</t>
  </si>
  <si>
    <t>Rozvaděč R0V - TS/RH, pole č. 3</t>
  </si>
  <si>
    <t>743D22</t>
  </si>
  <si>
    <t>SKŘÍŇ PŘÍPOJKOVÁ POJISTKOVÁ KOMPAKTNÍ PILÍŘOVÁ OD 80 DO 160 A, DO 240 MM2, SE 3-4 SADAMI JISTÍCÍCH PRVKŮ</t>
  </si>
  <si>
    <t>Rozvaděč R04 pro PZS a kamery</t>
  </si>
  <si>
    <t xml:space="preserve">  SO 36-41</t>
  </si>
  <si>
    <t>Žst. Chomutov, obvod město, úprava přípojky NN</t>
  </si>
  <si>
    <t>SO 36-41</t>
  </si>
  <si>
    <t>Rýha 0,35x0,8m, délka 320m</t>
  </si>
  <si>
    <t>viz situace 320m</t>
  </si>
  <si>
    <t>Rýha 0,35x0,8m, délka 320m,</t>
  </si>
  <si>
    <t>320x0,35</t>
  </si>
  <si>
    <t>742H14</t>
  </si>
  <si>
    <t>KABEL NN ČTYŘ- A PĚTIŽÍLOVÝ CU S PLASTOVOU IZOLACÍ OD 70 DO 120 MM2</t>
  </si>
  <si>
    <t xml:space="preserve">  SO 36-42</t>
  </si>
  <si>
    <t>ŽST. Chomutov, obvod město, úprava DOÚO</t>
  </si>
  <si>
    <t>SO 36-42</t>
  </si>
  <si>
    <t>Rýha 0,35x0,8m, délka 370m,</t>
  </si>
  <si>
    <t>viz situace 370m</t>
  </si>
  <si>
    <t>délka 370m,</t>
  </si>
  <si>
    <t>370x0,35</t>
  </si>
  <si>
    <t xml:space="preserve">  SO 36-51</t>
  </si>
  <si>
    <t>Žst. Chomutov, úprava rozvodu NN</t>
  </si>
  <si>
    <t>SO 36-51</t>
  </si>
  <si>
    <t>Rýha 0,35x0,8m, délka 150m</t>
  </si>
  <si>
    <t>viz situace 150m</t>
  </si>
  <si>
    <t>Rýha 0,35x0,8m, délka 150m,</t>
  </si>
  <si>
    <t>77202</t>
  </si>
  <si>
    <t>PODLAHY Z PŘÍRODNÍHO KAMENE TVRDÉHO</t>
  </si>
  <si>
    <t>položky podlah a obkladů zahrnují kompletní podlahy a obklad, včetně úpravy podkladu, spojovací, spárové malty nebo tmely, dilatace, úpravy rohů, koutů, kolem otvorů, okrajů apod.</t>
  </si>
  <si>
    <t>Viz. Tabulka kabelů - TZ příloha 1</t>
  </si>
  <si>
    <t>744358</t>
  </si>
  <si>
    <t>ROZVADĚČ NN SKŘÍŇOVÝ OCELOPLECH.VYZBROJENÝ,DO IP 40,HLOUBKY OD 510 DO 800MM, ŠÍŘKY OD 510 DO 800MM, VÝŠKY DO 2250MM-VÝVODNÍ POLE SE SLOŽITOU VÝZBROJÍ</t>
  </si>
  <si>
    <t>1. Položka obsahuje: Elektroměry, záskokový automat, jističe, stykače, chrániče, proudové relé  
 – přípravu podkladu pro osazení vč. upevňovacího materiálu  
 – veškerý podružný a pomocný materiál  
 – provedení zkoušek, dodání předepsaných zkoušek, revizí a atestů  
 – přístrojové vybavení ( vývodové jističe, měření vývodů nebo skupiny vývodů, stykače a stykačové kombinace, proudové chrániče, proudové reré, přípojnice,  apod. )  
2. Položka neobsahuje:  
3. Způsob měření:  
Udává se počet kusů kompletní konstrukce nebo práce.</t>
  </si>
  <si>
    <t>744O14</t>
  </si>
  <si>
    <t>ELEKTROMĚR</t>
  </si>
  <si>
    <t>1. Položka obsahuje:  
 – veškerý spojovací materiál vč. připojovacího vedení  
 – technický popis viz. projektová dokumentace  
2. Položka neobsahuje:  
 X  
3. Způsob měření:  
Udává se počet kusů kompletní konstrukce nebo práce.</t>
  </si>
  <si>
    <t>1. Položka obsahuje:  
 – veškerý spojovací materiál vč. připojovacího vedení, software, nastavení, oživení  
 – technický popis viz. projektová dokumentace  
2. Položka neobsahuje:  
 X  
3. Způsob měření:  
Udává se počet kusů kompletní konstrukce nebo práce.</t>
  </si>
  <si>
    <t>742813</t>
  </si>
  <si>
    <t>KABELOVÁ SPOJKA VN, SADA TŘÍ ŽIL NEBO TŘÍŽÍLOVÁ PRO KABELY DO 6 KV OD 185 DO 300 MM2</t>
  </si>
  <si>
    <t>E.3.7</t>
  </si>
  <si>
    <t>Ukolejnění kovových konstrukcí</t>
  </si>
  <si>
    <t xml:space="preserve">  SO 37-01</t>
  </si>
  <si>
    <t>Výhybna Kyjice, ukolejnění vodivých konstrukcí</t>
  </si>
  <si>
    <t>SO 37-01</t>
  </si>
  <si>
    <t>74C923</t>
  </si>
  <si>
    <t>NEPŘÍMÉ UKOLEJNĚNÍ KONSTRUKCE VŠECH TYPŮ (VČETNĚ VÝZTUŽNÝCH DVOJIC) - 1 VODIČ</t>
  </si>
  <si>
    <t>viz technická zpráva, polohový plán, KSU a TP</t>
  </si>
  <si>
    <t>74C924</t>
  </si>
  <si>
    <t>NEPŘÍMÉ UKOLEJNĚNÍ KONSTRUKCE VŠECH TYPŮ (VČETNĚ VÝZTUŽNÝCH DVOJIC) - 2 VODIČE</t>
  </si>
  <si>
    <t>MEZIKOLEJOVÁ LANOVÁ PROPOJKA (DO 3 LAN DO DÉLKY 7 M) - DODÁVKA DLE SKUT. POTŘEBY</t>
  </si>
  <si>
    <t>1. Položka obsahuje:  
 – dodávka mezikolejové lanové propojky podle typu a potřebné délky včetně potřebného pomocného materiálu a dopravy do staveništního skladu  
 – dodávku mezikolejové lanové propojky včetně pomocného materiálu, dopravu do staveništního skladu</t>
  </si>
  <si>
    <t>74C974</t>
  </si>
  <si>
    <t>AKTUALIZACE KSU A TP DLE KOLEJOVÝCH POSTUPŮ ZA 100 M ZPROVOZŇOVANÉ SKUPINY</t>
  </si>
  <si>
    <t>1. Položka obsahuje:  
 – veškeré další práce na aktualizaci KSU a TP po každém stavebním postupu  
2. Položka neobsahuje:  
 X  
3. Způsob měření:  
Udává se počet kusů kompletní konstrukce nebo práce.</t>
  </si>
  <si>
    <t>74C976</t>
  </si>
  <si>
    <t>ZPRACOVÁNÍ KSU A TP PRO ÚČELY ZAVEDENÍ DO PROVOZU ZA 100 M ZPROVOZŇOVANÉ SKUPINY</t>
  </si>
  <si>
    <t>1. Položka obsahuje:  
 – veškeré další práce pro zpracování a odsouhlasení KSU a TP při uvádění do provozu  
2. Položka neobsahuje:  
 X  
3. Způsob měření:  
Udává se počet kusů kompletní konstrukce nebo práce.</t>
  </si>
  <si>
    <t>74F459</t>
  </si>
  <si>
    <t>DEMONTÁŽ UKOLEJNĚNÍ KONSTRUKCÍ A PODPĚR VČETNĚ UCHYCENÍ A VODIČE</t>
  </si>
  <si>
    <t>bm</t>
  </si>
  <si>
    <t>1. Položka obsahuje:  
 – vyhotovení dokladu právnickou osobou o trolejových vedeních a trakčních zařízeních  
2. Položka neobsahuje:  
 X  
3. Způsob měření:  
Udává se počet kusů kompletní konstrukce nebo práce.</t>
  </si>
  <si>
    <t>15310</t>
  </si>
  <si>
    <t>POPLATKY ZA LIKVIDACŮ ODPADŮ NEKONTAMINOVANÝCH - 16 02 14 ELEKTROŠROT</t>
  </si>
  <si>
    <t xml:space="preserve">  SO 37-02</t>
  </si>
  <si>
    <t>Kyjice - Dolní Rybník, ukolejnění vodivých konstrukcí</t>
  </si>
  <si>
    <t>SO 37-02</t>
  </si>
  <si>
    <t>74C926</t>
  </si>
  <si>
    <t>PŘESUN UKOLEJNĚNÍ (DEMONTÁŽ + MONTÁŽ UKOLEJNĚNÍ NA JINOU KONSTRUKCI)</t>
  </si>
  <si>
    <t xml:space="preserve">  SO 37-03</t>
  </si>
  <si>
    <t>Odbočka Dolní Rybník, ukolejnění vodivých konstrukcí</t>
  </si>
  <si>
    <t>SO 37-03</t>
  </si>
  <si>
    <t xml:space="preserve">  SO 37-04</t>
  </si>
  <si>
    <t>Dolní Rybník - Chomutov město, ukolejnění vodivých konstrukcí</t>
  </si>
  <si>
    <t>SO 37-04</t>
  </si>
  <si>
    <t xml:space="preserve">  SO 37-05</t>
  </si>
  <si>
    <t>Odbočka Chomutov město, ukolejnění vodivých konstrukcí</t>
  </si>
  <si>
    <t>SO 37-05</t>
  </si>
  <si>
    <t>74C925</t>
  </si>
  <si>
    <t>SKUPINOVÉ VODIVÉ SPOJENÍ KONSTRUKCÍ (DO 20 M)</t>
  </si>
  <si>
    <t>E.3.8</t>
  </si>
  <si>
    <t>Vnější uzemnění</t>
  </si>
  <si>
    <t xml:space="preserve">  SO 38-01</t>
  </si>
  <si>
    <t>Výhybny Kyjice, stožárová TS 22/0,4kV, vnější uzemnění</t>
  </si>
  <si>
    <t>SO 38-01</t>
  </si>
  <si>
    <t>uzemnění</t>
  </si>
  <si>
    <t>OTSK</t>
  </si>
  <si>
    <t>919114</t>
  </si>
  <si>
    <t>ŘEZÁNÍ ASFALTOVÉHO KRYTU VOZOVEK TL DO 200MM</t>
  </si>
  <si>
    <t>966118</t>
  </si>
  <si>
    <t>BOURÁNÍ KONSTRUKCÍ Z BETON DÍLCŮ S ODVOZEM DO 20KM</t>
  </si>
  <si>
    <t>položka zahrnuje:  
- rozbourání konstrukce bez ohledu na použitou technologii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</si>
  <si>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57711</t>
  </si>
  <si>
    <t>VRSTVY PRO OBNOVU, OPRAVY - VTLAČOVANÝ ASFALTOVÝ BETON</t>
  </si>
  <si>
    <t>- dodání směsi v požadované kvalitě  
- očištění podkladu  
- uložení směsi dle předepsaného technologického předpisu, zhutnění vrstvy v předepsané tloušťce  
- zřízení vrstvy bez rozlišení šířky, pokládání vrstvy po etapách, včetně pracovních spar a spojů  
- úpravu napojení, ukončení podél obrubníků, dilatačních zařízení, odvodňovacích proužků, odvodňovačů, vpustí, šachet a pod.  
- nezahrnuje postřiky, nátěry  
- nezahrnuje těsnění podél obrubníků, dilatačních zařízení, odvodňovacích proužků, odvodňovačů, vpustí, šachet a pod.</t>
  </si>
  <si>
    <t>56314</t>
  </si>
  <si>
    <t>VOZOVKOVÉ VRSTVY Z MECHANICKY ZPEVNĚNÉHO KAMENIVA TL. DO 200MM</t>
  </si>
  <si>
    <t>- dodání kameniva předepsané kvality a zrnitosti  
- rozprostření a zhutnění vrstvy v předepsané tloušťce  
- zřízení vrstvy bez rozlišení šířky, pokládání vrstvy po etapách  
- nezahrnuje postřiky, nátěry</t>
  </si>
  <si>
    <t>POPLATKY ZA LIKVIDACŮ ODPADŮ NEKONTAMINOVANÝCH - 17 03 02  VYBOURANÝ ASFALTOVÝ BETON BEZ DEHTU</t>
  </si>
  <si>
    <t xml:space="preserve">  SO 38-03</t>
  </si>
  <si>
    <t>Zastávka Chomutov město, STS 6kV 75Hz, vnější uzemnění</t>
  </si>
  <si>
    <t>SO 38-03</t>
  </si>
</sst>
</file>

<file path=xl/styles.xml><?xml version="1.0" encoding="utf-8"?>
<styleSheet xmlns="http://schemas.openxmlformats.org/spreadsheetml/2006/main">
  <numFmts count="2">
    <numFmt numFmtId="177" formatCode="#,##0.00"/>
    <numFmt numFmtId="178" formatCode="#,##0.000"/>
  </numFmts>
  <fonts count="6">
    <font>
      <sz val="10"/>
      <name val="Arial"/>
      <family val="0"/>
    </font>
    <font>
      <b/>
      <sz val="10"/>
      <name val="Arial"/>
      <family val="0"/>
    </font>
    <font>
      <b/>
      <sz val="16"/>
      <color rgb="FFFFFFFF"/>
      <name val="Arial"/>
      <family val="0"/>
    </font>
    <font>
      <b/>
      <sz val="16"/>
      <name val="Arial"/>
      <family val="0"/>
    </font>
    <font>
      <b/>
      <sz val="11"/>
      <name val="Arial"/>
      <family val="0"/>
    </font>
    <font>
      <i/>
      <sz val="10"/>
      <name val="Arial"/>
      <family val="0"/>
    </font>
  </fonts>
  <fills count="6">
    <fill>
      <patternFill/>
    </fill>
    <fill>
      <patternFill patternType="gray125"/>
    </fill>
    <fill>
      <patternFill patternType="solid">
        <fgColor rgb="FFFF5200"/>
        <bgColor indexed="64"/>
      </patternFill>
    </fill>
    <fill>
      <patternFill patternType="solid">
        <fgColor rgb="FFD3D3D3"/>
        <bgColor indexed="64"/>
      </patternFill>
    </fill>
    <fill>
      <patternFill patternType="solid">
        <fgColor rgb="FFFFA500"/>
        <bgColor indexed="64"/>
      </patternFill>
    </fill>
    <fill>
      <patternFill patternType="solid">
        <fgColor rgb="FFADD8E6"/>
        <bgColor indexed="64"/>
      </patternFill>
    </fill>
  </fills>
  <borders count="5">
    <border>
      <left/>
      <right/>
      <top/>
      <bottom/>
      <diagonal/>
    </border>
    <border>
      <left style="thin"/>
      <right style="thin"/>
      <top style="thin"/>
      <bottom style="thin"/>
    </border>
    <border>
      <left/>
      <right/>
      <top/>
      <bottom style="thin"/>
    </border>
    <border>
      <left style="thin"/>
      <right/>
      <top/>
      <bottom/>
    </border>
    <border>
      <left/>
      <right/>
      <top style="thin"/>
      <bottom/>
    </border>
  </borders>
  <cellStyleXfs count="20">
    <xf numFmtId="0" fontId="0" fillId="0" borderId="0">
      <alignment/>
      <protection/>
    </xf>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9" fontId="0" fillId="0" borderId="0" applyFont="0" applyFill="0" applyBorder="0" applyAlignment="0" applyProtection="0"/>
    <xf numFmtId="44" fontId="0" fillId="0" borderId="0" applyFont="0" applyFill="0" applyBorder="0" applyAlignment="0" applyProtection="0"/>
    <xf numFmtId="42" fontId="0" fillId="0" borderId="0" applyFont="0" applyFill="0" applyBorder="0" applyAlignment="0" applyProtection="0"/>
    <xf numFmtId="43" fontId="0" fillId="0" borderId="0" applyFont="0" applyFill="0" applyBorder="0" applyAlignment="0" applyProtection="0"/>
    <xf numFmtId="41" fontId="0" fillId="0" borderId="0" applyFont="0" applyFill="0" applyBorder="0" applyAlignment="0" applyProtection="0"/>
  </cellStyleXfs>
  <cellXfs count="42">
    <xf numFmtId="0" fontId="0" fillId="0" borderId="0" xfId="0"/>
    <xf numFmtId="0" fontId="1" fillId="0" borderId="0" xfId="0" applyFont="1" applyAlignment="1">
      <alignment horizontal="center" vertical="center"/>
    </xf>
    <xf numFmtId="0" fontId="0" fillId="2" borderId="0" xfId="0" applyFill="1"/>
    <xf numFmtId="0" fontId="2" fillId="2" borderId="0" xfId="0" applyFont="1" applyFill="1" applyAlignment="1">
      <alignment horizontal="center" vertical="center"/>
    </xf>
    <xf numFmtId="0" fontId="3" fillId="0" borderId="0" xfId="0" applyFont="1" applyAlignment="1">
      <alignment horizontal="right" vertical="center"/>
    </xf>
    <xf numFmtId="0" fontId="3" fillId="0" borderId="0" xfId="0" applyFont="1" applyAlignment="1">
      <alignment vertical="center" wrapText="1"/>
    </xf>
    <xf numFmtId="0" fontId="0" fillId="0" borderId="0" xfId="0" applyAlignment="1">
      <alignment vertical="center" wrapText="1"/>
    </xf>
    <xf numFmtId="0" fontId="0" fillId="0" borderId="0" xfId="0" applyAlignment="1">
      <alignment horizontal="right" vertical="center"/>
    </xf>
    <xf numFmtId="0" fontId="1" fillId="0" borderId="0" xfId="0" applyFont="1" applyAlignment="1">
      <alignment horizontal="right"/>
    </xf>
    <xf numFmtId="0" fontId="0" fillId="3" borderId="1" xfId="0" applyFill="1" applyBorder="1" applyAlignment="1">
      <alignment horizontal="center"/>
    </xf>
    <xf numFmtId="177" fontId="0" fillId="0" borderId="0" xfId="0" applyNumberFormat="1"/>
    <xf numFmtId="0" fontId="0" fillId="0" borderId="1" xfId="0" applyBorder="1" applyAlignment="1">
      <alignment horizontal="left" vertical="top"/>
    </xf>
    <xf numFmtId="0" fontId="0" fillId="0" borderId="1" xfId="0" applyBorder="1" applyAlignment="1">
      <alignment horizontal="left" vertical="top" wrapText="1"/>
    </xf>
    <xf numFmtId="0" fontId="0" fillId="0" borderId="1" xfId="0" applyBorder="1" applyAlignment="1">
      <alignment horizontal="right" vertical="top"/>
    </xf>
    <xf numFmtId="177" fontId="0" fillId="0" borderId="1" xfId="0" applyNumberFormat="1" applyBorder="1" applyAlignment="1">
      <alignment horizontal="right" vertical="top"/>
    </xf>
    <xf numFmtId="0" fontId="0" fillId="0" borderId="0" xfId="0" applyAlignment="1">
      <alignment vertical="center"/>
    </xf>
    <xf numFmtId="0" fontId="0" fillId="4" borderId="0" xfId="0" applyFill="1"/>
    <xf numFmtId="0" fontId="0" fillId="0" borderId="1" xfId="0" applyBorder="1" applyAlignment="1">
      <alignment horizontal="center" vertical="center"/>
    </xf>
    <xf numFmtId="0" fontId="0" fillId="2" borderId="2" xfId="0" applyFill="1" applyBorder="1"/>
    <xf numFmtId="0" fontId="0" fillId="0" borderId="3" xfId="0" applyBorder="1" applyAlignment="1">
      <alignment vertical="center"/>
    </xf>
    <xf numFmtId="0" fontId="1" fillId="0" borderId="3" xfId="0" applyFont="1" applyBorder="1" applyAlignment="1">
      <alignment horizontal="center" vertical="center"/>
    </xf>
    <xf numFmtId="0" fontId="4" fillId="0" borderId="0" xfId="0" applyFont="1" applyAlignment="1">
      <alignment vertical="center"/>
    </xf>
    <xf numFmtId="0" fontId="4" fillId="0" borderId="0" xfId="0" applyFont="1" applyAlignment="1">
      <alignment vertical="center" wrapText="1"/>
    </xf>
    <xf numFmtId="0" fontId="0" fillId="3" borderId="1" xfId="0" applyFill="1" applyBorder="1" applyAlignment="1">
      <alignment horizontal="center" vertical="center" wrapText="1"/>
    </xf>
    <xf numFmtId="0" fontId="0" fillId="4" borderId="2" xfId="0" applyFill="1" applyBorder="1"/>
    <xf numFmtId="0" fontId="4" fillId="0" borderId="2" xfId="0" applyFont="1" applyBorder="1" applyAlignment="1">
      <alignment vertical="center"/>
    </xf>
    <xf numFmtId="0" fontId="4" fillId="0" borderId="2" xfId="0" applyFont="1" applyBorder="1" applyAlignment="1">
      <alignment vertical="center" wrapText="1"/>
    </xf>
    <xf numFmtId="0" fontId="4" fillId="0" borderId="0" xfId="0" applyFont="1" applyAlignment="1">
      <alignment horizontal="right" vertical="center"/>
    </xf>
    <xf numFmtId="0" fontId="1" fillId="0" borderId="4" xfId="0" applyFont="1" applyBorder="1" applyAlignment="1">
      <alignment horizontal="right" vertical="top"/>
    </xf>
    <xf numFmtId="177" fontId="0" fillId="0" borderId="4" xfId="0" applyNumberFormat="1" applyBorder="1" applyAlignment="1">
      <alignment horizontal="center" vertical="top"/>
    </xf>
    <xf numFmtId="0" fontId="1" fillId="0" borderId="4" xfId="0" applyFont="1" applyBorder="1" applyAlignment="1">
      <alignment wrapText="1"/>
    </xf>
    <xf numFmtId="0" fontId="1" fillId="0" borderId="0" xfId="0" applyFont="1" applyAlignment="1">
      <alignment horizontal="right" vertical="top"/>
    </xf>
    <xf numFmtId="177" fontId="0" fillId="0" borderId="0" xfId="0" applyNumberFormat="1" applyAlignment="1">
      <alignment horizontal="center" vertical="top"/>
    </xf>
    <xf numFmtId="0" fontId="1" fillId="0" borderId="0" xfId="0" applyFont="1" applyAlignment="1">
      <alignment wrapText="1"/>
    </xf>
    <xf numFmtId="0" fontId="0" fillId="0" borderId="0" xfId="0" applyAlignment="1">
      <alignment horizontal="right" vertical="top"/>
    </xf>
    <xf numFmtId="0" fontId="0" fillId="0" borderId="0" xfId="0" applyAlignment="1">
      <alignment vertical="top"/>
    </xf>
    <xf numFmtId="0" fontId="0" fillId="0" borderId="0" xfId="0" applyAlignment="1">
      <alignment horizontal="center" vertical="top"/>
    </xf>
    <xf numFmtId="178" fontId="0" fillId="0" borderId="0" xfId="0" applyNumberFormat="1" applyAlignment="1">
      <alignment horizontal="center" vertical="top"/>
    </xf>
    <xf numFmtId="177" fontId="0" fillId="5" borderId="0" xfId="0" applyNumberFormat="1" applyFill="1" applyAlignment="1" applyProtection="1">
      <alignment horizontal="center" vertical="top"/>
      <protection locked="0"/>
    </xf>
    <xf numFmtId="0" fontId="0" fillId="0" borderId="0" xfId="0" applyAlignment="1">
      <alignment horizontal="left" vertical="center" wrapText="1"/>
    </xf>
    <xf numFmtId="0" fontId="5" fillId="0" borderId="0" xfId="0" applyFont="1" applyAlignment="1">
      <alignment horizontal="left" vertical="center" wrapText="1"/>
    </xf>
    <xf numFmtId="177" fontId="0" fillId="0" borderId="1" xfId="0" applyNumberFormat="1" applyBorder="1" applyAlignment="1">
      <alignment horizontal="center" vertical="center"/>
    </xf>
  </cellXfs>
  <cellStyles count="6">
    <cellStyle name="Normal" xfId="0"/>
    <cellStyle name="Percent" xfId="15"/>
    <cellStyle name="Currency" xfId="16"/>
    <cellStyle name="Currency [0]" xfId="17"/>
    <cellStyle name="Comma" xfId="18"/>
    <cellStyle name="Comma [0]" xfId="19"/>
  </cell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Relationships xmlns="http://schemas.openxmlformats.org/package/2006/relationships"><Relationship Id="rId1" Type="http://schemas.openxmlformats.org/officeDocument/2006/relationships/worksheet" Target="worksheets/sheet1.xml" /><Relationship Id="rId2" Type="http://schemas.openxmlformats.org/officeDocument/2006/relationships/worksheet" Target="worksheets/sheet2.xml" /><Relationship Id="rId3" Type="http://schemas.openxmlformats.org/officeDocument/2006/relationships/worksheet" Target="worksheets/sheet3.xml" /><Relationship Id="rId4" Type="http://schemas.openxmlformats.org/officeDocument/2006/relationships/worksheet" Target="worksheets/sheet4.xml" /><Relationship Id="rId5" Type="http://schemas.openxmlformats.org/officeDocument/2006/relationships/worksheet" Target="worksheets/sheet5.xml" /><Relationship Id="rId6" Type="http://schemas.openxmlformats.org/officeDocument/2006/relationships/worksheet" Target="worksheets/sheet6.xml" /><Relationship Id="rId7" Type="http://schemas.openxmlformats.org/officeDocument/2006/relationships/worksheet" Target="worksheets/sheet7.xml" /><Relationship Id="rId8" Type="http://schemas.openxmlformats.org/officeDocument/2006/relationships/worksheet" Target="worksheets/sheet8.xml" /><Relationship Id="rId9" Type="http://schemas.openxmlformats.org/officeDocument/2006/relationships/worksheet" Target="worksheets/sheet9.xml" /><Relationship Id="rId10" Type="http://schemas.openxmlformats.org/officeDocument/2006/relationships/worksheet" Target="worksheets/sheet10.xml" /><Relationship Id="rId11" Type="http://schemas.openxmlformats.org/officeDocument/2006/relationships/worksheet" Target="worksheets/sheet11.xml" /><Relationship Id="rId12" Type="http://schemas.openxmlformats.org/officeDocument/2006/relationships/worksheet" Target="worksheets/sheet12.xml" /><Relationship Id="rId13" Type="http://schemas.openxmlformats.org/officeDocument/2006/relationships/worksheet" Target="worksheets/sheet13.xml" /><Relationship Id="rId14" Type="http://schemas.openxmlformats.org/officeDocument/2006/relationships/worksheet" Target="worksheets/sheet14.xml" /><Relationship Id="rId15" Type="http://schemas.openxmlformats.org/officeDocument/2006/relationships/worksheet" Target="worksheets/sheet15.xml" /><Relationship Id="rId16" Type="http://schemas.openxmlformats.org/officeDocument/2006/relationships/worksheet" Target="worksheets/sheet16.xml" /><Relationship Id="rId17" Type="http://schemas.openxmlformats.org/officeDocument/2006/relationships/worksheet" Target="worksheets/sheet17.xml" /><Relationship Id="rId18" Type="http://schemas.openxmlformats.org/officeDocument/2006/relationships/worksheet" Target="worksheets/sheet18.xml" /><Relationship Id="rId19" Type="http://schemas.openxmlformats.org/officeDocument/2006/relationships/worksheet" Target="worksheets/sheet19.xml" /><Relationship Id="rId20" Type="http://schemas.openxmlformats.org/officeDocument/2006/relationships/worksheet" Target="worksheets/sheet20.xml" /><Relationship Id="rId21" Type="http://schemas.openxmlformats.org/officeDocument/2006/relationships/worksheet" Target="worksheets/sheet21.xml" /><Relationship Id="rId22" Type="http://schemas.openxmlformats.org/officeDocument/2006/relationships/worksheet" Target="worksheets/sheet22.xml" /><Relationship Id="rId23" Type="http://schemas.openxmlformats.org/officeDocument/2006/relationships/worksheet" Target="worksheets/sheet23.xml" /><Relationship Id="rId24" Type="http://schemas.openxmlformats.org/officeDocument/2006/relationships/worksheet" Target="worksheets/sheet24.xml" /><Relationship Id="rId25" Type="http://schemas.openxmlformats.org/officeDocument/2006/relationships/worksheet" Target="worksheets/sheet25.xml" /><Relationship Id="rId26" Type="http://schemas.openxmlformats.org/officeDocument/2006/relationships/worksheet" Target="worksheets/sheet26.xml" /><Relationship Id="rId27" Type="http://schemas.openxmlformats.org/officeDocument/2006/relationships/worksheet" Target="worksheets/sheet27.xml" /><Relationship Id="rId28" Type="http://schemas.openxmlformats.org/officeDocument/2006/relationships/worksheet" Target="worksheets/sheet28.xml" /><Relationship Id="rId29" Type="http://schemas.openxmlformats.org/officeDocument/2006/relationships/worksheet" Target="worksheets/sheet29.xml" /><Relationship Id="rId30" Type="http://schemas.openxmlformats.org/officeDocument/2006/relationships/worksheet" Target="worksheets/sheet30.xml" /><Relationship Id="rId31" Type="http://schemas.openxmlformats.org/officeDocument/2006/relationships/worksheet" Target="worksheets/sheet31.xml" /><Relationship Id="rId32" Type="http://schemas.openxmlformats.org/officeDocument/2006/relationships/worksheet" Target="worksheets/sheet32.xml" /><Relationship Id="rId33" Type="http://schemas.openxmlformats.org/officeDocument/2006/relationships/worksheet" Target="worksheets/sheet33.xml" /><Relationship Id="rId34" Type="http://schemas.openxmlformats.org/officeDocument/2006/relationships/worksheet" Target="worksheets/sheet34.xml" /><Relationship Id="rId35" Type="http://schemas.openxmlformats.org/officeDocument/2006/relationships/worksheet" Target="worksheets/sheet35.xml" /><Relationship Id="rId36" Type="http://schemas.openxmlformats.org/officeDocument/2006/relationships/worksheet" Target="worksheets/sheet36.xml" /><Relationship Id="rId37" Type="http://schemas.openxmlformats.org/officeDocument/2006/relationships/worksheet" Target="worksheets/sheet37.xml" /><Relationship Id="rId38" Type="http://schemas.openxmlformats.org/officeDocument/2006/relationships/worksheet" Target="worksheets/sheet38.xml" /><Relationship Id="rId39" Type="http://schemas.openxmlformats.org/officeDocument/2006/relationships/worksheet" Target="worksheets/sheet39.xml" /><Relationship Id="rId40" Type="http://schemas.openxmlformats.org/officeDocument/2006/relationships/worksheet" Target="worksheets/sheet40.xml" /><Relationship Id="rId41" Type="http://schemas.openxmlformats.org/officeDocument/2006/relationships/worksheet" Target="worksheets/sheet41.xml" /><Relationship Id="rId42" Type="http://schemas.openxmlformats.org/officeDocument/2006/relationships/worksheet" Target="worksheets/sheet42.xml" /><Relationship Id="rId43" Type="http://schemas.openxmlformats.org/officeDocument/2006/relationships/worksheet" Target="worksheets/sheet43.xml" /><Relationship Id="rId44" Type="http://schemas.openxmlformats.org/officeDocument/2006/relationships/worksheet" Target="worksheets/sheet44.xml" /><Relationship Id="rId45" Type="http://schemas.openxmlformats.org/officeDocument/2006/relationships/worksheet" Target="worksheets/sheet45.xml" /><Relationship Id="rId46" Type="http://schemas.openxmlformats.org/officeDocument/2006/relationships/worksheet" Target="worksheets/sheet46.xml" /><Relationship Id="rId47" Type="http://schemas.openxmlformats.org/officeDocument/2006/relationships/worksheet" Target="worksheets/sheet47.xml" /><Relationship Id="rId48" Type="http://schemas.openxmlformats.org/officeDocument/2006/relationships/worksheet" Target="worksheets/sheet48.xml" /><Relationship Id="rId49" Type="http://schemas.openxmlformats.org/officeDocument/2006/relationships/worksheet" Target="worksheets/sheet49.xml" /><Relationship Id="rId50" Type="http://schemas.openxmlformats.org/officeDocument/2006/relationships/worksheet" Target="worksheets/sheet50.xml" /><Relationship Id="rId51" Type="http://schemas.openxmlformats.org/officeDocument/2006/relationships/worksheet" Target="worksheets/sheet51.xml" /><Relationship Id="rId52" Type="http://schemas.openxmlformats.org/officeDocument/2006/relationships/worksheet" Target="worksheets/sheet52.xml" /><Relationship Id="rId53" Type="http://schemas.openxmlformats.org/officeDocument/2006/relationships/worksheet" Target="worksheets/sheet53.xml" /><Relationship Id="rId54" Type="http://schemas.openxmlformats.org/officeDocument/2006/relationships/worksheet" Target="worksheets/sheet54.xml" /><Relationship Id="rId55" Type="http://schemas.openxmlformats.org/officeDocument/2006/relationships/worksheet" Target="worksheets/sheet55.xml" /><Relationship Id="rId56" Type="http://schemas.openxmlformats.org/officeDocument/2006/relationships/worksheet" Target="worksheets/sheet56.xml" /><Relationship Id="rId57" Type="http://schemas.openxmlformats.org/officeDocument/2006/relationships/worksheet" Target="worksheets/sheet57.xml" /><Relationship Id="rId58" Type="http://schemas.openxmlformats.org/officeDocument/2006/relationships/worksheet" Target="worksheets/sheet58.xml" /><Relationship Id="rId59" Type="http://schemas.openxmlformats.org/officeDocument/2006/relationships/worksheet" Target="worksheets/sheet59.xml" /><Relationship Id="rId60" Type="http://schemas.openxmlformats.org/officeDocument/2006/relationships/worksheet" Target="worksheets/sheet60.xml" /><Relationship Id="rId61" Type="http://schemas.openxmlformats.org/officeDocument/2006/relationships/worksheet" Target="worksheets/sheet61.xml" /><Relationship Id="rId62" Type="http://schemas.openxmlformats.org/officeDocument/2006/relationships/worksheet" Target="worksheets/sheet62.xml" /><Relationship Id="rId63" Type="http://schemas.openxmlformats.org/officeDocument/2006/relationships/worksheet" Target="worksheets/sheet63.xml" /><Relationship Id="rId64" Type="http://schemas.openxmlformats.org/officeDocument/2006/relationships/worksheet" Target="worksheets/sheet64.xml" /><Relationship Id="rId65" Type="http://schemas.openxmlformats.org/officeDocument/2006/relationships/worksheet" Target="worksheets/sheet65.xml" /><Relationship Id="rId66" Type="http://schemas.openxmlformats.org/officeDocument/2006/relationships/worksheet" Target="worksheets/sheet66.xml" /><Relationship Id="rId67" Type="http://schemas.openxmlformats.org/officeDocument/2006/relationships/worksheet" Target="worksheets/sheet67.xml" /><Relationship Id="rId68" Type="http://schemas.openxmlformats.org/officeDocument/2006/relationships/worksheet" Target="worksheets/sheet68.xml" /><Relationship Id="rId69" Type="http://schemas.openxmlformats.org/officeDocument/2006/relationships/worksheet" Target="worksheets/sheet69.xml" /><Relationship Id="rId70" Type="http://schemas.openxmlformats.org/officeDocument/2006/relationships/worksheet" Target="worksheets/sheet70.xml" /><Relationship Id="rId71" Type="http://schemas.openxmlformats.org/officeDocument/2006/relationships/worksheet" Target="worksheets/sheet71.xml" /><Relationship Id="rId72" Type="http://schemas.openxmlformats.org/officeDocument/2006/relationships/worksheet" Target="worksheets/sheet72.xml" /><Relationship Id="rId73" Type="http://schemas.openxmlformats.org/officeDocument/2006/relationships/worksheet" Target="worksheets/sheet73.xml" /><Relationship Id="rId74" Type="http://schemas.openxmlformats.org/officeDocument/2006/relationships/worksheet" Target="worksheets/sheet74.xml" /><Relationship Id="rId75" Type="http://schemas.openxmlformats.org/officeDocument/2006/relationships/worksheet" Target="worksheets/sheet75.xml" /><Relationship Id="rId76" Type="http://schemas.openxmlformats.org/officeDocument/2006/relationships/worksheet" Target="worksheets/sheet76.xml" /><Relationship Id="rId77" Type="http://schemas.openxmlformats.org/officeDocument/2006/relationships/worksheet" Target="worksheets/sheet77.xml" /><Relationship Id="rId78" Type="http://schemas.openxmlformats.org/officeDocument/2006/relationships/worksheet" Target="worksheets/sheet78.xml" /><Relationship Id="rId79" Type="http://schemas.openxmlformats.org/officeDocument/2006/relationships/worksheet" Target="worksheets/sheet79.xml" /><Relationship Id="rId80" Type="http://schemas.openxmlformats.org/officeDocument/2006/relationships/worksheet" Target="worksheets/sheet80.xml" /><Relationship Id="rId81" Type="http://schemas.openxmlformats.org/officeDocument/2006/relationships/worksheet" Target="worksheets/sheet81.xml" /><Relationship Id="rId82" Type="http://schemas.openxmlformats.org/officeDocument/2006/relationships/worksheet" Target="worksheets/sheet82.xml" /><Relationship Id="rId83" Type="http://schemas.openxmlformats.org/officeDocument/2006/relationships/worksheet" Target="worksheets/sheet83.xml" /><Relationship Id="rId84" Type="http://schemas.openxmlformats.org/officeDocument/2006/relationships/worksheet" Target="worksheets/sheet84.xml" /><Relationship Id="rId85" Type="http://schemas.openxmlformats.org/officeDocument/2006/relationships/worksheet" Target="worksheets/sheet85.xml" /><Relationship Id="rId86" Type="http://schemas.openxmlformats.org/officeDocument/2006/relationships/worksheet" Target="worksheets/sheet86.xml" /><Relationship Id="rId87" Type="http://schemas.openxmlformats.org/officeDocument/2006/relationships/worksheet" Target="worksheets/sheet87.xml" /><Relationship Id="rId88" Type="http://schemas.openxmlformats.org/officeDocument/2006/relationships/worksheet" Target="worksheets/sheet88.xml" /><Relationship Id="rId89" Type="http://schemas.openxmlformats.org/officeDocument/2006/relationships/worksheet" Target="worksheets/sheet89.xml" /><Relationship Id="rId90" Type="http://schemas.openxmlformats.org/officeDocument/2006/relationships/worksheet" Target="worksheets/sheet90.xml" /><Relationship Id="rId91" Type="http://schemas.openxmlformats.org/officeDocument/2006/relationships/worksheet" Target="worksheets/sheet91.xml" /><Relationship Id="rId92" Type="http://schemas.openxmlformats.org/officeDocument/2006/relationships/worksheet" Target="worksheets/sheet92.xml" /><Relationship Id="rId93" Type="http://schemas.openxmlformats.org/officeDocument/2006/relationships/worksheet" Target="worksheets/sheet93.xml" /><Relationship Id="rId94" Type="http://schemas.openxmlformats.org/officeDocument/2006/relationships/worksheet" Target="worksheets/sheet94.xml" /><Relationship Id="rId95" Type="http://schemas.openxmlformats.org/officeDocument/2006/relationships/worksheet" Target="worksheets/sheet95.xml" /><Relationship Id="rId96" Type="http://schemas.openxmlformats.org/officeDocument/2006/relationships/worksheet" Target="worksheets/sheet96.xml" /><Relationship Id="rId97" Type="http://schemas.openxmlformats.org/officeDocument/2006/relationships/worksheet" Target="worksheets/sheet97.xml" /><Relationship Id="rId98" Type="http://schemas.openxmlformats.org/officeDocument/2006/relationships/worksheet" Target="worksheets/sheet98.xml" /><Relationship Id="rId99" Type="http://schemas.openxmlformats.org/officeDocument/2006/relationships/worksheet" Target="worksheets/sheet99.xml" /><Relationship Id="rId100" Type="http://schemas.openxmlformats.org/officeDocument/2006/relationships/worksheet" Target="worksheets/sheet100.xml" /><Relationship Id="rId101" Type="http://schemas.openxmlformats.org/officeDocument/2006/relationships/worksheet" Target="worksheets/sheet101.xml" /><Relationship Id="rId102" Type="http://schemas.openxmlformats.org/officeDocument/2006/relationships/worksheet" Target="worksheets/sheet102.xml" /><Relationship Id="rId103" Type="http://schemas.openxmlformats.org/officeDocument/2006/relationships/worksheet" Target="worksheets/sheet103.xml" /><Relationship Id="rId104" Type="http://schemas.openxmlformats.org/officeDocument/2006/relationships/worksheet" Target="worksheets/sheet104.xml" /><Relationship Id="rId105" Type="http://schemas.openxmlformats.org/officeDocument/2006/relationships/worksheet" Target="worksheets/sheet105.xml" /><Relationship Id="rId106" Type="http://schemas.openxmlformats.org/officeDocument/2006/relationships/worksheet" Target="worksheets/sheet106.xml" /><Relationship Id="rId107" Type="http://schemas.openxmlformats.org/officeDocument/2006/relationships/worksheet" Target="worksheets/sheet107.xml" /><Relationship Id="rId108" Type="http://schemas.openxmlformats.org/officeDocument/2006/relationships/worksheet" Target="worksheets/sheet108.xml" /><Relationship Id="rId109" Type="http://schemas.openxmlformats.org/officeDocument/2006/relationships/worksheet" Target="worksheets/sheet109.xml" /><Relationship Id="rId110" Type="http://schemas.openxmlformats.org/officeDocument/2006/relationships/worksheet" Target="worksheets/sheet110.xml" /><Relationship Id="rId111" Type="http://schemas.openxmlformats.org/officeDocument/2006/relationships/worksheet" Target="worksheets/sheet111.xml" /><Relationship Id="rId112" Type="http://schemas.openxmlformats.org/officeDocument/2006/relationships/worksheet" Target="worksheets/sheet112.xml" /><Relationship Id="rId113" Type="http://schemas.openxmlformats.org/officeDocument/2006/relationships/worksheet" Target="worksheets/sheet113.xml" /><Relationship Id="rId114" Type="http://schemas.openxmlformats.org/officeDocument/2006/relationships/worksheet" Target="worksheets/sheet114.xml" /><Relationship Id="rId115" Type="http://schemas.openxmlformats.org/officeDocument/2006/relationships/worksheet" Target="worksheets/sheet115.xml" /><Relationship Id="rId116" Type="http://schemas.openxmlformats.org/officeDocument/2006/relationships/worksheet" Target="worksheets/sheet116.xml" /><Relationship Id="rId117" Type="http://schemas.openxmlformats.org/officeDocument/2006/relationships/worksheet" Target="worksheets/sheet117.xml" /><Relationship Id="rId118" Type="http://schemas.openxmlformats.org/officeDocument/2006/relationships/worksheet" Target="worksheets/sheet118.xml" /><Relationship Id="rId119" Type="http://schemas.openxmlformats.org/officeDocument/2006/relationships/worksheet" Target="worksheets/sheet119.xml" /><Relationship Id="rId120" Type="http://schemas.openxmlformats.org/officeDocument/2006/relationships/worksheet" Target="worksheets/sheet120.xml" /><Relationship Id="rId121" Type="http://schemas.openxmlformats.org/officeDocument/2006/relationships/worksheet" Target="worksheets/sheet121.xml" /><Relationship Id="rId122" Type="http://schemas.openxmlformats.org/officeDocument/2006/relationships/worksheet" Target="worksheets/sheet122.xml" /><Relationship Id="rId123" Type="http://schemas.openxmlformats.org/officeDocument/2006/relationships/worksheet" Target="worksheets/sheet123.xml" /><Relationship Id="rId124" Type="http://schemas.openxmlformats.org/officeDocument/2006/relationships/worksheet" Target="worksheets/sheet124.xml" /><Relationship Id="rId125" Type="http://schemas.openxmlformats.org/officeDocument/2006/relationships/worksheet" Target="worksheets/sheet125.xml" /><Relationship Id="rId126" Type="http://schemas.openxmlformats.org/officeDocument/2006/relationships/worksheet" Target="worksheets/sheet126.xml" /><Relationship Id="rId127" Type="http://schemas.openxmlformats.org/officeDocument/2006/relationships/worksheet" Target="worksheets/sheet127.xml" /><Relationship Id="rId128" Type="http://schemas.openxmlformats.org/officeDocument/2006/relationships/worksheet" Target="worksheets/sheet128.xml" /><Relationship Id="rId129" Type="http://schemas.openxmlformats.org/officeDocument/2006/relationships/worksheet" Target="worksheets/sheet129.xml" /><Relationship Id="rId130" Type="http://schemas.openxmlformats.org/officeDocument/2006/relationships/worksheet" Target="worksheets/sheet130.xml" /><Relationship Id="rId131" Type="http://schemas.openxmlformats.org/officeDocument/2006/relationships/worksheet" Target="worksheets/sheet131.xml" /><Relationship Id="rId132" Type="http://schemas.openxmlformats.org/officeDocument/2006/relationships/worksheet" Target="worksheets/sheet132.xml" /><Relationship Id="rId133" Type="http://schemas.openxmlformats.org/officeDocument/2006/relationships/worksheet" Target="worksheets/sheet133.xml" /><Relationship Id="rId134" Type="http://schemas.openxmlformats.org/officeDocument/2006/relationships/worksheet" Target="worksheets/sheet134.xml" /><Relationship Id="rId135" Type="http://schemas.openxmlformats.org/officeDocument/2006/relationships/worksheet" Target="worksheets/sheet135.xml" /><Relationship Id="rId136" Type="http://schemas.openxmlformats.org/officeDocument/2006/relationships/worksheet" Target="worksheets/sheet136.xml" /><Relationship Id="rId137" Type="http://schemas.openxmlformats.org/officeDocument/2006/relationships/worksheet" Target="worksheets/sheet137.xml" /><Relationship Id="rId138" Type="http://schemas.openxmlformats.org/officeDocument/2006/relationships/worksheet" Target="worksheets/sheet138.xml" /><Relationship Id="rId139" Type="http://schemas.openxmlformats.org/officeDocument/2006/relationships/worksheet" Target="worksheets/sheet139.xml" /><Relationship Id="rId140" Type="http://schemas.openxmlformats.org/officeDocument/2006/relationships/worksheet" Target="worksheets/sheet140.xml" /><Relationship Id="rId141" Type="http://schemas.openxmlformats.org/officeDocument/2006/relationships/worksheet" Target="worksheets/sheet141.xml" /><Relationship Id="rId142" Type="http://schemas.openxmlformats.org/officeDocument/2006/relationships/worksheet" Target="worksheets/sheet142.xml" /><Relationship Id="rId143" Type="http://schemas.openxmlformats.org/officeDocument/2006/relationships/worksheet" Target="worksheets/sheet143.xml" /><Relationship Id="rId144" Type="http://schemas.openxmlformats.org/officeDocument/2006/relationships/worksheet" Target="worksheets/sheet144.xml" /><Relationship Id="rId145" Type="http://schemas.openxmlformats.org/officeDocument/2006/relationships/worksheet" Target="worksheets/sheet145.xml" /><Relationship Id="rId146" Type="http://schemas.openxmlformats.org/officeDocument/2006/relationships/worksheet" Target="worksheets/sheet146.xml" /><Relationship Id="rId147" Type="http://schemas.openxmlformats.org/officeDocument/2006/relationships/worksheet" Target="worksheets/sheet147.xml" /><Relationship Id="rId148" Type="http://schemas.openxmlformats.org/officeDocument/2006/relationships/worksheet" Target="worksheets/sheet148.xml" /><Relationship Id="rId149" Type="http://schemas.openxmlformats.org/officeDocument/2006/relationships/worksheet" Target="worksheets/sheet149.xml" /><Relationship Id="rId150" Type="http://schemas.openxmlformats.org/officeDocument/2006/relationships/worksheet" Target="worksheets/sheet150.xml" /><Relationship Id="rId151" Type="http://schemas.openxmlformats.org/officeDocument/2006/relationships/worksheet" Target="worksheets/sheet151.xml" /><Relationship Id="rId152" Type="http://schemas.openxmlformats.org/officeDocument/2006/relationships/worksheet" Target="worksheets/sheet152.xml" /><Relationship Id="rId153" Type="http://schemas.openxmlformats.org/officeDocument/2006/relationships/worksheet" Target="worksheets/sheet153.xml" /><Relationship Id="rId154" Type="http://schemas.openxmlformats.org/officeDocument/2006/relationships/worksheet" Target="worksheets/sheet154.xml" /><Relationship Id="rId155" Type="http://schemas.openxmlformats.org/officeDocument/2006/relationships/worksheet" Target="worksheets/sheet155.xml" /><Relationship Id="rId156" Type="http://schemas.openxmlformats.org/officeDocument/2006/relationships/worksheet" Target="worksheets/sheet156.xml" /><Relationship Id="rId157" Type="http://schemas.openxmlformats.org/officeDocument/2006/relationships/worksheet" Target="worksheets/sheet157.xml" /><Relationship Id="rId158" Type="http://schemas.openxmlformats.org/officeDocument/2006/relationships/worksheet" Target="worksheets/sheet158.xml" /><Relationship Id="rId159" Type="http://schemas.openxmlformats.org/officeDocument/2006/relationships/worksheet" Target="worksheets/sheet159.xml" /><Relationship Id="rId160" Type="http://schemas.openxmlformats.org/officeDocument/2006/relationships/worksheet" Target="worksheets/sheet160.xml" /><Relationship Id="rId161" Type="http://schemas.openxmlformats.org/officeDocument/2006/relationships/worksheet" Target="worksheets/sheet161.xml" /><Relationship Id="rId162" Type="http://schemas.openxmlformats.org/officeDocument/2006/relationships/worksheet" Target="worksheets/sheet162.xml" /><Relationship Id="rId163" Type="http://schemas.openxmlformats.org/officeDocument/2006/relationships/worksheet" Target="worksheets/sheet163.xml" /><Relationship Id="rId164" Type="http://schemas.openxmlformats.org/officeDocument/2006/relationships/worksheet" Target="worksheets/sheet164.xml" /><Relationship Id="rId165" Type="http://schemas.openxmlformats.org/officeDocument/2006/relationships/worksheet" Target="worksheets/sheet165.xml" /><Relationship Id="rId166" Type="http://schemas.openxmlformats.org/officeDocument/2006/relationships/worksheet" Target="worksheets/sheet166.xml" /><Relationship Id="rId167" Type="http://schemas.openxmlformats.org/officeDocument/2006/relationships/worksheet" Target="worksheets/sheet167.xml" /><Relationship Id="rId168" Type="http://schemas.openxmlformats.org/officeDocument/2006/relationships/styles" Target="styles.xml" /><Relationship Id="rId169" Type="http://schemas.openxmlformats.org/officeDocument/2006/relationships/sharedStrings" Target="sharedStrings.xml" /><Relationship Id="rId170" Type="http://schemas.openxmlformats.org/officeDocument/2006/relationships/theme" Target="theme/theme1.xml" /></Relationships>
</file>

<file path=xl/drawings/_rels/drawing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drawing1.xml><?xml version="1.0" encoding="utf-8"?>
<xdr:wsDr xmlns:xdr="http://schemas.openxmlformats.org/drawingml/2006/spreadsheetDrawing" xmlns:a="http://schemas.openxmlformats.org/drawingml/2006/main">
  <xdr:twoCellAnchor>
    <xdr:from>
      <xdr:col>5</xdr:col>
      <xdr:colOff>704850</xdr:colOff>
      <xdr:row>3</xdr:row>
      <xdr:rowOff>180975</xdr:rowOff>
    </xdr:from>
    <xdr:to>
      <xdr:col>5</xdr:col>
      <xdr:colOff>866775</xdr:colOff>
      <xdr:row>3</xdr:row>
      <xdr:rowOff>323850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1010900" y="1323975"/>
          <a:ext cx="161925" cy="152400"/>
        </a:xfrm>
        <a:prstGeom prst="rect">
          <a:avLst/>
        </a:prstGeom>
        <a:noFill/>
        <a:ln w="9525" cmpd="sng">
          <a:noFill/>
        </a:ln>
      </xdr:spPr>
    </xdr:pic>
    <xdr:clientData/>
  </xdr:twoCellAnchor>
  <xdr:twoCellAnchor>
    <xdr:from>
      <xdr:col>0</xdr:col>
      <xdr:colOff>0</xdr:colOff>
      <xdr:row>0</xdr:row>
      <xdr:rowOff>0</xdr:rowOff>
    </xdr:from>
    <xdr:to>
      <xdr:col>0</xdr:col>
      <xdr:colOff>1657350</xdr:colOff>
      <xdr:row>3</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0" y="0"/>
          <a:ext cx="1657350" cy="1143000"/>
        </a:xfrm>
        <a:prstGeom prst="rect">
          <a:avLst/>
        </a:prstGeom>
        <a:noFill/>
        <a:ln w="9525" cmpd="sng">
          <a:noFill/>
        </a:ln>
      </xdr:spPr>
    </xdr:pic>
    <xdr:clientData/>
  </xdr:twoCellAnchor>
</xdr:wsDr>
</file>

<file path=xl/drawings/drawing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 ??"/>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 ??"/>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Relationships xmlns="http://schemas.openxmlformats.org/package/2006/relationships"><Relationship Id="rId1" Type="http://schemas.openxmlformats.org/officeDocument/2006/relationships/drawing" Target="../drawings/drawing1.xml" /></Relationships>
</file>

<file path=xl/worksheets/_rels/sheet2.xml.rels><?xml version="1.0" encoding="utf-8" standalone="yes"?><Relationships xmlns="http://schemas.openxmlformats.org/package/2006/relationships"><Relationship Id="rId1" Type="http://schemas.openxmlformats.org/officeDocument/2006/relationships/drawing" Target="../drawings/drawing2.xml" /></Relationships>
</file>

<file path=xl/worksheets/_rels/sheet3.xml.rels><?xml version="1.0" encoding="utf-8" standalone="yes"?><Relationships xmlns="http://schemas.openxmlformats.org/package/2006/relationships"><Relationship Id="rId1" Type="http://schemas.openxmlformats.org/officeDocument/2006/relationships/drawing" Target="../drawings/drawing3.xml" /></Relationships>
</file>

<file path=xl/worksheets/_rels/sheet4.xml.rels><?xml version="1.0" encoding="utf-8" standalone="yes"?><Relationships xmlns="http://schemas.openxmlformats.org/package/2006/relationships"><Relationship Id="rId1" Type="http://schemas.openxmlformats.org/officeDocument/2006/relationships/drawing" Target="../drawings/drawing4.xml" /></Relationships>
</file>

<file path=xl/worksheets/_rels/sheet5.xml.rels><?xml version="1.0" encoding="utf-8" standalone="yes"?><Relationships xmlns="http://schemas.openxmlformats.org/package/2006/relationships"><Relationship Id="rId1" Type="http://schemas.openxmlformats.org/officeDocument/2006/relationships/drawing" Target="../drawings/drawing5.xml" /></Relationships>
</file>

<file path=xl/worksheets/_rels/sheet6.xml.rels><?xml version="1.0" encoding="utf-8" standalone="yes"?><Relationships xmlns="http://schemas.openxmlformats.org/package/2006/relationships"><Relationship Id="rId1" Type="http://schemas.openxmlformats.org/officeDocument/2006/relationships/drawing" Target="../drawings/drawing6.xml" /></Relationships>
</file>

<file path=xl/worksheets/_rels/sheet7.xml.rels><?xml version="1.0" encoding="utf-8" standalone="yes"?><Relationships xmlns="http://schemas.openxmlformats.org/package/2006/relationships"><Relationship Id="rId1" Type="http://schemas.openxmlformats.org/officeDocument/2006/relationships/drawing" Target="../drawings/drawing7.xml" /></Relationships>
</file>

<file path=xl/worksheets/_rels/sheet8.xml.rels><?xml version="1.0" encoding="utf-8" standalone="yes"?><Relationships xmlns="http://schemas.openxmlformats.org/package/2006/relationships"><Relationship Id="rId1" Type="http://schemas.openxmlformats.org/officeDocument/2006/relationships/drawing" Target="../drawings/drawing8.xml" /></Relationships>
</file>

<file path=xl/worksheets/_rels/sheet9.xml.rels><?xml version="1.0" encoding="utf-8" standalone="yes"?><Relationships xmlns="http://schemas.openxmlformats.org/package/2006/relationships"><Relationship Id="rId1" Type="http://schemas.openxmlformats.org/officeDocument/2006/relationships/drawing" Target="../drawings/drawing9.xml" /></Relationships>
</file>

<file path=xl/worksheets/_rels/sheet10.xml.rels><?xml version="1.0" encoding="utf-8" standalone="yes"?><Relationships xmlns="http://schemas.openxmlformats.org/package/2006/relationships"><Relationship Id="rId1" Type="http://schemas.openxmlformats.org/officeDocument/2006/relationships/drawing" Target="../drawings/drawing10.xml" /></Relationships>
</file>

<file path=xl/worksheets/_rels/sheet11.xml.rels><?xml version="1.0" encoding="utf-8" standalone="yes"?><Relationships xmlns="http://schemas.openxmlformats.org/package/2006/relationships"><Relationship Id="rId1" Type="http://schemas.openxmlformats.org/officeDocument/2006/relationships/drawing" Target="../drawings/drawing11.xml" /></Relationships>
</file>

<file path=xl/worksheets/_rels/sheet12.xml.rels><?xml version="1.0" encoding="utf-8" standalone="yes"?><Relationships xmlns="http://schemas.openxmlformats.org/package/2006/relationships"><Relationship Id="rId1" Type="http://schemas.openxmlformats.org/officeDocument/2006/relationships/drawing" Target="../drawings/drawing12.xml" /></Relationships>
</file>

<file path=xl/worksheets/_rels/sheet13.xml.rels><?xml version="1.0" encoding="utf-8" standalone="yes"?><Relationships xmlns="http://schemas.openxmlformats.org/package/2006/relationships"><Relationship Id="rId1" Type="http://schemas.openxmlformats.org/officeDocument/2006/relationships/drawing" Target="../drawings/drawing13.xml" /></Relationships>
</file>

<file path=xl/worksheets/_rels/sheet14.xml.rels><?xml version="1.0" encoding="utf-8" standalone="yes"?><Relationships xmlns="http://schemas.openxmlformats.org/package/2006/relationships"><Relationship Id="rId1" Type="http://schemas.openxmlformats.org/officeDocument/2006/relationships/drawing" Target="../drawings/drawing14.xml" /></Relationships>
</file>

<file path=xl/worksheets/_rels/sheet15.xml.rels><?xml version="1.0" encoding="utf-8" standalone="yes"?><Relationships xmlns="http://schemas.openxmlformats.org/package/2006/relationships"><Relationship Id="rId1" Type="http://schemas.openxmlformats.org/officeDocument/2006/relationships/drawing" Target="../drawings/drawing15.xml" /></Relationships>
</file>

<file path=xl/worksheets/_rels/sheet16.xml.rels><?xml version="1.0" encoding="utf-8" standalone="yes"?><Relationships xmlns="http://schemas.openxmlformats.org/package/2006/relationships"><Relationship Id="rId1" Type="http://schemas.openxmlformats.org/officeDocument/2006/relationships/drawing" Target="../drawings/drawing16.xml" /></Relationships>
</file>

<file path=xl/worksheets/_rels/sheet17.xml.rels><?xml version="1.0" encoding="utf-8" standalone="yes"?><Relationships xmlns="http://schemas.openxmlformats.org/package/2006/relationships"><Relationship Id="rId1" Type="http://schemas.openxmlformats.org/officeDocument/2006/relationships/drawing" Target="../drawings/drawing17.xml" /></Relationships>
</file>

<file path=xl/worksheets/_rels/sheet18.xml.rels><?xml version="1.0" encoding="utf-8" standalone="yes"?><Relationships xmlns="http://schemas.openxmlformats.org/package/2006/relationships"><Relationship Id="rId1" Type="http://schemas.openxmlformats.org/officeDocument/2006/relationships/drawing" Target="../drawings/drawing18.xml" /></Relationships>
</file>

<file path=xl/worksheets/_rels/sheet19.xml.rels><?xml version="1.0" encoding="utf-8" standalone="yes"?><Relationships xmlns="http://schemas.openxmlformats.org/package/2006/relationships"><Relationship Id="rId1" Type="http://schemas.openxmlformats.org/officeDocument/2006/relationships/drawing" Target="../drawings/drawing19.xml" /></Relationships>
</file>

<file path=xl/worksheets/_rels/sheet20.xml.rels><?xml version="1.0" encoding="utf-8" standalone="yes"?><Relationships xmlns="http://schemas.openxmlformats.org/package/2006/relationships"><Relationship Id="rId1" Type="http://schemas.openxmlformats.org/officeDocument/2006/relationships/drawing" Target="../drawings/drawing20.xml" /></Relationships>
</file>

<file path=xl/worksheets/_rels/sheet21.xml.rels><?xml version="1.0" encoding="utf-8" standalone="yes"?><Relationships xmlns="http://schemas.openxmlformats.org/package/2006/relationships"><Relationship Id="rId1" Type="http://schemas.openxmlformats.org/officeDocument/2006/relationships/drawing" Target="../drawings/drawing21.xml" /></Relationships>
</file>

<file path=xl/worksheets/_rels/sheet22.xml.rels><?xml version="1.0" encoding="utf-8" standalone="yes"?><Relationships xmlns="http://schemas.openxmlformats.org/package/2006/relationships"><Relationship Id="rId1" Type="http://schemas.openxmlformats.org/officeDocument/2006/relationships/drawing" Target="../drawings/drawing22.xml" /></Relationships>
</file>

<file path=xl/worksheets/_rels/sheet23.xml.rels><?xml version="1.0" encoding="utf-8" standalone="yes"?><Relationships xmlns="http://schemas.openxmlformats.org/package/2006/relationships"><Relationship Id="rId1" Type="http://schemas.openxmlformats.org/officeDocument/2006/relationships/drawing" Target="../drawings/drawing23.xml" /></Relationships>
</file>

<file path=xl/worksheets/_rels/sheet24.xml.rels><?xml version="1.0" encoding="utf-8" standalone="yes"?><Relationships xmlns="http://schemas.openxmlformats.org/package/2006/relationships"><Relationship Id="rId1" Type="http://schemas.openxmlformats.org/officeDocument/2006/relationships/drawing" Target="../drawings/drawing24.xml" /></Relationships>
</file>

<file path=xl/worksheets/_rels/sheet25.xml.rels><?xml version="1.0" encoding="utf-8" standalone="yes"?><Relationships xmlns="http://schemas.openxmlformats.org/package/2006/relationships"><Relationship Id="rId1" Type="http://schemas.openxmlformats.org/officeDocument/2006/relationships/drawing" Target="../drawings/drawing25.xml" /></Relationships>
</file>

<file path=xl/worksheets/_rels/sheet26.xml.rels><?xml version="1.0" encoding="utf-8" standalone="yes"?><Relationships xmlns="http://schemas.openxmlformats.org/package/2006/relationships"><Relationship Id="rId1" Type="http://schemas.openxmlformats.org/officeDocument/2006/relationships/drawing" Target="../drawings/drawing26.xml" /></Relationships>
</file>

<file path=xl/worksheets/_rels/sheet27.xml.rels><?xml version="1.0" encoding="utf-8" standalone="yes"?><Relationships xmlns="http://schemas.openxmlformats.org/package/2006/relationships"><Relationship Id="rId1" Type="http://schemas.openxmlformats.org/officeDocument/2006/relationships/drawing" Target="../drawings/drawing27.xml" /></Relationships>
</file>

<file path=xl/worksheets/_rels/sheet28.xml.rels><?xml version="1.0" encoding="utf-8" standalone="yes"?><Relationships xmlns="http://schemas.openxmlformats.org/package/2006/relationships"><Relationship Id="rId1" Type="http://schemas.openxmlformats.org/officeDocument/2006/relationships/drawing" Target="../drawings/drawing28.xml" /></Relationships>
</file>

<file path=xl/worksheets/_rels/sheet29.xml.rels><?xml version="1.0" encoding="utf-8" standalone="yes"?><Relationships xmlns="http://schemas.openxmlformats.org/package/2006/relationships"><Relationship Id="rId1" Type="http://schemas.openxmlformats.org/officeDocument/2006/relationships/drawing" Target="../drawings/drawing29.xml" /></Relationships>
</file>

<file path=xl/worksheets/_rels/sheet30.xml.rels><?xml version="1.0" encoding="utf-8" standalone="yes"?><Relationships xmlns="http://schemas.openxmlformats.org/package/2006/relationships"><Relationship Id="rId1" Type="http://schemas.openxmlformats.org/officeDocument/2006/relationships/drawing" Target="../drawings/drawing30.xml" /></Relationships>
</file>

<file path=xl/worksheets/_rels/sheet31.xml.rels><?xml version="1.0" encoding="utf-8" standalone="yes"?><Relationships xmlns="http://schemas.openxmlformats.org/package/2006/relationships"><Relationship Id="rId1" Type="http://schemas.openxmlformats.org/officeDocument/2006/relationships/drawing" Target="../drawings/drawing31.xml" /></Relationships>
</file>

<file path=xl/worksheets/_rels/sheet32.xml.rels><?xml version="1.0" encoding="utf-8" standalone="yes"?><Relationships xmlns="http://schemas.openxmlformats.org/package/2006/relationships"><Relationship Id="rId1" Type="http://schemas.openxmlformats.org/officeDocument/2006/relationships/drawing" Target="../drawings/drawing32.xml" /></Relationships>
</file>

<file path=xl/worksheets/_rels/sheet33.xml.rels><?xml version="1.0" encoding="utf-8" standalone="yes"?><Relationships xmlns="http://schemas.openxmlformats.org/package/2006/relationships"><Relationship Id="rId1" Type="http://schemas.openxmlformats.org/officeDocument/2006/relationships/drawing" Target="../drawings/drawing33.xml" /></Relationships>
</file>

<file path=xl/worksheets/_rels/sheet34.xml.rels><?xml version="1.0" encoding="utf-8" standalone="yes"?><Relationships xmlns="http://schemas.openxmlformats.org/package/2006/relationships"><Relationship Id="rId1" Type="http://schemas.openxmlformats.org/officeDocument/2006/relationships/drawing" Target="../drawings/drawing34.xml" /></Relationships>
</file>

<file path=xl/worksheets/_rels/sheet35.xml.rels><?xml version="1.0" encoding="utf-8" standalone="yes"?><Relationships xmlns="http://schemas.openxmlformats.org/package/2006/relationships"><Relationship Id="rId1" Type="http://schemas.openxmlformats.org/officeDocument/2006/relationships/drawing" Target="../drawings/drawing35.xml" /></Relationships>
</file>

<file path=xl/worksheets/_rels/sheet36.xml.rels><?xml version="1.0" encoding="utf-8" standalone="yes"?><Relationships xmlns="http://schemas.openxmlformats.org/package/2006/relationships"><Relationship Id="rId1" Type="http://schemas.openxmlformats.org/officeDocument/2006/relationships/drawing" Target="../drawings/drawing36.xml" /></Relationships>
</file>

<file path=xl/worksheets/_rels/sheet37.xml.rels><?xml version="1.0" encoding="utf-8" standalone="yes"?><Relationships xmlns="http://schemas.openxmlformats.org/package/2006/relationships"><Relationship Id="rId1" Type="http://schemas.openxmlformats.org/officeDocument/2006/relationships/drawing" Target="../drawings/drawing37.xml" /></Relationships>
</file>

<file path=xl/worksheets/_rels/sheet38.xml.rels><?xml version="1.0" encoding="utf-8" standalone="yes"?><Relationships xmlns="http://schemas.openxmlformats.org/package/2006/relationships"><Relationship Id="rId1" Type="http://schemas.openxmlformats.org/officeDocument/2006/relationships/drawing" Target="../drawings/drawing38.xml" /></Relationships>
</file>

<file path=xl/worksheets/_rels/sheet39.xml.rels><?xml version="1.0" encoding="utf-8" standalone="yes"?><Relationships xmlns="http://schemas.openxmlformats.org/package/2006/relationships"><Relationship Id="rId1" Type="http://schemas.openxmlformats.org/officeDocument/2006/relationships/drawing" Target="../drawings/drawing39.xml" /></Relationships>
</file>

<file path=xl/worksheets/_rels/sheet40.xml.rels><?xml version="1.0" encoding="utf-8" standalone="yes"?><Relationships xmlns="http://schemas.openxmlformats.org/package/2006/relationships"><Relationship Id="rId1" Type="http://schemas.openxmlformats.org/officeDocument/2006/relationships/drawing" Target="../drawings/drawing40.xml" /></Relationships>
</file>

<file path=xl/worksheets/_rels/sheet41.xml.rels><?xml version="1.0" encoding="utf-8" standalone="yes"?><Relationships xmlns="http://schemas.openxmlformats.org/package/2006/relationships"><Relationship Id="rId1" Type="http://schemas.openxmlformats.org/officeDocument/2006/relationships/drawing" Target="../drawings/drawing41.xml" /></Relationships>
</file>

<file path=xl/worksheets/_rels/sheet42.xml.rels><?xml version="1.0" encoding="utf-8" standalone="yes"?><Relationships xmlns="http://schemas.openxmlformats.org/package/2006/relationships"><Relationship Id="rId1" Type="http://schemas.openxmlformats.org/officeDocument/2006/relationships/drawing" Target="../drawings/drawing42.xml" /></Relationships>
</file>

<file path=xl/worksheets/_rels/sheet43.xml.rels><?xml version="1.0" encoding="utf-8" standalone="yes"?><Relationships xmlns="http://schemas.openxmlformats.org/package/2006/relationships"><Relationship Id="rId1" Type="http://schemas.openxmlformats.org/officeDocument/2006/relationships/drawing" Target="../drawings/drawing43.xml" /></Relationships>
</file>

<file path=xl/worksheets/_rels/sheet44.xml.rels><?xml version="1.0" encoding="utf-8" standalone="yes"?><Relationships xmlns="http://schemas.openxmlformats.org/package/2006/relationships"><Relationship Id="rId1" Type="http://schemas.openxmlformats.org/officeDocument/2006/relationships/drawing" Target="../drawings/drawing44.xml" /></Relationships>
</file>

<file path=xl/worksheets/_rels/sheet45.xml.rels><?xml version="1.0" encoding="utf-8" standalone="yes"?><Relationships xmlns="http://schemas.openxmlformats.org/package/2006/relationships"><Relationship Id="rId1" Type="http://schemas.openxmlformats.org/officeDocument/2006/relationships/drawing" Target="../drawings/drawing45.xml" /></Relationships>
</file>

<file path=xl/worksheets/_rels/sheet46.xml.rels><?xml version="1.0" encoding="utf-8" standalone="yes"?><Relationships xmlns="http://schemas.openxmlformats.org/package/2006/relationships"><Relationship Id="rId1" Type="http://schemas.openxmlformats.org/officeDocument/2006/relationships/drawing" Target="../drawings/drawing46.xml" /></Relationships>
</file>

<file path=xl/worksheets/_rels/sheet47.xml.rels><?xml version="1.0" encoding="utf-8" standalone="yes"?><Relationships xmlns="http://schemas.openxmlformats.org/package/2006/relationships"><Relationship Id="rId1" Type="http://schemas.openxmlformats.org/officeDocument/2006/relationships/drawing" Target="../drawings/drawing47.xml" /></Relationships>
</file>

<file path=xl/worksheets/_rels/sheet48.xml.rels><?xml version="1.0" encoding="utf-8" standalone="yes"?><Relationships xmlns="http://schemas.openxmlformats.org/package/2006/relationships"><Relationship Id="rId1" Type="http://schemas.openxmlformats.org/officeDocument/2006/relationships/drawing" Target="../drawings/drawing48.xml" /></Relationships>
</file>

<file path=xl/worksheets/_rels/sheet49.xml.rels><?xml version="1.0" encoding="utf-8" standalone="yes"?><Relationships xmlns="http://schemas.openxmlformats.org/package/2006/relationships"><Relationship Id="rId1" Type="http://schemas.openxmlformats.org/officeDocument/2006/relationships/drawing" Target="../drawings/drawing49.xml" /></Relationships>
</file>

<file path=xl/worksheets/_rels/sheet50.xml.rels><?xml version="1.0" encoding="utf-8" standalone="yes"?><Relationships xmlns="http://schemas.openxmlformats.org/package/2006/relationships"><Relationship Id="rId1" Type="http://schemas.openxmlformats.org/officeDocument/2006/relationships/drawing" Target="../drawings/drawing50.xml" /></Relationships>
</file>

<file path=xl/worksheets/_rels/sheet51.xml.rels><?xml version="1.0" encoding="utf-8" standalone="yes"?><Relationships xmlns="http://schemas.openxmlformats.org/package/2006/relationships"><Relationship Id="rId1" Type="http://schemas.openxmlformats.org/officeDocument/2006/relationships/drawing" Target="../drawings/drawing51.xml" /></Relationships>
</file>

<file path=xl/worksheets/_rels/sheet52.xml.rels><?xml version="1.0" encoding="utf-8" standalone="yes"?><Relationships xmlns="http://schemas.openxmlformats.org/package/2006/relationships"><Relationship Id="rId1" Type="http://schemas.openxmlformats.org/officeDocument/2006/relationships/drawing" Target="../drawings/drawing52.xml" /></Relationships>
</file>

<file path=xl/worksheets/_rels/sheet53.xml.rels><?xml version="1.0" encoding="utf-8" standalone="yes"?><Relationships xmlns="http://schemas.openxmlformats.org/package/2006/relationships"><Relationship Id="rId1" Type="http://schemas.openxmlformats.org/officeDocument/2006/relationships/drawing" Target="../drawings/drawing53.xml" /></Relationships>
</file>

<file path=xl/worksheets/_rels/sheet54.xml.rels><?xml version="1.0" encoding="utf-8" standalone="yes"?><Relationships xmlns="http://schemas.openxmlformats.org/package/2006/relationships"><Relationship Id="rId1" Type="http://schemas.openxmlformats.org/officeDocument/2006/relationships/drawing" Target="../drawings/drawing54.xml" /></Relationships>
</file>

<file path=xl/worksheets/_rels/sheet55.xml.rels><?xml version="1.0" encoding="utf-8" standalone="yes"?><Relationships xmlns="http://schemas.openxmlformats.org/package/2006/relationships"><Relationship Id="rId1" Type="http://schemas.openxmlformats.org/officeDocument/2006/relationships/drawing" Target="../drawings/drawing55.xml" /></Relationships>
</file>

<file path=xl/worksheets/_rels/sheet56.xml.rels><?xml version="1.0" encoding="utf-8" standalone="yes"?><Relationships xmlns="http://schemas.openxmlformats.org/package/2006/relationships"><Relationship Id="rId1" Type="http://schemas.openxmlformats.org/officeDocument/2006/relationships/drawing" Target="../drawings/drawing56.xml" /></Relationships>
</file>

<file path=xl/worksheets/_rels/sheet57.xml.rels><?xml version="1.0" encoding="utf-8" standalone="yes"?><Relationships xmlns="http://schemas.openxmlformats.org/package/2006/relationships"><Relationship Id="rId1" Type="http://schemas.openxmlformats.org/officeDocument/2006/relationships/drawing" Target="../drawings/drawing57.xml" /></Relationships>
</file>

<file path=xl/worksheets/_rels/sheet58.xml.rels><?xml version="1.0" encoding="utf-8" standalone="yes"?><Relationships xmlns="http://schemas.openxmlformats.org/package/2006/relationships"><Relationship Id="rId1" Type="http://schemas.openxmlformats.org/officeDocument/2006/relationships/drawing" Target="../drawings/drawing58.xml" /></Relationships>
</file>

<file path=xl/worksheets/_rels/sheet59.xml.rels><?xml version="1.0" encoding="utf-8" standalone="yes"?><Relationships xmlns="http://schemas.openxmlformats.org/package/2006/relationships"><Relationship Id="rId1" Type="http://schemas.openxmlformats.org/officeDocument/2006/relationships/drawing" Target="../drawings/drawing59.xml" /></Relationships>
</file>

<file path=xl/worksheets/_rels/sheet60.xml.rels><?xml version="1.0" encoding="utf-8" standalone="yes"?><Relationships xmlns="http://schemas.openxmlformats.org/package/2006/relationships"><Relationship Id="rId1" Type="http://schemas.openxmlformats.org/officeDocument/2006/relationships/drawing" Target="../drawings/drawing60.xml" /></Relationships>
</file>

<file path=xl/worksheets/_rels/sheet61.xml.rels><?xml version="1.0" encoding="utf-8" standalone="yes"?><Relationships xmlns="http://schemas.openxmlformats.org/package/2006/relationships"><Relationship Id="rId1" Type="http://schemas.openxmlformats.org/officeDocument/2006/relationships/drawing" Target="../drawings/drawing61.xml" /></Relationships>
</file>

<file path=xl/worksheets/_rels/sheet62.xml.rels><?xml version="1.0" encoding="utf-8" standalone="yes"?><Relationships xmlns="http://schemas.openxmlformats.org/package/2006/relationships"><Relationship Id="rId1" Type="http://schemas.openxmlformats.org/officeDocument/2006/relationships/drawing" Target="../drawings/drawing62.xml" /></Relationships>
</file>

<file path=xl/worksheets/_rels/sheet63.xml.rels><?xml version="1.0" encoding="utf-8" standalone="yes"?><Relationships xmlns="http://schemas.openxmlformats.org/package/2006/relationships"><Relationship Id="rId1" Type="http://schemas.openxmlformats.org/officeDocument/2006/relationships/drawing" Target="../drawings/drawing63.xml" /></Relationships>
</file>

<file path=xl/worksheets/_rels/sheet64.xml.rels><?xml version="1.0" encoding="utf-8" standalone="yes"?><Relationships xmlns="http://schemas.openxmlformats.org/package/2006/relationships"><Relationship Id="rId1" Type="http://schemas.openxmlformats.org/officeDocument/2006/relationships/drawing" Target="../drawings/drawing64.xml" /></Relationships>
</file>

<file path=xl/worksheets/_rels/sheet65.xml.rels><?xml version="1.0" encoding="utf-8" standalone="yes"?><Relationships xmlns="http://schemas.openxmlformats.org/package/2006/relationships"><Relationship Id="rId1" Type="http://schemas.openxmlformats.org/officeDocument/2006/relationships/drawing" Target="../drawings/drawing65.xml" /></Relationships>
</file>

<file path=xl/worksheets/_rels/sheet66.xml.rels><?xml version="1.0" encoding="utf-8" standalone="yes"?><Relationships xmlns="http://schemas.openxmlformats.org/package/2006/relationships"><Relationship Id="rId1" Type="http://schemas.openxmlformats.org/officeDocument/2006/relationships/drawing" Target="../drawings/drawing66.xml" /></Relationships>
</file>

<file path=xl/worksheets/_rels/sheet67.xml.rels><?xml version="1.0" encoding="utf-8" standalone="yes"?><Relationships xmlns="http://schemas.openxmlformats.org/package/2006/relationships"><Relationship Id="rId1" Type="http://schemas.openxmlformats.org/officeDocument/2006/relationships/drawing" Target="../drawings/drawing67.xml" /></Relationships>
</file>

<file path=xl/worksheets/_rels/sheet68.xml.rels><?xml version="1.0" encoding="utf-8" standalone="yes"?><Relationships xmlns="http://schemas.openxmlformats.org/package/2006/relationships"><Relationship Id="rId1" Type="http://schemas.openxmlformats.org/officeDocument/2006/relationships/drawing" Target="../drawings/drawing68.xml" /></Relationships>
</file>

<file path=xl/worksheets/_rels/sheet69.xml.rels><?xml version="1.0" encoding="utf-8" standalone="yes"?><Relationships xmlns="http://schemas.openxmlformats.org/package/2006/relationships"><Relationship Id="rId1" Type="http://schemas.openxmlformats.org/officeDocument/2006/relationships/drawing" Target="../drawings/drawing69.xml" /></Relationships>
</file>

<file path=xl/worksheets/_rels/sheet70.xml.rels><?xml version="1.0" encoding="utf-8" standalone="yes"?><Relationships xmlns="http://schemas.openxmlformats.org/package/2006/relationships"><Relationship Id="rId1" Type="http://schemas.openxmlformats.org/officeDocument/2006/relationships/drawing" Target="../drawings/drawing70.xml" /></Relationships>
</file>

<file path=xl/worksheets/_rels/sheet71.xml.rels><?xml version="1.0" encoding="utf-8" standalone="yes"?><Relationships xmlns="http://schemas.openxmlformats.org/package/2006/relationships"><Relationship Id="rId1" Type="http://schemas.openxmlformats.org/officeDocument/2006/relationships/drawing" Target="../drawings/drawing71.xml" /></Relationships>
</file>

<file path=xl/worksheets/_rels/sheet72.xml.rels><?xml version="1.0" encoding="utf-8" standalone="yes"?><Relationships xmlns="http://schemas.openxmlformats.org/package/2006/relationships"><Relationship Id="rId1" Type="http://schemas.openxmlformats.org/officeDocument/2006/relationships/drawing" Target="../drawings/drawing72.xml" /></Relationships>
</file>

<file path=xl/worksheets/_rels/sheet73.xml.rels><?xml version="1.0" encoding="utf-8" standalone="yes"?><Relationships xmlns="http://schemas.openxmlformats.org/package/2006/relationships"><Relationship Id="rId1" Type="http://schemas.openxmlformats.org/officeDocument/2006/relationships/drawing" Target="../drawings/drawing73.xml" /></Relationships>
</file>

<file path=xl/worksheets/_rels/sheet74.xml.rels><?xml version="1.0" encoding="utf-8" standalone="yes"?><Relationships xmlns="http://schemas.openxmlformats.org/package/2006/relationships"><Relationship Id="rId1" Type="http://schemas.openxmlformats.org/officeDocument/2006/relationships/drawing" Target="../drawings/drawing74.xml" /></Relationships>
</file>

<file path=xl/worksheets/_rels/sheet75.xml.rels><?xml version="1.0" encoding="utf-8" standalone="yes"?><Relationships xmlns="http://schemas.openxmlformats.org/package/2006/relationships"><Relationship Id="rId1" Type="http://schemas.openxmlformats.org/officeDocument/2006/relationships/drawing" Target="../drawings/drawing75.xml" /></Relationships>
</file>

<file path=xl/worksheets/_rels/sheet76.xml.rels><?xml version="1.0" encoding="utf-8" standalone="yes"?><Relationships xmlns="http://schemas.openxmlformats.org/package/2006/relationships"><Relationship Id="rId1" Type="http://schemas.openxmlformats.org/officeDocument/2006/relationships/drawing" Target="../drawings/drawing76.xml" /></Relationships>
</file>

<file path=xl/worksheets/_rels/sheet77.xml.rels><?xml version="1.0" encoding="utf-8" standalone="yes"?><Relationships xmlns="http://schemas.openxmlformats.org/package/2006/relationships"><Relationship Id="rId1" Type="http://schemas.openxmlformats.org/officeDocument/2006/relationships/drawing" Target="../drawings/drawing77.xml" /></Relationships>
</file>

<file path=xl/worksheets/_rels/sheet78.xml.rels><?xml version="1.0" encoding="utf-8" standalone="yes"?><Relationships xmlns="http://schemas.openxmlformats.org/package/2006/relationships"><Relationship Id="rId1" Type="http://schemas.openxmlformats.org/officeDocument/2006/relationships/drawing" Target="../drawings/drawing78.xml" /></Relationships>
</file>

<file path=xl/worksheets/_rels/sheet79.xml.rels><?xml version="1.0" encoding="utf-8" standalone="yes"?><Relationships xmlns="http://schemas.openxmlformats.org/package/2006/relationships"><Relationship Id="rId1" Type="http://schemas.openxmlformats.org/officeDocument/2006/relationships/drawing" Target="../drawings/drawing79.xml" /></Relationships>
</file>

<file path=xl/worksheets/_rels/sheet80.xml.rels><?xml version="1.0" encoding="utf-8" standalone="yes"?><Relationships xmlns="http://schemas.openxmlformats.org/package/2006/relationships"><Relationship Id="rId1" Type="http://schemas.openxmlformats.org/officeDocument/2006/relationships/drawing" Target="../drawings/drawing80.xml" /></Relationships>
</file>

<file path=xl/worksheets/_rels/sheet81.xml.rels><?xml version="1.0" encoding="utf-8" standalone="yes"?><Relationships xmlns="http://schemas.openxmlformats.org/package/2006/relationships"><Relationship Id="rId1" Type="http://schemas.openxmlformats.org/officeDocument/2006/relationships/drawing" Target="../drawings/drawing81.xml" /></Relationships>
</file>

<file path=xl/worksheets/_rels/sheet82.xml.rels><?xml version="1.0" encoding="utf-8" standalone="yes"?><Relationships xmlns="http://schemas.openxmlformats.org/package/2006/relationships"><Relationship Id="rId1" Type="http://schemas.openxmlformats.org/officeDocument/2006/relationships/drawing" Target="../drawings/drawing82.xml" /></Relationships>
</file>

<file path=xl/worksheets/_rels/sheet83.xml.rels><?xml version="1.0" encoding="utf-8" standalone="yes"?><Relationships xmlns="http://schemas.openxmlformats.org/package/2006/relationships"><Relationship Id="rId1" Type="http://schemas.openxmlformats.org/officeDocument/2006/relationships/drawing" Target="../drawings/drawing83.xml" /></Relationships>
</file>

<file path=xl/worksheets/_rels/sheet84.xml.rels><?xml version="1.0" encoding="utf-8" standalone="yes"?><Relationships xmlns="http://schemas.openxmlformats.org/package/2006/relationships"><Relationship Id="rId1" Type="http://schemas.openxmlformats.org/officeDocument/2006/relationships/drawing" Target="../drawings/drawing84.xml" /></Relationships>
</file>

<file path=xl/worksheets/_rels/sheet85.xml.rels><?xml version="1.0" encoding="utf-8" standalone="yes"?><Relationships xmlns="http://schemas.openxmlformats.org/package/2006/relationships"><Relationship Id="rId1" Type="http://schemas.openxmlformats.org/officeDocument/2006/relationships/drawing" Target="../drawings/drawing85.xml" /></Relationships>
</file>

<file path=xl/worksheets/_rels/sheet86.xml.rels><?xml version="1.0" encoding="utf-8" standalone="yes"?><Relationships xmlns="http://schemas.openxmlformats.org/package/2006/relationships"><Relationship Id="rId1" Type="http://schemas.openxmlformats.org/officeDocument/2006/relationships/drawing" Target="../drawings/drawing86.xml" /></Relationships>
</file>

<file path=xl/worksheets/_rels/sheet87.xml.rels><?xml version="1.0" encoding="utf-8" standalone="yes"?><Relationships xmlns="http://schemas.openxmlformats.org/package/2006/relationships"><Relationship Id="rId1" Type="http://schemas.openxmlformats.org/officeDocument/2006/relationships/drawing" Target="../drawings/drawing87.xml" /></Relationships>
</file>

<file path=xl/worksheets/_rels/sheet88.xml.rels><?xml version="1.0" encoding="utf-8" standalone="yes"?><Relationships xmlns="http://schemas.openxmlformats.org/package/2006/relationships"><Relationship Id="rId1" Type="http://schemas.openxmlformats.org/officeDocument/2006/relationships/drawing" Target="../drawings/drawing88.xml" /></Relationships>
</file>

<file path=xl/worksheets/_rels/sheet89.xml.rels><?xml version="1.0" encoding="utf-8" standalone="yes"?><Relationships xmlns="http://schemas.openxmlformats.org/package/2006/relationships"><Relationship Id="rId1" Type="http://schemas.openxmlformats.org/officeDocument/2006/relationships/drawing" Target="../drawings/drawing89.xml" /></Relationships>
</file>

<file path=xl/worksheets/_rels/sheet90.xml.rels><?xml version="1.0" encoding="utf-8" standalone="yes"?><Relationships xmlns="http://schemas.openxmlformats.org/package/2006/relationships"><Relationship Id="rId1" Type="http://schemas.openxmlformats.org/officeDocument/2006/relationships/drawing" Target="../drawings/drawing90.xml" /></Relationships>
</file>

<file path=xl/worksheets/_rels/sheet91.xml.rels><?xml version="1.0" encoding="utf-8" standalone="yes"?><Relationships xmlns="http://schemas.openxmlformats.org/package/2006/relationships"><Relationship Id="rId1" Type="http://schemas.openxmlformats.org/officeDocument/2006/relationships/drawing" Target="../drawings/drawing91.xml" /></Relationships>
</file>

<file path=xl/worksheets/_rels/sheet92.xml.rels><?xml version="1.0" encoding="utf-8" standalone="yes"?><Relationships xmlns="http://schemas.openxmlformats.org/package/2006/relationships"><Relationship Id="rId1" Type="http://schemas.openxmlformats.org/officeDocument/2006/relationships/drawing" Target="../drawings/drawing92.xml" /></Relationships>
</file>

<file path=xl/worksheets/_rels/sheet93.xml.rels><?xml version="1.0" encoding="utf-8" standalone="yes"?><Relationships xmlns="http://schemas.openxmlformats.org/package/2006/relationships"><Relationship Id="rId1" Type="http://schemas.openxmlformats.org/officeDocument/2006/relationships/drawing" Target="../drawings/drawing93.xml" /></Relationships>
</file>

<file path=xl/worksheets/_rels/sheet94.xml.rels><?xml version="1.0" encoding="utf-8" standalone="yes"?><Relationships xmlns="http://schemas.openxmlformats.org/package/2006/relationships"><Relationship Id="rId1" Type="http://schemas.openxmlformats.org/officeDocument/2006/relationships/drawing" Target="../drawings/drawing94.xml" /></Relationships>
</file>

<file path=xl/worksheets/_rels/sheet95.xml.rels><?xml version="1.0" encoding="utf-8" standalone="yes"?><Relationships xmlns="http://schemas.openxmlformats.org/package/2006/relationships"><Relationship Id="rId1" Type="http://schemas.openxmlformats.org/officeDocument/2006/relationships/drawing" Target="../drawings/drawing95.xml" /></Relationships>
</file>

<file path=xl/worksheets/_rels/sheet96.xml.rels><?xml version="1.0" encoding="utf-8" standalone="yes"?><Relationships xmlns="http://schemas.openxmlformats.org/package/2006/relationships"><Relationship Id="rId1" Type="http://schemas.openxmlformats.org/officeDocument/2006/relationships/drawing" Target="../drawings/drawing96.xml" /></Relationships>
</file>

<file path=xl/worksheets/_rels/sheet97.xml.rels><?xml version="1.0" encoding="utf-8" standalone="yes"?><Relationships xmlns="http://schemas.openxmlformats.org/package/2006/relationships"><Relationship Id="rId1" Type="http://schemas.openxmlformats.org/officeDocument/2006/relationships/drawing" Target="../drawings/drawing97.xml" /></Relationships>
</file>

<file path=xl/worksheets/_rels/sheet98.xml.rels><?xml version="1.0" encoding="utf-8" standalone="yes"?><Relationships xmlns="http://schemas.openxmlformats.org/package/2006/relationships"><Relationship Id="rId1" Type="http://schemas.openxmlformats.org/officeDocument/2006/relationships/drawing" Target="../drawings/drawing98.xml" /></Relationships>
</file>

<file path=xl/worksheets/_rels/sheet99.xml.rels><?xml version="1.0" encoding="utf-8" standalone="yes"?><Relationships xmlns="http://schemas.openxmlformats.org/package/2006/relationships"><Relationship Id="rId1" Type="http://schemas.openxmlformats.org/officeDocument/2006/relationships/drawing" Target="../drawings/drawing99.xml" /></Relationships>
</file>

<file path=xl/worksheets/_rels/sheet100.xml.rels><?xml version="1.0" encoding="utf-8" standalone="yes"?><Relationships xmlns="http://schemas.openxmlformats.org/package/2006/relationships"><Relationship Id="rId1" Type="http://schemas.openxmlformats.org/officeDocument/2006/relationships/drawing" Target="../drawings/drawing100.xml" /></Relationships>
</file>

<file path=xl/worksheets/_rels/sheet101.xml.rels><?xml version="1.0" encoding="utf-8" standalone="yes"?><Relationships xmlns="http://schemas.openxmlformats.org/package/2006/relationships"><Relationship Id="rId1" Type="http://schemas.openxmlformats.org/officeDocument/2006/relationships/drawing" Target="../drawings/drawing101.xml" /></Relationships>
</file>

<file path=xl/worksheets/_rels/sheet102.xml.rels><?xml version="1.0" encoding="utf-8" standalone="yes"?><Relationships xmlns="http://schemas.openxmlformats.org/package/2006/relationships"><Relationship Id="rId1" Type="http://schemas.openxmlformats.org/officeDocument/2006/relationships/drawing" Target="../drawings/drawing102.xml" /></Relationships>
</file>

<file path=xl/worksheets/_rels/sheet103.xml.rels><?xml version="1.0" encoding="utf-8" standalone="yes"?><Relationships xmlns="http://schemas.openxmlformats.org/package/2006/relationships"><Relationship Id="rId1" Type="http://schemas.openxmlformats.org/officeDocument/2006/relationships/drawing" Target="../drawings/drawing103.xml" /></Relationships>
</file>

<file path=xl/worksheets/_rels/sheet104.xml.rels><?xml version="1.0" encoding="utf-8" standalone="yes"?><Relationships xmlns="http://schemas.openxmlformats.org/package/2006/relationships"><Relationship Id="rId1" Type="http://schemas.openxmlformats.org/officeDocument/2006/relationships/drawing" Target="../drawings/drawing104.xml" /></Relationships>
</file>

<file path=xl/worksheets/_rels/sheet105.xml.rels><?xml version="1.0" encoding="utf-8" standalone="yes"?><Relationships xmlns="http://schemas.openxmlformats.org/package/2006/relationships"><Relationship Id="rId1" Type="http://schemas.openxmlformats.org/officeDocument/2006/relationships/drawing" Target="../drawings/drawing105.xml" /></Relationships>
</file>

<file path=xl/worksheets/_rels/sheet106.xml.rels><?xml version="1.0" encoding="utf-8" standalone="yes"?><Relationships xmlns="http://schemas.openxmlformats.org/package/2006/relationships"><Relationship Id="rId1" Type="http://schemas.openxmlformats.org/officeDocument/2006/relationships/drawing" Target="../drawings/drawing106.xml" /></Relationships>
</file>

<file path=xl/worksheets/_rels/sheet107.xml.rels><?xml version="1.0" encoding="utf-8" standalone="yes"?><Relationships xmlns="http://schemas.openxmlformats.org/package/2006/relationships"><Relationship Id="rId1" Type="http://schemas.openxmlformats.org/officeDocument/2006/relationships/drawing" Target="../drawings/drawing107.xml" /></Relationships>
</file>

<file path=xl/worksheets/_rels/sheet108.xml.rels><?xml version="1.0" encoding="utf-8" standalone="yes"?><Relationships xmlns="http://schemas.openxmlformats.org/package/2006/relationships"><Relationship Id="rId1" Type="http://schemas.openxmlformats.org/officeDocument/2006/relationships/drawing" Target="../drawings/drawing108.xml" /></Relationships>
</file>

<file path=xl/worksheets/_rels/sheet109.xml.rels><?xml version="1.0" encoding="utf-8" standalone="yes"?><Relationships xmlns="http://schemas.openxmlformats.org/package/2006/relationships"><Relationship Id="rId1" Type="http://schemas.openxmlformats.org/officeDocument/2006/relationships/drawing" Target="../drawings/drawing109.xml" /></Relationships>
</file>

<file path=xl/worksheets/_rels/sheet110.xml.rels><?xml version="1.0" encoding="utf-8" standalone="yes"?><Relationships xmlns="http://schemas.openxmlformats.org/package/2006/relationships"><Relationship Id="rId1" Type="http://schemas.openxmlformats.org/officeDocument/2006/relationships/drawing" Target="../drawings/drawing110.xml" /></Relationships>
</file>

<file path=xl/worksheets/_rels/sheet111.xml.rels><?xml version="1.0" encoding="utf-8" standalone="yes"?><Relationships xmlns="http://schemas.openxmlformats.org/package/2006/relationships"><Relationship Id="rId1" Type="http://schemas.openxmlformats.org/officeDocument/2006/relationships/drawing" Target="../drawings/drawing111.xml" /></Relationships>
</file>

<file path=xl/worksheets/_rels/sheet112.xml.rels><?xml version="1.0" encoding="utf-8" standalone="yes"?><Relationships xmlns="http://schemas.openxmlformats.org/package/2006/relationships"><Relationship Id="rId1" Type="http://schemas.openxmlformats.org/officeDocument/2006/relationships/drawing" Target="../drawings/drawing112.xml" /></Relationships>
</file>

<file path=xl/worksheets/_rels/sheet113.xml.rels><?xml version="1.0" encoding="utf-8" standalone="yes"?><Relationships xmlns="http://schemas.openxmlformats.org/package/2006/relationships"><Relationship Id="rId1" Type="http://schemas.openxmlformats.org/officeDocument/2006/relationships/drawing" Target="../drawings/drawing113.xml" /></Relationships>
</file>

<file path=xl/worksheets/_rels/sheet114.xml.rels><?xml version="1.0" encoding="utf-8" standalone="yes"?><Relationships xmlns="http://schemas.openxmlformats.org/package/2006/relationships"><Relationship Id="rId1" Type="http://schemas.openxmlformats.org/officeDocument/2006/relationships/drawing" Target="../drawings/drawing114.xml" /></Relationships>
</file>

<file path=xl/worksheets/_rels/sheet115.xml.rels><?xml version="1.0" encoding="utf-8" standalone="yes"?><Relationships xmlns="http://schemas.openxmlformats.org/package/2006/relationships"><Relationship Id="rId1" Type="http://schemas.openxmlformats.org/officeDocument/2006/relationships/drawing" Target="../drawings/drawing115.xml" /></Relationships>
</file>

<file path=xl/worksheets/_rels/sheet116.xml.rels><?xml version="1.0" encoding="utf-8" standalone="yes"?><Relationships xmlns="http://schemas.openxmlformats.org/package/2006/relationships"><Relationship Id="rId1" Type="http://schemas.openxmlformats.org/officeDocument/2006/relationships/drawing" Target="../drawings/drawing116.xml" /></Relationships>
</file>

<file path=xl/worksheets/_rels/sheet117.xml.rels><?xml version="1.0" encoding="utf-8" standalone="yes"?><Relationships xmlns="http://schemas.openxmlformats.org/package/2006/relationships"><Relationship Id="rId1" Type="http://schemas.openxmlformats.org/officeDocument/2006/relationships/drawing" Target="../drawings/drawing117.xml" /></Relationships>
</file>

<file path=xl/worksheets/_rels/sheet118.xml.rels><?xml version="1.0" encoding="utf-8" standalone="yes"?><Relationships xmlns="http://schemas.openxmlformats.org/package/2006/relationships"><Relationship Id="rId1" Type="http://schemas.openxmlformats.org/officeDocument/2006/relationships/drawing" Target="../drawings/drawing118.xml" /></Relationships>
</file>

<file path=xl/worksheets/_rels/sheet119.xml.rels><?xml version="1.0" encoding="utf-8" standalone="yes"?><Relationships xmlns="http://schemas.openxmlformats.org/package/2006/relationships"><Relationship Id="rId1" Type="http://schemas.openxmlformats.org/officeDocument/2006/relationships/drawing" Target="../drawings/drawing119.xml" /></Relationships>
</file>

<file path=xl/worksheets/_rels/sheet120.xml.rels><?xml version="1.0" encoding="utf-8" standalone="yes"?><Relationships xmlns="http://schemas.openxmlformats.org/package/2006/relationships"><Relationship Id="rId1" Type="http://schemas.openxmlformats.org/officeDocument/2006/relationships/drawing" Target="../drawings/drawing120.xml" /></Relationships>
</file>

<file path=xl/worksheets/_rels/sheet121.xml.rels><?xml version="1.0" encoding="utf-8" standalone="yes"?><Relationships xmlns="http://schemas.openxmlformats.org/package/2006/relationships"><Relationship Id="rId1" Type="http://schemas.openxmlformats.org/officeDocument/2006/relationships/drawing" Target="../drawings/drawing121.xml" /></Relationships>
</file>

<file path=xl/worksheets/_rels/sheet122.xml.rels><?xml version="1.0" encoding="utf-8" standalone="yes"?><Relationships xmlns="http://schemas.openxmlformats.org/package/2006/relationships"><Relationship Id="rId1" Type="http://schemas.openxmlformats.org/officeDocument/2006/relationships/drawing" Target="../drawings/drawing122.xml" /></Relationships>
</file>

<file path=xl/worksheets/_rels/sheet123.xml.rels><?xml version="1.0" encoding="utf-8" standalone="yes"?><Relationships xmlns="http://schemas.openxmlformats.org/package/2006/relationships"><Relationship Id="rId1" Type="http://schemas.openxmlformats.org/officeDocument/2006/relationships/drawing" Target="../drawings/drawing123.xml" /></Relationships>
</file>

<file path=xl/worksheets/_rels/sheet124.xml.rels><?xml version="1.0" encoding="utf-8" standalone="yes"?><Relationships xmlns="http://schemas.openxmlformats.org/package/2006/relationships"><Relationship Id="rId1" Type="http://schemas.openxmlformats.org/officeDocument/2006/relationships/drawing" Target="../drawings/drawing124.xml" /></Relationships>
</file>

<file path=xl/worksheets/_rels/sheet125.xml.rels><?xml version="1.0" encoding="utf-8" standalone="yes"?><Relationships xmlns="http://schemas.openxmlformats.org/package/2006/relationships"><Relationship Id="rId1" Type="http://schemas.openxmlformats.org/officeDocument/2006/relationships/drawing" Target="../drawings/drawing125.xml" /></Relationships>
</file>

<file path=xl/worksheets/_rels/sheet126.xml.rels><?xml version="1.0" encoding="utf-8" standalone="yes"?><Relationships xmlns="http://schemas.openxmlformats.org/package/2006/relationships"><Relationship Id="rId1" Type="http://schemas.openxmlformats.org/officeDocument/2006/relationships/drawing" Target="../drawings/drawing126.xml" /></Relationships>
</file>

<file path=xl/worksheets/_rels/sheet127.xml.rels><?xml version="1.0" encoding="utf-8" standalone="yes"?><Relationships xmlns="http://schemas.openxmlformats.org/package/2006/relationships"><Relationship Id="rId1" Type="http://schemas.openxmlformats.org/officeDocument/2006/relationships/drawing" Target="../drawings/drawing127.xml" /></Relationships>
</file>

<file path=xl/worksheets/_rels/sheet128.xml.rels><?xml version="1.0" encoding="utf-8" standalone="yes"?><Relationships xmlns="http://schemas.openxmlformats.org/package/2006/relationships"><Relationship Id="rId1" Type="http://schemas.openxmlformats.org/officeDocument/2006/relationships/drawing" Target="../drawings/drawing128.xml" /></Relationships>
</file>

<file path=xl/worksheets/_rels/sheet129.xml.rels><?xml version="1.0" encoding="utf-8" standalone="yes"?><Relationships xmlns="http://schemas.openxmlformats.org/package/2006/relationships"><Relationship Id="rId1" Type="http://schemas.openxmlformats.org/officeDocument/2006/relationships/drawing" Target="../drawings/drawing129.xml" /></Relationships>
</file>

<file path=xl/worksheets/_rels/sheet130.xml.rels><?xml version="1.0" encoding="utf-8" standalone="yes"?><Relationships xmlns="http://schemas.openxmlformats.org/package/2006/relationships"><Relationship Id="rId1" Type="http://schemas.openxmlformats.org/officeDocument/2006/relationships/drawing" Target="../drawings/drawing130.xml" /></Relationships>
</file>

<file path=xl/worksheets/_rels/sheet131.xml.rels><?xml version="1.0" encoding="utf-8" standalone="yes"?><Relationships xmlns="http://schemas.openxmlformats.org/package/2006/relationships"><Relationship Id="rId1" Type="http://schemas.openxmlformats.org/officeDocument/2006/relationships/drawing" Target="../drawings/drawing131.xml" /></Relationships>
</file>

<file path=xl/worksheets/_rels/sheet132.xml.rels><?xml version="1.0" encoding="utf-8" standalone="yes"?><Relationships xmlns="http://schemas.openxmlformats.org/package/2006/relationships"><Relationship Id="rId1" Type="http://schemas.openxmlformats.org/officeDocument/2006/relationships/drawing" Target="../drawings/drawing132.xml" /></Relationships>
</file>

<file path=xl/worksheets/_rels/sheet133.xml.rels><?xml version="1.0" encoding="utf-8" standalone="yes"?><Relationships xmlns="http://schemas.openxmlformats.org/package/2006/relationships"><Relationship Id="rId1" Type="http://schemas.openxmlformats.org/officeDocument/2006/relationships/drawing" Target="../drawings/drawing133.xml" /></Relationships>
</file>

<file path=xl/worksheets/_rels/sheet134.xml.rels><?xml version="1.0" encoding="utf-8" standalone="yes"?><Relationships xmlns="http://schemas.openxmlformats.org/package/2006/relationships"><Relationship Id="rId1" Type="http://schemas.openxmlformats.org/officeDocument/2006/relationships/drawing" Target="../drawings/drawing134.xml" /></Relationships>
</file>

<file path=xl/worksheets/_rels/sheet135.xml.rels><?xml version="1.0" encoding="utf-8" standalone="yes"?><Relationships xmlns="http://schemas.openxmlformats.org/package/2006/relationships"><Relationship Id="rId1" Type="http://schemas.openxmlformats.org/officeDocument/2006/relationships/drawing" Target="../drawings/drawing135.xml" /></Relationships>
</file>

<file path=xl/worksheets/_rels/sheet136.xml.rels><?xml version="1.0" encoding="utf-8" standalone="yes"?><Relationships xmlns="http://schemas.openxmlformats.org/package/2006/relationships"><Relationship Id="rId1" Type="http://schemas.openxmlformats.org/officeDocument/2006/relationships/drawing" Target="../drawings/drawing136.xml" /></Relationships>
</file>

<file path=xl/worksheets/_rels/sheet137.xml.rels><?xml version="1.0" encoding="utf-8" standalone="yes"?><Relationships xmlns="http://schemas.openxmlformats.org/package/2006/relationships"><Relationship Id="rId1" Type="http://schemas.openxmlformats.org/officeDocument/2006/relationships/drawing" Target="../drawings/drawing137.xml" /></Relationships>
</file>

<file path=xl/worksheets/_rels/sheet138.xml.rels><?xml version="1.0" encoding="utf-8" standalone="yes"?><Relationships xmlns="http://schemas.openxmlformats.org/package/2006/relationships"><Relationship Id="rId1" Type="http://schemas.openxmlformats.org/officeDocument/2006/relationships/drawing" Target="../drawings/drawing138.xml" /></Relationships>
</file>

<file path=xl/worksheets/_rels/sheet139.xml.rels><?xml version="1.0" encoding="utf-8" standalone="yes"?><Relationships xmlns="http://schemas.openxmlformats.org/package/2006/relationships"><Relationship Id="rId1" Type="http://schemas.openxmlformats.org/officeDocument/2006/relationships/drawing" Target="../drawings/drawing139.xml" /></Relationships>
</file>

<file path=xl/worksheets/_rels/sheet140.xml.rels><?xml version="1.0" encoding="utf-8" standalone="yes"?><Relationships xmlns="http://schemas.openxmlformats.org/package/2006/relationships"><Relationship Id="rId1" Type="http://schemas.openxmlformats.org/officeDocument/2006/relationships/drawing" Target="../drawings/drawing140.xml" /></Relationships>
</file>

<file path=xl/worksheets/_rels/sheet141.xml.rels><?xml version="1.0" encoding="utf-8" standalone="yes"?><Relationships xmlns="http://schemas.openxmlformats.org/package/2006/relationships"><Relationship Id="rId1" Type="http://schemas.openxmlformats.org/officeDocument/2006/relationships/drawing" Target="../drawings/drawing141.xml" /></Relationships>
</file>

<file path=xl/worksheets/_rels/sheet142.xml.rels><?xml version="1.0" encoding="utf-8" standalone="yes"?><Relationships xmlns="http://schemas.openxmlformats.org/package/2006/relationships"><Relationship Id="rId1" Type="http://schemas.openxmlformats.org/officeDocument/2006/relationships/drawing" Target="../drawings/drawing142.xml" /></Relationships>
</file>

<file path=xl/worksheets/_rels/sheet143.xml.rels><?xml version="1.0" encoding="utf-8" standalone="yes"?><Relationships xmlns="http://schemas.openxmlformats.org/package/2006/relationships"><Relationship Id="rId1" Type="http://schemas.openxmlformats.org/officeDocument/2006/relationships/drawing" Target="../drawings/drawing143.xml" /></Relationships>
</file>

<file path=xl/worksheets/_rels/sheet144.xml.rels><?xml version="1.0" encoding="utf-8" standalone="yes"?><Relationships xmlns="http://schemas.openxmlformats.org/package/2006/relationships"><Relationship Id="rId1" Type="http://schemas.openxmlformats.org/officeDocument/2006/relationships/drawing" Target="../drawings/drawing144.xml" /></Relationships>
</file>

<file path=xl/worksheets/_rels/sheet145.xml.rels><?xml version="1.0" encoding="utf-8" standalone="yes"?><Relationships xmlns="http://schemas.openxmlformats.org/package/2006/relationships"><Relationship Id="rId1" Type="http://schemas.openxmlformats.org/officeDocument/2006/relationships/drawing" Target="../drawings/drawing145.xml" /></Relationships>
</file>

<file path=xl/worksheets/_rels/sheet146.xml.rels><?xml version="1.0" encoding="utf-8" standalone="yes"?><Relationships xmlns="http://schemas.openxmlformats.org/package/2006/relationships"><Relationship Id="rId1" Type="http://schemas.openxmlformats.org/officeDocument/2006/relationships/drawing" Target="../drawings/drawing146.xml" /></Relationships>
</file>

<file path=xl/worksheets/_rels/sheet147.xml.rels><?xml version="1.0" encoding="utf-8" standalone="yes"?><Relationships xmlns="http://schemas.openxmlformats.org/package/2006/relationships"><Relationship Id="rId1" Type="http://schemas.openxmlformats.org/officeDocument/2006/relationships/drawing" Target="../drawings/drawing147.xml" /></Relationships>
</file>

<file path=xl/worksheets/_rels/sheet148.xml.rels><?xml version="1.0" encoding="utf-8" standalone="yes"?><Relationships xmlns="http://schemas.openxmlformats.org/package/2006/relationships"><Relationship Id="rId1" Type="http://schemas.openxmlformats.org/officeDocument/2006/relationships/drawing" Target="../drawings/drawing148.xml" /></Relationships>
</file>

<file path=xl/worksheets/_rels/sheet149.xml.rels><?xml version="1.0" encoding="utf-8" standalone="yes"?><Relationships xmlns="http://schemas.openxmlformats.org/package/2006/relationships"><Relationship Id="rId1" Type="http://schemas.openxmlformats.org/officeDocument/2006/relationships/drawing" Target="../drawings/drawing149.xml" /></Relationships>
</file>

<file path=xl/worksheets/_rels/sheet150.xml.rels><?xml version="1.0" encoding="utf-8" standalone="yes"?><Relationships xmlns="http://schemas.openxmlformats.org/package/2006/relationships"><Relationship Id="rId1" Type="http://schemas.openxmlformats.org/officeDocument/2006/relationships/drawing" Target="../drawings/drawing150.xml" /></Relationships>
</file>

<file path=xl/worksheets/_rels/sheet151.xml.rels><?xml version="1.0" encoding="utf-8" standalone="yes"?><Relationships xmlns="http://schemas.openxmlformats.org/package/2006/relationships"><Relationship Id="rId1" Type="http://schemas.openxmlformats.org/officeDocument/2006/relationships/drawing" Target="../drawings/drawing151.xml" /></Relationships>
</file>

<file path=xl/worksheets/_rels/sheet152.xml.rels><?xml version="1.0" encoding="utf-8" standalone="yes"?><Relationships xmlns="http://schemas.openxmlformats.org/package/2006/relationships"><Relationship Id="rId1" Type="http://schemas.openxmlformats.org/officeDocument/2006/relationships/drawing" Target="../drawings/drawing152.xml" /></Relationships>
</file>

<file path=xl/worksheets/_rels/sheet153.xml.rels><?xml version="1.0" encoding="utf-8" standalone="yes"?><Relationships xmlns="http://schemas.openxmlformats.org/package/2006/relationships"><Relationship Id="rId1" Type="http://schemas.openxmlformats.org/officeDocument/2006/relationships/drawing" Target="../drawings/drawing153.xml" /></Relationships>
</file>

<file path=xl/worksheets/_rels/sheet154.xml.rels><?xml version="1.0" encoding="utf-8" standalone="yes"?><Relationships xmlns="http://schemas.openxmlformats.org/package/2006/relationships"><Relationship Id="rId1" Type="http://schemas.openxmlformats.org/officeDocument/2006/relationships/drawing" Target="../drawings/drawing154.xml" /></Relationships>
</file>

<file path=xl/worksheets/_rels/sheet155.xml.rels><?xml version="1.0" encoding="utf-8" standalone="yes"?><Relationships xmlns="http://schemas.openxmlformats.org/package/2006/relationships"><Relationship Id="rId1" Type="http://schemas.openxmlformats.org/officeDocument/2006/relationships/drawing" Target="../drawings/drawing155.xml" /></Relationships>
</file>

<file path=xl/worksheets/_rels/sheet156.xml.rels><?xml version="1.0" encoding="utf-8" standalone="yes"?><Relationships xmlns="http://schemas.openxmlformats.org/package/2006/relationships"><Relationship Id="rId1" Type="http://schemas.openxmlformats.org/officeDocument/2006/relationships/drawing" Target="../drawings/drawing156.xml" /></Relationships>
</file>

<file path=xl/worksheets/_rels/sheet157.xml.rels><?xml version="1.0" encoding="utf-8" standalone="yes"?><Relationships xmlns="http://schemas.openxmlformats.org/package/2006/relationships"><Relationship Id="rId1" Type="http://schemas.openxmlformats.org/officeDocument/2006/relationships/drawing" Target="../drawings/drawing157.xml" /></Relationships>
</file>

<file path=xl/worksheets/_rels/sheet158.xml.rels><?xml version="1.0" encoding="utf-8" standalone="yes"?><Relationships xmlns="http://schemas.openxmlformats.org/package/2006/relationships"><Relationship Id="rId1" Type="http://schemas.openxmlformats.org/officeDocument/2006/relationships/drawing" Target="../drawings/drawing158.xml" /></Relationships>
</file>

<file path=xl/worksheets/_rels/sheet159.xml.rels><?xml version="1.0" encoding="utf-8" standalone="yes"?><Relationships xmlns="http://schemas.openxmlformats.org/package/2006/relationships"><Relationship Id="rId1" Type="http://schemas.openxmlformats.org/officeDocument/2006/relationships/drawing" Target="../drawings/drawing159.xml" /></Relationships>
</file>

<file path=xl/worksheets/_rels/sheet160.xml.rels><?xml version="1.0" encoding="utf-8" standalone="yes"?><Relationships xmlns="http://schemas.openxmlformats.org/package/2006/relationships"><Relationship Id="rId1" Type="http://schemas.openxmlformats.org/officeDocument/2006/relationships/drawing" Target="../drawings/drawing160.xml" /></Relationships>
</file>

<file path=xl/worksheets/_rels/sheet161.xml.rels><?xml version="1.0" encoding="utf-8" standalone="yes"?><Relationships xmlns="http://schemas.openxmlformats.org/package/2006/relationships"><Relationship Id="rId1" Type="http://schemas.openxmlformats.org/officeDocument/2006/relationships/drawing" Target="../drawings/drawing161.xml" /></Relationships>
</file>

<file path=xl/worksheets/_rels/sheet162.xml.rels><?xml version="1.0" encoding="utf-8" standalone="yes"?><Relationships xmlns="http://schemas.openxmlformats.org/package/2006/relationships"><Relationship Id="rId1" Type="http://schemas.openxmlformats.org/officeDocument/2006/relationships/drawing" Target="../drawings/drawing162.xml" /></Relationships>
</file>

<file path=xl/worksheets/_rels/sheet163.xml.rels><?xml version="1.0" encoding="utf-8" standalone="yes"?><Relationships xmlns="http://schemas.openxmlformats.org/package/2006/relationships"><Relationship Id="rId1" Type="http://schemas.openxmlformats.org/officeDocument/2006/relationships/drawing" Target="../drawings/drawing163.xml" /></Relationships>
</file>

<file path=xl/worksheets/_rels/sheet164.xml.rels><?xml version="1.0" encoding="utf-8" standalone="yes"?><Relationships xmlns="http://schemas.openxmlformats.org/package/2006/relationships"><Relationship Id="rId1" Type="http://schemas.openxmlformats.org/officeDocument/2006/relationships/drawing" Target="../drawings/drawing164.xml" /></Relationships>
</file>

<file path=xl/worksheets/_rels/sheet165.xml.rels><?xml version="1.0" encoding="utf-8" standalone="yes"?><Relationships xmlns="http://schemas.openxmlformats.org/package/2006/relationships"><Relationship Id="rId1" Type="http://schemas.openxmlformats.org/officeDocument/2006/relationships/drawing" Target="../drawings/drawing165.xml" /></Relationships>
</file>

<file path=xl/worksheets/_rels/sheet166.xml.rels><?xml version="1.0" encoding="utf-8" standalone="yes"?><Relationships xmlns="http://schemas.openxmlformats.org/package/2006/relationships"><Relationship Id="rId1" Type="http://schemas.openxmlformats.org/officeDocument/2006/relationships/drawing" Target="../drawings/drawing166.xml" /></Relationships>
</file>

<file path=xl/worksheets/_rels/sheet167.xml.rels><?xml version="1.0" encoding="utf-8" standalone="yes"?><Relationships xmlns="http://schemas.openxmlformats.org/package/2006/relationships"><Relationship Id="rId1" Type="http://schemas.openxmlformats.org/officeDocument/2006/relationships/drawing" Target="../drawings/drawing167.xml" /></Relationships>
</file>

<file path=xl/worksheets/sheet1.xml><?xml version="1.0" encoding="utf-8"?>
<worksheet xmlns="http://schemas.openxmlformats.org/spreadsheetml/2006/main" xmlns:r="http://schemas.openxmlformats.org/officeDocument/2006/relationships">
  <dimension ref="A1:F193"/>
  <sheetViews>
    <sheetView tabSelected="1" workbookViewId="0" topLeftCell="A1"/>
  </sheetViews>
  <sheetFormatPr defaultColWidth="9.14285714285714" defaultRowHeight="12.75" customHeight="1"/>
  <cols>
    <col min="1" max="1" width="25.7142857142857" customWidth="1"/>
    <col min="2" max="2" width="66.7142857142857" customWidth="1"/>
    <col min="3" max="5" width="20.7142857142857" customWidth="1"/>
    <col min="6" max="6" width="30.7142857142857" customWidth="1"/>
  </cols>
  <sheetData>
    <row r="1" spans="1:6" ht="57" customHeight="1">
      <c r="B1" s="3" t="s">
        <v>1</v>
      </c>
      <c s="2"/>
      <c s="2"/>
      <c s="2"/>
      <c s="2"/>
    </row>
    <row r="2" spans="2:6" ht="20" customHeight="1">
      <c r="B2" s="2"/>
      <c s="2"/>
      <c s="2"/>
      <c s="2"/>
      <c s="2"/>
    </row>
    <row r="3" spans="2:6" ht="12.75" customHeight="1">
      <c r="B3" s="2"/>
      <c s="2"/>
      <c s="2"/>
      <c s="2"/>
      <c s="2"/>
    </row>
    <row r="4" spans="1:6" ht="40" customHeight="1">
      <c r="A4" s="4" t="s">
        <v>2</v>
      </c>
      <c s="5" t="s">
        <v>3</v>
      </c>
      <c r="F4" s="1" t="s">
        <v>0</v>
      </c>
    </row>
    <row r="5" spans="1:2" ht="30" customHeight="1">
      <c r="A5" s="7" t="s">
        <v>4</v>
      </c>
      <c s="6" t="s">
        <v>5</v>
      </c>
    </row>
    <row r="6" spans="2:3" ht="12.75" customHeight="1">
      <c r="B6" s="8" t="s">
        <v>6</v>
      </c>
      <c s="10">
        <f>0+C10+C17+C53+C70+C72+C78+C81+C85+C88+C108+C112+C131+C135+C152+C158+C162+C185+C191</f>
      </c>
    </row>
    <row r="7" spans="2:3" ht="12.75" customHeight="1">
      <c r="B7" s="8" t="s">
        <v>7</v>
      </c>
      <c s="10">
        <f>0+E10+E17+E53+E70+E72+E78+E81+E85+E88+E108+E112+E131+E135+E152+E158+E162+E185+E191</f>
      </c>
    </row>
    <row r="9" spans="1:6" ht="12.75" customHeight="1">
      <c r="A9" s="9" t="s">
        <v>8</v>
      </c>
      <c s="9" t="s">
        <v>9</v>
      </c>
      <c s="9" t="s">
        <v>10</v>
      </c>
      <c s="9" t="s">
        <v>11</v>
      </c>
      <c s="9" t="s">
        <v>12</v>
      </c>
      <c s="9" t="s">
        <v>13</v>
      </c>
    </row>
    <row r="10" spans="1:6" ht="12.75">
      <c r="A10" s="11" t="s">
        <v>14</v>
      </c>
      <c s="12" t="s">
        <v>15</v>
      </c>
      <c s="14">
        <f>0+C11+C12+C13+C14+C15+C16</f>
      </c>
      <c s="14">
        <f>C10*0.21</f>
      </c>
      <c s="14">
        <f>0+E11+E12+E13+E14+E15+E16</f>
      </c>
      <c s="13">
        <f>0+F11+F12+F13+F14+F15+F16</f>
      </c>
    </row>
    <row r="11" spans="1:6" ht="12.75">
      <c r="A11" s="11" t="s">
        <v>16</v>
      </c>
      <c s="12" t="s">
        <v>17</v>
      </c>
      <c s="14">
        <f>'PS 11-01'!K8+'PS 11-01'!M8</f>
      </c>
      <c s="14">
        <f>C11*0.21</f>
      </c>
      <c s="14">
        <f>C11+D11</f>
      </c>
      <c s="13">
        <f>'PS 11-01'!T7</f>
      </c>
    </row>
    <row r="12" spans="1:6" ht="12.75">
      <c r="A12" s="11" t="s">
        <v>686</v>
      </c>
      <c s="12" t="s">
        <v>687</v>
      </c>
      <c s="14">
        <f>'PS 11-02'!K8+'PS 11-02'!M8</f>
      </c>
      <c s="14">
        <f>C12*0.21</f>
      </c>
      <c s="14">
        <f>C12+D12</f>
      </c>
      <c s="13">
        <f>'PS 11-02'!T7</f>
      </c>
    </row>
    <row r="13" spans="1:6" ht="12.75">
      <c r="A13" s="11" t="s">
        <v>714</v>
      </c>
      <c s="12" t="s">
        <v>715</v>
      </c>
      <c s="14">
        <f>'PS 11-03'!K8+'PS 11-03'!M8</f>
      </c>
      <c s="14">
        <f>C13*0.21</f>
      </c>
      <c s="14">
        <f>C13+D13</f>
      </c>
      <c s="13">
        <f>'PS 11-03'!T7</f>
      </c>
    </row>
    <row r="14" spans="1:6" ht="12.75">
      <c r="A14" s="11" t="s">
        <v>791</v>
      </c>
      <c s="12" t="s">
        <v>792</v>
      </c>
      <c s="14">
        <f>'PS 11-04'!K8+'PS 11-04'!M8</f>
      </c>
      <c s="14">
        <f>C14*0.21</f>
      </c>
      <c s="14">
        <f>C14+D14</f>
      </c>
      <c s="13">
        <f>'PS 11-04'!T7</f>
      </c>
    </row>
    <row r="15" spans="1:6" ht="12.75">
      <c r="A15" s="11" t="s">
        <v>836</v>
      </c>
      <c s="12" t="s">
        <v>837</v>
      </c>
      <c s="14">
        <f>'PS 12-01'!K8+'PS 12-01'!M8</f>
      </c>
      <c s="14">
        <f>C15*0.21</f>
      </c>
      <c s="14">
        <f>C15+D15</f>
      </c>
      <c s="13">
        <f>'PS 12-01'!T7</f>
      </c>
    </row>
    <row r="16" spans="1:6" ht="12.75">
      <c r="A16" s="11" t="s">
        <v>951</v>
      </c>
      <c s="12" t="s">
        <v>952</v>
      </c>
      <c s="14">
        <f>'PS 12-02'!K8+'PS 12-02'!M8</f>
      </c>
      <c s="14">
        <f>C16*0.21</f>
      </c>
      <c s="14">
        <f>C16+D16</f>
      </c>
      <c s="13">
        <f>'PS 12-02'!T7</f>
      </c>
    </row>
    <row r="17" spans="1:6" ht="12.75">
      <c r="A17" s="11" t="s">
        <v>999</v>
      </c>
      <c s="12" t="s">
        <v>1000</v>
      </c>
      <c s="14">
        <f>0+C18+C19+C20+C21+C22+C23+C24+C25+C26+C27+C28+C29+C30+C31+C32+C33+C34+C35+C36+C37+C38+C39+C40+C41+C42+C43+C44+C45+C46+C47+C48+C49+C50+C51+C52</f>
      </c>
      <c s="14">
        <f>C17*0.21</f>
      </c>
      <c s="14">
        <f>0+E18+E19+E20+E21+E22+E23+E24+E25+E26+E27+E28+E29+E30+E31+E32+E33+E34+E35+E36+E37+E38+E39+E40+E41+E42+E43+E44+E45+E46+E47+E48+E49+E50+E51+E52</f>
      </c>
      <c s="13">
        <f>0+F18+F19+F20+F21+F22+F23+F24+F25+F26+F27+F28+F29+F30+F31+F32+F33+F34+F35+F36+F37+F38+F39+F40+F41+F42+F43+F44+F45+F46+F47+F48+F49+F50+F51+F52</f>
      </c>
    </row>
    <row r="18" spans="1:6" ht="12.75">
      <c r="A18" s="11" t="s">
        <v>1001</v>
      </c>
      <c s="12" t="s">
        <v>1002</v>
      </c>
      <c s="14">
        <f>'PS 21-01'!K8+'PS 21-01'!M8</f>
      </c>
      <c s="14">
        <f>C18*0.21</f>
      </c>
      <c s="14">
        <f>C18+D18</f>
      </c>
      <c s="13">
        <f>'PS 21-01'!T7</f>
      </c>
    </row>
    <row r="19" spans="1:6" ht="12.75">
      <c r="A19" s="11" t="s">
        <v>1104</v>
      </c>
      <c s="12" t="s">
        <v>1105</v>
      </c>
      <c s="14">
        <f>'PS 21-02'!K8+'PS 21-02'!M8</f>
      </c>
      <c s="14">
        <f>C19*0.21</f>
      </c>
      <c s="14">
        <f>C19+D19</f>
      </c>
      <c s="13">
        <f>'PS 21-02'!T7</f>
      </c>
    </row>
    <row r="20" spans="1:6" ht="12.75">
      <c r="A20" s="11" t="s">
        <v>1107</v>
      </c>
      <c s="12" t="s">
        <v>1108</v>
      </c>
      <c s="14">
        <f>'PS 21-03'!K8+'PS 21-03'!M8</f>
      </c>
      <c s="14">
        <f>C20*0.21</f>
      </c>
      <c s="14">
        <f>C20+D20</f>
      </c>
      <c s="13">
        <f>'PS 21-03'!T7</f>
      </c>
    </row>
    <row r="21" spans="1:6" ht="12.75">
      <c r="A21" s="11" t="s">
        <v>1110</v>
      </c>
      <c s="12" t="s">
        <v>1111</v>
      </c>
      <c s="14">
        <f>'PS 21-04'!K8+'PS 21-04'!M8</f>
      </c>
      <c s="14">
        <f>C21*0.21</f>
      </c>
      <c s="14">
        <f>C21+D21</f>
      </c>
      <c s="13">
        <f>'PS 21-04'!T7</f>
      </c>
    </row>
    <row r="22" spans="1:6" ht="12.75">
      <c r="A22" s="11" t="s">
        <v>1119</v>
      </c>
      <c s="12" t="s">
        <v>1120</v>
      </c>
      <c s="14">
        <f>'PS 22-01'!K8+'PS 22-01'!M8</f>
      </c>
      <c s="14">
        <f>C22*0.21</f>
      </c>
      <c s="14">
        <f>C22+D22</f>
      </c>
      <c s="13">
        <f>'PS 22-01'!T7</f>
      </c>
    </row>
    <row r="23" spans="1:6" ht="12.75">
      <c r="A23" s="11" t="s">
        <v>1171</v>
      </c>
      <c s="12" t="s">
        <v>1172</v>
      </c>
      <c s="14">
        <f>'PS 22-02'!K8+'PS 22-02'!M8</f>
      </c>
      <c s="14">
        <f>C23*0.21</f>
      </c>
      <c s="14">
        <f>C23+D23</f>
      </c>
      <c s="13">
        <f>'PS 22-02'!T7</f>
      </c>
    </row>
    <row r="24" spans="1:6" ht="12.75">
      <c r="A24" s="11" t="s">
        <v>1174</v>
      </c>
      <c s="12" t="s">
        <v>1175</v>
      </c>
      <c s="14">
        <f>'PS 22-03'!K8+'PS 22-03'!M8</f>
      </c>
      <c s="14">
        <f>C24*0.21</f>
      </c>
      <c s="14">
        <f>C24+D24</f>
      </c>
      <c s="13">
        <f>'PS 22-03'!T7</f>
      </c>
    </row>
    <row r="25" spans="1:6" ht="12.75">
      <c r="A25" s="11" t="s">
        <v>1177</v>
      </c>
      <c s="12" t="s">
        <v>1178</v>
      </c>
      <c s="14">
        <f>'PS 23-01'!K8+'PS 23-01'!M8</f>
      </c>
      <c s="14">
        <f>C25*0.21</f>
      </c>
      <c s="14">
        <f>C25+D25</f>
      </c>
      <c s="13">
        <f>'PS 23-01'!T7</f>
      </c>
    </row>
    <row r="26" spans="1:6" ht="12.75">
      <c r="A26" s="11" t="s">
        <v>1215</v>
      </c>
      <c s="12" t="s">
        <v>1216</v>
      </c>
      <c s="14">
        <f>'PS 23-02'!K8+'PS 23-02'!M8</f>
      </c>
      <c s="14">
        <f>C26*0.21</f>
      </c>
      <c s="14">
        <f>C26+D26</f>
      </c>
      <c s="13">
        <f>'PS 23-02'!T7</f>
      </c>
    </row>
    <row r="27" spans="1:6" ht="12.75">
      <c r="A27" s="11" t="s">
        <v>1236</v>
      </c>
      <c s="12" t="s">
        <v>1237</v>
      </c>
      <c s="14">
        <f>'PS 23-03'!K8+'PS 23-03'!M8</f>
      </c>
      <c s="14">
        <f>C27*0.21</f>
      </c>
      <c s="14">
        <f>C27+D27</f>
      </c>
      <c s="13">
        <f>'PS 23-03'!T7</f>
      </c>
    </row>
    <row r="28" spans="1:6" ht="12.75">
      <c r="A28" s="11" t="s">
        <v>1254</v>
      </c>
      <c s="12" t="s">
        <v>1255</v>
      </c>
      <c s="14">
        <f>'PS 24-01'!K8+'PS 24-01'!M8</f>
      </c>
      <c s="14">
        <f>C28*0.21</f>
      </c>
      <c s="14">
        <f>C28+D28</f>
      </c>
      <c s="13">
        <f>'PS 24-01'!T7</f>
      </c>
    </row>
    <row r="29" spans="1:6" ht="12.75">
      <c r="A29" s="11" t="s">
        <v>1332</v>
      </c>
      <c s="12" t="s">
        <v>1333</v>
      </c>
      <c s="14">
        <f>'PS 24-02'!K8+'PS 24-02'!M8</f>
      </c>
      <c s="14">
        <f>C29*0.21</f>
      </c>
      <c s="14">
        <f>C29+D29</f>
      </c>
      <c s="13">
        <f>'PS 24-02'!T7</f>
      </c>
    </row>
    <row r="30" spans="1:6" ht="12.75">
      <c r="A30" s="11" t="s">
        <v>1430</v>
      </c>
      <c s="12" t="s">
        <v>1431</v>
      </c>
      <c s="14">
        <f>'PS 24-03'!K8+'PS 24-03'!M8</f>
      </c>
      <c s="14">
        <f>C30*0.21</f>
      </c>
      <c s="14">
        <f>C30+D30</f>
      </c>
      <c s="13">
        <f>'PS 24-03'!T7</f>
      </c>
    </row>
    <row r="31" spans="1:6" ht="12.75">
      <c r="A31" s="11" t="s">
        <v>1459</v>
      </c>
      <c s="12" t="s">
        <v>1460</v>
      </c>
      <c s="14">
        <f>'PS 24-04'!K8+'PS 24-04'!M8</f>
      </c>
      <c s="14">
        <f>C31*0.21</f>
      </c>
      <c s="14">
        <f>C31+D31</f>
      </c>
      <c s="13">
        <f>'PS 24-04'!T7</f>
      </c>
    </row>
    <row r="32" spans="1:6" ht="12.75">
      <c r="A32" s="11" t="s">
        <v>1467</v>
      </c>
      <c s="12" t="s">
        <v>1468</v>
      </c>
      <c s="14">
        <f>'PS 24-05'!K8+'PS 24-05'!M8</f>
      </c>
      <c s="14">
        <f>C32*0.21</f>
      </c>
      <c s="14">
        <f>C32+D32</f>
      </c>
      <c s="13">
        <f>'PS 24-05'!T7</f>
      </c>
    </row>
    <row r="33" spans="1:6" ht="12.75">
      <c r="A33" s="11" t="s">
        <v>1470</v>
      </c>
      <c s="12" t="s">
        <v>1471</v>
      </c>
      <c s="14">
        <f>'PS 24-06'!K8+'PS 24-06'!M8</f>
      </c>
      <c s="14">
        <f>C33*0.21</f>
      </c>
      <c s="14">
        <f>C33+D33</f>
      </c>
      <c s="13">
        <f>'PS 24-06'!T7</f>
      </c>
    </row>
    <row r="34" spans="1:6" ht="12.75">
      <c r="A34" s="11" t="s">
        <v>1477</v>
      </c>
      <c s="12" t="s">
        <v>1478</v>
      </c>
      <c s="14">
        <f>'PS 24-07'!K8+'PS 24-07'!M8</f>
      </c>
      <c s="14">
        <f>C34*0.21</f>
      </c>
      <c s="14">
        <f>C34+D34</f>
      </c>
      <c s="13">
        <f>'PS 24-07'!T7</f>
      </c>
    </row>
    <row r="35" spans="1:6" ht="12.75">
      <c r="A35" s="11" t="s">
        <v>1480</v>
      </c>
      <c s="12" t="s">
        <v>1481</v>
      </c>
      <c s="14">
        <f>'PS 24-08'!K8+'PS 24-08'!M8</f>
      </c>
      <c s="14">
        <f>C35*0.21</f>
      </c>
      <c s="14">
        <f>C35+D35</f>
      </c>
      <c s="13">
        <f>'PS 24-08'!T7</f>
      </c>
    </row>
    <row r="36" spans="1:6" ht="12.75">
      <c r="A36" s="11" t="s">
        <v>1486</v>
      </c>
      <c s="12" t="s">
        <v>1487</v>
      </c>
      <c s="14">
        <f>'PS 24-09'!K8+'PS 24-09'!M8</f>
      </c>
      <c s="14">
        <f>C36*0.21</f>
      </c>
      <c s="14">
        <f>C36+D36</f>
      </c>
      <c s="13">
        <f>'PS 24-09'!T7</f>
      </c>
    </row>
    <row r="37" spans="1:6" ht="12.75">
      <c r="A37" s="11" t="s">
        <v>1490</v>
      </c>
      <c s="12" t="s">
        <v>1491</v>
      </c>
      <c s="14">
        <f>'PS 24-10'!K8+'PS 24-10'!M8</f>
      </c>
      <c s="14">
        <f>C37*0.21</f>
      </c>
      <c s="14">
        <f>C37+D37</f>
      </c>
      <c s="13">
        <f>'PS 24-10'!T7</f>
      </c>
    </row>
    <row r="38" spans="1:6" ht="12.75">
      <c r="A38" s="11" t="s">
        <v>1493</v>
      </c>
      <c s="12" t="s">
        <v>1494</v>
      </c>
      <c s="14">
        <f>'PS 24-11'!K8+'PS 24-11'!M8</f>
      </c>
      <c s="14">
        <f>C38*0.21</f>
      </c>
      <c s="14">
        <f>C38+D38</f>
      </c>
      <c s="13">
        <f>'PS 24-11'!T7</f>
      </c>
    </row>
    <row r="39" spans="1:6" ht="12.75">
      <c r="A39" s="11" t="s">
        <v>1517</v>
      </c>
      <c s="12" t="s">
        <v>1518</v>
      </c>
      <c s="14">
        <f>'PS 24-12'!K8+'PS 24-12'!M8</f>
      </c>
      <c s="14">
        <f>C39*0.21</f>
      </c>
      <c s="14">
        <f>C39+D39</f>
      </c>
      <c s="13">
        <f>'PS 24-12'!T7</f>
      </c>
    </row>
    <row r="40" spans="1:6" ht="12.75">
      <c r="A40" s="11" t="s">
        <v>1520</v>
      </c>
      <c s="12" t="s">
        <v>1521</v>
      </c>
      <c s="14">
        <f>'PS 24-13'!K8+'PS 24-13'!M8</f>
      </c>
      <c s="14">
        <f>C40*0.21</f>
      </c>
      <c s="14">
        <f>C40+D40</f>
      </c>
      <c s="13">
        <f>'PS 24-13'!T7</f>
      </c>
    </row>
    <row r="41" spans="1:6" ht="12.75">
      <c r="A41" s="11" t="s">
        <v>1525</v>
      </c>
      <c s="12" t="s">
        <v>1526</v>
      </c>
      <c s="14">
        <f>'PS 24-14'!K8+'PS 24-14'!M8</f>
      </c>
      <c s="14">
        <f>C41*0.21</f>
      </c>
      <c s="14">
        <f>C41+D41</f>
      </c>
      <c s="13">
        <f>'PS 24-14'!T7</f>
      </c>
    </row>
    <row r="42" spans="1:6" ht="12.75">
      <c r="A42" s="11" t="s">
        <v>1530</v>
      </c>
      <c s="12" t="s">
        <v>1531</v>
      </c>
      <c s="14">
        <f>'PS 24-15'!K8+'PS 24-15'!M8</f>
      </c>
      <c s="14">
        <f>C42*0.21</f>
      </c>
      <c s="14">
        <f>C42+D42</f>
      </c>
      <c s="13">
        <f>'PS 24-15'!T7</f>
      </c>
    </row>
    <row r="43" spans="1:6" ht="12.75">
      <c r="A43" s="11" t="s">
        <v>1533</v>
      </c>
      <c s="12" t="s">
        <v>1534</v>
      </c>
      <c s="14">
        <f>'PS 25-01'!K8+'PS 25-01'!M8</f>
      </c>
      <c s="14">
        <f>C43*0.21</f>
      </c>
      <c s="14">
        <f>C43+D43</f>
      </c>
      <c s="13">
        <f>'PS 25-01'!T7</f>
      </c>
    </row>
    <row r="44" spans="1:6" ht="12.75">
      <c r="A44" s="11" t="s">
        <v>1591</v>
      </c>
      <c s="12" t="s">
        <v>1592</v>
      </c>
      <c s="14">
        <f>'PS 25-02'!K8+'PS 25-02'!M8</f>
      </c>
      <c s="14">
        <f>C44*0.21</f>
      </c>
      <c s="14">
        <f>C44+D44</f>
      </c>
      <c s="13">
        <f>'PS 25-02'!T7</f>
      </c>
    </row>
    <row r="45" spans="1:6" ht="12.75">
      <c r="A45" s="11" t="s">
        <v>1647</v>
      </c>
      <c s="12" t="s">
        <v>1648</v>
      </c>
      <c s="14">
        <f>'PS 25-03'!K8+'PS 25-03'!M8</f>
      </c>
      <c s="14">
        <f>C45*0.21</f>
      </c>
      <c s="14">
        <f>C45+D45</f>
      </c>
      <c s="13">
        <f>'PS 25-03'!T7</f>
      </c>
    </row>
    <row r="46" spans="1:6" ht="12.75">
      <c r="A46" s="11" t="s">
        <v>1655</v>
      </c>
      <c s="12" t="s">
        <v>1656</v>
      </c>
      <c s="14">
        <f>'PS 27-01'!K8+'PS 27-01'!M8</f>
      </c>
      <c s="14">
        <f>C46*0.21</f>
      </c>
      <c s="14">
        <f>C46+D46</f>
      </c>
      <c s="13">
        <f>'PS 27-01'!T7</f>
      </c>
    </row>
    <row r="47" spans="1:6" ht="12.75">
      <c r="A47" s="11" t="s">
        <v>1710</v>
      </c>
      <c s="12" t="s">
        <v>1711</v>
      </c>
      <c s="14">
        <f>'PS 27-02'!K8+'PS 27-02'!M8</f>
      </c>
      <c s="14">
        <f>C47*0.21</f>
      </c>
      <c s="14">
        <f>C47+D47</f>
      </c>
      <c s="13">
        <f>'PS 27-02'!T7</f>
      </c>
    </row>
    <row r="48" spans="1:6" ht="12.75">
      <c r="A48" s="11" t="s">
        <v>1717</v>
      </c>
      <c s="12" t="s">
        <v>1718</v>
      </c>
      <c s="14">
        <f>'PS 28-01'!K8+'PS 28-01'!M8</f>
      </c>
      <c s="14">
        <f>C48*0.21</f>
      </c>
      <c s="14">
        <f>C48+D48</f>
      </c>
      <c s="13">
        <f>'PS 28-01'!T7</f>
      </c>
    </row>
    <row r="49" spans="1:6" ht="12.75">
      <c r="A49" s="11" t="s">
        <v>1847</v>
      </c>
      <c s="12" t="s">
        <v>1848</v>
      </c>
      <c s="14">
        <f>'PS 28-02'!K8+'PS 28-02'!M8</f>
      </c>
      <c s="14">
        <f>C49*0.21</f>
      </c>
      <c s="14">
        <f>C49+D49</f>
      </c>
      <c s="13">
        <f>'PS 28-02'!T7</f>
      </c>
    </row>
    <row r="50" spans="1:6" ht="12.75">
      <c r="A50" s="11" t="s">
        <v>1855</v>
      </c>
      <c s="12" t="s">
        <v>1856</v>
      </c>
      <c s="14">
        <f>'PS 29-01'!K8+'PS 29-01'!M8</f>
      </c>
      <c s="14">
        <f>C50*0.21</f>
      </c>
      <c s="14">
        <f>C50+D50</f>
      </c>
      <c s="13">
        <f>'PS 29-01'!T7</f>
      </c>
    </row>
    <row r="51" spans="1:6" ht="12.75">
      <c r="A51" s="11" t="s">
        <v>1933</v>
      </c>
      <c s="12" t="s">
        <v>1934</v>
      </c>
      <c s="14">
        <f>'PS 29-02'!K8+'PS 29-02'!M8</f>
      </c>
      <c s="14">
        <f>C51*0.21</f>
      </c>
      <c s="14">
        <f>C51+D51</f>
      </c>
      <c s="13">
        <f>'PS 29-02'!T7</f>
      </c>
    </row>
    <row r="52" spans="1:6" ht="12.75">
      <c r="A52" s="11" t="s">
        <v>2028</v>
      </c>
      <c s="12" t="s">
        <v>2029</v>
      </c>
      <c s="14">
        <f>'PS 29-03'!K8+'PS 29-03'!M8</f>
      </c>
      <c s="14">
        <f>C52*0.21</f>
      </c>
      <c s="14">
        <f>C52+D52</f>
      </c>
      <c s="13">
        <f>'PS 29-03'!T7</f>
      </c>
    </row>
    <row r="53" spans="1:6" ht="12.75">
      <c r="A53" s="11" t="s">
        <v>2082</v>
      </c>
      <c s="12" t="s">
        <v>2083</v>
      </c>
      <c s="14">
        <f>0+C54+C55+C56+C57+C58+C59+C60+C61+C62+C63+C64+C65+C66+C67+C68+C69</f>
      </c>
      <c s="14">
        <f>C53*0.21</f>
      </c>
      <c s="14">
        <f>0+E54+E55+E56+E57+E58+E59+E60+E61+E62+E63+E64+E65+E66+E67+E68+E69</f>
      </c>
      <c s="13">
        <f>0+F54+F55+F56+F57+F58+F59+F60+F61+F62+F63+F64+F65+F66+F67+F68+F69</f>
      </c>
    </row>
    <row r="54" spans="1:6" ht="12.75">
      <c r="A54" s="11" t="s">
        <v>2084</v>
      </c>
      <c s="12" t="s">
        <v>2085</v>
      </c>
      <c s="14">
        <f>'PS 31-01'!K8+'PS 31-01'!M8</f>
      </c>
      <c s="14">
        <f>C54*0.21</f>
      </c>
      <c s="14">
        <f>C54+D54</f>
      </c>
      <c s="13">
        <f>'PS 31-01'!T7</f>
      </c>
    </row>
    <row r="55" spans="1:6" ht="12.75">
      <c r="A55" s="11" t="s">
        <v>2128</v>
      </c>
      <c s="12" t="s">
        <v>2129</v>
      </c>
      <c s="14">
        <f>'PS 31-02'!K8+'PS 31-02'!M8</f>
      </c>
      <c s="14">
        <f>C55*0.21</f>
      </c>
      <c s="14">
        <f>C55+D55</f>
      </c>
      <c s="13">
        <f>'PS 31-02'!T7</f>
      </c>
    </row>
    <row r="56" spans="1:6" ht="12.75">
      <c r="A56" s="11" t="s">
        <v>2131</v>
      </c>
      <c s="12" t="s">
        <v>2132</v>
      </c>
      <c s="14">
        <f>'PS 31-03'!K8+'PS 31-03'!M8</f>
      </c>
      <c s="14">
        <f>C56*0.21</f>
      </c>
      <c s="14">
        <f>C56+D56</f>
      </c>
      <c s="13">
        <f>'PS 31-03'!T7</f>
      </c>
    </row>
    <row r="57" spans="1:6" ht="12.75">
      <c r="A57" s="11" t="s">
        <v>2134</v>
      </c>
      <c s="12" t="s">
        <v>2135</v>
      </c>
      <c s="14">
        <f>'PS 31-04'!K8+'PS 31-04'!M8</f>
      </c>
      <c s="14">
        <f>C57*0.21</f>
      </c>
      <c s="14">
        <f>C57+D57</f>
      </c>
      <c s="13">
        <f>'PS 31-04'!T7</f>
      </c>
    </row>
    <row r="58" spans="1:6" ht="12.75">
      <c r="A58" s="11" t="s">
        <v>2137</v>
      </c>
      <c s="12" t="s">
        <v>2138</v>
      </c>
      <c s="14">
        <f>'PS 31-05'!K8+'PS 31-05'!M8</f>
      </c>
      <c s="14">
        <f>C58*0.21</f>
      </c>
      <c s="14">
        <f>C58+D58</f>
      </c>
      <c s="13">
        <f>'PS 31-05'!T7</f>
      </c>
    </row>
    <row r="59" spans="1:6" ht="12.75">
      <c r="A59" s="11" t="s">
        <v>2140</v>
      </c>
      <c s="12" t="s">
        <v>2141</v>
      </c>
      <c s="14">
        <f>'PS 31-06'!K8+'PS 31-06'!M8</f>
      </c>
      <c s="14">
        <f>C59*0.21</f>
      </c>
      <c s="14">
        <f>C59+D59</f>
      </c>
      <c s="13">
        <f>'PS 31-06'!T7</f>
      </c>
    </row>
    <row r="60" spans="1:6" ht="12.75">
      <c r="A60" s="11" t="s">
        <v>2167</v>
      </c>
      <c s="12" t="s">
        <v>2168</v>
      </c>
      <c s="14">
        <f>'PS 35-01'!K8+'PS 35-01'!M8</f>
      </c>
      <c s="14">
        <f>C60*0.21</f>
      </c>
      <c s="14">
        <f>C60+D60</f>
      </c>
      <c s="13">
        <f>'PS 35-01'!T7</f>
      </c>
    </row>
    <row r="61" spans="1:6" ht="12.75">
      <c r="A61" s="11" t="s">
        <v>2217</v>
      </c>
      <c s="12" t="s">
        <v>2218</v>
      </c>
      <c s="14">
        <f>'PS 35-02'!K8+'PS 35-02'!M8</f>
      </c>
      <c s="14">
        <f>C61*0.21</f>
      </c>
      <c s="14">
        <f>C61+D61</f>
      </c>
      <c s="13">
        <f>'PS 35-02'!T7</f>
      </c>
    </row>
    <row r="62" spans="1:6" ht="12.75">
      <c r="A62" s="11" t="s">
        <v>2280</v>
      </c>
      <c s="12" t="s">
        <v>2281</v>
      </c>
      <c s="14">
        <f>'PS 35-03'!K8+'PS 35-03'!M8</f>
      </c>
      <c s="14">
        <f>C62*0.21</f>
      </c>
      <c s="14">
        <f>C62+D62</f>
      </c>
      <c s="13">
        <f>'PS 35-03'!T7</f>
      </c>
    </row>
    <row r="63" spans="1:6" ht="12.75">
      <c r="A63" s="11" t="s">
        <v>2285</v>
      </c>
      <c s="12" t="s">
        <v>2286</v>
      </c>
      <c s="14">
        <f>'PS 35-04'!K8+'PS 35-04'!M8</f>
      </c>
      <c s="14">
        <f>C63*0.21</f>
      </c>
      <c s="14">
        <f>C63+D63</f>
      </c>
      <c s="13">
        <f>'PS 35-04'!T7</f>
      </c>
    </row>
    <row r="64" spans="1:6" ht="12.75">
      <c r="A64" s="11" t="s">
        <v>2336</v>
      </c>
      <c s="12" t="s">
        <v>2337</v>
      </c>
      <c s="14">
        <f>'PS 35-05'!K8+'PS 35-05'!M8</f>
      </c>
      <c s="14">
        <f>C64*0.21</f>
      </c>
      <c s="14">
        <f>C64+D64</f>
      </c>
      <c s="13">
        <f>'PS 35-05'!T7</f>
      </c>
    </row>
    <row r="65" spans="1:6" ht="12.75">
      <c r="A65" s="11" t="s">
        <v>2376</v>
      </c>
      <c s="12" t="s">
        <v>2377</v>
      </c>
      <c s="14">
        <f>'PS 35-06'!K8+'PS 35-06'!M8</f>
      </c>
      <c s="14">
        <f>C65*0.21</f>
      </c>
      <c s="14">
        <f>C65+D65</f>
      </c>
      <c s="13">
        <f>'PS 35-06'!T7</f>
      </c>
    </row>
    <row r="66" spans="1:6" ht="12.75">
      <c r="A66" s="11" t="s">
        <v>2401</v>
      </c>
      <c s="12" t="s">
        <v>2402</v>
      </c>
      <c s="14">
        <f>'PS 35-07'!K8+'PS 35-07'!M8</f>
      </c>
      <c s="14">
        <f>C66*0.21</f>
      </c>
      <c s="14">
        <f>C66+D66</f>
      </c>
      <c s="13">
        <f>'PS 35-07'!T7</f>
      </c>
    </row>
    <row r="67" spans="1:6" ht="12.75">
      <c r="A67" s="11" t="s">
        <v>2406</v>
      </c>
      <c s="12" t="s">
        <v>2407</v>
      </c>
      <c s="14">
        <f>'PS 35-08'!K8+'PS 35-08'!M8</f>
      </c>
      <c s="14">
        <f>C67*0.21</f>
      </c>
      <c s="14">
        <f>C67+D67</f>
      </c>
      <c s="13">
        <f>'PS 35-08'!T7</f>
      </c>
    </row>
    <row r="68" spans="1:6" ht="12.75">
      <c r="A68" s="11" t="s">
        <v>2415</v>
      </c>
      <c s="12" t="s">
        <v>2416</v>
      </c>
      <c s="14">
        <f>'PS 35-09'!K8+'PS 35-09'!M8</f>
      </c>
      <c s="14">
        <f>C68*0.21</f>
      </c>
      <c s="14">
        <f>C68+D68</f>
      </c>
      <c s="13">
        <f>'PS 35-09'!T7</f>
      </c>
    </row>
    <row r="69" spans="1:6" ht="12.75">
      <c r="A69" s="11" t="s">
        <v>2427</v>
      </c>
      <c s="12" t="s">
        <v>2428</v>
      </c>
      <c s="14">
        <f>'PS 35-10'!K8+'PS 35-10'!M8</f>
      </c>
      <c s="14">
        <f>C69*0.21</f>
      </c>
      <c s="14">
        <f>C69+D69</f>
      </c>
      <c s="13">
        <f>'PS 35-10'!T7</f>
      </c>
    </row>
    <row r="70" spans="1:6" ht="12.75">
      <c r="A70" s="11" t="s">
        <v>2453</v>
      </c>
      <c s="12" t="s">
        <v>2454</v>
      </c>
      <c s="14">
        <f>0+C71</f>
      </c>
      <c s="14">
        <f>C70*0.21</f>
      </c>
      <c s="14">
        <f>0+E71</f>
      </c>
      <c s="13">
        <f>0+F71</f>
      </c>
    </row>
    <row r="71" spans="1:6" ht="12.75">
      <c r="A71" s="11" t="s">
        <v>2455</v>
      </c>
      <c s="12" t="s">
        <v>2456</v>
      </c>
      <c s="14">
        <f>'SO 98-98'!K8+'SO 98-98'!M8</f>
      </c>
      <c s="14">
        <f>C71*0.21</f>
      </c>
      <c s="14">
        <f>C71+D71</f>
      </c>
      <c s="13">
        <f>'SO 98-98'!T7</f>
      </c>
    </row>
    <row r="72" spans="1:6" ht="12.75">
      <c r="A72" s="11" t="s">
        <v>2516</v>
      </c>
      <c s="12" t="s">
        <v>2517</v>
      </c>
      <c s="14">
        <f>0+C73+C74+C75+C76+C77</f>
      </c>
      <c s="14">
        <f>C72*0.21</f>
      </c>
      <c s="14">
        <f>0+E73+E74+E75+E76+E77</f>
      </c>
      <c s="13">
        <f>0+F73+F74+F75+F76+F77</f>
      </c>
    </row>
    <row r="73" spans="1:6" ht="12.75">
      <c r="A73" s="11" t="s">
        <v>2518</v>
      </c>
      <c s="12" t="s">
        <v>2519</v>
      </c>
      <c s="14">
        <f>'SO 11-01'!K8+'SO 11-01'!M8</f>
      </c>
      <c s="14">
        <f>C73*0.21</f>
      </c>
      <c s="14">
        <f>C73+D73</f>
      </c>
      <c s="13">
        <f>'SO 11-01'!T7</f>
      </c>
    </row>
    <row r="74" spans="1:6" ht="12.75">
      <c r="A74" s="11" t="s">
        <v>2794</v>
      </c>
      <c s="12" t="s">
        <v>2795</v>
      </c>
      <c s="14">
        <f>'SO 11-11'!K8+'SO 11-11'!M8</f>
      </c>
      <c s="14">
        <f>C74*0.21</f>
      </c>
      <c s="14">
        <f>C74+D74</f>
      </c>
      <c s="13">
        <f>'SO 11-11'!T7</f>
      </c>
    </row>
    <row r="75" spans="1:6" ht="12.75">
      <c r="A75" s="11" t="s">
        <v>2863</v>
      </c>
      <c s="12" t="s">
        <v>2864</v>
      </c>
      <c s="14">
        <f>'SO 11-31'!K8+'SO 11-31'!M8</f>
      </c>
      <c s="14">
        <f>C75*0.21</f>
      </c>
      <c s="14">
        <f>C75+D75</f>
      </c>
      <c s="13">
        <f>'SO 11-31'!T7</f>
      </c>
    </row>
    <row r="76" spans="1:6" ht="12.75">
      <c r="A76" s="11" t="s">
        <v>2923</v>
      </c>
      <c s="12" t="s">
        <v>2864</v>
      </c>
      <c s="14">
        <f>'SO 11-31.1'!K8+'SO 11-31.1'!M8</f>
      </c>
      <c s="14">
        <f>C76*0.21</f>
      </c>
      <c s="14">
        <f>C76+D76</f>
      </c>
      <c s="13">
        <f>'SO 11-31.1'!T7</f>
      </c>
    </row>
    <row r="77" spans="1:6" ht="12.75">
      <c r="A77" s="11" t="s">
        <v>2992</v>
      </c>
      <c s="12" t="s">
        <v>2993</v>
      </c>
      <c s="14">
        <f>'SO 11-99'!K8+'SO 11-99'!M8</f>
      </c>
      <c s="14">
        <f>C77*0.21</f>
      </c>
      <c s="14">
        <f>C77+D77</f>
      </c>
      <c s="13">
        <f>'SO 11-99'!T7</f>
      </c>
    </row>
    <row r="78" spans="1:6" ht="12.75">
      <c r="A78" s="11" t="s">
        <v>3085</v>
      </c>
      <c s="12" t="s">
        <v>3086</v>
      </c>
      <c s="14">
        <f>0+C79+C80</f>
      </c>
      <c s="14">
        <f>C78*0.21</f>
      </c>
      <c s="14">
        <f>0+E79+E80</f>
      </c>
      <c s="13">
        <f>0+F79+F80</f>
      </c>
    </row>
    <row r="79" spans="1:6" ht="12.75">
      <c r="A79" s="11" t="s">
        <v>3087</v>
      </c>
      <c s="12" t="s">
        <v>3088</v>
      </c>
      <c s="14">
        <f>'SO 11-02'!K8+'SO 11-02'!M8</f>
      </c>
      <c s="14">
        <f>C79*0.21</f>
      </c>
      <c s="14">
        <f>C79+D79</f>
      </c>
      <c s="13">
        <f>'SO 11-02'!T7</f>
      </c>
    </row>
    <row r="80" spans="1:6" ht="12.75">
      <c r="A80" s="11" t="s">
        <v>3261</v>
      </c>
      <c s="12" t="s">
        <v>3262</v>
      </c>
      <c s="14">
        <f>'SO 11-12'!K8+'SO 11-12'!M8</f>
      </c>
      <c s="14">
        <f>C80*0.21</f>
      </c>
      <c s="14">
        <f>C80+D80</f>
      </c>
      <c s="13">
        <f>'SO 11-12'!T7</f>
      </c>
    </row>
    <row r="81" spans="1:6" ht="12.75">
      <c r="A81" s="11" t="s">
        <v>3293</v>
      </c>
      <c s="12" t="s">
        <v>3294</v>
      </c>
      <c s="14">
        <f>0+C82+C83+C84</f>
      </c>
      <c s="14">
        <f>C81*0.21</f>
      </c>
      <c s="14">
        <f>0+E82+E83+E84</f>
      </c>
      <c s="13">
        <f>0+F82+F83+F84</f>
      </c>
    </row>
    <row r="82" spans="1:6" ht="12.75">
      <c r="A82" s="11" t="s">
        <v>3295</v>
      </c>
      <c s="12" t="s">
        <v>3296</v>
      </c>
      <c s="14">
        <f>'SO 12-01'!K8+'SO 12-01'!M8</f>
      </c>
      <c s="14">
        <f>C82*0.21</f>
      </c>
      <c s="14">
        <f>C82+D82</f>
      </c>
      <c s="13">
        <f>'SO 12-01'!T7</f>
      </c>
    </row>
    <row r="83" spans="1:6" ht="12.75">
      <c r="A83" s="11" t="s">
        <v>3435</v>
      </c>
      <c s="12" t="s">
        <v>3436</v>
      </c>
      <c s="14">
        <f>'SO 12-02'!K8+'SO 12-02'!M8</f>
      </c>
      <c s="14">
        <f>C83*0.21</f>
      </c>
      <c s="14">
        <f>C83+D83</f>
      </c>
      <c s="13">
        <f>'SO 12-02'!T7</f>
      </c>
    </row>
    <row r="84" spans="1:6" ht="12.75">
      <c r="A84" s="11" t="s">
        <v>3497</v>
      </c>
      <c s="12" t="s">
        <v>3498</v>
      </c>
      <c s="14">
        <f>'SO 12-04'!K8+'SO 12-04'!M8</f>
      </c>
      <c s="14">
        <f>C84*0.21</f>
      </c>
      <c s="14">
        <f>C84+D84</f>
      </c>
      <c s="13">
        <f>'SO 12-04'!T7</f>
      </c>
    </row>
    <row r="85" spans="1:6" ht="12.75">
      <c r="A85" s="11" t="s">
        <v>3530</v>
      </c>
      <c s="12" t="s">
        <v>3531</v>
      </c>
      <c s="14">
        <f>0+C86+C87</f>
      </c>
      <c s="14">
        <f>C85*0.21</f>
      </c>
      <c s="14">
        <f>0+E86+E87</f>
      </c>
      <c s="13">
        <f>0+F86+F87</f>
      </c>
    </row>
    <row r="86" spans="1:6" ht="12.75">
      <c r="A86" s="11" t="s">
        <v>3532</v>
      </c>
      <c s="12" t="s">
        <v>3533</v>
      </c>
      <c s="14">
        <f>'SO 13-01'!K8+'SO 13-01'!M8</f>
      </c>
      <c s="14">
        <f>C86*0.21</f>
      </c>
      <c s="14">
        <f>C86+D86</f>
      </c>
      <c s="13">
        <f>'SO 13-01'!T7</f>
      </c>
    </row>
    <row r="87" spans="1:6" ht="12.75">
      <c r="A87" s="11" t="s">
        <v>3633</v>
      </c>
      <c s="12" t="s">
        <v>3634</v>
      </c>
      <c s="14">
        <f>'SO 13-02'!K8+'SO 13-02'!M8</f>
      </c>
      <c s="14">
        <f>C87*0.21</f>
      </c>
      <c s="14">
        <f>C87+D87</f>
      </c>
      <c s="13">
        <f>'SO 13-02'!T7</f>
      </c>
    </row>
    <row r="88" spans="1:6" ht="12.75">
      <c r="A88" s="11" t="s">
        <v>3729</v>
      </c>
      <c s="12" t="s">
        <v>3730</v>
      </c>
      <c s="14">
        <f>0+C89+C90+C91+C92+C93+C94+C95+C96+C97+C98+C99+C100+C101+C102+C103+C104+C105+C106+C107</f>
      </c>
      <c s="14">
        <f>C88*0.21</f>
      </c>
      <c s="14">
        <f>0+E89+E90+E91+E92+E93+E94+E95+E96+E97+E98+E99+E100+E101+E102+E103+E104+E105+E106+E107</f>
      </c>
      <c s="13">
        <f>0+F89+F90+F91+F92+F93+F94+F95+F96+F97+F98+F99+F100+F101+F102+F103+F104+F105+F106+F107</f>
      </c>
    </row>
    <row r="89" spans="1:6" ht="12.75">
      <c r="A89" s="11" t="s">
        <v>3731</v>
      </c>
      <c s="12" t="s">
        <v>3732</v>
      </c>
      <c s="14">
        <f>'SO 14-01'!K8+'SO 14-01'!M8</f>
      </c>
      <c s="14">
        <f>C89*0.21</f>
      </c>
      <c s="14">
        <f>C89+D89</f>
      </c>
      <c s="13">
        <f>'SO 14-01'!T7</f>
      </c>
    </row>
    <row r="90" spans="1:6" ht="12.75">
      <c r="A90" s="11" t="s">
        <v>3927</v>
      </c>
      <c s="12" t="s">
        <v>3928</v>
      </c>
      <c s="14">
        <f>'SO 14-02'!K8+'SO 14-02'!M8</f>
      </c>
      <c s="14">
        <f>C90*0.21</f>
      </c>
      <c s="14">
        <f>C90+D90</f>
      </c>
      <c s="13">
        <f>'SO 14-02'!T7</f>
      </c>
    </row>
    <row r="91" spans="1:6" ht="12.75">
      <c r="A91" s="11" t="s">
        <v>4036</v>
      </c>
      <c s="12" t="s">
        <v>4037</v>
      </c>
      <c s="14">
        <f>'SO 14-03'!K8+'SO 14-03'!M8</f>
      </c>
      <c s="14">
        <f>C91*0.21</f>
      </c>
      <c s="14">
        <f>C91+D91</f>
      </c>
      <c s="13">
        <f>'SO 14-03'!T7</f>
      </c>
    </row>
    <row r="92" spans="1:6" ht="12.75">
      <c r="A92" s="11" t="s">
        <v>4150</v>
      </c>
      <c s="12" t="s">
        <v>4151</v>
      </c>
      <c s="14">
        <f>'SO 14-04'!K8+'SO 14-04'!M8</f>
      </c>
      <c s="14">
        <f>C92*0.21</f>
      </c>
      <c s="14">
        <f>C92+D92</f>
      </c>
      <c s="13">
        <f>'SO 14-04'!T7</f>
      </c>
    </row>
    <row r="93" spans="1:6" ht="12.75">
      <c r="A93" s="11" t="s">
        <v>4284</v>
      </c>
      <c s="12" t="s">
        <v>4285</v>
      </c>
      <c s="14">
        <f>'SO 14-05'!K8+'SO 14-05'!M8</f>
      </c>
      <c s="14">
        <f>C93*0.21</f>
      </c>
      <c s="14">
        <f>C93+D93</f>
      </c>
      <c s="13">
        <f>'SO 14-05'!T7</f>
      </c>
    </row>
    <row r="94" spans="1:6" ht="12.75">
      <c r="A94" s="11" t="s">
        <v>4347</v>
      </c>
      <c s="12" t="s">
        <v>4348</v>
      </c>
      <c s="14">
        <f>'SO 14-06'!K8+'SO 14-06'!M8</f>
      </c>
      <c s="14">
        <f>C94*0.21</f>
      </c>
      <c s="14">
        <f>C94+D94</f>
      </c>
      <c s="13">
        <f>'SO 14-06'!T7</f>
      </c>
    </row>
    <row r="95" spans="1:6" ht="12.75">
      <c r="A95" s="11" t="s">
        <v>4536</v>
      </c>
      <c s="12" t="s">
        <v>4537</v>
      </c>
      <c s="14">
        <f>'SO 14-07'!K8+'SO 14-07'!M8</f>
      </c>
      <c s="14">
        <f>C95*0.21</f>
      </c>
      <c s="14">
        <f>C95+D95</f>
      </c>
      <c s="13">
        <f>'SO 14-07'!T7</f>
      </c>
    </row>
    <row r="96" spans="1:6" ht="12.75">
      <c r="A96" s="11" t="s">
        <v>4633</v>
      </c>
      <c s="12" t="s">
        <v>4634</v>
      </c>
      <c s="14">
        <f>'SO 14-09'!K8+'SO 14-09'!M8</f>
      </c>
      <c s="14">
        <f>C96*0.21</f>
      </c>
      <c s="14">
        <f>C96+D96</f>
      </c>
      <c s="13">
        <f>'SO 14-09'!T7</f>
      </c>
    </row>
    <row r="97" spans="1:6" ht="12.75">
      <c r="A97" s="11" t="s">
        <v>4662</v>
      </c>
      <c s="12" t="s">
        <v>4663</v>
      </c>
      <c s="14">
        <f>'SO 14-11'!K8+'SO 14-11'!M8</f>
      </c>
      <c s="14">
        <f>C97*0.21</f>
      </c>
      <c s="14">
        <f>C97+D97</f>
      </c>
      <c s="13">
        <f>'SO 14-11'!T7</f>
      </c>
    </row>
    <row r="98" spans="1:6" ht="12.75">
      <c r="A98" s="11" t="s">
        <v>4677</v>
      </c>
      <c s="12" t="s">
        <v>4678</v>
      </c>
      <c s="14">
        <f>'SO 14-21'!K8+'SO 14-21'!M8</f>
      </c>
      <c s="14">
        <f>C98*0.21</f>
      </c>
      <c s="14">
        <f>C98+D98</f>
      </c>
      <c s="13">
        <f>'SO 14-21'!T7</f>
      </c>
    </row>
    <row r="99" spans="1:6" ht="12.75">
      <c r="A99" s="11" t="s">
        <v>4736</v>
      </c>
      <c s="12" t="s">
        <v>4737</v>
      </c>
      <c s="14">
        <f>'SO 14-22'!K8+'SO 14-22'!M8</f>
      </c>
      <c s="14">
        <f>C99*0.21</f>
      </c>
      <c s="14">
        <f>C99+D99</f>
      </c>
      <c s="13">
        <f>'SO 14-22'!T7</f>
      </c>
    </row>
    <row r="100" spans="1:6" ht="12.75">
      <c r="A100" s="11" t="s">
        <v>4765</v>
      </c>
      <c s="12" t="s">
        <v>4766</v>
      </c>
      <c s="14">
        <f>'SO 14-23'!K8+'SO 14-23'!M8</f>
      </c>
      <c s="14">
        <f>C100*0.21</f>
      </c>
      <c s="14">
        <f>C100+D100</f>
      </c>
      <c s="13">
        <f>'SO 14-23'!T7</f>
      </c>
    </row>
    <row r="101" spans="1:6" ht="12.75">
      <c r="A101" s="11" t="s">
        <v>4807</v>
      </c>
      <c s="12" t="s">
        <v>4808</v>
      </c>
      <c s="14">
        <f>'SO 14-24'!K8+'SO 14-24'!M8</f>
      </c>
      <c s="14">
        <f>C101*0.21</f>
      </c>
      <c s="14">
        <f>C101+D101</f>
      </c>
      <c s="13">
        <f>'SO 14-24'!T7</f>
      </c>
    </row>
    <row r="102" spans="1:6" ht="12.75">
      <c r="A102" s="11" t="s">
        <v>4825</v>
      </c>
      <c s="12" t="s">
        <v>4826</v>
      </c>
      <c s="14">
        <f>'SO 14-25'!K8+'SO 14-25'!M8</f>
      </c>
      <c s="14">
        <f>C102*0.21</f>
      </c>
      <c s="14">
        <f>C102+D102</f>
      </c>
      <c s="13">
        <f>'SO 14-25'!T7</f>
      </c>
    </row>
    <row r="103" spans="1:6" ht="12.75">
      <c r="A103" s="11" t="s">
        <v>4838</v>
      </c>
      <c s="12" t="s">
        <v>4839</v>
      </c>
      <c s="14">
        <f>'SO 14-26'!K8+'SO 14-26'!M8</f>
      </c>
      <c s="14">
        <f>C103*0.21</f>
      </c>
      <c s="14">
        <f>C103+D103</f>
      </c>
      <c s="13">
        <f>'SO 14-26'!T7</f>
      </c>
    </row>
    <row r="104" spans="1:6" ht="12.75">
      <c r="A104" s="11" t="s">
        <v>4873</v>
      </c>
      <c s="12" t="s">
        <v>4874</v>
      </c>
      <c s="14">
        <f>'SO 14-27'!K8+'SO 14-27'!M8</f>
      </c>
      <c s="14">
        <f>C104*0.21</f>
      </c>
      <c s="14">
        <f>C104+D104</f>
      </c>
      <c s="13">
        <f>'SO 14-27'!T7</f>
      </c>
    </row>
    <row r="105" spans="1:6" ht="12.75">
      <c r="A105" s="11" t="s">
        <v>4884</v>
      </c>
      <c s="12" t="s">
        <v>4885</v>
      </c>
      <c s="14">
        <f>'SO 14-29'!K8+'SO 14-29'!M8</f>
      </c>
      <c s="14">
        <f>C105*0.21</f>
      </c>
      <c s="14">
        <f>C105+D105</f>
      </c>
      <c s="13">
        <f>'SO 14-29'!T7</f>
      </c>
    </row>
    <row r="106" spans="1:6" ht="12.75">
      <c r="A106" s="11" t="s">
        <v>4896</v>
      </c>
      <c s="12" t="s">
        <v>4897</v>
      </c>
      <c s="14">
        <f>'SO 14-41'!K8+'SO 14-41'!M8</f>
      </c>
      <c s="14">
        <f>C106*0.21</f>
      </c>
      <c s="14">
        <f>C106+D106</f>
      </c>
      <c s="13">
        <f>'SO 14-41'!T7</f>
      </c>
    </row>
    <row r="107" spans="1:6" ht="12.75">
      <c r="A107" s="11" t="s">
        <v>4909</v>
      </c>
      <c s="12" t="s">
        <v>4910</v>
      </c>
      <c s="14">
        <f>'SO 14-42'!K8+'SO 14-42'!M8</f>
      </c>
      <c s="14">
        <f>C107*0.21</f>
      </c>
      <c s="14">
        <f>C107+D107</f>
      </c>
      <c s="13">
        <f>'SO 14-42'!T7</f>
      </c>
    </row>
    <row r="108" spans="1:6" ht="12.75">
      <c r="A108" s="11" t="s">
        <v>4938</v>
      </c>
      <c s="12" t="s">
        <v>4939</v>
      </c>
      <c s="14">
        <f>0+C109+C110+C111</f>
      </c>
      <c s="14">
        <f>C108*0.21</f>
      </c>
      <c s="14">
        <f>0+E109+E110+E111</f>
      </c>
      <c s="13">
        <f>0+F109+F110+F111</f>
      </c>
    </row>
    <row r="109" spans="1:6" ht="12.75">
      <c r="A109" s="11" t="s">
        <v>4940</v>
      </c>
      <c s="12" t="s">
        <v>4941</v>
      </c>
      <c s="14">
        <f>'SO 15-16'!K8+'SO 15-16'!M8</f>
      </c>
      <c s="14">
        <f>C109*0.21</f>
      </c>
      <c s="14">
        <f>C109+D109</f>
      </c>
      <c s="13">
        <f>'SO 15-16'!T7</f>
      </c>
    </row>
    <row r="110" spans="1:6" ht="12.75">
      <c r="A110" s="11" t="s">
        <v>4967</v>
      </c>
      <c s="12" t="s">
        <v>4968</v>
      </c>
      <c s="14">
        <f>'SO 15-41'!K8+'SO 15-41'!M8</f>
      </c>
      <c s="14">
        <f>C110*0.21</f>
      </c>
      <c s="14">
        <f>C110+D110</f>
      </c>
      <c s="13">
        <f>'SO 15-41'!T7</f>
      </c>
    </row>
    <row r="111" spans="1:6" ht="12.75">
      <c r="A111" s="11" t="s">
        <v>4974</v>
      </c>
      <c s="12" t="s">
        <v>4975</v>
      </c>
      <c s="14">
        <f>'SO 15-42'!K8+'SO 15-42'!M8</f>
      </c>
      <c s="14">
        <f>C111*0.21</f>
      </c>
      <c s="14">
        <f>C111+D111</f>
      </c>
      <c s="13">
        <f>'SO 15-42'!T7</f>
      </c>
    </row>
    <row r="112" spans="1:6" ht="12.75">
      <c r="A112" s="11" t="s">
        <v>4978</v>
      </c>
      <c s="12" t="s">
        <v>4979</v>
      </c>
      <c s="14">
        <f>0+C113+C114+C115+C116+C117+C118+C119+C120+C121+C122+C123+C124+C125+C126+C127+C128+C129+C130</f>
      </c>
      <c s="14">
        <f>C112*0.21</f>
      </c>
      <c s="14">
        <f>0+E113+E114+E115+E116+E117+E118+E119+E120+E121+E122+E123+E124+E125+E126+E127+E128+E129+E130</f>
      </c>
      <c s="13">
        <f>0+F113+F114+F115+F116+F117+F118+F119+F120+F121+F122+F123+F124+F125+F126+F127+F128+F129+F130</f>
      </c>
    </row>
    <row r="113" spans="1:6" ht="12.75">
      <c r="A113" s="11" t="s">
        <v>4980</v>
      </c>
      <c s="12" t="s">
        <v>4981</v>
      </c>
      <c s="14">
        <f>'SO 16-11'!K8+'SO 16-11'!M8</f>
      </c>
      <c s="14">
        <f>C113*0.21</f>
      </c>
      <c s="14">
        <f>C113+D113</f>
      </c>
      <c s="13">
        <f>'SO 16-11'!T7</f>
      </c>
    </row>
    <row r="114" spans="1:6" ht="12.75">
      <c r="A114" s="11" t="s">
        <v>4988</v>
      </c>
      <c s="12" t="s">
        <v>4989</v>
      </c>
      <c s="14">
        <f>'SO 16-12'!K8+'SO 16-12'!M8</f>
      </c>
      <c s="14">
        <f>C114*0.21</f>
      </c>
      <c s="14">
        <f>C114+D114</f>
      </c>
      <c s="13">
        <f>'SO 16-12'!T7</f>
      </c>
    </row>
    <row r="115" spans="1:6" ht="12.75">
      <c r="A115" s="11" t="s">
        <v>4992</v>
      </c>
      <c s="12" t="s">
        <v>4993</v>
      </c>
      <c s="14">
        <f>'SO 16-13'!K8+'SO 16-13'!M8</f>
      </c>
      <c s="14">
        <f>C115*0.21</f>
      </c>
      <c s="14">
        <f>C115+D115</f>
      </c>
      <c s="13">
        <f>'SO 16-13'!T7</f>
      </c>
    </row>
    <row r="116" spans="1:6" ht="12.75">
      <c r="A116" s="11" t="s">
        <v>4999</v>
      </c>
      <c s="12" t="s">
        <v>5000</v>
      </c>
      <c s="14">
        <f>'SO 16-14'!K8+'SO 16-14'!M8</f>
      </c>
      <c s="14">
        <f>C116*0.21</f>
      </c>
      <c s="14">
        <f>C116+D116</f>
      </c>
      <c s="13">
        <f>'SO 16-14'!T7</f>
      </c>
    </row>
    <row r="117" spans="1:6" ht="12.75">
      <c r="A117" s="11" t="s">
        <v>5003</v>
      </c>
      <c s="12" t="s">
        <v>5004</v>
      </c>
      <c s="14">
        <f>'SO 16-15'!K8+'SO 16-15'!M8</f>
      </c>
      <c s="14">
        <f>C117*0.21</f>
      </c>
      <c s="14">
        <f>C117+D117</f>
      </c>
      <c s="13">
        <f>'SO 16-15'!T7</f>
      </c>
    </row>
    <row r="118" spans="1:6" ht="12.75">
      <c r="A118" s="11" t="s">
        <v>5008</v>
      </c>
      <c s="12" t="s">
        <v>5009</v>
      </c>
      <c s="14">
        <f>'SO 16-16'!K8+'SO 16-16'!M8</f>
      </c>
      <c s="14">
        <f>C118*0.21</f>
      </c>
      <c s="14">
        <f>C118+D118</f>
      </c>
      <c s="13">
        <f>'SO 16-16'!T7</f>
      </c>
    </row>
    <row r="119" spans="1:6" ht="12.75">
      <c r="A119" s="11" t="s">
        <v>5012</v>
      </c>
      <c s="12" t="s">
        <v>5013</v>
      </c>
      <c s="14">
        <f>'SO 16-21'!K8+'SO 16-21'!M8</f>
      </c>
      <c s="14">
        <f>C119*0.21</f>
      </c>
      <c s="14">
        <f>C119+D119</f>
      </c>
      <c s="13">
        <f>'SO 16-21'!T7</f>
      </c>
    </row>
    <row r="120" spans="1:6" ht="12.75">
      <c r="A120" s="11" t="s">
        <v>5018</v>
      </c>
      <c s="12" t="s">
        <v>5019</v>
      </c>
      <c s="14">
        <f>'SO 16-22'!K8+'SO 16-22'!M8</f>
      </c>
      <c s="14">
        <f>C120*0.21</f>
      </c>
      <c s="14">
        <f>C120+D120</f>
      </c>
      <c s="13">
        <f>'SO 16-22'!T7</f>
      </c>
    </row>
    <row r="121" spans="1:6" ht="12.75">
      <c r="A121" s="11" t="s">
        <v>5022</v>
      </c>
      <c s="12" t="s">
        <v>5023</v>
      </c>
      <c s="14">
        <f>'SO 16-23'!K8+'SO 16-23'!M8</f>
      </c>
      <c s="14">
        <f>C121*0.21</f>
      </c>
      <c s="14">
        <f>C121+D121</f>
      </c>
      <c s="13">
        <f>'SO 16-23'!T7</f>
      </c>
    </row>
    <row r="122" spans="1:6" ht="12.75">
      <c r="A122" s="11" t="s">
        <v>5029</v>
      </c>
      <c s="12" t="s">
        <v>5030</v>
      </c>
      <c s="14">
        <f>'SO 16-24'!K8+'SO 16-24'!M8</f>
      </c>
      <c s="14">
        <f>C122*0.21</f>
      </c>
      <c s="14">
        <f>C122+D122</f>
      </c>
      <c s="13">
        <f>'SO 16-24'!T7</f>
      </c>
    </row>
    <row r="123" spans="1:6" ht="12.75">
      <c r="A123" s="11" t="s">
        <v>5033</v>
      </c>
      <c s="12" t="s">
        <v>5034</v>
      </c>
      <c s="14">
        <f>'SO 16-31'!K8+'SO 16-31'!M8</f>
      </c>
      <c s="14">
        <f>C123*0.21</f>
      </c>
      <c s="14">
        <f>C123+D123</f>
      </c>
      <c s="13">
        <f>'SO 16-31'!T7</f>
      </c>
    </row>
    <row r="124" spans="1:6" ht="12.75">
      <c r="A124" s="11" t="s">
        <v>5039</v>
      </c>
      <c s="12" t="s">
        <v>5040</v>
      </c>
      <c s="14">
        <f>'SO 16-32'!K8+'SO 16-32'!M8</f>
      </c>
      <c s="14">
        <f>C124*0.21</f>
      </c>
      <c s="14">
        <f>C124+D124</f>
      </c>
      <c s="13">
        <f>'SO 16-32'!T7</f>
      </c>
    </row>
    <row r="125" spans="1:6" ht="12.75">
      <c r="A125" s="11" t="s">
        <v>5043</v>
      </c>
      <c s="12" t="s">
        <v>5044</v>
      </c>
      <c s="14">
        <f>'SO 16-33'!K8+'SO 16-33'!M8</f>
      </c>
      <c s="14">
        <f>C125*0.21</f>
      </c>
      <c s="14">
        <f>C125+D125</f>
      </c>
      <c s="13">
        <f>'SO 16-33'!T7</f>
      </c>
    </row>
    <row r="126" spans="1:6" ht="12.75">
      <c r="A126" s="11" t="s">
        <v>5047</v>
      </c>
      <c s="12" t="s">
        <v>5048</v>
      </c>
      <c s="14">
        <f>'SO 16-34'!K8+'SO 16-34'!M8</f>
      </c>
      <c s="14">
        <f>C126*0.21</f>
      </c>
      <c s="14">
        <f>C126+D126</f>
      </c>
      <c s="13">
        <f>'SO 16-34'!T7</f>
      </c>
    </row>
    <row r="127" spans="1:6" ht="12.75">
      <c r="A127" s="11" t="s">
        <v>5051</v>
      </c>
      <c s="12" t="s">
        <v>5052</v>
      </c>
      <c s="14">
        <f>'SO 16-35'!K8+'SO 16-35'!M8</f>
      </c>
      <c s="14">
        <f>C127*0.21</f>
      </c>
      <c s="14">
        <f>C127+D127</f>
      </c>
      <c s="13">
        <f>'SO 16-35'!T7</f>
      </c>
    </row>
    <row r="128" spans="1:6" ht="12.75">
      <c r="A128" s="11" t="s">
        <v>5055</v>
      </c>
      <c s="12" t="s">
        <v>5056</v>
      </c>
      <c s="14">
        <f>'SO 16-36'!K8+'SO 16-36'!M8</f>
      </c>
      <c s="14">
        <f>C128*0.21</f>
      </c>
      <c s="14">
        <f>C128+D128</f>
      </c>
      <c s="13">
        <f>'SO 16-36'!T7</f>
      </c>
    </row>
    <row r="129" spans="1:6" ht="12.75">
      <c r="A129" s="11" t="s">
        <v>5059</v>
      </c>
      <c s="12" t="s">
        <v>5060</v>
      </c>
      <c s="14">
        <f>'SO 16-37'!K8+'SO 16-37'!M8</f>
      </c>
      <c s="14">
        <f>C129*0.21</f>
      </c>
      <c s="14">
        <f>C129+D129</f>
      </c>
      <c s="13">
        <f>'SO 16-37'!T7</f>
      </c>
    </row>
    <row r="130" spans="1:6" ht="12.75">
      <c r="A130" s="11" t="s">
        <v>5063</v>
      </c>
      <c s="12" t="s">
        <v>5064</v>
      </c>
      <c s="14">
        <f>'SO 16-38'!K8+'SO 16-38'!M8</f>
      </c>
      <c s="14">
        <f>C130*0.21</f>
      </c>
      <c s="14">
        <f>C130+D130</f>
      </c>
      <c s="13">
        <f>'SO 16-38'!T7</f>
      </c>
    </row>
    <row r="131" spans="1:6" ht="12.75">
      <c r="A131" s="11" t="s">
        <v>5067</v>
      </c>
      <c s="12" t="s">
        <v>5068</v>
      </c>
      <c s="14">
        <f>0+C132+C133+C134</f>
      </c>
      <c s="14">
        <f>C131*0.21</f>
      </c>
      <c s="14">
        <f>0+E132+E133+E134</f>
      </c>
      <c s="13">
        <f>0+F132+F133+F134</f>
      </c>
    </row>
    <row r="132" spans="1:6" ht="12.75">
      <c r="A132" s="11" t="s">
        <v>5069</v>
      </c>
      <c s="12" t="s">
        <v>5070</v>
      </c>
      <c s="14">
        <f>'SO 12-03'!K8+'SO 12-03'!M8</f>
      </c>
      <c s="14">
        <f>C132*0.21</f>
      </c>
      <c s="14">
        <f>C132+D132</f>
      </c>
      <c s="13">
        <f>'SO 12-03'!T7</f>
      </c>
    </row>
    <row r="133" spans="1:6" ht="12.75">
      <c r="A133" s="11" t="s">
        <v>5136</v>
      </c>
      <c s="12" t="s">
        <v>5137</v>
      </c>
      <c s="14">
        <f>'SO 14-07.1'!K8+'SO 14-07.1'!M8</f>
      </c>
      <c s="14">
        <f>C133*0.21</f>
      </c>
      <c s="14">
        <f>C133+D133</f>
      </c>
      <c s="13">
        <f>'SO 14-07.1'!T7</f>
      </c>
    </row>
    <row r="134" spans="1:6" ht="12.75">
      <c r="A134" s="11" t="s">
        <v>5153</v>
      </c>
      <c s="12" t="s">
        <v>5154</v>
      </c>
      <c s="14">
        <f>'SO 18-01'!K8+'SO 18-01'!M8</f>
      </c>
      <c s="14">
        <f>C134*0.21</f>
      </c>
      <c s="14">
        <f>C134+D134</f>
      </c>
      <c s="13">
        <f>'SO 18-01'!T7</f>
      </c>
    </row>
    <row r="135" spans="1:6" ht="12.75">
      <c r="A135" s="11" t="s">
        <v>5180</v>
      </c>
      <c s="12" t="s">
        <v>5181</v>
      </c>
      <c s="14">
        <f>0+C136+C137+C138+C139+C140+C141+C142+C143+C144+C145+C146+C147+C148+C149+C150+C151</f>
      </c>
      <c s="14">
        <f>C135*0.21</f>
      </c>
      <c s="14">
        <f>0+E136+E137+E138+E139+E140+E141+E142+E143+E144+E145+E146+E147+E148+E149+E150+E151</f>
      </c>
      <c s="13">
        <f>0+F136+F137+F138+F139+F140+F141+F142+F143+F144+F145+F146+F147+F148+F149+F150+F151</f>
      </c>
    </row>
    <row r="136" spans="1:6" ht="12.75">
      <c r="A136" s="11" t="s">
        <v>5182</v>
      </c>
      <c s="12" t="s">
        <v>5183</v>
      </c>
      <c s="14">
        <f>'SO 21-01'!K8+'SO 21-01'!M8</f>
      </c>
      <c s="14">
        <f>C136*0.21</f>
      </c>
      <c s="14">
        <f>C136+D136</f>
      </c>
      <c s="13">
        <f>'SO 21-01'!T7</f>
      </c>
    </row>
    <row r="137" spans="1:6" ht="12.75">
      <c r="A137" s="11" t="s">
        <v>6212</v>
      </c>
      <c s="12" t="s">
        <v>6213</v>
      </c>
      <c s="14">
        <f>'SO 21-02'!K8+'SO 21-02'!M8</f>
      </c>
      <c s="14">
        <f>C137*0.21</f>
      </c>
      <c s="14">
        <f>C137+D137</f>
      </c>
      <c s="13">
        <f>'SO 21-02'!T7</f>
      </c>
    </row>
    <row r="138" spans="1:6" ht="12.75">
      <c r="A138" s="11" t="s">
        <v>7124</v>
      </c>
      <c s="12" t="s">
        <v>7125</v>
      </c>
      <c s="14">
        <f>'SO 21-02.3'!K8+'SO 21-02.3'!M8</f>
      </c>
      <c s="14">
        <f>C138*0.21</f>
      </c>
      <c s="14">
        <f>C138+D138</f>
      </c>
      <c s="13">
        <f>'SO 21-02.3'!T7</f>
      </c>
    </row>
    <row r="139" spans="1:6" ht="12.75">
      <c r="A139" s="11" t="s">
        <v>7354</v>
      </c>
      <c s="12" t="s">
        <v>7355</v>
      </c>
      <c s="14">
        <f>'SO 21-02.4'!K8+'SO 21-02.4'!M8</f>
      </c>
      <c s="14">
        <f>C139*0.21</f>
      </c>
      <c s="14">
        <f>C139+D139</f>
      </c>
      <c s="13">
        <f>'SO 21-02.4'!T7</f>
      </c>
    </row>
    <row r="140" spans="1:6" ht="12.75">
      <c r="A140" s="11" t="s">
        <v>7436</v>
      </c>
      <c s="12" t="s">
        <v>7437</v>
      </c>
      <c s="14">
        <f>'SO 21-02.5'!K8+'SO 21-02.5'!M8</f>
      </c>
      <c s="14">
        <f>C140*0.21</f>
      </c>
      <c s="14">
        <f>C140+D140</f>
      </c>
      <c s="13">
        <f>'SO 21-02.5'!T7</f>
      </c>
    </row>
    <row r="141" spans="1:6" ht="12.75">
      <c r="A141" s="11" t="s">
        <v>7494</v>
      </c>
      <c s="12" t="s">
        <v>7495</v>
      </c>
      <c s="14">
        <f>'SO 21-03'!K8+'SO 21-03'!M8</f>
      </c>
      <c s="14">
        <f>C141*0.21</f>
      </c>
      <c s="14">
        <f>C141+D141</f>
      </c>
      <c s="13">
        <f>'SO 21-03'!T7</f>
      </c>
    </row>
    <row r="142" spans="1:6" ht="12.75">
      <c r="A142" s="11" t="s">
        <v>7874</v>
      </c>
      <c s="12" t="s">
        <v>7875</v>
      </c>
      <c s="14">
        <f>'SO 21-04'!K8+'SO 21-04'!M8</f>
      </c>
      <c s="14">
        <f>C142*0.21</f>
      </c>
      <c s="14">
        <f>C142+D142</f>
      </c>
      <c s="13">
        <f>'SO 21-04'!T7</f>
      </c>
    </row>
    <row r="143" spans="1:6" ht="12.75">
      <c r="A143" s="11" t="s">
        <v>7894</v>
      </c>
      <c s="12" t="s">
        <v>7895</v>
      </c>
      <c s="14">
        <f>'SO 21-05'!K8+'SO 21-05'!M8</f>
      </c>
      <c s="14">
        <f>C143*0.21</f>
      </c>
      <c s="14">
        <f>C143+D143</f>
      </c>
      <c s="13">
        <f>'SO 21-05'!T7</f>
      </c>
    </row>
    <row r="144" spans="1:6" ht="12.75">
      <c r="A144" s="11" t="s">
        <v>7909</v>
      </c>
      <c s="12" t="s">
        <v>7910</v>
      </c>
      <c s="14">
        <f>'SO 21-06'!K8+'SO 21-06'!M8</f>
      </c>
      <c s="14">
        <f>C144*0.21</f>
      </c>
      <c s="14">
        <f>C144+D144</f>
      </c>
      <c s="13">
        <f>'SO 21-06'!T7</f>
      </c>
    </row>
    <row r="145" spans="1:6" ht="12.75">
      <c r="A145" s="11" t="s">
        <v>8068</v>
      </c>
      <c s="12" t="s">
        <v>8069</v>
      </c>
      <c s="14">
        <f>'SO 21-07'!K8+'SO 21-07'!M8</f>
      </c>
      <c s="14">
        <f>C145*0.21</f>
      </c>
      <c s="14">
        <f>C145+D145</f>
      </c>
      <c s="13">
        <f>'SO 21-07'!T7</f>
      </c>
    </row>
    <row r="146" spans="1:6" ht="12.75">
      <c r="A146" s="11" t="s">
        <v>8114</v>
      </c>
      <c s="12" t="s">
        <v>8115</v>
      </c>
      <c s="14">
        <f>'SO 22-01'!K8+'SO 22-01'!M8</f>
      </c>
      <c s="14">
        <f>C146*0.21</f>
      </c>
      <c s="14">
        <f>C146+D146</f>
      </c>
      <c s="13">
        <f>'SO 22-01'!T7</f>
      </c>
    </row>
    <row r="147" spans="1:6" ht="12.75">
      <c r="A147" s="11" t="s">
        <v>8159</v>
      </c>
      <c s="12" t="s">
        <v>8160</v>
      </c>
      <c s="14">
        <f>'SO 22-02'!K8+'SO 22-02'!M8</f>
      </c>
      <c s="14">
        <f>C147*0.21</f>
      </c>
      <c s="14">
        <f>C147+D147</f>
      </c>
      <c s="13">
        <f>'SO 22-02'!T7</f>
      </c>
    </row>
    <row r="148" spans="1:6" ht="12.75">
      <c r="A148" s="11" t="s">
        <v>8180</v>
      </c>
      <c s="12" t="s">
        <v>8181</v>
      </c>
      <c s="14">
        <f>'SO 24-01'!K8+'SO 24-01'!M8</f>
      </c>
      <c s="14">
        <f>C148*0.21</f>
      </c>
      <c s="14">
        <f>C148+D148</f>
      </c>
      <c s="13">
        <f>'SO 24-01'!T7</f>
      </c>
    </row>
    <row r="149" spans="1:6" ht="12.75">
      <c r="A149" s="11" t="s">
        <v>8268</v>
      </c>
      <c s="12" t="s">
        <v>8269</v>
      </c>
      <c s="14">
        <f>'SO 24-02'!K8+'SO 24-02'!M8</f>
      </c>
      <c s="14">
        <f>C149*0.21</f>
      </c>
      <c s="14">
        <f>C149+D149</f>
      </c>
      <c s="13">
        <f>'SO 24-02'!T7</f>
      </c>
    </row>
    <row r="150" spans="1:6" ht="12.75">
      <c r="A150" s="11" t="s">
        <v>8302</v>
      </c>
      <c s="12" t="s">
        <v>8303</v>
      </c>
      <c s="14">
        <f>'SO 25-01'!K8+'SO 25-01'!M8</f>
      </c>
      <c s="14">
        <f>C150*0.21</f>
      </c>
      <c s="14">
        <f>C150+D150</f>
      </c>
      <c s="13">
        <f>'SO 25-01'!T7</f>
      </c>
    </row>
    <row r="151" spans="1:6" ht="12.75">
      <c r="A151" s="11" t="s">
        <v>8330</v>
      </c>
      <c s="12" t="s">
        <v>8331</v>
      </c>
      <c s="14">
        <f>'SO 25-02'!K8+'SO 25-02'!M8</f>
      </c>
      <c s="14">
        <f>C151*0.21</f>
      </c>
      <c s="14">
        <f>C151+D151</f>
      </c>
      <c s="13">
        <f>'SO 25-02'!T7</f>
      </c>
    </row>
    <row r="152" spans="1:6" ht="12.75">
      <c r="A152" s="11" t="s">
        <v>8352</v>
      </c>
      <c s="12" t="s">
        <v>8353</v>
      </c>
      <c s="14">
        <f>0+C153+C154+C155+C156+C157</f>
      </c>
      <c s="14">
        <f>C152*0.21</f>
      </c>
      <c s="14">
        <f>0+E153+E154+E155+E156+E157</f>
      </c>
      <c s="13">
        <f>0+F153+F154+F155+F156+F157</f>
      </c>
    </row>
    <row r="153" spans="1:6" ht="12.75">
      <c r="A153" s="11" t="s">
        <v>8354</v>
      </c>
      <c s="12" t="s">
        <v>8355</v>
      </c>
      <c s="14">
        <f>'SO 31-01'!K8+'SO 31-01'!M8</f>
      </c>
      <c s="14">
        <f>C153*0.21</f>
      </c>
      <c s="14">
        <f>C153+D153</f>
      </c>
      <c s="13">
        <f>'SO 31-01'!T7</f>
      </c>
    </row>
    <row r="154" spans="1:6" ht="12.75">
      <c r="A154" s="11" t="s">
        <v>8672</v>
      </c>
      <c s="12" t="s">
        <v>8673</v>
      </c>
      <c s="14">
        <f>'SO 31-02'!K8+'SO 31-02'!M8</f>
      </c>
      <c s="14">
        <f>C154*0.21</f>
      </c>
      <c s="14">
        <f>C154+D154</f>
      </c>
      <c s="13">
        <f>'SO 31-02'!T7</f>
      </c>
    </row>
    <row r="155" spans="1:6" ht="12.75">
      <c r="A155" s="11" t="s">
        <v>8685</v>
      </c>
      <c s="12" t="s">
        <v>8686</v>
      </c>
      <c s="14">
        <f>'SO 31-03'!K8+'SO 31-03'!M8</f>
      </c>
      <c s="14">
        <f>C155*0.21</f>
      </c>
      <c s="14">
        <f>C155+D155</f>
      </c>
      <c s="13">
        <f>'SO 31-03'!T7</f>
      </c>
    </row>
    <row r="156" spans="1:6" ht="25.5">
      <c r="A156" s="11" t="s">
        <v>8714</v>
      </c>
      <c s="12" t="s">
        <v>8715</v>
      </c>
      <c s="14">
        <f>'SO 31-03.1'!K8+'SO 31-03.1'!M8</f>
      </c>
      <c s="14">
        <f>C156*0.21</f>
      </c>
      <c s="14">
        <f>C156+D156</f>
      </c>
      <c s="13">
        <f>'SO 31-03.1'!T7</f>
      </c>
    </row>
    <row r="157" spans="1:6" ht="12.75">
      <c r="A157" s="11" t="s">
        <v>8746</v>
      </c>
      <c s="12" t="s">
        <v>8747</v>
      </c>
      <c s="14">
        <f>'SO 31-05'!K8+'SO 31-05'!M8</f>
      </c>
      <c s="14">
        <f>C157*0.21</f>
      </c>
      <c s="14">
        <f>C157+D157</f>
      </c>
      <c s="13">
        <f>'SO 31-05'!T7</f>
      </c>
    </row>
    <row r="158" spans="1:6" ht="12.75">
      <c r="A158" s="11" t="s">
        <v>8815</v>
      </c>
      <c s="12" t="s">
        <v>8816</v>
      </c>
      <c s="14">
        <f>0+C159+C160+C161</f>
      </c>
      <c s="14">
        <f>C158*0.21</f>
      </c>
      <c s="14">
        <f>0+E159+E160+E161</f>
      </c>
      <c s="13">
        <f>0+F159+F160+F161</f>
      </c>
    </row>
    <row r="159" spans="1:6" ht="12.75">
      <c r="A159" s="11" t="s">
        <v>8817</v>
      </c>
      <c s="12" t="s">
        <v>8818</v>
      </c>
      <c s="14">
        <f>'SO 34-01'!K8+'SO 34-01'!M8</f>
      </c>
      <c s="14">
        <f>C159*0.21</f>
      </c>
      <c s="14">
        <f>C159+D159</f>
      </c>
      <c s="13">
        <f>'SO 34-01'!T7</f>
      </c>
    </row>
    <row r="160" spans="1:6" ht="12.75">
      <c r="A160" s="11" t="s">
        <v>8862</v>
      </c>
      <c s="12" t="s">
        <v>8863</v>
      </c>
      <c s="14">
        <f>'SO 34-02'!K8+'SO 34-02'!M8</f>
      </c>
      <c s="14">
        <f>C160*0.21</f>
      </c>
      <c s="14">
        <f>C160+D160</f>
      </c>
      <c s="13">
        <f>'SO 34-02'!T7</f>
      </c>
    </row>
    <row r="161" spans="1:6" ht="12.75">
      <c r="A161" s="11" t="s">
        <v>8893</v>
      </c>
      <c s="12" t="s">
        <v>8894</v>
      </c>
      <c s="14">
        <f>'SO 34-03'!K8+'SO 34-03'!M8</f>
      </c>
      <c s="14">
        <f>C161*0.21</f>
      </c>
      <c s="14">
        <f>C161+D161</f>
      </c>
      <c s="13">
        <f>'SO 34-03'!T7</f>
      </c>
    </row>
    <row r="162" spans="1:6" ht="12.75">
      <c r="A162" s="11" t="s">
        <v>8900</v>
      </c>
      <c s="12" t="s">
        <v>8901</v>
      </c>
      <c s="14">
        <f>0+C163+C164+C165+C166+C167+C168+C169+C170+C171+C172+C173+C174+C175+C176+C177+C178+C179+C180+C181+C182+C183+C184</f>
      </c>
      <c s="14">
        <f>C162*0.21</f>
      </c>
      <c s="14">
        <f>0+E163+E164+E165+E166+E167+E168+E169+E170+E171+E172+E173+E174+E175+E176+E177+E178+E179+E180+E181+E182+E183+E184</f>
      </c>
      <c s="13">
        <f>0+F163+F164+F165+F166+F167+F168+F169+F170+F171+F172+F173+F174+F175+F176+F177+F178+F179+F180+F181+F182+F183+F184</f>
      </c>
    </row>
    <row r="163" spans="1:6" ht="12.75">
      <c r="A163" s="11" t="s">
        <v>8902</v>
      </c>
      <c s="12" t="s">
        <v>8903</v>
      </c>
      <c s="14">
        <f>'SO 14-07.2'!K8+'SO 14-07.2'!M8</f>
      </c>
      <c s="14">
        <f>C163*0.21</f>
      </c>
      <c s="14">
        <f>C163+D163</f>
      </c>
      <c s="13">
        <f>'SO 14-07.2'!T7</f>
      </c>
    </row>
    <row r="164" spans="1:6" ht="12.75">
      <c r="A164" s="11" t="s">
        <v>8978</v>
      </c>
      <c s="12" t="s">
        <v>8979</v>
      </c>
      <c s="14">
        <f>'SO 21-01.1'!K8+'SO 21-01.1'!M8</f>
      </c>
      <c s="14">
        <f>C164*0.21</f>
      </c>
      <c s="14">
        <f>C164+D164</f>
      </c>
      <c s="13">
        <f>'SO 21-01.1'!T7</f>
      </c>
    </row>
    <row r="165" spans="1:6" ht="12.75">
      <c r="A165" s="11" t="s">
        <v>9090</v>
      </c>
      <c s="12" t="s">
        <v>9091</v>
      </c>
      <c s="14">
        <f>'SO 21-01.2'!K8+'SO 21-01.2'!M8</f>
      </c>
      <c s="14">
        <f>C165*0.21</f>
      </c>
      <c s="14">
        <f>C165+D165</f>
      </c>
      <c s="13">
        <f>'SO 21-01.2'!T7</f>
      </c>
    </row>
    <row r="166" spans="1:6" ht="12.75">
      <c r="A166" s="11" t="s">
        <v>9137</v>
      </c>
      <c s="12" t="s">
        <v>9138</v>
      </c>
      <c s="14">
        <f>'SO 21-02.1'!K8+'SO 21-02.1'!M8</f>
      </c>
      <c s="14">
        <f>C166*0.21</f>
      </c>
      <c s="14">
        <f>C166+D166</f>
      </c>
      <c s="13">
        <f>'SO 21-02.1'!T7</f>
      </c>
    </row>
    <row r="167" spans="1:6" ht="12.75">
      <c r="A167" s="11" t="s">
        <v>9153</v>
      </c>
      <c s="12" t="s">
        <v>9154</v>
      </c>
      <c s="14">
        <f>'SO 21-02.2'!K8+'SO 21-02.2'!M8</f>
      </c>
      <c s="14">
        <f>C167*0.21</f>
      </c>
      <c s="14">
        <f>C167+D167</f>
      </c>
      <c s="13">
        <f>'SO 21-02.2'!T7</f>
      </c>
    </row>
    <row r="168" spans="1:6" ht="12.75">
      <c r="A168" s="11" t="s">
        <v>9169</v>
      </c>
      <c s="12" t="s">
        <v>9170</v>
      </c>
      <c s="14">
        <f>'SO 21-03.1'!K8+'SO 21-03.1'!M8</f>
      </c>
      <c s="14">
        <f>C168*0.21</f>
      </c>
      <c s="14">
        <f>C168+D168</f>
      </c>
      <c s="13">
        <f>'SO 21-03.1'!T7</f>
      </c>
    </row>
    <row r="169" spans="1:6" ht="12.75">
      <c r="A169" s="11" t="s">
        <v>9208</v>
      </c>
      <c s="12" t="s">
        <v>9209</v>
      </c>
      <c s="14">
        <f>'SO 21-03.2'!K8+'SO 21-03.2'!M8</f>
      </c>
      <c s="14">
        <f>C169*0.21</f>
      </c>
      <c s="14">
        <f>C169+D169</f>
      </c>
      <c s="13">
        <f>'SO 21-03.2'!T7</f>
      </c>
    </row>
    <row r="170" spans="1:6" ht="25.5">
      <c r="A170" s="11" t="s">
        <v>9234</v>
      </c>
      <c s="12" t="s">
        <v>9235</v>
      </c>
      <c s="14">
        <f>'SO 21-06.1'!K8+'SO 21-06.1'!M8</f>
      </c>
      <c s="14">
        <f>C170*0.21</f>
      </c>
      <c s="14">
        <f>C170+D170</f>
      </c>
      <c s="13">
        <f>'SO 21-06.1'!T7</f>
      </c>
    </row>
    <row r="171" spans="1:6" ht="12.75">
      <c r="A171" s="11" t="s">
        <v>9261</v>
      </c>
      <c s="12" t="s">
        <v>9262</v>
      </c>
      <c s="14">
        <f>'SO 36-01'!K8+'SO 36-01'!M8</f>
      </c>
      <c s="14">
        <f>C171*0.21</f>
      </c>
      <c s="14">
        <f>C171+D171</f>
      </c>
      <c s="13">
        <f>'SO 36-01'!T7</f>
      </c>
    </row>
    <row r="172" spans="1:6" ht="12.75">
      <c r="A172" s="11" t="s">
        <v>9275</v>
      </c>
      <c s="12" t="s">
        <v>9276</v>
      </c>
      <c s="14">
        <f>'SO 36-02'!K8+'SO 36-02'!M8</f>
      </c>
      <c s="14">
        <f>C172*0.21</f>
      </c>
      <c s="14">
        <f>C172+D172</f>
      </c>
      <c s="13">
        <f>'SO 36-02'!T7</f>
      </c>
    </row>
    <row r="173" spans="1:6" ht="12.75">
      <c r="A173" s="11" t="s">
        <v>9335</v>
      </c>
      <c s="12" t="s">
        <v>9336</v>
      </c>
      <c s="14">
        <f>'SO 36-03'!K8+'SO 36-03'!M8</f>
      </c>
      <c s="14">
        <f>C173*0.21</f>
      </c>
      <c s="14">
        <f>C173+D173</f>
      </c>
      <c s="13">
        <f>'SO 36-03'!T7</f>
      </c>
    </row>
    <row r="174" spans="1:6" ht="12.75">
      <c r="A174" s="11" t="s">
        <v>9364</v>
      </c>
      <c s="12" t="s">
        <v>9365</v>
      </c>
      <c s="14">
        <f>'SO 36-10'!K8+'SO 36-10'!M8</f>
      </c>
      <c s="14">
        <f>C174*0.21</f>
      </c>
      <c s="14">
        <f>C174+D174</f>
      </c>
      <c s="13">
        <f>'SO 36-10'!T7</f>
      </c>
    </row>
    <row r="175" spans="1:6" ht="12.75">
      <c r="A175" s="11" t="s">
        <v>9387</v>
      </c>
      <c s="12" t="s">
        <v>9388</v>
      </c>
      <c s="14">
        <f>'SO 36-11'!K8+'SO 36-11'!M8</f>
      </c>
      <c s="14">
        <f>C175*0.21</f>
      </c>
      <c s="14">
        <f>C175+D175</f>
      </c>
      <c s="13">
        <f>'SO 36-11'!T7</f>
      </c>
    </row>
    <row r="176" spans="1:6" ht="12.75">
      <c r="A176" s="11" t="s">
        <v>9401</v>
      </c>
      <c s="12" t="s">
        <v>9402</v>
      </c>
      <c s="14">
        <f>'SO 36-12'!K8+'SO 36-12'!M8</f>
      </c>
      <c s="14">
        <f>C176*0.21</f>
      </c>
      <c s="14">
        <f>C176+D176</f>
      </c>
      <c s="13">
        <f>'SO 36-12'!T7</f>
      </c>
    </row>
    <row r="177" spans="1:6" ht="12.75">
      <c r="A177" s="11" t="s">
        <v>9473</v>
      </c>
      <c s="12" t="s">
        <v>9474</v>
      </c>
      <c s="14">
        <f>'SO 36-13'!K8+'SO 36-13'!M8</f>
      </c>
      <c s="14">
        <f>C177*0.21</f>
      </c>
      <c s="14">
        <f>C177+D177</f>
      </c>
      <c s="13">
        <f>'SO 36-13'!T7</f>
      </c>
    </row>
    <row r="178" spans="1:6" ht="12.75">
      <c r="A178" s="11" t="s">
        <v>9491</v>
      </c>
      <c s="12" t="s">
        <v>9492</v>
      </c>
      <c s="14">
        <f>'SO 36-20'!K8+'SO 36-20'!M8</f>
      </c>
      <c s="14">
        <f>C178*0.21</f>
      </c>
      <c s="14">
        <f>C178+D178</f>
      </c>
      <c s="13">
        <f>'SO 36-20'!T7</f>
      </c>
    </row>
    <row r="179" spans="1:6" ht="12.75">
      <c r="A179" s="11" t="s">
        <v>9498</v>
      </c>
      <c s="12" t="s">
        <v>9499</v>
      </c>
      <c s="14">
        <f>'SO 36-22'!K8+'SO 36-22'!M8</f>
      </c>
      <c s="14">
        <f>C179*0.21</f>
      </c>
      <c s="14">
        <f>C179+D179</f>
      </c>
      <c s="13">
        <f>'SO 36-22'!T7</f>
      </c>
    </row>
    <row r="180" spans="1:6" ht="12.75">
      <c r="A180" s="11" t="s">
        <v>9514</v>
      </c>
      <c s="12" t="s">
        <v>9515</v>
      </c>
      <c s="14">
        <f>'SO 36-23'!K8+'SO 36-23'!M8</f>
      </c>
      <c s="14">
        <f>C180*0.21</f>
      </c>
      <c s="14">
        <f>C180+D180</f>
      </c>
      <c s="13">
        <f>'SO 36-23'!T7</f>
      </c>
    </row>
    <row r="181" spans="1:6" ht="12.75">
      <c r="A181" s="11" t="s">
        <v>9521</v>
      </c>
      <c s="12" t="s">
        <v>9522</v>
      </c>
      <c s="14">
        <f>'SO 36-31'!K8+'SO 36-31'!M8</f>
      </c>
      <c s="14">
        <f>C181*0.21</f>
      </c>
      <c s="14">
        <f>C181+D181</f>
      </c>
      <c s="13">
        <f>'SO 36-31'!T7</f>
      </c>
    </row>
    <row r="182" spans="1:6" ht="12.75">
      <c r="A182" s="11" t="s">
        <v>9544</v>
      </c>
      <c s="12" t="s">
        <v>9545</v>
      </c>
      <c s="14">
        <f>'SO 36-41'!K8+'SO 36-41'!M8</f>
      </c>
      <c s="14">
        <f>C182*0.21</f>
      </c>
      <c s="14">
        <f>C182+D182</f>
      </c>
      <c s="13">
        <f>'SO 36-41'!T7</f>
      </c>
    </row>
    <row r="183" spans="1:6" ht="12.75">
      <c r="A183" s="11" t="s">
        <v>9553</v>
      </c>
      <c s="12" t="s">
        <v>9554</v>
      </c>
      <c s="14">
        <f>'SO 36-42'!K8+'SO 36-42'!M8</f>
      </c>
      <c s="14">
        <f>C183*0.21</f>
      </c>
      <c s="14">
        <f>C183+D183</f>
      </c>
      <c s="13">
        <f>'SO 36-42'!T7</f>
      </c>
    </row>
    <row r="184" spans="1:6" ht="12.75">
      <c r="A184" s="11" t="s">
        <v>9560</v>
      </c>
      <c s="12" t="s">
        <v>9561</v>
      </c>
      <c s="14">
        <f>'SO 36-51'!K8+'SO 36-51'!M8</f>
      </c>
      <c s="14">
        <f>C184*0.21</f>
      </c>
      <c s="14">
        <f>C184+D184</f>
      </c>
      <c s="13">
        <f>'SO 36-51'!T7</f>
      </c>
    </row>
    <row r="185" spans="1:6" ht="12.75">
      <c r="A185" s="11" t="s">
        <v>9579</v>
      </c>
      <c s="12" t="s">
        <v>9580</v>
      </c>
      <c s="14">
        <f>0+C186+C187+C188+C189+C190</f>
      </c>
      <c s="14">
        <f>C185*0.21</f>
      </c>
      <c s="14">
        <f>0+E186+E187+E188+E189+E190</f>
      </c>
      <c s="13">
        <f>0+F186+F187+F188+F189+F190</f>
      </c>
    </row>
    <row r="186" spans="1:6" ht="12.75">
      <c r="A186" s="11" t="s">
        <v>9581</v>
      </c>
      <c s="12" t="s">
        <v>9582</v>
      </c>
      <c s="14">
        <f>'SO 37-01'!K8+'SO 37-01'!M8</f>
      </c>
      <c s="14">
        <f>C186*0.21</f>
      </c>
      <c s="14">
        <f>C186+D186</f>
      </c>
      <c s="13">
        <f>'SO 37-01'!T7</f>
      </c>
    </row>
    <row r="187" spans="1:6" ht="12.75">
      <c r="A187" s="11" t="s">
        <v>9603</v>
      </c>
      <c s="12" t="s">
        <v>9604</v>
      </c>
      <c s="14">
        <f>'SO 37-02'!K8+'SO 37-02'!M8</f>
      </c>
      <c s="14">
        <f>C187*0.21</f>
      </c>
      <c s="14">
        <f>C187+D187</f>
      </c>
      <c s="13">
        <f>'SO 37-02'!T7</f>
      </c>
    </row>
    <row r="188" spans="1:6" ht="12.75">
      <c r="A188" s="11" t="s">
        <v>9608</v>
      </c>
      <c s="12" t="s">
        <v>9609</v>
      </c>
      <c s="14">
        <f>'SO 37-03'!K8+'SO 37-03'!M8</f>
      </c>
      <c s="14">
        <f>C188*0.21</f>
      </c>
      <c s="14">
        <f>C188+D188</f>
      </c>
      <c s="13">
        <f>'SO 37-03'!T7</f>
      </c>
    </row>
    <row r="189" spans="1:6" ht="12.75">
      <c r="A189" s="11" t="s">
        <v>9611</v>
      </c>
      <c s="12" t="s">
        <v>9612</v>
      </c>
      <c s="14">
        <f>'SO 37-04'!K8+'SO 37-04'!M8</f>
      </c>
      <c s="14">
        <f>C189*0.21</f>
      </c>
      <c s="14">
        <f>C189+D189</f>
      </c>
      <c s="13">
        <f>'SO 37-04'!T7</f>
      </c>
    </row>
    <row r="190" spans="1:6" ht="12.75">
      <c r="A190" s="11" t="s">
        <v>9614</v>
      </c>
      <c s="12" t="s">
        <v>9615</v>
      </c>
      <c s="14">
        <f>'SO 37-05'!K8+'SO 37-05'!M8</f>
      </c>
      <c s="14">
        <f>C190*0.21</f>
      </c>
      <c s="14">
        <f>C190+D190</f>
      </c>
      <c s="13">
        <f>'SO 37-05'!T7</f>
      </c>
    </row>
    <row r="191" spans="1:6" ht="12.75">
      <c r="A191" s="11" t="s">
        <v>9619</v>
      </c>
      <c s="12" t="s">
        <v>9620</v>
      </c>
      <c s="14">
        <f>0+C192+C193</f>
      </c>
      <c s="14">
        <f>C191*0.21</f>
      </c>
      <c s="14">
        <f>0+E192+E193</f>
      </c>
      <c s="13">
        <f>0+F192+F193</f>
      </c>
    </row>
    <row r="192" spans="1:6" ht="12.75">
      <c r="A192" s="11" t="s">
        <v>9621</v>
      </c>
      <c s="12" t="s">
        <v>9622</v>
      </c>
      <c s="14">
        <f>'SO 38-01'!K8+'SO 38-01'!M8</f>
      </c>
      <c s="14">
        <f>C192*0.21</f>
      </c>
      <c s="14">
        <f>C192+D192</f>
      </c>
      <c s="13">
        <f>'SO 38-01'!T7</f>
      </c>
    </row>
    <row r="193" spans="1:6" ht="12.75">
      <c r="A193" s="11" t="s">
        <v>9638</v>
      </c>
      <c s="12" t="s">
        <v>9639</v>
      </c>
      <c s="14">
        <f>'SO 38-03'!K8+'SO 38-03'!M8</f>
      </c>
      <c s="14">
        <f>C193*0.21</f>
      </c>
      <c s="14">
        <f>C193+D193</f>
      </c>
      <c s="13">
        <f>'SO 38-03'!T7</f>
      </c>
    </row>
  </sheetData>
  <sheetProtection password="923D" sheet="1" objects="1" scenarios="1"/>
  <mergeCells count="4">
    <mergeCell ref="A1:A3"/>
    <mergeCell ref="B1:B3"/>
    <mergeCell ref="B4:E4"/>
    <mergeCell ref="B5:E5"/>
  </mergeCells>
  <printOptions/>
  <pageMargins left="0.75" right="0.75" top="1" bottom="1" header="0.5" footer="0.5"/>
  <pageSetup horizontalDpi="300" verticalDpi="300" orientation="landscape" paperSize="9"/>
  <drawing r:id="rId1"/>
</worksheet>
</file>

<file path=xl/worksheets/sheet2.xml><?xml version="1.0" encoding="utf-8"?>
<worksheet xmlns="http://schemas.openxmlformats.org/spreadsheetml/2006/main" xmlns:r="http://schemas.openxmlformats.org/officeDocument/2006/relationships">
  <dimension ref="A1:T67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COUNTIFS(L8:L669,"=0",A8:A669,"P")+COUNTIFS(L8:L669,"",A8:A669,"P")+SUM(Q8:Q669)</f>
      </c>
    </row>
    <row r="8" spans="1:13" ht="12.75">
      <c r="A8" t="s">
        <v>44</v>
      </c>
      <c r="C8" s="28" t="s">
        <v>45</v>
      </c>
      <c r="E8" s="30" t="s">
        <v>17</v>
      </c>
      <c r="J8" s="29">
        <f>0+J9+J62+J83+J100+J109+J114+J163+J552</f>
      </c>
      <c s="29">
        <f>0+K9+K62+K83+K100+K109+K114+K163+K552</f>
      </c>
      <c s="29">
        <f>0+L9+L62+L83+L100+L109+L114+L163+L552</f>
      </c>
      <c s="29">
        <f>0+M9+M62+M83+M100+M109+M114+M163+M552</f>
      </c>
    </row>
    <row r="9" spans="1:13" ht="12.75">
      <c r="A9" t="s">
        <v>46</v>
      </c>
      <c r="C9" s="31" t="s">
        <v>47</v>
      </c>
      <c r="E9" s="33" t="s">
        <v>48</v>
      </c>
      <c r="J9" s="32">
        <f>0</f>
      </c>
      <c s="32">
        <f>0</f>
      </c>
      <c s="32">
        <f>0+L10+L14+L18+L22+L26+L30+L34+L38+L42+L46+L50+L54+L58</f>
      </c>
      <c s="32">
        <f>0+M10+M14+M18+M22+M26+M30+M34+M38+M42+M46+M50+M54+M58</f>
      </c>
    </row>
    <row r="10" spans="1:16" ht="25.5">
      <c r="A10" t="s">
        <v>49</v>
      </c>
      <c s="34" t="s">
        <v>47</v>
      </c>
      <c s="34" t="s">
        <v>50</v>
      </c>
      <c s="35" t="s">
        <v>51</v>
      </c>
      <c s="6" t="s">
        <v>52</v>
      </c>
      <c s="36" t="s">
        <v>53</v>
      </c>
      <c s="37">
        <v>28.448</v>
      </c>
      <c s="36">
        <v>0</v>
      </c>
      <c s="36">
        <f>ROUND(G10*H10,6)</f>
      </c>
      <c r="L10" s="38">
        <v>0</v>
      </c>
      <c s="32">
        <f>ROUND(ROUND(L10,2)*ROUND(G10,3),2)</f>
      </c>
      <c s="36" t="s">
        <v>54</v>
      </c>
      <c>
        <f>(M10*21)/100</f>
      </c>
      <c t="s">
        <v>27</v>
      </c>
    </row>
    <row r="11" spans="1:5" ht="12.75">
      <c r="A11" s="35" t="s">
        <v>55</v>
      </c>
      <c r="E11" s="39" t="s">
        <v>51</v>
      </c>
    </row>
    <row r="12" spans="1:5" ht="12.75">
      <c r="A12" s="35" t="s">
        <v>56</v>
      </c>
      <c r="E12" s="40" t="s">
        <v>51</v>
      </c>
    </row>
    <row r="13" spans="1:5" ht="204">
      <c r="A13" t="s">
        <v>57</v>
      </c>
      <c r="E13" s="39" t="s">
        <v>58</v>
      </c>
    </row>
    <row r="14" spans="1:16" ht="25.5">
      <c r="A14" t="s">
        <v>49</v>
      </c>
      <c s="34" t="s">
        <v>27</v>
      </c>
      <c s="34" t="s">
        <v>59</v>
      </c>
      <c s="35" t="s">
        <v>51</v>
      </c>
      <c s="6" t="s">
        <v>60</v>
      </c>
      <c s="36" t="s">
        <v>53</v>
      </c>
      <c s="37">
        <v>7.112</v>
      </c>
      <c s="36">
        <v>0</v>
      </c>
      <c s="36">
        <f>ROUND(G14*H14,6)</f>
      </c>
      <c r="L14" s="38">
        <v>0</v>
      </c>
      <c s="32">
        <f>ROUND(ROUND(L14,2)*ROUND(G14,3),2)</f>
      </c>
      <c s="36" t="s">
        <v>54</v>
      </c>
      <c>
        <f>(M14*21)/100</f>
      </c>
      <c t="s">
        <v>27</v>
      </c>
    </row>
    <row r="15" spans="1:5" ht="12.75">
      <c r="A15" s="35" t="s">
        <v>55</v>
      </c>
      <c r="E15" s="39" t="s">
        <v>51</v>
      </c>
    </row>
    <row r="16" spans="1:5" ht="12.75">
      <c r="A16" s="35" t="s">
        <v>56</v>
      </c>
      <c r="E16" s="40" t="s">
        <v>51</v>
      </c>
    </row>
    <row r="17" spans="1:5" ht="204">
      <c r="A17" t="s">
        <v>57</v>
      </c>
      <c r="E17" s="39" t="s">
        <v>58</v>
      </c>
    </row>
    <row r="18" spans="1:16" ht="25.5">
      <c r="A18" t="s">
        <v>49</v>
      </c>
      <c s="34" t="s">
        <v>26</v>
      </c>
      <c s="34" t="s">
        <v>61</v>
      </c>
      <c s="35" t="s">
        <v>51</v>
      </c>
      <c s="6" t="s">
        <v>62</v>
      </c>
      <c s="36" t="s">
        <v>53</v>
      </c>
      <c s="37">
        <v>1.872</v>
      </c>
      <c s="36">
        <v>0</v>
      </c>
      <c s="36">
        <f>ROUND(G18*H18,6)</f>
      </c>
      <c r="L18" s="38">
        <v>0</v>
      </c>
      <c s="32">
        <f>ROUND(ROUND(L18,2)*ROUND(G18,3),2)</f>
      </c>
      <c s="36" t="s">
        <v>54</v>
      </c>
      <c>
        <f>(M18*21)/100</f>
      </c>
      <c t="s">
        <v>27</v>
      </c>
    </row>
    <row r="19" spans="1:5" ht="12.75">
      <c r="A19" s="35" t="s">
        <v>55</v>
      </c>
      <c r="E19" s="39" t="s">
        <v>51</v>
      </c>
    </row>
    <row r="20" spans="1:5" ht="12.75">
      <c r="A20" s="35" t="s">
        <v>56</v>
      </c>
      <c r="E20" s="40" t="s">
        <v>51</v>
      </c>
    </row>
    <row r="21" spans="1:5" ht="204">
      <c r="A21" t="s">
        <v>57</v>
      </c>
      <c r="E21" s="39" t="s">
        <v>58</v>
      </c>
    </row>
    <row r="22" spans="1:16" ht="25.5">
      <c r="A22" t="s">
        <v>49</v>
      </c>
      <c s="34" t="s">
        <v>63</v>
      </c>
      <c s="34" t="s">
        <v>64</v>
      </c>
      <c s="35" t="s">
        <v>51</v>
      </c>
      <c s="6" t="s">
        <v>65</v>
      </c>
      <c s="36" t="s">
        <v>53</v>
      </c>
      <c s="37">
        <v>4.05</v>
      </c>
      <c s="36">
        <v>0</v>
      </c>
      <c s="36">
        <f>ROUND(G22*H22,6)</f>
      </c>
      <c r="L22" s="38">
        <v>0</v>
      </c>
      <c s="32">
        <f>ROUND(ROUND(L22,2)*ROUND(G22,3),2)</f>
      </c>
      <c s="36" t="s">
        <v>54</v>
      </c>
      <c>
        <f>(M22*21)/100</f>
      </c>
      <c t="s">
        <v>27</v>
      </c>
    </row>
    <row r="23" spans="1:5" ht="12.75">
      <c r="A23" s="35" t="s">
        <v>55</v>
      </c>
      <c r="E23" s="39" t="s">
        <v>51</v>
      </c>
    </row>
    <row r="24" spans="1:5" ht="12.75">
      <c r="A24" s="35" t="s">
        <v>56</v>
      </c>
      <c r="E24" s="40" t="s">
        <v>51</v>
      </c>
    </row>
    <row r="25" spans="1:5" ht="204">
      <c r="A25" t="s">
        <v>57</v>
      </c>
      <c r="E25" s="39" t="s">
        <v>58</v>
      </c>
    </row>
    <row r="26" spans="1:16" ht="25.5">
      <c r="A26" t="s">
        <v>49</v>
      </c>
      <c s="34" t="s">
        <v>66</v>
      </c>
      <c s="34" t="s">
        <v>67</v>
      </c>
      <c s="35" t="s">
        <v>51</v>
      </c>
      <c s="6" t="s">
        <v>68</v>
      </c>
      <c s="36" t="s">
        <v>53</v>
      </c>
      <c s="37">
        <v>0.6</v>
      </c>
      <c s="36">
        <v>0</v>
      </c>
      <c s="36">
        <f>ROUND(G26*H26,6)</f>
      </c>
      <c r="L26" s="38">
        <v>0</v>
      </c>
      <c s="32">
        <f>ROUND(ROUND(L26,2)*ROUND(G26,3),2)</f>
      </c>
      <c s="36" t="s">
        <v>54</v>
      </c>
      <c>
        <f>(M26*21)/100</f>
      </c>
      <c t="s">
        <v>27</v>
      </c>
    </row>
    <row r="27" spans="1:5" ht="12.75">
      <c r="A27" s="35" t="s">
        <v>55</v>
      </c>
      <c r="E27" s="39" t="s">
        <v>51</v>
      </c>
    </row>
    <row r="28" spans="1:5" ht="12.75">
      <c r="A28" s="35" t="s">
        <v>56</v>
      </c>
      <c r="E28" s="40" t="s">
        <v>51</v>
      </c>
    </row>
    <row r="29" spans="1:5" ht="204">
      <c r="A29" t="s">
        <v>57</v>
      </c>
      <c r="E29" s="39" t="s">
        <v>58</v>
      </c>
    </row>
    <row r="30" spans="1:16" ht="25.5">
      <c r="A30" t="s">
        <v>49</v>
      </c>
      <c s="34" t="s">
        <v>69</v>
      </c>
      <c s="34" t="s">
        <v>70</v>
      </c>
      <c s="35" t="s">
        <v>51</v>
      </c>
      <c s="6" t="s">
        <v>71</v>
      </c>
      <c s="36" t="s">
        <v>53</v>
      </c>
      <c s="37">
        <v>2</v>
      </c>
      <c s="36">
        <v>0</v>
      </c>
      <c s="36">
        <f>ROUND(G30*H30,6)</f>
      </c>
      <c r="L30" s="38">
        <v>0</v>
      </c>
      <c s="32">
        <f>ROUND(ROUND(L30,2)*ROUND(G30,3),2)</f>
      </c>
      <c s="36" t="s">
        <v>54</v>
      </c>
      <c>
        <f>(M30*21)/100</f>
      </c>
      <c t="s">
        <v>27</v>
      </c>
    </row>
    <row r="31" spans="1:5" ht="12.75">
      <c r="A31" s="35" t="s">
        <v>55</v>
      </c>
      <c r="E31" s="39" t="s">
        <v>51</v>
      </c>
    </row>
    <row r="32" spans="1:5" ht="12.75">
      <c r="A32" s="35" t="s">
        <v>56</v>
      </c>
      <c r="E32" s="40" t="s">
        <v>51</v>
      </c>
    </row>
    <row r="33" spans="1:5" ht="204">
      <c r="A33" t="s">
        <v>57</v>
      </c>
      <c r="E33" s="39" t="s">
        <v>58</v>
      </c>
    </row>
    <row r="34" spans="1:16" ht="25.5">
      <c r="A34" t="s">
        <v>49</v>
      </c>
      <c s="34" t="s">
        <v>72</v>
      </c>
      <c s="34" t="s">
        <v>73</v>
      </c>
      <c s="35" t="s">
        <v>51</v>
      </c>
      <c s="6" t="s">
        <v>74</v>
      </c>
      <c s="36" t="s">
        <v>53</v>
      </c>
      <c s="37">
        <v>3.75</v>
      </c>
      <c s="36">
        <v>0</v>
      </c>
      <c s="36">
        <f>ROUND(G34*H34,6)</f>
      </c>
      <c r="L34" s="38">
        <v>0</v>
      </c>
      <c s="32">
        <f>ROUND(ROUND(L34,2)*ROUND(G34,3),2)</f>
      </c>
      <c s="36" t="s">
        <v>54</v>
      </c>
      <c>
        <f>(M34*21)/100</f>
      </c>
      <c t="s">
        <v>27</v>
      </c>
    </row>
    <row r="35" spans="1:5" ht="12.75">
      <c r="A35" s="35" t="s">
        <v>55</v>
      </c>
      <c r="E35" s="39" t="s">
        <v>51</v>
      </c>
    </row>
    <row r="36" spans="1:5" ht="12.75">
      <c r="A36" s="35" t="s">
        <v>56</v>
      </c>
      <c r="E36" s="40" t="s">
        <v>51</v>
      </c>
    </row>
    <row r="37" spans="1:5" ht="204">
      <c r="A37" t="s">
        <v>57</v>
      </c>
      <c r="E37" s="39" t="s">
        <v>58</v>
      </c>
    </row>
    <row r="38" spans="1:16" ht="25.5">
      <c r="A38" t="s">
        <v>49</v>
      </c>
      <c s="34" t="s">
        <v>75</v>
      </c>
      <c s="34" t="s">
        <v>76</v>
      </c>
      <c s="35" t="s">
        <v>51</v>
      </c>
      <c s="6" t="s">
        <v>77</v>
      </c>
      <c s="36" t="s">
        <v>53</v>
      </c>
      <c s="37">
        <v>0.05</v>
      </c>
      <c s="36">
        <v>0</v>
      </c>
      <c s="36">
        <f>ROUND(G38*H38,6)</f>
      </c>
      <c r="L38" s="38">
        <v>0</v>
      </c>
      <c s="32">
        <f>ROUND(ROUND(L38,2)*ROUND(G38,3),2)</f>
      </c>
      <c s="36" t="s">
        <v>54</v>
      </c>
      <c>
        <f>(M38*21)/100</f>
      </c>
      <c t="s">
        <v>27</v>
      </c>
    </row>
    <row r="39" spans="1:5" ht="12.75">
      <c r="A39" s="35" t="s">
        <v>55</v>
      </c>
      <c r="E39" s="39" t="s">
        <v>51</v>
      </c>
    </row>
    <row r="40" spans="1:5" ht="12.75">
      <c r="A40" s="35" t="s">
        <v>56</v>
      </c>
      <c r="E40" s="40" t="s">
        <v>51</v>
      </c>
    </row>
    <row r="41" spans="1:5" ht="204">
      <c r="A41" t="s">
        <v>57</v>
      </c>
      <c r="E41" s="39" t="s">
        <v>58</v>
      </c>
    </row>
    <row r="42" spans="1:16" ht="12.75">
      <c r="A42" t="s">
        <v>49</v>
      </c>
      <c s="34" t="s">
        <v>78</v>
      </c>
      <c s="34" t="s">
        <v>79</v>
      </c>
      <c s="35" t="s">
        <v>51</v>
      </c>
      <c s="6" t="s">
        <v>80</v>
      </c>
      <c s="36" t="s">
        <v>53</v>
      </c>
      <c s="37">
        <v>0.162</v>
      </c>
      <c s="36">
        <v>0</v>
      </c>
      <c s="36">
        <f>ROUND(G42*H42,6)</f>
      </c>
      <c r="L42" s="38">
        <v>0</v>
      </c>
      <c s="32">
        <f>ROUND(ROUND(L42,2)*ROUND(G42,3),2)</f>
      </c>
      <c s="36" t="s">
        <v>54</v>
      </c>
      <c>
        <f>(M42*21)/100</f>
      </c>
      <c t="s">
        <v>27</v>
      </c>
    </row>
    <row r="43" spans="1:5" ht="12.75">
      <c r="A43" s="35" t="s">
        <v>55</v>
      </c>
      <c r="E43" s="39" t="s">
        <v>51</v>
      </c>
    </row>
    <row r="44" spans="1:5" ht="12.75">
      <c r="A44" s="35" t="s">
        <v>56</v>
      </c>
      <c r="E44" s="40" t="s">
        <v>51</v>
      </c>
    </row>
    <row r="45" spans="1:5" ht="204">
      <c r="A45" t="s">
        <v>57</v>
      </c>
      <c r="E45" s="39" t="s">
        <v>58</v>
      </c>
    </row>
    <row r="46" spans="1:16" ht="25.5">
      <c r="A46" t="s">
        <v>49</v>
      </c>
      <c s="34" t="s">
        <v>81</v>
      </c>
      <c s="34" t="s">
        <v>82</v>
      </c>
      <c s="35" t="s">
        <v>51</v>
      </c>
      <c s="6" t="s">
        <v>83</v>
      </c>
      <c s="36" t="s">
        <v>53</v>
      </c>
      <c s="37">
        <v>1.6</v>
      </c>
      <c s="36">
        <v>0</v>
      </c>
      <c s="36">
        <f>ROUND(G46*H46,6)</f>
      </c>
      <c r="L46" s="38">
        <v>0</v>
      </c>
      <c s="32">
        <f>ROUND(ROUND(L46,2)*ROUND(G46,3),2)</f>
      </c>
      <c s="36" t="s">
        <v>54</v>
      </c>
      <c>
        <f>(M46*21)/100</f>
      </c>
      <c t="s">
        <v>27</v>
      </c>
    </row>
    <row r="47" spans="1:5" ht="12.75">
      <c r="A47" s="35" t="s">
        <v>55</v>
      </c>
      <c r="E47" s="39" t="s">
        <v>51</v>
      </c>
    </row>
    <row r="48" spans="1:5" ht="12.75">
      <c r="A48" s="35" t="s">
        <v>56</v>
      </c>
      <c r="E48" s="40" t="s">
        <v>51</v>
      </c>
    </row>
    <row r="49" spans="1:5" ht="204">
      <c r="A49" t="s">
        <v>57</v>
      </c>
      <c r="E49" s="39" t="s">
        <v>58</v>
      </c>
    </row>
    <row r="50" spans="1:16" ht="25.5">
      <c r="A50" t="s">
        <v>49</v>
      </c>
      <c s="34" t="s">
        <v>84</v>
      </c>
      <c s="34" t="s">
        <v>85</v>
      </c>
      <c s="35" t="s">
        <v>51</v>
      </c>
      <c s="6" t="s">
        <v>86</v>
      </c>
      <c s="36" t="s">
        <v>53</v>
      </c>
      <c s="37">
        <v>0.012</v>
      </c>
      <c s="36">
        <v>0</v>
      </c>
      <c s="36">
        <f>ROUND(G50*H50,6)</f>
      </c>
      <c r="L50" s="38">
        <v>0</v>
      </c>
      <c s="32">
        <f>ROUND(ROUND(L50,2)*ROUND(G50,3),2)</f>
      </c>
      <c s="36" t="s">
        <v>54</v>
      </c>
      <c>
        <f>(M50*21)/100</f>
      </c>
      <c t="s">
        <v>27</v>
      </c>
    </row>
    <row r="51" spans="1:5" ht="12.75">
      <c r="A51" s="35" t="s">
        <v>55</v>
      </c>
      <c r="E51" s="39" t="s">
        <v>51</v>
      </c>
    </row>
    <row r="52" spans="1:5" ht="12.75">
      <c r="A52" s="35" t="s">
        <v>56</v>
      </c>
      <c r="E52" s="40" t="s">
        <v>51</v>
      </c>
    </row>
    <row r="53" spans="1:5" ht="204">
      <c r="A53" t="s">
        <v>57</v>
      </c>
      <c r="E53" s="39" t="s">
        <v>58</v>
      </c>
    </row>
    <row r="54" spans="1:16" ht="25.5">
      <c r="A54" t="s">
        <v>49</v>
      </c>
      <c s="34" t="s">
        <v>87</v>
      </c>
      <c s="34" t="s">
        <v>88</v>
      </c>
      <c s="35" t="s">
        <v>51</v>
      </c>
      <c s="6" t="s">
        <v>89</v>
      </c>
      <c s="36" t="s">
        <v>53</v>
      </c>
      <c s="37">
        <v>0.22</v>
      </c>
      <c s="36">
        <v>0</v>
      </c>
      <c s="36">
        <f>ROUND(G54*H54,6)</f>
      </c>
      <c r="L54" s="38">
        <v>0</v>
      </c>
      <c s="32">
        <f>ROUND(ROUND(L54,2)*ROUND(G54,3),2)</f>
      </c>
      <c s="36" t="s">
        <v>54</v>
      </c>
      <c>
        <f>(M54*21)/100</f>
      </c>
      <c t="s">
        <v>27</v>
      </c>
    </row>
    <row r="55" spans="1:5" ht="12.75">
      <c r="A55" s="35" t="s">
        <v>55</v>
      </c>
      <c r="E55" s="39" t="s">
        <v>51</v>
      </c>
    </row>
    <row r="56" spans="1:5" ht="12.75">
      <c r="A56" s="35" t="s">
        <v>56</v>
      </c>
      <c r="E56" s="40" t="s">
        <v>51</v>
      </c>
    </row>
    <row r="57" spans="1:5" ht="204">
      <c r="A57" t="s">
        <v>57</v>
      </c>
      <c r="E57" s="39" t="s">
        <v>58</v>
      </c>
    </row>
    <row r="58" spans="1:16" ht="25.5">
      <c r="A58" t="s">
        <v>49</v>
      </c>
      <c s="34" t="s">
        <v>90</v>
      </c>
      <c s="34" t="s">
        <v>91</v>
      </c>
      <c s="35" t="s">
        <v>51</v>
      </c>
      <c s="6" t="s">
        <v>92</v>
      </c>
      <c s="36" t="s">
        <v>53</v>
      </c>
      <c s="37">
        <v>2</v>
      </c>
      <c s="36">
        <v>0</v>
      </c>
      <c s="36">
        <f>ROUND(G58*H58,6)</f>
      </c>
      <c r="L58" s="38">
        <v>0</v>
      </c>
      <c s="32">
        <f>ROUND(ROUND(L58,2)*ROUND(G58,3),2)</f>
      </c>
      <c s="36" t="s">
        <v>54</v>
      </c>
      <c>
        <f>(M58*21)/100</f>
      </c>
      <c t="s">
        <v>27</v>
      </c>
    </row>
    <row r="59" spans="1:5" ht="12.75">
      <c r="A59" s="35" t="s">
        <v>55</v>
      </c>
      <c r="E59" s="39" t="s">
        <v>51</v>
      </c>
    </row>
    <row r="60" spans="1:5" ht="12.75">
      <c r="A60" s="35" t="s">
        <v>56</v>
      </c>
      <c r="E60" s="40" t="s">
        <v>51</v>
      </c>
    </row>
    <row r="61" spans="1:5" ht="204">
      <c r="A61" t="s">
        <v>57</v>
      </c>
      <c r="E61" s="39" t="s">
        <v>58</v>
      </c>
    </row>
    <row r="62" spans="1:13" ht="12.75">
      <c r="A62" t="s">
        <v>46</v>
      </c>
      <c r="C62" s="31" t="s">
        <v>27</v>
      </c>
      <c r="E62" s="33" t="s">
        <v>93</v>
      </c>
      <c r="J62" s="32">
        <f>0</f>
      </c>
      <c s="32">
        <f>0</f>
      </c>
      <c s="32">
        <f>0+L63+L67+L71+L75+L79</f>
      </c>
      <c s="32">
        <f>0+M63+M67+M71+M75+M79</f>
      </c>
    </row>
    <row r="63" spans="1:16" ht="12.75">
      <c r="A63" t="s">
        <v>49</v>
      </c>
      <c s="34" t="s">
        <v>94</v>
      </c>
      <c s="34" t="s">
        <v>95</v>
      </c>
      <c s="35" t="s">
        <v>51</v>
      </c>
      <c s="6" t="s">
        <v>96</v>
      </c>
      <c s="36" t="s">
        <v>97</v>
      </c>
      <c s="37">
        <v>3000</v>
      </c>
      <c s="36">
        <v>0</v>
      </c>
      <c s="36">
        <f>ROUND(G63*H63,6)</f>
      </c>
      <c r="L63" s="38">
        <v>0</v>
      </c>
      <c s="32">
        <f>ROUND(ROUND(L63,2)*ROUND(G63,3),2)</f>
      </c>
      <c s="36" t="s">
        <v>54</v>
      </c>
      <c>
        <f>(M63*21)/100</f>
      </c>
      <c t="s">
        <v>27</v>
      </c>
    </row>
    <row r="64" spans="1:5" ht="12.75">
      <c r="A64" s="35" t="s">
        <v>55</v>
      </c>
      <c r="E64" s="39" t="s">
        <v>51</v>
      </c>
    </row>
    <row r="65" spans="1:5" ht="12.75">
      <c r="A65" s="35" t="s">
        <v>56</v>
      </c>
      <c r="E65" s="40" t="s">
        <v>51</v>
      </c>
    </row>
    <row r="66" spans="1:5" ht="63.75">
      <c r="A66" t="s">
        <v>57</v>
      </c>
      <c r="E66" s="39" t="s">
        <v>98</v>
      </c>
    </row>
    <row r="67" spans="1:16" ht="12.75">
      <c r="A67" t="s">
        <v>49</v>
      </c>
      <c s="34" t="s">
        <v>99</v>
      </c>
      <c s="34" t="s">
        <v>100</v>
      </c>
      <c s="35" t="s">
        <v>51</v>
      </c>
      <c s="6" t="s">
        <v>101</v>
      </c>
      <c s="36" t="s">
        <v>97</v>
      </c>
      <c s="37">
        <v>3000</v>
      </c>
      <c s="36">
        <v>0</v>
      </c>
      <c s="36">
        <f>ROUND(G67*H67,6)</f>
      </c>
      <c r="L67" s="38">
        <v>0</v>
      </c>
      <c s="32">
        <f>ROUND(ROUND(L67,2)*ROUND(G67,3),2)</f>
      </c>
      <c s="36" t="s">
        <v>54</v>
      </c>
      <c>
        <f>(M67*21)/100</f>
      </c>
      <c t="s">
        <v>27</v>
      </c>
    </row>
    <row r="68" spans="1:5" ht="12.75">
      <c r="A68" s="35" t="s">
        <v>55</v>
      </c>
      <c r="E68" s="39" t="s">
        <v>51</v>
      </c>
    </row>
    <row r="69" spans="1:5" ht="12.75">
      <c r="A69" s="35" t="s">
        <v>56</v>
      </c>
      <c r="E69" s="40" t="s">
        <v>51</v>
      </c>
    </row>
    <row r="70" spans="1:5" ht="63.75">
      <c r="A70" t="s">
        <v>57</v>
      </c>
      <c r="E70" s="39" t="s">
        <v>102</v>
      </c>
    </row>
    <row r="71" spans="1:16" ht="12.75">
      <c r="A71" t="s">
        <v>49</v>
      </c>
      <c s="34" t="s">
        <v>103</v>
      </c>
      <c s="34" t="s">
        <v>104</v>
      </c>
      <c s="35" t="s">
        <v>51</v>
      </c>
      <c s="6" t="s">
        <v>105</v>
      </c>
      <c s="36" t="s">
        <v>106</v>
      </c>
      <c s="37">
        <v>30</v>
      </c>
      <c s="36">
        <v>0</v>
      </c>
      <c s="36">
        <f>ROUND(G71*H71,6)</f>
      </c>
      <c r="L71" s="38">
        <v>0</v>
      </c>
      <c s="32">
        <f>ROUND(ROUND(L71,2)*ROUND(G71,3),2)</f>
      </c>
      <c s="36" t="s">
        <v>54</v>
      </c>
      <c>
        <f>(M71*21)/100</f>
      </c>
      <c t="s">
        <v>27</v>
      </c>
    </row>
    <row r="72" spans="1:5" ht="12.75">
      <c r="A72" s="35" t="s">
        <v>55</v>
      </c>
      <c r="E72" s="39" t="s">
        <v>51</v>
      </c>
    </row>
    <row r="73" spans="1:5" ht="12.75">
      <c r="A73" s="35" t="s">
        <v>56</v>
      </c>
      <c r="E73" s="40" t="s">
        <v>51</v>
      </c>
    </row>
    <row r="74" spans="1:5" ht="114.75">
      <c r="A74" t="s">
        <v>57</v>
      </c>
      <c r="E74" s="39" t="s">
        <v>107</v>
      </c>
    </row>
    <row r="75" spans="1:16" ht="12.75">
      <c r="A75" t="s">
        <v>49</v>
      </c>
      <c s="34" t="s">
        <v>108</v>
      </c>
      <c s="34" t="s">
        <v>109</v>
      </c>
      <c s="35" t="s">
        <v>51</v>
      </c>
      <c s="6" t="s">
        <v>110</v>
      </c>
      <c s="36" t="s">
        <v>106</v>
      </c>
      <c s="37">
        <v>30</v>
      </c>
      <c s="36">
        <v>0</v>
      </c>
      <c s="36">
        <f>ROUND(G75*H75,6)</f>
      </c>
      <c r="L75" s="38">
        <v>0</v>
      </c>
      <c s="32">
        <f>ROUND(ROUND(L75,2)*ROUND(G75,3),2)</f>
      </c>
      <c s="36" t="s">
        <v>54</v>
      </c>
      <c>
        <f>(M75*21)/100</f>
      </c>
      <c t="s">
        <v>27</v>
      </c>
    </row>
    <row r="76" spans="1:5" ht="12.75">
      <c r="A76" s="35" t="s">
        <v>55</v>
      </c>
      <c r="E76" s="39" t="s">
        <v>51</v>
      </c>
    </row>
    <row r="77" spans="1:5" ht="12.75">
      <c r="A77" s="35" t="s">
        <v>56</v>
      </c>
      <c r="E77" s="40" t="s">
        <v>51</v>
      </c>
    </row>
    <row r="78" spans="1:5" ht="114.75">
      <c r="A78" t="s">
        <v>57</v>
      </c>
      <c r="E78" s="39" t="s">
        <v>107</v>
      </c>
    </row>
    <row r="79" spans="1:16" ht="25.5">
      <c r="A79" t="s">
        <v>49</v>
      </c>
      <c s="34" t="s">
        <v>111</v>
      </c>
      <c s="34" t="s">
        <v>112</v>
      </c>
      <c s="35" t="s">
        <v>51</v>
      </c>
      <c s="6" t="s">
        <v>113</v>
      </c>
      <c s="36" t="s">
        <v>114</v>
      </c>
      <c s="37">
        <v>20</v>
      </c>
      <c s="36">
        <v>0</v>
      </c>
      <c s="36">
        <f>ROUND(G79*H79,6)</f>
      </c>
      <c r="L79" s="38">
        <v>0</v>
      </c>
      <c s="32">
        <f>ROUND(ROUND(L79,2)*ROUND(G79,3),2)</f>
      </c>
      <c s="36" t="s">
        <v>54</v>
      </c>
      <c>
        <f>(M79*21)/100</f>
      </c>
      <c t="s">
        <v>27</v>
      </c>
    </row>
    <row r="80" spans="1:5" ht="12.75">
      <c r="A80" s="35" t="s">
        <v>55</v>
      </c>
      <c r="E80" s="39" t="s">
        <v>51</v>
      </c>
    </row>
    <row r="81" spans="1:5" ht="12.75">
      <c r="A81" s="35" t="s">
        <v>56</v>
      </c>
      <c r="E81" s="40" t="s">
        <v>51</v>
      </c>
    </row>
    <row r="82" spans="1:5" ht="63.75">
      <c r="A82" t="s">
        <v>57</v>
      </c>
      <c r="E82" s="39" t="s">
        <v>115</v>
      </c>
    </row>
    <row r="83" spans="1:13" ht="12.75">
      <c r="A83" t="s">
        <v>46</v>
      </c>
      <c r="C83" s="31" t="s">
        <v>26</v>
      </c>
      <c r="E83" s="33" t="s">
        <v>116</v>
      </c>
      <c r="J83" s="32">
        <f>0</f>
      </c>
      <c s="32">
        <f>0</f>
      </c>
      <c s="32">
        <f>0+L84+L88+L92+L96</f>
      </c>
      <c s="32">
        <f>0+M84+M88+M92+M96</f>
      </c>
    </row>
    <row r="84" spans="1:16" ht="12.75">
      <c r="A84" t="s">
        <v>49</v>
      </c>
      <c s="34" t="s">
        <v>117</v>
      </c>
      <c s="34" t="s">
        <v>118</v>
      </c>
      <c s="35" t="s">
        <v>51</v>
      </c>
      <c s="6" t="s">
        <v>119</v>
      </c>
      <c s="36" t="s">
        <v>120</v>
      </c>
      <c s="37">
        <v>433.32</v>
      </c>
      <c s="36">
        <v>0</v>
      </c>
      <c s="36">
        <f>ROUND(G84*H84,6)</f>
      </c>
      <c r="L84" s="38">
        <v>0</v>
      </c>
      <c s="32">
        <f>ROUND(ROUND(L84,2)*ROUND(G84,3),2)</f>
      </c>
      <c s="36" t="s">
        <v>54</v>
      </c>
      <c>
        <f>(M84*21)/100</f>
      </c>
      <c t="s">
        <v>27</v>
      </c>
    </row>
    <row r="85" spans="1:5" ht="12.75">
      <c r="A85" s="35" t="s">
        <v>55</v>
      </c>
      <c r="E85" s="39" t="s">
        <v>51</v>
      </c>
    </row>
    <row r="86" spans="1:5" ht="12.75">
      <c r="A86" s="35" t="s">
        <v>56</v>
      </c>
      <c r="E86" s="40" t="s">
        <v>51</v>
      </c>
    </row>
    <row r="87" spans="1:5" ht="25.5">
      <c r="A87" t="s">
        <v>57</v>
      </c>
      <c r="E87" s="39" t="s">
        <v>121</v>
      </c>
    </row>
    <row r="88" spans="1:16" ht="12.75">
      <c r="A88" t="s">
        <v>49</v>
      </c>
      <c s="34" t="s">
        <v>122</v>
      </c>
      <c s="34" t="s">
        <v>123</v>
      </c>
      <c s="35" t="s">
        <v>51</v>
      </c>
      <c s="6" t="s">
        <v>124</v>
      </c>
      <c s="36" t="s">
        <v>114</v>
      </c>
      <c s="37">
        <v>28.448</v>
      </c>
      <c s="36">
        <v>0</v>
      </c>
      <c s="36">
        <f>ROUND(G88*H88,6)</f>
      </c>
      <c r="L88" s="38">
        <v>0</v>
      </c>
      <c s="32">
        <f>ROUND(ROUND(L88,2)*ROUND(G88,3),2)</f>
      </c>
      <c s="36" t="s">
        <v>54</v>
      </c>
      <c>
        <f>(M88*21)/100</f>
      </c>
      <c t="s">
        <v>27</v>
      </c>
    </row>
    <row r="89" spans="1:5" ht="12.75">
      <c r="A89" s="35" t="s">
        <v>55</v>
      </c>
      <c r="E89" s="39" t="s">
        <v>51</v>
      </c>
    </row>
    <row r="90" spans="1:5" ht="12.75">
      <c r="A90" s="35" t="s">
        <v>56</v>
      </c>
      <c r="E90" s="40" t="s">
        <v>51</v>
      </c>
    </row>
    <row r="91" spans="1:5" ht="409.5">
      <c r="A91" t="s">
        <v>57</v>
      </c>
      <c r="E91" s="39" t="s">
        <v>125</v>
      </c>
    </row>
    <row r="92" spans="1:16" ht="12.75">
      <c r="A92" t="s">
        <v>49</v>
      </c>
      <c s="34" t="s">
        <v>126</v>
      </c>
      <c s="34" t="s">
        <v>127</v>
      </c>
      <c s="35" t="s">
        <v>51</v>
      </c>
      <c s="6" t="s">
        <v>128</v>
      </c>
      <c s="36" t="s">
        <v>114</v>
      </c>
      <c s="37">
        <v>7.112</v>
      </c>
      <c s="36">
        <v>0</v>
      </c>
      <c s="36">
        <f>ROUND(G92*H92,6)</f>
      </c>
      <c r="L92" s="38">
        <v>0</v>
      </c>
      <c s="32">
        <f>ROUND(ROUND(L92,2)*ROUND(G92,3),2)</f>
      </c>
      <c s="36" t="s">
        <v>54</v>
      </c>
      <c>
        <f>(M92*21)/100</f>
      </c>
      <c t="s">
        <v>27</v>
      </c>
    </row>
    <row r="93" spans="1:5" ht="12.75">
      <c r="A93" s="35" t="s">
        <v>55</v>
      </c>
      <c r="E93" s="39" t="s">
        <v>51</v>
      </c>
    </row>
    <row r="94" spans="1:5" ht="12.75">
      <c r="A94" s="35" t="s">
        <v>56</v>
      </c>
      <c r="E94" s="40" t="s">
        <v>51</v>
      </c>
    </row>
    <row r="95" spans="1:5" ht="409.5">
      <c r="A95" t="s">
        <v>57</v>
      </c>
      <c r="E95" s="39" t="s">
        <v>129</v>
      </c>
    </row>
    <row r="96" spans="1:16" ht="12.75">
      <c r="A96" t="s">
        <v>49</v>
      </c>
      <c s="34" t="s">
        <v>130</v>
      </c>
      <c s="34" t="s">
        <v>131</v>
      </c>
      <c s="35" t="s">
        <v>51</v>
      </c>
      <c s="6" t="s">
        <v>132</v>
      </c>
      <c s="36" t="s">
        <v>114</v>
      </c>
      <c s="37">
        <v>1.872</v>
      </c>
      <c s="36">
        <v>0</v>
      </c>
      <c s="36">
        <f>ROUND(G96*H96,6)</f>
      </c>
      <c r="L96" s="38">
        <v>0</v>
      </c>
      <c s="32">
        <f>ROUND(ROUND(L96,2)*ROUND(G96,3),2)</f>
      </c>
      <c s="36" t="s">
        <v>54</v>
      </c>
      <c>
        <f>(M96*21)/100</f>
      </c>
      <c t="s">
        <v>27</v>
      </c>
    </row>
    <row r="97" spans="1:5" ht="12.75">
      <c r="A97" s="35" t="s">
        <v>55</v>
      </c>
      <c r="E97" s="39" t="s">
        <v>51</v>
      </c>
    </row>
    <row r="98" spans="1:5" ht="12.75">
      <c r="A98" s="35" t="s">
        <v>56</v>
      </c>
      <c r="E98" s="40" t="s">
        <v>51</v>
      </c>
    </row>
    <row r="99" spans="1:5" ht="409.5">
      <c r="A99" t="s">
        <v>57</v>
      </c>
      <c r="E99" s="39" t="s">
        <v>129</v>
      </c>
    </row>
    <row r="100" spans="1:13" ht="12.75">
      <c r="A100" t="s">
        <v>46</v>
      </c>
      <c r="C100" s="31" t="s">
        <v>63</v>
      </c>
      <c r="E100" s="33" t="s">
        <v>133</v>
      </c>
      <c r="J100" s="32">
        <f>0</f>
      </c>
      <c s="32">
        <f>0</f>
      </c>
      <c s="32">
        <f>0+L101+L105</f>
      </c>
      <c s="32">
        <f>0+M101+M105</f>
      </c>
    </row>
    <row r="101" spans="1:16" ht="12.75">
      <c r="A101" t="s">
        <v>49</v>
      </c>
      <c s="34" t="s">
        <v>134</v>
      </c>
      <c s="34" t="s">
        <v>135</v>
      </c>
      <c s="35" t="s">
        <v>51</v>
      </c>
      <c s="6" t="s">
        <v>136</v>
      </c>
      <c s="36" t="s">
        <v>114</v>
      </c>
      <c s="37">
        <v>703.025</v>
      </c>
      <c s="36">
        <v>0</v>
      </c>
      <c s="36">
        <f>ROUND(G101*H101,6)</f>
      </c>
      <c r="L101" s="38">
        <v>0</v>
      </c>
      <c s="32">
        <f>ROUND(ROUND(L101,2)*ROUND(G101,3),2)</f>
      </c>
      <c s="36" t="s">
        <v>54</v>
      </c>
      <c>
        <f>(M101*21)/100</f>
      </c>
      <c t="s">
        <v>27</v>
      </c>
    </row>
    <row r="102" spans="1:5" ht="12.75">
      <c r="A102" s="35" t="s">
        <v>55</v>
      </c>
      <c r="E102" s="39" t="s">
        <v>51</v>
      </c>
    </row>
    <row r="103" spans="1:5" ht="12.75">
      <c r="A103" s="35" t="s">
        <v>56</v>
      </c>
      <c r="E103" s="40" t="s">
        <v>51</v>
      </c>
    </row>
    <row r="104" spans="1:5" ht="409.5">
      <c r="A104" t="s">
        <v>57</v>
      </c>
      <c r="E104" s="39" t="s">
        <v>137</v>
      </c>
    </row>
    <row r="105" spans="1:16" ht="12.75">
      <c r="A105" t="s">
        <v>49</v>
      </c>
      <c s="34" t="s">
        <v>138</v>
      </c>
      <c s="34" t="s">
        <v>139</v>
      </c>
      <c s="35" t="s">
        <v>51</v>
      </c>
      <c s="6" t="s">
        <v>140</v>
      </c>
      <c s="36" t="s">
        <v>114</v>
      </c>
      <c s="37">
        <v>250</v>
      </c>
      <c s="36">
        <v>0</v>
      </c>
      <c s="36">
        <f>ROUND(G105*H105,6)</f>
      </c>
      <c r="L105" s="38">
        <v>0</v>
      </c>
      <c s="32">
        <f>ROUND(ROUND(L105,2)*ROUND(G105,3),2)</f>
      </c>
      <c s="36" t="s">
        <v>54</v>
      </c>
      <c>
        <f>(M105*21)/100</f>
      </c>
      <c t="s">
        <v>27</v>
      </c>
    </row>
    <row r="106" spans="1:5" ht="12.75">
      <c r="A106" s="35" t="s">
        <v>55</v>
      </c>
      <c r="E106" s="39" t="s">
        <v>51</v>
      </c>
    </row>
    <row r="107" spans="1:5" ht="12.75">
      <c r="A107" s="35" t="s">
        <v>56</v>
      </c>
      <c r="E107" s="40" t="s">
        <v>51</v>
      </c>
    </row>
    <row r="108" spans="1:5" ht="409.5">
      <c r="A108" t="s">
        <v>57</v>
      </c>
      <c r="E108" s="39" t="s">
        <v>141</v>
      </c>
    </row>
    <row r="109" spans="1:13" ht="12.75">
      <c r="A109" t="s">
        <v>46</v>
      </c>
      <c r="C109" s="31" t="s">
        <v>66</v>
      </c>
      <c r="E109" s="33" t="s">
        <v>142</v>
      </c>
      <c r="J109" s="32">
        <f>0</f>
      </c>
      <c s="32">
        <f>0</f>
      </c>
      <c s="32">
        <f>0+L110</f>
      </c>
      <c s="32">
        <f>0+M110</f>
      </c>
    </row>
    <row r="110" spans="1:16" ht="12.75">
      <c r="A110" t="s">
        <v>49</v>
      </c>
      <c s="34" t="s">
        <v>143</v>
      </c>
      <c s="34" t="s">
        <v>144</v>
      </c>
      <c s="35" t="s">
        <v>51</v>
      </c>
      <c s="6" t="s">
        <v>145</v>
      </c>
      <c s="36" t="s">
        <v>146</v>
      </c>
      <c s="37">
        <v>282</v>
      </c>
      <c s="36">
        <v>0</v>
      </c>
      <c s="36">
        <f>ROUND(G110*H110,6)</f>
      </c>
      <c r="L110" s="38">
        <v>0</v>
      </c>
      <c s="32">
        <f>ROUND(ROUND(L110,2)*ROUND(G110,3),2)</f>
      </c>
      <c s="36" t="s">
        <v>54</v>
      </c>
      <c>
        <f>(M110*21)/100</f>
      </c>
      <c t="s">
        <v>27</v>
      </c>
    </row>
    <row r="111" spans="1:5" ht="12.75">
      <c r="A111" s="35" t="s">
        <v>55</v>
      </c>
      <c r="E111" s="39" t="s">
        <v>51</v>
      </c>
    </row>
    <row r="112" spans="1:5" ht="12.75">
      <c r="A112" s="35" t="s">
        <v>56</v>
      </c>
      <c r="E112" s="40" t="s">
        <v>51</v>
      </c>
    </row>
    <row r="113" spans="1:5" ht="25.5">
      <c r="A113" t="s">
        <v>57</v>
      </c>
      <c r="E113" s="39" t="s">
        <v>147</v>
      </c>
    </row>
    <row r="114" spans="1:13" ht="12.75">
      <c r="A114" t="s">
        <v>46</v>
      </c>
      <c r="C114" s="31" t="s">
        <v>69</v>
      </c>
      <c r="E114" s="33" t="s">
        <v>148</v>
      </c>
      <c r="J114" s="32">
        <f>0</f>
      </c>
      <c s="32">
        <f>0</f>
      </c>
      <c s="32">
        <f>0+L115+L119+L123+L127+L131+L135+L139+L143+L147+L151+L155+L159</f>
      </c>
      <c s="32">
        <f>0+M115+M119+M123+M127+M131+M135+M139+M143+M147+M151+M155+M159</f>
      </c>
    </row>
    <row r="115" spans="1:16" ht="25.5">
      <c r="A115" t="s">
        <v>49</v>
      </c>
      <c s="34" t="s">
        <v>149</v>
      </c>
      <c s="34" t="s">
        <v>150</v>
      </c>
      <c s="35" t="s">
        <v>51</v>
      </c>
      <c s="6" t="s">
        <v>151</v>
      </c>
      <c s="36" t="s">
        <v>106</v>
      </c>
      <c s="37">
        <v>256</v>
      </c>
      <c s="36">
        <v>0</v>
      </c>
      <c s="36">
        <f>ROUND(G115*H115,6)</f>
      </c>
      <c r="L115" s="38">
        <v>0</v>
      </c>
      <c s="32">
        <f>ROUND(ROUND(L115,2)*ROUND(G115,3),2)</f>
      </c>
      <c s="36" t="s">
        <v>54</v>
      </c>
      <c>
        <f>(M115*21)/100</f>
      </c>
      <c t="s">
        <v>27</v>
      </c>
    </row>
    <row r="116" spans="1:5" ht="12.75">
      <c r="A116" s="35" t="s">
        <v>55</v>
      </c>
      <c r="E116" s="39" t="s">
        <v>51</v>
      </c>
    </row>
    <row r="117" spans="1:5" ht="12.75">
      <c r="A117" s="35" t="s">
        <v>56</v>
      </c>
      <c r="E117" s="40" t="s">
        <v>51</v>
      </c>
    </row>
    <row r="118" spans="1:5" ht="140.25">
      <c r="A118" t="s">
        <v>57</v>
      </c>
      <c r="E118" s="39" t="s">
        <v>152</v>
      </c>
    </row>
    <row r="119" spans="1:16" ht="12.75">
      <c r="A119" t="s">
        <v>49</v>
      </c>
      <c s="34" t="s">
        <v>153</v>
      </c>
      <c s="34" t="s">
        <v>154</v>
      </c>
      <c s="35" t="s">
        <v>51</v>
      </c>
      <c s="6" t="s">
        <v>155</v>
      </c>
      <c s="36" t="s">
        <v>106</v>
      </c>
      <c s="37">
        <v>256</v>
      </c>
      <c s="36">
        <v>0</v>
      </c>
      <c s="36">
        <f>ROUND(G119*H119,6)</f>
      </c>
      <c r="L119" s="38">
        <v>0</v>
      </c>
      <c s="32">
        <f>ROUND(ROUND(L119,2)*ROUND(G119,3),2)</f>
      </c>
      <c s="36" t="s">
        <v>54</v>
      </c>
      <c>
        <f>(M119*21)/100</f>
      </c>
      <c t="s">
        <v>27</v>
      </c>
    </row>
    <row r="120" spans="1:5" ht="12.75">
      <c r="A120" s="35" t="s">
        <v>55</v>
      </c>
      <c r="E120" s="39" t="s">
        <v>51</v>
      </c>
    </row>
    <row r="121" spans="1:5" ht="12.75">
      <c r="A121" s="35" t="s">
        <v>56</v>
      </c>
      <c r="E121" s="40" t="s">
        <v>51</v>
      </c>
    </row>
    <row r="122" spans="1:5" ht="216.75">
      <c r="A122" t="s">
        <v>57</v>
      </c>
      <c r="E122" s="39" t="s">
        <v>156</v>
      </c>
    </row>
    <row r="123" spans="1:16" ht="12.75">
      <c r="A123" t="s">
        <v>49</v>
      </c>
      <c s="34" t="s">
        <v>157</v>
      </c>
      <c s="34" t="s">
        <v>158</v>
      </c>
      <c s="35" t="s">
        <v>51</v>
      </c>
      <c s="6" t="s">
        <v>159</v>
      </c>
      <c s="36" t="s">
        <v>106</v>
      </c>
      <c s="37">
        <v>141</v>
      </c>
      <c s="36">
        <v>0</v>
      </c>
      <c s="36">
        <f>ROUND(G123*H123,6)</f>
      </c>
      <c r="L123" s="38">
        <v>0</v>
      </c>
      <c s="32">
        <f>ROUND(ROUND(L123,2)*ROUND(G123,3),2)</f>
      </c>
      <c s="36" t="s">
        <v>54</v>
      </c>
      <c>
        <f>(M123*21)/100</f>
      </c>
      <c t="s">
        <v>27</v>
      </c>
    </row>
    <row r="124" spans="1:5" ht="12.75">
      <c r="A124" s="35" t="s">
        <v>55</v>
      </c>
      <c r="E124" s="39" t="s">
        <v>51</v>
      </c>
    </row>
    <row r="125" spans="1:5" ht="12.75">
      <c r="A125" s="35" t="s">
        <v>56</v>
      </c>
      <c r="E125" s="40" t="s">
        <v>51</v>
      </c>
    </row>
    <row r="126" spans="1:5" ht="191.25">
      <c r="A126" t="s">
        <v>57</v>
      </c>
      <c r="E126" s="39" t="s">
        <v>160</v>
      </c>
    </row>
    <row r="127" spans="1:16" ht="12.75">
      <c r="A127" t="s">
        <v>49</v>
      </c>
      <c s="34" t="s">
        <v>161</v>
      </c>
      <c s="34" t="s">
        <v>162</v>
      </c>
      <c s="35" t="s">
        <v>51</v>
      </c>
      <c s="6" t="s">
        <v>163</v>
      </c>
      <c s="36" t="s">
        <v>146</v>
      </c>
      <c s="37">
        <v>5010</v>
      </c>
      <c s="36">
        <v>0</v>
      </c>
      <c s="36">
        <f>ROUND(G127*H127,6)</f>
      </c>
      <c r="L127" s="38">
        <v>0</v>
      </c>
      <c s="32">
        <f>ROUND(ROUND(L127,2)*ROUND(G127,3),2)</f>
      </c>
      <c s="36" t="s">
        <v>54</v>
      </c>
      <c>
        <f>(M127*21)/100</f>
      </c>
      <c t="s">
        <v>27</v>
      </c>
    </row>
    <row r="128" spans="1:5" ht="12.75">
      <c r="A128" s="35" t="s">
        <v>55</v>
      </c>
      <c r="E128" s="39" t="s">
        <v>51</v>
      </c>
    </row>
    <row r="129" spans="1:5" ht="12.75">
      <c r="A129" s="35" t="s">
        <v>56</v>
      </c>
      <c r="E129" s="40" t="s">
        <v>51</v>
      </c>
    </row>
    <row r="130" spans="1:5" ht="191.25">
      <c r="A130" t="s">
        <v>57</v>
      </c>
      <c r="E130" s="39" t="s">
        <v>164</v>
      </c>
    </row>
    <row r="131" spans="1:16" ht="12.75">
      <c r="A131" t="s">
        <v>49</v>
      </c>
      <c s="34" t="s">
        <v>165</v>
      </c>
      <c s="34" t="s">
        <v>166</v>
      </c>
      <c s="35" t="s">
        <v>51</v>
      </c>
      <c s="6" t="s">
        <v>167</v>
      </c>
      <c s="36" t="s">
        <v>146</v>
      </c>
      <c s="37">
        <v>700</v>
      </c>
      <c s="36">
        <v>0</v>
      </c>
      <c s="36">
        <f>ROUND(G131*H131,6)</f>
      </c>
      <c r="L131" s="38">
        <v>0</v>
      </c>
      <c s="32">
        <f>ROUND(ROUND(L131,2)*ROUND(G131,3),2)</f>
      </c>
      <c s="36" t="s">
        <v>54</v>
      </c>
      <c>
        <f>(M131*21)/100</f>
      </c>
      <c t="s">
        <v>27</v>
      </c>
    </row>
    <row r="132" spans="1:5" ht="12.75">
      <c r="A132" s="35" t="s">
        <v>55</v>
      </c>
      <c r="E132" s="39" t="s">
        <v>51</v>
      </c>
    </row>
    <row r="133" spans="1:5" ht="12.75">
      <c r="A133" s="35" t="s">
        <v>56</v>
      </c>
      <c r="E133" s="40" t="s">
        <v>51</v>
      </c>
    </row>
    <row r="134" spans="1:5" ht="191.25">
      <c r="A134" t="s">
        <v>57</v>
      </c>
      <c r="E134" s="39" t="s">
        <v>168</v>
      </c>
    </row>
    <row r="135" spans="1:16" ht="12.75">
      <c r="A135" t="s">
        <v>49</v>
      </c>
      <c s="34" t="s">
        <v>169</v>
      </c>
      <c s="34" t="s">
        <v>170</v>
      </c>
      <c s="35" t="s">
        <v>51</v>
      </c>
      <c s="6" t="s">
        <v>171</v>
      </c>
      <c s="36" t="s">
        <v>146</v>
      </c>
      <c s="37">
        <v>2300</v>
      </c>
      <c s="36">
        <v>0</v>
      </c>
      <c s="36">
        <f>ROUND(G135*H135,6)</f>
      </c>
      <c r="L135" s="38">
        <v>0</v>
      </c>
      <c s="32">
        <f>ROUND(ROUND(L135,2)*ROUND(G135,3),2)</f>
      </c>
      <c s="36" t="s">
        <v>54</v>
      </c>
      <c>
        <f>(M135*21)/100</f>
      </c>
      <c t="s">
        <v>27</v>
      </c>
    </row>
    <row r="136" spans="1:5" ht="12.75">
      <c r="A136" s="35" t="s">
        <v>55</v>
      </c>
      <c r="E136" s="39" t="s">
        <v>51</v>
      </c>
    </row>
    <row r="137" spans="1:5" ht="12.75">
      <c r="A137" s="35" t="s">
        <v>56</v>
      </c>
      <c r="E137" s="40" t="s">
        <v>51</v>
      </c>
    </row>
    <row r="138" spans="1:5" ht="242.25">
      <c r="A138" t="s">
        <v>57</v>
      </c>
      <c r="E138" s="39" t="s">
        <v>172</v>
      </c>
    </row>
    <row r="139" spans="1:16" ht="25.5">
      <c r="A139" t="s">
        <v>49</v>
      </c>
      <c s="34" t="s">
        <v>173</v>
      </c>
      <c s="34" t="s">
        <v>174</v>
      </c>
      <c s="35" t="s">
        <v>51</v>
      </c>
      <c s="6" t="s">
        <v>175</v>
      </c>
      <c s="36" t="s">
        <v>106</v>
      </c>
      <c s="37">
        <v>4</v>
      </c>
      <c s="36">
        <v>0</v>
      </c>
      <c s="36">
        <f>ROUND(G139*H139,6)</f>
      </c>
      <c r="L139" s="38">
        <v>0</v>
      </c>
      <c s="32">
        <f>ROUND(ROUND(L139,2)*ROUND(G139,3),2)</f>
      </c>
      <c s="36" t="s">
        <v>54</v>
      </c>
      <c>
        <f>(M139*21)/100</f>
      </c>
      <c t="s">
        <v>27</v>
      </c>
    </row>
    <row r="140" spans="1:5" ht="12.75">
      <c r="A140" s="35" t="s">
        <v>55</v>
      </c>
      <c r="E140" s="39" t="s">
        <v>51</v>
      </c>
    </row>
    <row r="141" spans="1:5" ht="12.75">
      <c r="A141" s="35" t="s">
        <v>56</v>
      </c>
      <c r="E141" s="40" t="s">
        <v>51</v>
      </c>
    </row>
    <row r="142" spans="1:5" ht="229.5">
      <c r="A142" t="s">
        <v>57</v>
      </c>
      <c r="E142" s="39" t="s">
        <v>176</v>
      </c>
    </row>
    <row r="143" spans="1:16" ht="12.75">
      <c r="A143" t="s">
        <v>49</v>
      </c>
      <c s="34" t="s">
        <v>177</v>
      </c>
      <c s="34" t="s">
        <v>178</v>
      </c>
      <c s="35" t="s">
        <v>51</v>
      </c>
      <c s="6" t="s">
        <v>179</v>
      </c>
      <c s="36" t="s">
        <v>106</v>
      </c>
      <c s="37">
        <v>4</v>
      </c>
      <c s="36">
        <v>0</v>
      </c>
      <c s="36">
        <f>ROUND(G143*H143,6)</f>
      </c>
      <c r="L143" s="38">
        <v>0</v>
      </c>
      <c s="32">
        <f>ROUND(ROUND(L143,2)*ROUND(G143,3),2)</f>
      </c>
      <c s="36" t="s">
        <v>54</v>
      </c>
      <c>
        <f>(M143*21)/100</f>
      </c>
      <c t="s">
        <v>27</v>
      </c>
    </row>
    <row r="144" spans="1:5" ht="12.75">
      <c r="A144" s="35" t="s">
        <v>55</v>
      </c>
      <c r="E144" s="39" t="s">
        <v>51</v>
      </c>
    </row>
    <row r="145" spans="1:5" ht="12.75">
      <c r="A145" s="35" t="s">
        <v>56</v>
      </c>
      <c r="E145" s="40" t="s">
        <v>51</v>
      </c>
    </row>
    <row r="146" spans="1:5" ht="165.75">
      <c r="A146" t="s">
        <v>57</v>
      </c>
      <c r="E146" s="39" t="s">
        <v>180</v>
      </c>
    </row>
    <row r="147" spans="1:16" ht="25.5">
      <c r="A147" t="s">
        <v>49</v>
      </c>
      <c s="34" t="s">
        <v>181</v>
      </c>
      <c s="34" t="s">
        <v>182</v>
      </c>
      <c s="35" t="s">
        <v>51</v>
      </c>
      <c s="6" t="s">
        <v>183</v>
      </c>
      <c s="36" t="s">
        <v>146</v>
      </c>
      <c s="37">
        <v>5010</v>
      </c>
      <c s="36">
        <v>0</v>
      </c>
      <c s="36">
        <f>ROUND(G147*H147,6)</f>
      </c>
      <c r="L147" s="38">
        <v>0</v>
      </c>
      <c s="32">
        <f>ROUND(ROUND(L147,2)*ROUND(G147,3),2)</f>
      </c>
      <c s="36" t="s">
        <v>54</v>
      </c>
      <c>
        <f>(M147*21)/100</f>
      </c>
      <c t="s">
        <v>27</v>
      </c>
    </row>
    <row r="148" spans="1:5" ht="12.75">
      <c r="A148" s="35" t="s">
        <v>55</v>
      </c>
      <c r="E148" s="39" t="s">
        <v>51</v>
      </c>
    </row>
    <row r="149" spans="1:5" ht="12.75">
      <c r="A149" s="35" t="s">
        <v>56</v>
      </c>
      <c r="E149" s="40" t="s">
        <v>51</v>
      </c>
    </row>
    <row r="150" spans="1:5" ht="242.25">
      <c r="A150" t="s">
        <v>57</v>
      </c>
      <c r="E150" s="39" t="s">
        <v>184</v>
      </c>
    </row>
    <row r="151" spans="1:16" ht="25.5">
      <c r="A151" t="s">
        <v>49</v>
      </c>
      <c s="34" t="s">
        <v>185</v>
      </c>
      <c s="34" t="s">
        <v>186</v>
      </c>
      <c s="35" t="s">
        <v>51</v>
      </c>
      <c s="6" t="s">
        <v>187</v>
      </c>
      <c s="36" t="s">
        <v>146</v>
      </c>
      <c s="37">
        <v>20</v>
      </c>
      <c s="36">
        <v>0</v>
      </c>
      <c s="36">
        <f>ROUND(G151*H151,6)</f>
      </c>
      <c r="L151" s="38">
        <v>0</v>
      </c>
      <c s="32">
        <f>ROUND(ROUND(L151,2)*ROUND(G151,3),2)</f>
      </c>
      <c s="36" t="s">
        <v>54</v>
      </c>
      <c>
        <f>(M151*21)/100</f>
      </c>
      <c t="s">
        <v>27</v>
      </c>
    </row>
    <row r="152" spans="1:5" ht="12.75">
      <c r="A152" s="35" t="s">
        <v>55</v>
      </c>
      <c r="E152" s="39" t="s">
        <v>51</v>
      </c>
    </row>
    <row r="153" spans="1:5" ht="12.75">
      <c r="A153" s="35" t="s">
        <v>56</v>
      </c>
      <c r="E153" s="40" t="s">
        <v>51</v>
      </c>
    </row>
    <row r="154" spans="1:5" ht="229.5">
      <c r="A154" t="s">
        <v>57</v>
      </c>
      <c r="E154" s="39" t="s">
        <v>176</v>
      </c>
    </row>
    <row r="155" spans="1:16" ht="12.75">
      <c r="A155" t="s">
        <v>49</v>
      </c>
      <c s="34" t="s">
        <v>188</v>
      </c>
      <c s="34" t="s">
        <v>189</v>
      </c>
      <c s="35" t="s">
        <v>51</v>
      </c>
      <c s="6" t="s">
        <v>190</v>
      </c>
      <c s="36" t="s">
        <v>97</v>
      </c>
      <c s="37">
        <v>3</v>
      </c>
      <c s="36">
        <v>0</v>
      </c>
      <c s="36">
        <f>ROUND(G155*H155,6)</f>
      </c>
      <c r="L155" s="38">
        <v>0</v>
      </c>
      <c s="32">
        <f>ROUND(ROUND(L155,2)*ROUND(G155,3),2)</f>
      </c>
      <c s="36" t="s">
        <v>54</v>
      </c>
      <c>
        <f>(M155*21)/100</f>
      </c>
      <c t="s">
        <v>27</v>
      </c>
    </row>
    <row r="156" spans="1:5" ht="12.75">
      <c r="A156" s="35" t="s">
        <v>55</v>
      </c>
      <c r="E156" s="39" t="s">
        <v>51</v>
      </c>
    </row>
    <row r="157" spans="1:5" ht="12.75">
      <c r="A157" s="35" t="s">
        <v>56</v>
      </c>
      <c r="E157" s="40" t="s">
        <v>51</v>
      </c>
    </row>
    <row r="158" spans="1:5" ht="38.25">
      <c r="A158" t="s">
        <v>57</v>
      </c>
      <c r="E158" s="39" t="s">
        <v>191</v>
      </c>
    </row>
    <row r="159" spans="1:16" ht="25.5">
      <c r="A159" t="s">
        <v>49</v>
      </c>
      <c s="34" t="s">
        <v>192</v>
      </c>
      <c s="34" t="s">
        <v>193</v>
      </c>
      <c s="35" t="s">
        <v>51</v>
      </c>
      <c s="6" t="s">
        <v>194</v>
      </c>
      <c s="36" t="s">
        <v>106</v>
      </c>
      <c s="37">
        <v>8</v>
      </c>
      <c s="36">
        <v>0</v>
      </c>
      <c s="36">
        <f>ROUND(G159*H159,6)</f>
      </c>
      <c r="L159" s="38">
        <v>0</v>
      </c>
      <c s="32">
        <f>ROUND(ROUND(L159,2)*ROUND(G159,3),2)</f>
      </c>
      <c s="36" t="s">
        <v>54</v>
      </c>
      <c>
        <f>(M159*21)/100</f>
      </c>
      <c t="s">
        <v>27</v>
      </c>
    </row>
    <row r="160" spans="1:5" ht="12.75">
      <c r="A160" s="35" t="s">
        <v>55</v>
      </c>
      <c r="E160" s="39" t="s">
        <v>51</v>
      </c>
    </row>
    <row r="161" spans="1:5" ht="12.75">
      <c r="A161" s="35" t="s">
        <v>56</v>
      </c>
      <c r="E161" s="40" t="s">
        <v>51</v>
      </c>
    </row>
    <row r="162" spans="1:5" ht="38.25">
      <c r="A162" t="s">
        <v>57</v>
      </c>
      <c r="E162" s="39" t="s">
        <v>191</v>
      </c>
    </row>
    <row r="163" spans="1:13" ht="12.75">
      <c r="A163" t="s">
        <v>46</v>
      </c>
      <c r="C163" s="31" t="s">
        <v>72</v>
      </c>
      <c r="E163" s="33" t="s">
        <v>195</v>
      </c>
      <c r="J163" s="32">
        <f>0</f>
      </c>
      <c s="32">
        <f>0</f>
      </c>
      <c s="32">
        <f>0+L164+L168+L172+L176+L180+L184+L188+L192+L196+L200+L204+L208+L212+L216+L220+L224+L228+L232+L236+L240+L244+L248+L252+L256+L260+L264+L268+L272+L276+L280+L284+L288+L292+L296+L300+L304+L308+L312+L316+L320+L324+L328+L332+L336+L340+L344+L348+L352+L356+L360+L364+L368+L372+L376+L380+L384+L388+L392+L396+L400+L404+L408+L412+L416+L420+L424+L428+L432+L436+L440+L444+L448+L452+L456+L460+L464+L468+L472+L476+L480+L484+L488+L492+L496+L500+L504+L508+L512+L516+L520+L524+L528+L532+L536+L540+L544+L548</f>
      </c>
      <c s="32">
        <f>0+M164+M168+M172+M176+M180+M184+M188+M192+M196+M200+M204+M208+M212+M216+M220+M224+M228+M232+M236+M240+M244+M248+M252+M256+M260+M264+M268+M272+M276+M280+M284+M288+M292+M296+M300+M304+M308+M312+M316+M320+M324+M328+M332+M336+M340+M344+M348+M352+M356+M360+M364+M368+M372+M376+M380+M384+M388+M392+M396+M400+M404+M408+M412+M416+M420+M424+M428+M432+M436+M440+M444+M448+M452+M456+M460+M464+M468+M472+M476+M480+M484+M488+M492+M496+M500+M504+M508+M512+M516+M520+M524+M528+M532+M536+M540+M544+M548</f>
      </c>
    </row>
    <row r="164" spans="1:16" ht="12.75">
      <c r="A164" t="s">
        <v>49</v>
      </c>
      <c s="34" t="s">
        <v>196</v>
      </c>
      <c s="34" t="s">
        <v>197</v>
      </c>
      <c s="35" t="s">
        <v>51</v>
      </c>
      <c s="6" t="s">
        <v>198</v>
      </c>
      <c s="36" t="s">
        <v>199</v>
      </c>
      <c s="37">
        <v>18.63</v>
      </c>
      <c s="36">
        <v>0</v>
      </c>
      <c s="36">
        <f>ROUND(G164*H164,6)</f>
      </c>
      <c r="L164" s="38">
        <v>0</v>
      </c>
      <c s="32">
        <f>ROUND(ROUND(L164,2)*ROUND(G164,3),2)</f>
      </c>
      <c s="36" t="s">
        <v>54</v>
      </c>
      <c>
        <f>(M164*21)/100</f>
      </c>
      <c t="s">
        <v>27</v>
      </c>
    </row>
    <row r="165" spans="1:5" ht="12.75">
      <c r="A165" s="35" t="s">
        <v>55</v>
      </c>
      <c r="E165" s="39" t="s">
        <v>51</v>
      </c>
    </row>
    <row r="166" spans="1:5" ht="12.75">
      <c r="A166" s="35" t="s">
        <v>56</v>
      </c>
      <c r="E166" s="40" t="s">
        <v>51</v>
      </c>
    </row>
    <row r="167" spans="1:5" ht="140.25">
      <c r="A167" t="s">
        <v>57</v>
      </c>
      <c r="E167" s="39" t="s">
        <v>200</v>
      </c>
    </row>
    <row r="168" spans="1:16" ht="12.75">
      <c r="A168" t="s">
        <v>49</v>
      </c>
      <c s="34" t="s">
        <v>201</v>
      </c>
      <c s="34" t="s">
        <v>202</v>
      </c>
      <c s="35" t="s">
        <v>51</v>
      </c>
      <c s="6" t="s">
        <v>203</v>
      </c>
      <c s="36" t="s">
        <v>199</v>
      </c>
      <c s="37">
        <v>84.295</v>
      </c>
      <c s="36">
        <v>0</v>
      </c>
      <c s="36">
        <f>ROUND(G168*H168,6)</f>
      </c>
      <c r="L168" s="38">
        <v>0</v>
      </c>
      <c s="32">
        <f>ROUND(ROUND(L168,2)*ROUND(G168,3),2)</f>
      </c>
      <c s="36" t="s">
        <v>54</v>
      </c>
      <c>
        <f>(M168*21)/100</f>
      </c>
      <c t="s">
        <v>27</v>
      </c>
    </row>
    <row r="169" spans="1:5" ht="12.75">
      <c r="A169" s="35" t="s">
        <v>55</v>
      </c>
      <c r="E169" s="39" t="s">
        <v>51</v>
      </c>
    </row>
    <row r="170" spans="1:5" ht="12.75">
      <c r="A170" s="35" t="s">
        <v>56</v>
      </c>
      <c r="E170" s="40" t="s">
        <v>51</v>
      </c>
    </row>
    <row r="171" spans="1:5" ht="140.25">
      <c r="A171" t="s">
        <v>57</v>
      </c>
      <c r="E171" s="39" t="s">
        <v>200</v>
      </c>
    </row>
    <row r="172" spans="1:16" ht="12.75">
      <c r="A172" t="s">
        <v>49</v>
      </c>
      <c s="34" t="s">
        <v>204</v>
      </c>
      <c s="34" t="s">
        <v>205</v>
      </c>
      <c s="35" t="s">
        <v>51</v>
      </c>
      <c s="6" t="s">
        <v>206</v>
      </c>
      <c s="36" t="s">
        <v>199</v>
      </c>
      <c s="37">
        <v>426.57</v>
      </c>
      <c s="36">
        <v>0</v>
      </c>
      <c s="36">
        <f>ROUND(G172*H172,6)</f>
      </c>
      <c r="L172" s="38">
        <v>0</v>
      </c>
      <c s="32">
        <f>ROUND(ROUND(L172,2)*ROUND(G172,3),2)</f>
      </c>
      <c s="36" t="s">
        <v>54</v>
      </c>
      <c>
        <f>(M172*21)/100</f>
      </c>
      <c t="s">
        <v>27</v>
      </c>
    </row>
    <row r="173" spans="1:5" ht="12.75">
      <c r="A173" s="35" t="s">
        <v>55</v>
      </c>
      <c r="E173" s="39" t="s">
        <v>51</v>
      </c>
    </row>
    <row r="174" spans="1:5" ht="12.75">
      <c r="A174" s="35" t="s">
        <v>56</v>
      </c>
      <c r="E174" s="40" t="s">
        <v>51</v>
      </c>
    </row>
    <row r="175" spans="1:5" ht="140.25">
      <c r="A175" t="s">
        <v>57</v>
      </c>
      <c r="E175" s="39" t="s">
        <v>200</v>
      </c>
    </row>
    <row r="176" spans="1:16" ht="25.5">
      <c r="A176" t="s">
        <v>49</v>
      </c>
      <c s="34" t="s">
        <v>207</v>
      </c>
      <c s="34" t="s">
        <v>208</v>
      </c>
      <c s="35" t="s">
        <v>51</v>
      </c>
      <c s="6" t="s">
        <v>209</v>
      </c>
      <c s="36" t="s">
        <v>106</v>
      </c>
      <c s="37">
        <v>224</v>
      </c>
      <c s="36">
        <v>0</v>
      </c>
      <c s="36">
        <f>ROUND(G176*H176,6)</f>
      </c>
      <c r="L176" s="38">
        <v>0</v>
      </c>
      <c s="32">
        <f>ROUND(ROUND(L176,2)*ROUND(G176,3),2)</f>
      </c>
      <c s="36" t="s">
        <v>54</v>
      </c>
      <c>
        <f>(M176*21)/100</f>
      </c>
      <c t="s">
        <v>27</v>
      </c>
    </row>
    <row r="177" spans="1:5" ht="12.75">
      <c r="A177" s="35" t="s">
        <v>55</v>
      </c>
      <c r="E177" s="39" t="s">
        <v>51</v>
      </c>
    </row>
    <row r="178" spans="1:5" ht="12.75">
      <c r="A178" s="35" t="s">
        <v>56</v>
      </c>
      <c r="E178" s="40" t="s">
        <v>51</v>
      </c>
    </row>
    <row r="179" spans="1:5" ht="191.25">
      <c r="A179" t="s">
        <v>57</v>
      </c>
      <c r="E179" s="39" t="s">
        <v>210</v>
      </c>
    </row>
    <row r="180" spans="1:16" ht="25.5">
      <c r="A180" t="s">
        <v>49</v>
      </c>
      <c s="34" t="s">
        <v>211</v>
      </c>
      <c s="34" t="s">
        <v>212</v>
      </c>
      <c s="35" t="s">
        <v>51</v>
      </c>
      <c s="6" t="s">
        <v>213</v>
      </c>
      <c s="36" t="s">
        <v>106</v>
      </c>
      <c s="37">
        <v>50</v>
      </c>
      <c s="36">
        <v>0</v>
      </c>
      <c s="36">
        <f>ROUND(G180*H180,6)</f>
      </c>
      <c r="L180" s="38">
        <v>0</v>
      </c>
      <c s="32">
        <f>ROUND(ROUND(L180,2)*ROUND(G180,3),2)</f>
      </c>
      <c s="36" t="s">
        <v>54</v>
      </c>
      <c>
        <f>(M180*21)/100</f>
      </c>
      <c t="s">
        <v>27</v>
      </c>
    </row>
    <row r="181" spans="1:5" ht="12.75">
      <c r="A181" s="35" t="s">
        <v>55</v>
      </c>
      <c r="E181" s="39" t="s">
        <v>51</v>
      </c>
    </row>
    <row r="182" spans="1:5" ht="12.75">
      <c r="A182" s="35" t="s">
        <v>56</v>
      </c>
      <c r="E182" s="40" t="s">
        <v>51</v>
      </c>
    </row>
    <row r="183" spans="1:5" ht="191.25">
      <c r="A183" t="s">
        <v>57</v>
      </c>
      <c r="E183" s="39" t="s">
        <v>210</v>
      </c>
    </row>
    <row r="184" spans="1:16" ht="25.5">
      <c r="A184" t="s">
        <v>49</v>
      </c>
      <c s="34" t="s">
        <v>214</v>
      </c>
      <c s="34" t="s">
        <v>215</v>
      </c>
      <c s="35" t="s">
        <v>51</v>
      </c>
      <c s="6" t="s">
        <v>216</v>
      </c>
      <c s="36" t="s">
        <v>106</v>
      </c>
      <c s="37">
        <v>13</v>
      </c>
      <c s="36">
        <v>0</v>
      </c>
      <c s="36">
        <f>ROUND(G184*H184,6)</f>
      </c>
      <c r="L184" s="38">
        <v>0</v>
      </c>
      <c s="32">
        <f>ROUND(ROUND(L184,2)*ROUND(G184,3),2)</f>
      </c>
      <c s="36" t="s">
        <v>54</v>
      </c>
      <c>
        <f>(M184*21)/100</f>
      </c>
      <c t="s">
        <v>27</v>
      </c>
    </row>
    <row r="185" spans="1:5" ht="12.75">
      <c r="A185" s="35" t="s">
        <v>55</v>
      </c>
      <c r="E185" s="39" t="s">
        <v>51</v>
      </c>
    </row>
    <row r="186" spans="1:5" ht="12.75">
      <c r="A186" s="35" t="s">
        <v>56</v>
      </c>
      <c r="E186" s="40" t="s">
        <v>51</v>
      </c>
    </row>
    <row r="187" spans="1:5" ht="229.5">
      <c r="A187" t="s">
        <v>57</v>
      </c>
      <c r="E187" s="39" t="s">
        <v>217</v>
      </c>
    </row>
    <row r="188" spans="1:16" ht="25.5">
      <c r="A188" t="s">
        <v>49</v>
      </c>
      <c s="34" t="s">
        <v>218</v>
      </c>
      <c s="34" t="s">
        <v>219</v>
      </c>
      <c s="35" t="s">
        <v>51</v>
      </c>
      <c s="6" t="s">
        <v>220</v>
      </c>
      <c s="36" t="s">
        <v>106</v>
      </c>
      <c s="37">
        <v>75</v>
      </c>
      <c s="36">
        <v>0</v>
      </c>
      <c s="36">
        <f>ROUND(G188*H188,6)</f>
      </c>
      <c r="L188" s="38">
        <v>0</v>
      </c>
      <c s="32">
        <f>ROUND(ROUND(L188,2)*ROUND(G188,3),2)</f>
      </c>
      <c s="36" t="s">
        <v>54</v>
      </c>
      <c>
        <f>(M188*21)/100</f>
      </c>
      <c t="s">
        <v>27</v>
      </c>
    </row>
    <row r="189" spans="1:5" ht="12.75">
      <c r="A189" s="35" t="s">
        <v>55</v>
      </c>
      <c r="E189" s="39" t="s">
        <v>51</v>
      </c>
    </row>
    <row r="190" spans="1:5" ht="12.75">
      <c r="A190" s="35" t="s">
        <v>56</v>
      </c>
      <c r="E190" s="40" t="s">
        <v>51</v>
      </c>
    </row>
    <row r="191" spans="1:5" ht="229.5">
      <c r="A191" t="s">
        <v>57</v>
      </c>
      <c r="E191" s="39" t="s">
        <v>221</v>
      </c>
    </row>
    <row r="192" spans="1:16" ht="25.5">
      <c r="A192" t="s">
        <v>49</v>
      </c>
      <c s="34" t="s">
        <v>222</v>
      </c>
      <c s="34" t="s">
        <v>223</v>
      </c>
      <c s="35" t="s">
        <v>51</v>
      </c>
      <c s="6" t="s">
        <v>224</v>
      </c>
      <c s="36" t="s">
        <v>106</v>
      </c>
      <c s="37">
        <v>53</v>
      </c>
      <c s="36">
        <v>0</v>
      </c>
      <c s="36">
        <f>ROUND(G192*H192,6)</f>
      </c>
      <c r="L192" s="38">
        <v>0</v>
      </c>
      <c s="32">
        <f>ROUND(ROUND(L192,2)*ROUND(G192,3),2)</f>
      </c>
      <c s="36" t="s">
        <v>54</v>
      </c>
      <c>
        <f>(M192*21)/100</f>
      </c>
      <c t="s">
        <v>27</v>
      </c>
    </row>
    <row r="193" spans="1:5" ht="12.75">
      <c r="A193" s="35" t="s">
        <v>55</v>
      </c>
      <c r="E193" s="39" t="s">
        <v>51</v>
      </c>
    </row>
    <row r="194" spans="1:5" ht="12.75">
      <c r="A194" s="35" t="s">
        <v>56</v>
      </c>
      <c r="E194" s="40" t="s">
        <v>51</v>
      </c>
    </row>
    <row r="195" spans="1:5" ht="229.5">
      <c r="A195" t="s">
        <v>57</v>
      </c>
      <c r="E195" s="39" t="s">
        <v>221</v>
      </c>
    </row>
    <row r="196" spans="1:16" ht="12.75">
      <c r="A196" t="s">
        <v>49</v>
      </c>
      <c s="34" t="s">
        <v>225</v>
      </c>
      <c s="34" t="s">
        <v>226</v>
      </c>
      <c s="35" t="s">
        <v>51</v>
      </c>
      <c s="6" t="s">
        <v>227</v>
      </c>
      <c s="36" t="s">
        <v>106</v>
      </c>
      <c s="37">
        <v>8</v>
      </c>
      <c s="36">
        <v>0</v>
      </c>
      <c s="36">
        <f>ROUND(G196*H196,6)</f>
      </c>
      <c r="L196" s="38">
        <v>0</v>
      </c>
      <c s="32">
        <f>ROUND(ROUND(L196,2)*ROUND(G196,3),2)</f>
      </c>
      <c s="36" t="s">
        <v>54</v>
      </c>
      <c>
        <f>(M196*21)/100</f>
      </c>
      <c t="s">
        <v>27</v>
      </c>
    </row>
    <row r="197" spans="1:5" ht="12.75">
      <c r="A197" s="35" t="s">
        <v>55</v>
      </c>
      <c r="E197" s="39" t="s">
        <v>51</v>
      </c>
    </row>
    <row r="198" spans="1:5" ht="12.75">
      <c r="A198" s="35" t="s">
        <v>56</v>
      </c>
      <c r="E198" s="40" t="s">
        <v>51</v>
      </c>
    </row>
    <row r="199" spans="1:5" ht="153">
      <c r="A199" t="s">
        <v>57</v>
      </c>
      <c r="E199" s="39" t="s">
        <v>228</v>
      </c>
    </row>
    <row r="200" spans="1:16" ht="12.75">
      <c r="A200" t="s">
        <v>49</v>
      </c>
      <c s="34" t="s">
        <v>229</v>
      </c>
      <c s="34" t="s">
        <v>230</v>
      </c>
      <c s="35" t="s">
        <v>51</v>
      </c>
      <c s="6" t="s">
        <v>231</v>
      </c>
      <c s="36" t="s">
        <v>106</v>
      </c>
      <c s="37">
        <v>8</v>
      </c>
      <c s="36">
        <v>0</v>
      </c>
      <c s="36">
        <f>ROUND(G200*H200,6)</f>
      </c>
      <c r="L200" s="38">
        <v>0</v>
      </c>
      <c s="32">
        <f>ROUND(ROUND(L200,2)*ROUND(G200,3),2)</f>
      </c>
      <c s="36" t="s">
        <v>54</v>
      </c>
      <c>
        <f>(M200*21)/100</f>
      </c>
      <c t="s">
        <v>27</v>
      </c>
    </row>
    <row r="201" spans="1:5" ht="12.75">
      <c r="A201" s="35" t="s">
        <v>55</v>
      </c>
      <c r="E201" s="39" t="s">
        <v>51</v>
      </c>
    </row>
    <row r="202" spans="1:5" ht="12.75">
      <c r="A202" s="35" t="s">
        <v>56</v>
      </c>
      <c r="E202" s="40" t="s">
        <v>51</v>
      </c>
    </row>
    <row r="203" spans="1:5" ht="178.5">
      <c r="A203" t="s">
        <v>57</v>
      </c>
      <c r="E203" s="39" t="s">
        <v>232</v>
      </c>
    </row>
    <row r="204" spans="1:16" ht="12.75">
      <c r="A204" t="s">
        <v>49</v>
      </c>
      <c s="34" t="s">
        <v>233</v>
      </c>
      <c s="34" t="s">
        <v>234</v>
      </c>
      <c s="35" t="s">
        <v>51</v>
      </c>
      <c s="6" t="s">
        <v>235</v>
      </c>
      <c s="36" t="s">
        <v>146</v>
      </c>
      <c s="37">
        <v>20</v>
      </c>
      <c s="36">
        <v>0</v>
      </c>
      <c s="36">
        <f>ROUND(G204*H204,6)</f>
      </c>
      <c r="L204" s="38">
        <v>0</v>
      </c>
      <c s="32">
        <f>ROUND(ROUND(L204,2)*ROUND(G204,3),2)</f>
      </c>
      <c s="36" t="s">
        <v>54</v>
      </c>
      <c>
        <f>(M204*21)/100</f>
      </c>
      <c t="s">
        <v>27</v>
      </c>
    </row>
    <row r="205" spans="1:5" ht="12.75">
      <c r="A205" s="35" t="s">
        <v>55</v>
      </c>
      <c r="E205" s="39" t="s">
        <v>51</v>
      </c>
    </row>
    <row r="206" spans="1:5" ht="12.75">
      <c r="A206" s="35" t="s">
        <v>56</v>
      </c>
      <c r="E206" s="40" t="s">
        <v>51</v>
      </c>
    </row>
    <row r="207" spans="1:5" ht="204">
      <c r="A207" t="s">
        <v>57</v>
      </c>
      <c r="E207" s="39" t="s">
        <v>236</v>
      </c>
    </row>
    <row r="208" spans="1:16" ht="12.75">
      <c r="A208" t="s">
        <v>49</v>
      </c>
      <c s="34" t="s">
        <v>237</v>
      </c>
      <c s="34" t="s">
        <v>238</v>
      </c>
      <c s="35" t="s">
        <v>51</v>
      </c>
      <c s="6" t="s">
        <v>239</v>
      </c>
      <c s="36" t="s">
        <v>146</v>
      </c>
      <c s="37">
        <v>20</v>
      </c>
      <c s="36">
        <v>0</v>
      </c>
      <c s="36">
        <f>ROUND(G208*H208,6)</f>
      </c>
      <c r="L208" s="38">
        <v>0</v>
      </c>
      <c s="32">
        <f>ROUND(ROUND(L208,2)*ROUND(G208,3),2)</f>
      </c>
      <c s="36" t="s">
        <v>54</v>
      </c>
      <c>
        <f>(M208*21)/100</f>
      </c>
      <c t="s">
        <v>27</v>
      </c>
    </row>
    <row r="209" spans="1:5" ht="12.75">
      <c r="A209" s="35" t="s">
        <v>55</v>
      </c>
      <c r="E209" s="39" t="s">
        <v>51</v>
      </c>
    </row>
    <row r="210" spans="1:5" ht="12.75">
      <c r="A210" s="35" t="s">
        <v>56</v>
      </c>
      <c r="E210" s="40" t="s">
        <v>51</v>
      </c>
    </row>
    <row r="211" spans="1:5" ht="191.25">
      <c r="A211" t="s">
        <v>57</v>
      </c>
      <c r="E211" s="39" t="s">
        <v>240</v>
      </c>
    </row>
    <row r="212" spans="1:16" ht="12.75">
      <c r="A212" t="s">
        <v>49</v>
      </c>
      <c s="34" t="s">
        <v>241</v>
      </c>
      <c s="34" t="s">
        <v>242</v>
      </c>
      <c s="35" t="s">
        <v>51</v>
      </c>
      <c s="6" t="s">
        <v>243</v>
      </c>
      <c s="36" t="s">
        <v>146</v>
      </c>
      <c s="37">
        <v>30</v>
      </c>
      <c s="36">
        <v>0</v>
      </c>
      <c s="36">
        <f>ROUND(G212*H212,6)</f>
      </c>
      <c r="L212" s="38">
        <v>0</v>
      </c>
      <c s="32">
        <f>ROUND(ROUND(L212,2)*ROUND(G212,3),2)</f>
      </c>
      <c s="36" t="s">
        <v>54</v>
      </c>
      <c>
        <f>(M212*21)/100</f>
      </c>
      <c t="s">
        <v>27</v>
      </c>
    </row>
    <row r="213" spans="1:5" ht="12.75">
      <c r="A213" s="35" t="s">
        <v>55</v>
      </c>
      <c r="E213" s="39" t="s">
        <v>51</v>
      </c>
    </row>
    <row r="214" spans="1:5" ht="12.75">
      <c r="A214" s="35" t="s">
        <v>56</v>
      </c>
      <c r="E214" s="40" t="s">
        <v>51</v>
      </c>
    </row>
    <row r="215" spans="1:5" ht="204">
      <c r="A215" t="s">
        <v>57</v>
      </c>
      <c r="E215" s="39" t="s">
        <v>236</v>
      </c>
    </row>
    <row r="216" spans="1:16" ht="12.75">
      <c r="A216" t="s">
        <v>49</v>
      </c>
      <c s="34" t="s">
        <v>244</v>
      </c>
      <c s="34" t="s">
        <v>245</v>
      </c>
      <c s="35" t="s">
        <v>51</v>
      </c>
      <c s="6" t="s">
        <v>246</v>
      </c>
      <c s="36" t="s">
        <v>146</v>
      </c>
      <c s="37">
        <v>30</v>
      </c>
      <c s="36">
        <v>0</v>
      </c>
      <c s="36">
        <f>ROUND(G216*H216,6)</f>
      </c>
      <c r="L216" s="38">
        <v>0</v>
      </c>
      <c s="32">
        <f>ROUND(ROUND(L216,2)*ROUND(G216,3),2)</f>
      </c>
      <c s="36" t="s">
        <v>54</v>
      </c>
      <c>
        <f>(M216*21)/100</f>
      </c>
      <c t="s">
        <v>27</v>
      </c>
    </row>
    <row r="217" spans="1:5" ht="12.75">
      <c r="A217" s="35" t="s">
        <v>55</v>
      </c>
      <c r="E217" s="39" t="s">
        <v>51</v>
      </c>
    </row>
    <row r="218" spans="1:5" ht="12.75">
      <c r="A218" s="35" t="s">
        <v>56</v>
      </c>
      <c r="E218" s="40" t="s">
        <v>51</v>
      </c>
    </row>
    <row r="219" spans="1:5" ht="191.25">
      <c r="A219" t="s">
        <v>57</v>
      </c>
      <c r="E219" s="39" t="s">
        <v>240</v>
      </c>
    </row>
    <row r="220" spans="1:16" ht="25.5">
      <c r="A220" t="s">
        <v>49</v>
      </c>
      <c s="34" t="s">
        <v>247</v>
      </c>
      <c s="34" t="s">
        <v>248</v>
      </c>
      <c s="35" t="s">
        <v>51</v>
      </c>
      <c s="6" t="s">
        <v>249</v>
      </c>
      <c s="36" t="s">
        <v>106</v>
      </c>
      <c s="37">
        <v>1</v>
      </c>
      <c s="36">
        <v>0</v>
      </c>
      <c s="36">
        <f>ROUND(G220*H220,6)</f>
      </c>
      <c r="L220" s="38">
        <v>0</v>
      </c>
      <c s="32">
        <f>ROUND(ROUND(L220,2)*ROUND(G220,3),2)</f>
      </c>
      <c s="36" t="s">
        <v>54</v>
      </c>
      <c>
        <f>(M220*21)/100</f>
      </c>
      <c t="s">
        <v>27</v>
      </c>
    </row>
    <row r="221" spans="1:5" ht="12.75">
      <c r="A221" s="35" t="s">
        <v>55</v>
      </c>
      <c r="E221" s="39" t="s">
        <v>51</v>
      </c>
    </row>
    <row r="222" spans="1:5" ht="12.75">
      <c r="A222" s="35" t="s">
        <v>56</v>
      </c>
      <c r="E222" s="40" t="s">
        <v>51</v>
      </c>
    </row>
    <row r="223" spans="1:5" ht="216.75">
      <c r="A223" t="s">
        <v>57</v>
      </c>
      <c r="E223" s="39" t="s">
        <v>250</v>
      </c>
    </row>
    <row r="224" spans="1:16" ht="25.5">
      <c r="A224" t="s">
        <v>49</v>
      </c>
      <c s="34" t="s">
        <v>251</v>
      </c>
      <c s="34" t="s">
        <v>252</v>
      </c>
      <c s="35" t="s">
        <v>51</v>
      </c>
      <c s="6" t="s">
        <v>253</v>
      </c>
      <c s="36" t="s">
        <v>106</v>
      </c>
      <c s="37">
        <v>1</v>
      </c>
      <c s="36">
        <v>0</v>
      </c>
      <c s="36">
        <f>ROUND(G224*H224,6)</f>
      </c>
      <c r="L224" s="38">
        <v>0</v>
      </c>
      <c s="32">
        <f>ROUND(ROUND(L224,2)*ROUND(G224,3),2)</f>
      </c>
      <c s="36" t="s">
        <v>54</v>
      </c>
      <c>
        <f>(M224*21)/100</f>
      </c>
      <c t="s">
        <v>27</v>
      </c>
    </row>
    <row r="225" spans="1:5" ht="12.75">
      <c r="A225" s="35" t="s">
        <v>55</v>
      </c>
      <c r="E225" s="39" t="s">
        <v>51</v>
      </c>
    </row>
    <row r="226" spans="1:5" ht="12.75">
      <c r="A226" s="35" t="s">
        <v>56</v>
      </c>
      <c r="E226" s="40" t="s">
        <v>51</v>
      </c>
    </row>
    <row r="227" spans="1:5" ht="216.75">
      <c r="A227" t="s">
        <v>57</v>
      </c>
      <c r="E227" s="39" t="s">
        <v>254</v>
      </c>
    </row>
    <row r="228" spans="1:16" ht="12.75">
      <c r="A228" t="s">
        <v>49</v>
      </c>
      <c s="34" t="s">
        <v>255</v>
      </c>
      <c s="34" t="s">
        <v>256</v>
      </c>
      <c s="35" t="s">
        <v>51</v>
      </c>
      <c s="6" t="s">
        <v>257</v>
      </c>
      <c s="36" t="s">
        <v>106</v>
      </c>
      <c s="37">
        <v>1</v>
      </c>
      <c s="36">
        <v>0</v>
      </c>
      <c s="36">
        <f>ROUND(G228*H228,6)</f>
      </c>
      <c r="L228" s="38">
        <v>0</v>
      </c>
      <c s="32">
        <f>ROUND(ROUND(L228,2)*ROUND(G228,3),2)</f>
      </c>
      <c s="36" t="s">
        <v>54</v>
      </c>
      <c>
        <f>(M228*21)/100</f>
      </c>
      <c t="s">
        <v>27</v>
      </c>
    </row>
    <row r="229" spans="1:5" ht="12.75">
      <c r="A229" s="35" t="s">
        <v>55</v>
      </c>
      <c r="E229" s="39" t="s">
        <v>51</v>
      </c>
    </row>
    <row r="230" spans="1:5" ht="12.75">
      <c r="A230" s="35" t="s">
        <v>56</v>
      </c>
      <c r="E230" s="40" t="s">
        <v>51</v>
      </c>
    </row>
    <row r="231" spans="1:5" ht="204">
      <c r="A231" t="s">
        <v>57</v>
      </c>
      <c r="E231" s="39" t="s">
        <v>258</v>
      </c>
    </row>
    <row r="232" spans="1:16" ht="12.75">
      <c r="A232" t="s">
        <v>49</v>
      </c>
      <c s="34" t="s">
        <v>259</v>
      </c>
      <c s="34" t="s">
        <v>260</v>
      </c>
      <c s="35" t="s">
        <v>51</v>
      </c>
      <c s="6" t="s">
        <v>261</v>
      </c>
      <c s="36" t="s">
        <v>106</v>
      </c>
      <c s="37">
        <v>1</v>
      </c>
      <c s="36">
        <v>0</v>
      </c>
      <c s="36">
        <f>ROUND(G232*H232,6)</f>
      </c>
      <c r="L232" s="38">
        <v>0</v>
      </c>
      <c s="32">
        <f>ROUND(ROUND(L232,2)*ROUND(G232,3),2)</f>
      </c>
      <c s="36" t="s">
        <v>54</v>
      </c>
      <c>
        <f>(M232*21)/100</f>
      </c>
      <c t="s">
        <v>27</v>
      </c>
    </row>
    <row r="233" spans="1:5" ht="12.75">
      <c r="A233" s="35" t="s">
        <v>55</v>
      </c>
      <c r="E233" s="39" t="s">
        <v>51</v>
      </c>
    </row>
    <row r="234" spans="1:5" ht="12.75">
      <c r="A234" s="35" t="s">
        <v>56</v>
      </c>
      <c r="E234" s="40" t="s">
        <v>51</v>
      </c>
    </row>
    <row r="235" spans="1:5" ht="242.25">
      <c r="A235" t="s">
        <v>57</v>
      </c>
      <c r="E235" s="39" t="s">
        <v>262</v>
      </c>
    </row>
    <row r="236" spans="1:16" ht="12.75">
      <c r="A236" t="s">
        <v>49</v>
      </c>
      <c s="34" t="s">
        <v>263</v>
      </c>
      <c s="34" t="s">
        <v>264</v>
      </c>
      <c s="35" t="s">
        <v>51</v>
      </c>
      <c s="6" t="s">
        <v>265</v>
      </c>
      <c s="36" t="s">
        <v>106</v>
      </c>
      <c s="37">
        <v>1</v>
      </c>
      <c s="36">
        <v>0</v>
      </c>
      <c s="36">
        <f>ROUND(G236*H236,6)</f>
      </c>
      <c r="L236" s="38">
        <v>0</v>
      </c>
      <c s="32">
        <f>ROUND(ROUND(L236,2)*ROUND(G236,3),2)</f>
      </c>
      <c s="36" t="s">
        <v>54</v>
      </c>
      <c>
        <f>(M236*21)/100</f>
      </c>
      <c t="s">
        <v>27</v>
      </c>
    </row>
    <row r="237" spans="1:5" ht="12.75">
      <c r="A237" s="35" t="s">
        <v>55</v>
      </c>
      <c r="E237" s="39" t="s">
        <v>51</v>
      </c>
    </row>
    <row r="238" spans="1:5" ht="12.75">
      <c r="A238" s="35" t="s">
        <v>56</v>
      </c>
      <c r="E238" s="40" t="s">
        <v>51</v>
      </c>
    </row>
    <row r="239" spans="1:5" ht="216.75">
      <c r="A239" t="s">
        <v>57</v>
      </c>
      <c r="E239" s="39" t="s">
        <v>266</v>
      </c>
    </row>
    <row r="240" spans="1:16" ht="12.75">
      <c r="A240" t="s">
        <v>49</v>
      </c>
      <c s="34" t="s">
        <v>267</v>
      </c>
      <c s="34" t="s">
        <v>268</v>
      </c>
      <c s="35" t="s">
        <v>51</v>
      </c>
      <c s="6" t="s">
        <v>269</v>
      </c>
      <c s="36" t="s">
        <v>106</v>
      </c>
      <c s="37">
        <v>1</v>
      </c>
      <c s="36">
        <v>0</v>
      </c>
      <c s="36">
        <f>ROUND(G240*H240,6)</f>
      </c>
      <c r="L240" s="38">
        <v>0</v>
      </c>
      <c s="32">
        <f>ROUND(ROUND(L240,2)*ROUND(G240,3),2)</f>
      </c>
      <c s="36" t="s">
        <v>54</v>
      </c>
      <c>
        <f>(M240*21)/100</f>
      </c>
      <c t="s">
        <v>27</v>
      </c>
    </row>
    <row r="241" spans="1:5" ht="12.75">
      <c r="A241" s="35" t="s">
        <v>55</v>
      </c>
      <c r="E241" s="39" t="s">
        <v>51</v>
      </c>
    </row>
    <row r="242" spans="1:5" ht="12.75">
      <c r="A242" s="35" t="s">
        <v>56</v>
      </c>
      <c r="E242" s="40" t="s">
        <v>51</v>
      </c>
    </row>
    <row r="243" spans="1:5" ht="178.5">
      <c r="A243" t="s">
        <v>57</v>
      </c>
      <c r="E243" s="39" t="s">
        <v>270</v>
      </c>
    </row>
    <row r="244" spans="1:16" ht="25.5">
      <c r="A244" t="s">
        <v>49</v>
      </c>
      <c s="34" t="s">
        <v>271</v>
      </c>
      <c s="34" t="s">
        <v>272</v>
      </c>
      <c s="35" t="s">
        <v>51</v>
      </c>
      <c s="6" t="s">
        <v>273</v>
      </c>
      <c s="36" t="s">
        <v>106</v>
      </c>
      <c s="37">
        <v>1</v>
      </c>
      <c s="36">
        <v>0</v>
      </c>
      <c s="36">
        <f>ROUND(G244*H244,6)</f>
      </c>
      <c r="L244" s="38">
        <v>0</v>
      </c>
      <c s="32">
        <f>ROUND(ROUND(L244,2)*ROUND(G244,3),2)</f>
      </c>
      <c s="36" t="s">
        <v>54</v>
      </c>
      <c>
        <f>(M244*21)/100</f>
      </c>
      <c t="s">
        <v>27</v>
      </c>
    </row>
    <row r="245" spans="1:5" ht="12.75">
      <c r="A245" s="35" t="s">
        <v>55</v>
      </c>
      <c r="E245" s="39" t="s">
        <v>51</v>
      </c>
    </row>
    <row r="246" spans="1:5" ht="12.75">
      <c r="A246" s="35" t="s">
        <v>56</v>
      </c>
      <c r="E246" s="40" t="s">
        <v>51</v>
      </c>
    </row>
    <row r="247" spans="1:5" ht="191.25">
      <c r="A247" t="s">
        <v>57</v>
      </c>
      <c r="E247" s="39" t="s">
        <v>274</v>
      </c>
    </row>
    <row r="248" spans="1:16" ht="25.5">
      <c r="A248" t="s">
        <v>49</v>
      </c>
      <c s="34" t="s">
        <v>275</v>
      </c>
      <c s="34" t="s">
        <v>276</v>
      </c>
      <c s="35" t="s">
        <v>51</v>
      </c>
      <c s="6" t="s">
        <v>277</v>
      </c>
      <c s="36" t="s">
        <v>106</v>
      </c>
      <c s="37">
        <v>1</v>
      </c>
      <c s="36">
        <v>0</v>
      </c>
      <c s="36">
        <f>ROUND(G248*H248,6)</f>
      </c>
      <c r="L248" s="38">
        <v>0</v>
      </c>
      <c s="32">
        <f>ROUND(ROUND(L248,2)*ROUND(G248,3),2)</f>
      </c>
      <c s="36" t="s">
        <v>54</v>
      </c>
      <c>
        <f>(M248*21)/100</f>
      </c>
      <c t="s">
        <v>27</v>
      </c>
    </row>
    <row r="249" spans="1:5" ht="12.75">
      <c r="A249" s="35" t="s">
        <v>55</v>
      </c>
      <c r="E249" s="39" t="s">
        <v>51</v>
      </c>
    </row>
    <row r="250" spans="1:5" ht="12.75">
      <c r="A250" s="35" t="s">
        <v>56</v>
      </c>
      <c r="E250" s="40" t="s">
        <v>51</v>
      </c>
    </row>
    <row r="251" spans="1:5" ht="191.25">
      <c r="A251" t="s">
        <v>57</v>
      </c>
      <c r="E251" s="39" t="s">
        <v>278</v>
      </c>
    </row>
    <row r="252" spans="1:16" ht="25.5">
      <c r="A252" t="s">
        <v>49</v>
      </c>
      <c s="34" t="s">
        <v>279</v>
      </c>
      <c s="34" t="s">
        <v>280</v>
      </c>
      <c s="35" t="s">
        <v>51</v>
      </c>
      <c s="6" t="s">
        <v>281</v>
      </c>
      <c s="36" t="s">
        <v>106</v>
      </c>
      <c s="37">
        <v>1</v>
      </c>
      <c s="36">
        <v>0</v>
      </c>
      <c s="36">
        <f>ROUND(G252*H252,6)</f>
      </c>
      <c r="L252" s="38">
        <v>0</v>
      </c>
      <c s="32">
        <f>ROUND(ROUND(L252,2)*ROUND(G252,3),2)</f>
      </c>
      <c s="36" t="s">
        <v>54</v>
      </c>
      <c>
        <f>(M252*21)/100</f>
      </c>
      <c t="s">
        <v>27</v>
      </c>
    </row>
    <row r="253" spans="1:5" ht="12.75">
      <c r="A253" s="35" t="s">
        <v>55</v>
      </c>
      <c r="E253" s="39" t="s">
        <v>51</v>
      </c>
    </row>
    <row r="254" spans="1:5" ht="12.75">
      <c r="A254" s="35" t="s">
        <v>56</v>
      </c>
      <c r="E254" s="40" t="s">
        <v>51</v>
      </c>
    </row>
    <row r="255" spans="1:5" ht="191.25">
      <c r="A255" t="s">
        <v>57</v>
      </c>
      <c r="E255" s="39" t="s">
        <v>282</v>
      </c>
    </row>
    <row r="256" spans="1:16" ht="25.5">
      <c r="A256" t="s">
        <v>49</v>
      </c>
      <c s="34" t="s">
        <v>283</v>
      </c>
      <c s="34" t="s">
        <v>284</v>
      </c>
      <c s="35" t="s">
        <v>51</v>
      </c>
      <c s="6" t="s">
        <v>285</v>
      </c>
      <c s="36" t="s">
        <v>106</v>
      </c>
      <c s="37">
        <v>1</v>
      </c>
      <c s="36">
        <v>0</v>
      </c>
      <c s="36">
        <f>ROUND(G256*H256,6)</f>
      </c>
      <c r="L256" s="38">
        <v>0</v>
      </c>
      <c s="32">
        <f>ROUND(ROUND(L256,2)*ROUND(G256,3),2)</f>
      </c>
      <c s="36" t="s">
        <v>54</v>
      </c>
      <c>
        <f>(M256*21)/100</f>
      </c>
      <c t="s">
        <v>27</v>
      </c>
    </row>
    <row r="257" spans="1:5" ht="12.75">
      <c r="A257" s="35" t="s">
        <v>55</v>
      </c>
      <c r="E257" s="39" t="s">
        <v>51</v>
      </c>
    </row>
    <row r="258" spans="1:5" ht="12.75">
      <c r="A258" s="35" t="s">
        <v>56</v>
      </c>
      <c r="E258" s="40" t="s">
        <v>51</v>
      </c>
    </row>
    <row r="259" spans="1:5" ht="191.25">
      <c r="A259" t="s">
        <v>57</v>
      </c>
      <c r="E259" s="39" t="s">
        <v>278</v>
      </c>
    </row>
    <row r="260" spans="1:16" ht="12.75">
      <c r="A260" t="s">
        <v>49</v>
      </c>
      <c s="34" t="s">
        <v>286</v>
      </c>
      <c s="34" t="s">
        <v>287</v>
      </c>
      <c s="35" t="s">
        <v>51</v>
      </c>
      <c s="6" t="s">
        <v>288</v>
      </c>
      <c s="36" t="s">
        <v>106</v>
      </c>
      <c s="37">
        <v>6</v>
      </c>
      <c s="36">
        <v>0</v>
      </c>
      <c s="36">
        <f>ROUND(G260*H260,6)</f>
      </c>
      <c r="L260" s="38">
        <v>0</v>
      </c>
      <c s="32">
        <f>ROUND(ROUND(L260,2)*ROUND(G260,3),2)</f>
      </c>
      <c s="36" t="s">
        <v>54</v>
      </c>
      <c>
        <f>(M260*21)/100</f>
      </c>
      <c t="s">
        <v>27</v>
      </c>
    </row>
    <row r="261" spans="1:5" ht="12.75">
      <c r="A261" s="35" t="s">
        <v>55</v>
      </c>
      <c r="E261" s="39" t="s">
        <v>51</v>
      </c>
    </row>
    <row r="262" spans="1:5" ht="12.75">
      <c r="A262" s="35" t="s">
        <v>56</v>
      </c>
      <c r="E262" s="40" t="s">
        <v>51</v>
      </c>
    </row>
    <row r="263" spans="1:5" ht="229.5">
      <c r="A263" t="s">
        <v>57</v>
      </c>
      <c r="E263" s="39" t="s">
        <v>289</v>
      </c>
    </row>
    <row r="264" spans="1:16" ht="12.75">
      <c r="A264" t="s">
        <v>49</v>
      </c>
      <c s="34" t="s">
        <v>290</v>
      </c>
      <c s="34" t="s">
        <v>291</v>
      </c>
      <c s="35" t="s">
        <v>51</v>
      </c>
      <c s="6" t="s">
        <v>292</v>
      </c>
      <c s="36" t="s">
        <v>106</v>
      </c>
      <c s="37">
        <v>55</v>
      </c>
      <c s="36">
        <v>0</v>
      </c>
      <c s="36">
        <f>ROUND(G264*H264,6)</f>
      </c>
      <c r="L264" s="38">
        <v>0</v>
      </c>
      <c s="32">
        <f>ROUND(ROUND(L264,2)*ROUND(G264,3),2)</f>
      </c>
      <c s="36" t="s">
        <v>54</v>
      </c>
      <c>
        <f>(M264*21)/100</f>
      </c>
      <c t="s">
        <v>27</v>
      </c>
    </row>
    <row r="265" spans="1:5" ht="12.75">
      <c r="A265" s="35" t="s">
        <v>55</v>
      </c>
      <c r="E265" s="39" t="s">
        <v>51</v>
      </c>
    </row>
    <row r="266" spans="1:5" ht="12.75">
      <c r="A266" s="35" t="s">
        <v>56</v>
      </c>
      <c r="E266" s="40" t="s">
        <v>51</v>
      </c>
    </row>
    <row r="267" spans="1:5" ht="191.25">
      <c r="A267" t="s">
        <v>57</v>
      </c>
      <c r="E267" s="39" t="s">
        <v>293</v>
      </c>
    </row>
    <row r="268" spans="1:16" ht="12.75">
      <c r="A268" t="s">
        <v>49</v>
      </c>
      <c s="34" t="s">
        <v>294</v>
      </c>
      <c s="34" t="s">
        <v>295</v>
      </c>
      <c s="35" t="s">
        <v>51</v>
      </c>
      <c s="6" t="s">
        <v>296</v>
      </c>
      <c s="36" t="s">
        <v>106</v>
      </c>
      <c s="37">
        <v>55</v>
      </c>
      <c s="36">
        <v>0</v>
      </c>
      <c s="36">
        <f>ROUND(G268*H268,6)</f>
      </c>
      <c r="L268" s="38">
        <v>0</v>
      </c>
      <c s="32">
        <f>ROUND(ROUND(L268,2)*ROUND(G268,3),2)</f>
      </c>
      <c s="36" t="s">
        <v>54</v>
      </c>
      <c>
        <f>(M268*21)/100</f>
      </c>
      <c t="s">
        <v>27</v>
      </c>
    </row>
    <row r="269" spans="1:5" ht="12.75">
      <c r="A269" s="35" t="s">
        <v>55</v>
      </c>
      <c r="E269" s="39" t="s">
        <v>51</v>
      </c>
    </row>
    <row r="270" spans="1:5" ht="12.75">
      <c r="A270" s="35" t="s">
        <v>56</v>
      </c>
      <c r="E270" s="40" t="s">
        <v>51</v>
      </c>
    </row>
    <row r="271" spans="1:5" ht="178.5">
      <c r="A271" t="s">
        <v>57</v>
      </c>
      <c r="E271" s="39" t="s">
        <v>297</v>
      </c>
    </row>
    <row r="272" spans="1:16" ht="12.75">
      <c r="A272" t="s">
        <v>49</v>
      </c>
      <c s="34" t="s">
        <v>298</v>
      </c>
      <c s="34" t="s">
        <v>299</v>
      </c>
      <c s="35" t="s">
        <v>51</v>
      </c>
      <c s="6" t="s">
        <v>300</v>
      </c>
      <c s="36" t="s">
        <v>106</v>
      </c>
      <c s="37">
        <v>4</v>
      </c>
      <c s="36">
        <v>0</v>
      </c>
      <c s="36">
        <f>ROUND(G272*H272,6)</f>
      </c>
      <c r="L272" s="38">
        <v>0</v>
      </c>
      <c s="32">
        <f>ROUND(ROUND(L272,2)*ROUND(G272,3),2)</f>
      </c>
      <c s="36" t="s">
        <v>54</v>
      </c>
      <c>
        <f>(M272*21)/100</f>
      </c>
      <c t="s">
        <v>27</v>
      </c>
    </row>
    <row r="273" spans="1:5" ht="12.75">
      <c r="A273" s="35" t="s">
        <v>55</v>
      </c>
      <c r="E273" s="39" t="s">
        <v>51</v>
      </c>
    </row>
    <row r="274" spans="1:5" ht="12.75">
      <c r="A274" s="35" t="s">
        <v>56</v>
      </c>
      <c r="E274" s="40" t="s">
        <v>51</v>
      </c>
    </row>
    <row r="275" spans="1:5" ht="191.25">
      <c r="A275" t="s">
        <v>57</v>
      </c>
      <c r="E275" s="39" t="s">
        <v>301</v>
      </c>
    </row>
    <row r="276" spans="1:16" ht="12.75">
      <c r="A276" t="s">
        <v>49</v>
      </c>
      <c s="34" t="s">
        <v>302</v>
      </c>
      <c s="34" t="s">
        <v>303</v>
      </c>
      <c s="35" t="s">
        <v>51</v>
      </c>
      <c s="6" t="s">
        <v>304</v>
      </c>
      <c s="36" t="s">
        <v>106</v>
      </c>
      <c s="37">
        <v>4</v>
      </c>
      <c s="36">
        <v>0</v>
      </c>
      <c s="36">
        <f>ROUND(G276*H276,6)</f>
      </c>
      <c r="L276" s="38">
        <v>0</v>
      </c>
      <c s="32">
        <f>ROUND(ROUND(L276,2)*ROUND(G276,3),2)</f>
      </c>
      <c s="36" t="s">
        <v>54</v>
      </c>
      <c>
        <f>(M276*21)/100</f>
      </c>
      <c t="s">
        <v>27</v>
      </c>
    </row>
    <row r="277" spans="1:5" ht="12.75">
      <c r="A277" s="35" t="s">
        <v>55</v>
      </c>
      <c r="E277" s="39" t="s">
        <v>51</v>
      </c>
    </row>
    <row r="278" spans="1:5" ht="12.75">
      <c r="A278" s="35" t="s">
        <v>56</v>
      </c>
      <c r="E278" s="40" t="s">
        <v>51</v>
      </c>
    </row>
    <row r="279" spans="1:5" ht="178.5">
      <c r="A279" t="s">
        <v>57</v>
      </c>
      <c r="E279" s="39" t="s">
        <v>305</v>
      </c>
    </row>
    <row r="280" spans="1:16" ht="12.75">
      <c r="A280" t="s">
        <v>49</v>
      </c>
      <c s="34" t="s">
        <v>306</v>
      </c>
      <c s="34" t="s">
        <v>307</v>
      </c>
      <c s="35" t="s">
        <v>51</v>
      </c>
      <c s="6" t="s">
        <v>308</v>
      </c>
      <c s="36" t="s">
        <v>106</v>
      </c>
      <c s="37">
        <v>4</v>
      </c>
      <c s="36">
        <v>0</v>
      </c>
      <c s="36">
        <f>ROUND(G280*H280,6)</f>
      </c>
      <c r="L280" s="38">
        <v>0</v>
      </c>
      <c s="32">
        <f>ROUND(ROUND(L280,2)*ROUND(G280,3),2)</f>
      </c>
      <c s="36" t="s">
        <v>54</v>
      </c>
      <c>
        <f>(M280*21)/100</f>
      </c>
      <c t="s">
        <v>27</v>
      </c>
    </row>
    <row r="281" spans="1:5" ht="12.75">
      <c r="A281" s="35" t="s">
        <v>55</v>
      </c>
      <c r="E281" s="39" t="s">
        <v>51</v>
      </c>
    </row>
    <row r="282" spans="1:5" ht="12.75">
      <c r="A282" s="35" t="s">
        <v>56</v>
      </c>
      <c r="E282" s="40" t="s">
        <v>51</v>
      </c>
    </row>
    <row r="283" spans="1:5" ht="191.25">
      <c r="A283" t="s">
        <v>57</v>
      </c>
      <c r="E283" s="39" t="s">
        <v>309</v>
      </c>
    </row>
    <row r="284" spans="1:16" ht="12.75">
      <c r="A284" t="s">
        <v>49</v>
      </c>
      <c s="34" t="s">
        <v>310</v>
      </c>
      <c s="34" t="s">
        <v>311</v>
      </c>
      <c s="35" t="s">
        <v>51</v>
      </c>
      <c s="6" t="s">
        <v>312</v>
      </c>
      <c s="36" t="s">
        <v>106</v>
      </c>
      <c s="37">
        <v>4</v>
      </c>
      <c s="36">
        <v>0</v>
      </c>
      <c s="36">
        <f>ROUND(G284*H284,6)</f>
      </c>
      <c r="L284" s="38">
        <v>0</v>
      </c>
      <c s="32">
        <f>ROUND(ROUND(L284,2)*ROUND(G284,3),2)</f>
      </c>
      <c s="36" t="s">
        <v>54</v>
      </c>
      <c>
        <f>(M284*21)/100</f>
      </c>
      <c t="s">
        <v>27</v>
      </c>
    </row>
    <row r="285" spans="1:5" ht="12.75">
      <c r="A285" s="35" t="s">
        <v>55</v>
      </c>
      <c r="E285" s="39" t="s">
        <v>51</v>
      </c>
    </row>
    <row r="286" spans="1:5" ht="12.75">
      <c r="A286" s="35" t="s">
        <v>56</v>
      </c>
      <c r="E286" s="40" t="s">
        <v>51</v>
      </c>
    </row>
    <row r="287" spans="1:5" ht="178.5">
      <c r="A287" t="s">
        <v>57</v>
      </c>
      <c r="E287" s="39" t="s">
        <v>313</v>
      </c>
    </row>
    <row r="288" spans="1:16" ht="12.75">
      <c r="A288" t="s">
        <v>49</v>
      </c>
      <c s="34" t="s">
        <v>314</v>
      </c>
      <c s="34" t="s">
        <v>315</v>
      </c>
      <c s="35" t="s">
        <v>51</v>
      </c>
      <c s="6" t="s">
        <v>316</v>
      </c>
      <c s="36" t="s">
        <v>106</v>
      </c>
      <c s="37">
        <v>1</v>
      </c>
      <c s="36">
        <v>0</v>
      </c>
      <c s="36">
        <f>ROUND(G288*H288,6)</f>
      </c>
      <c r="L288" s="38">
        <v>0</v>
      </c>
      <c s="32">
        <f>ROUND(ROUND(L288,2)*ROUND(G288,3),2)</f>
      </c>
      <c s="36" t="s">
        <v>54</v>
      </c>
      <c>
        <f>(M288*21)/100</f>
      </c>
      <c t="s">
        <v>27</v>
      </c>
    </row>
    <row r="289" spans="1:5" ht="12.75">
      <c r="A289" s="35" t="s">
        <v>55</v>
      </c>
      <c r="E289" s="39" t="s">
        <v>51</v>
      </c>
    </row>
    <row r="290" spans="1:5" ht="12.75">
      <c r="A290" s="35" t="s">
        <v>56</v>
      </c>
      <c r="E290" s="40" t="s">
        <v>51</v>
      </c>
    </row>
    <row r="291" spans="1:5" ht="204">
      <c r="A291" t="s">
        <v>57</v>
      </c>
      <c r="E291" s="39" t="s">
        <v>317</v>
      </c>
    </row>
    <row r="292" spans="1:16" ht="12.75">
      <c r="A292" t="s">
        <v>49</v>
      </c>
      <c s="34" t="s">
        <v>318</v>
      </c>
      <c s="34" t="s">
        <v>319</v>
      </c>
      <c s="35" t="s">
        <v>51</v>
      </c>
      <c s="6" t="s">
        <v>320</v>
      </c>
      <c s="36" t="s">
        <v>106</v>
      </c>
      <c s="37">
        <v>1</v>
      </c>
      <c s="36">
        <v>0</v>
      </c>
      <c s="36">
        <f>ROUND(G292*H292,6)</f>
      </c>
      <c r="L292" s="38">
        <v>0</v>
      </c>
      <c s="32">
        <f>ROUND(ROUND(L292,2)*ROUND(G292,3),2)</f>
      </c>
      <c s="36" t="s">
        <v>54</v>
      </c>
      <c>
        <f>(M292*21)/100</f>
      </c>
      <c t="s">
        <v>27</v>
      </c>
    </row>
    <row r="293" spans="1:5" ht="12.75">
      <c r="A293" s="35" t="s">
        <v>55</v>
      </c>
      <c r="E293" s="39" t="s">
        <v>51</v>
      </c>
    </row>
    <row r="294" spans="1:5" ht="12.75">
      <c r="A294" s="35" t="s">
        <v>56</v>
      </c>
      <c r="E294" s="40" t="s">
        <v>51</v>
      </c>
    </row>
    <row r="295" spans="1:5" ht="178.5">
      <c r="A295" t="s">
        <v>57</v>
      </c>
      <c r="E295" s="39" t="s">
        <v>321</v>
      </c>
    </row>
    <row r="296" spans="1:16" ht="25.5">
      <c r="A296" t="s">
        <v>49</v>
      </c>
      <c s="34" t="s">
        <v>322</v>
      </c>
      <c s="34" t="s">
        <v>323</v>
      </c>
      <c s="35" t="s">
        <v>51</v>
      </c>
      <c s="6" t="s">
        <v>324</v>
      </c>
      <c s="36" t="s">
        <v>325</v>
      </c>
      <c s="37">
        <v>12</v>
      </c>
      <c s="36">
        <v>0</v>
      </c>
      <c s="36">
        <f>ROUND(G296*H296,6)</f>
      </c>
      <c r="L296" s="38">
        <v>0</v>
      </c>
      <c s="32">
        <f>ROUND(ROUND(L296,2)*ROUND(G296,3),2)</f>
      </c>
      <c s="36" t="s">
        <v>54</v>
      </c>
      <c>
        <f>(M296*21)/100</f>
      </c>
      <c t="s">
        <v>27</v>
      </c>
    </row>
    <row r="297" spans="1:5" ht="12.75">
      <c r="A297" s="35" t="s">
        <v>55</v>
      </c>
      <c r="E297" s="39" t="s">
        <v>51</v>
      </c>
    </row>
    <row r="298" spans="1:5" ht="12.75">
      <c r="A298" s="35" t="s">
        <v>56</v>
      </c>
      <c r="E298" s="40" t="s">
        <v>51</v>
      </c>
    </row>
    <row r="299" spans="1:5" ht="204">
      <c r="A299" t="s">
        <v>57</v>
      </c>
      <c r="E299" s="39" t="s">
        <v>326</v>
      </c>
    </row>
    <row r="300" spans="1:16" ht="25.5">
      <c r="A300" t="s">
        <v>49</v>
      </c>
      <c s="34" t="s">
        <v>327</v>
      </c>
      <c s="34" t="s">
        <v>328</v>
      </c>
      <c s="35" t="s">
        <v>51</v>
      </c>
      <c s="6" t="s">
        <v>329</v>
      </c>
      <c s="36" t="s">
        <v>325</v>
      </c>
      <c s="37">
        <v>12</v>
      </c>
      <c s="36">
        <v>0</v>
      </c>
      <c s="36">
        <f>ROUND(G300*H300,6)</f>
      </c>
      <c r="L300" s="38">
        <v>0</v>
      </c>
      <c s="32">
        <f>ROUND(ROUND(L300,2)*ROUND(G300,3),2)</f>
      </c>
      <c s="36" t="s">
        <v>54</v>
      </c>
      <c>
        <f>(M300*21)/100</f>
      </c>
      <c t="s">
        <v>27</v>
      </c>
    </row>
    <row r="301" spans="1:5" ht="12.75">
      <c r="A301" s="35" t="s">
        <v>55</v>
      </c>
      <c r="E301" s="39" t="s">
        <v>51</v>
      </c>
    </row>
    <row r="302" spans="1:5" ht="12.75">
      <c r="A302" s="35" t="s">
        <v>56</v>
      </c>
      <c r="E302" s="40" t="s">
        <v>51</v>
      </c>
    </row>
    <row r="303" spans="1:5" ht="204">
      <c r="A303" t="s">
        <v>57</v>
      </c>
      <c r="E303" s="39" t="s">
        <v>330</v>
      </c>
    </row>
    <row r="304" spans="1:16" ht="12.75">
      <c r="A304" t="s">
        <v>49</v>
      </c>
      <c s="34" t="s">
        <v>331</v>
      </c>
      <c s="34" t="s">
        <v>332</v>
      </c>
      <c s="35" t="s">
        <v>51</v>
      </c>
      <c s="6" t="s">
        <v>333</v>
      </c>
      <c s="36" t="s">
        <v>106</v>
      </c>
      <c s="37">
        <v>2</v>
      </c>
      <c s="36">
        <v>0</v>
      </c>
      <c s="36">
        <f>ROUND(G304*H304,6)</f>
      </c>
      <c r="L304" s="38">
        <v>0</v>
      </c>
      <c s="32">
        <f>ROUND(ROUND(L304,2)*ROUND(G304,3),2)</f>
      </c>
      <c s="36" t="s">
        <v>54</v>
      </c>
      <c>
        <f>(M304*21)/100</f>
      </c>
      <c t="s">
        <v>27</v>
      </c>
    </row>
    <row r="305" spans="1:5" ht="12.75">
      <c r="A305" s="35" t="s">
        <v>55</v>
      </c>
      <c r="E305" s="39" t="s">
        <v>51</v>
      </c>
    </row>
    <row r="306" spans="1:5" ht="12.75">
      <c r="A306" s="35" t="s">
        <v>56</v>
      </c>
      <c r="E306" s="40" t="s">
        <v>51</v>
      </c>
    </row>
    <row r="307" spans="1:5" ht="204">
      <c r="A307" t="s">
        <v>57</v>
      </c>
      <c r="E307" s="39" t="s">
        <v>334</v>
      </c>
    </row>
    <row r="308" spans="1:16" ht="12.75">
      <c r="A308" t="s">
        <v>49</v>
      </c>
      <c s="34" t="s">
        <v>335</v>
      </c>
      <c s="34" t="s">
        <v>336</v>
      </c>
      <c s="35" t="s">
        <v>51</v>
      </c>
      <c s="6" t="s">
        <v>337</v>
      </c>
      <c s="36" t="s">
        <v>106</v>
      </c>
      <c s="37">
        <v>2</v>
      </c>
      <c s="36">
        <v>0</v>
      </c>
      <c s="36">
        <f>ROUND(G308*H308,6)</f>
      </c>
      <c r="L308" s="38">
        <v>0</v>
      </c>
      <c s="32">
        <f>ROUND(ROUND(L308,2)*ROUND(G308,3),2)</f>
      </c>
      <c s="36" t="s">
        <v>54</v>
      </c>
      <c>
        <f>(M308*21)/100</f>
      </c>
      <c t="s">
        <v>27</v>
      </c>
    </row>
    <row r="309" spans="1:5" ht="12.75">
      <c r="A309" s="35" t="s">
        <v>55</v>
      </c>
      <c r="E309" s="39" t="s">
        <v>51</v>
      </c>
    </row>
    <row r="310" spans="1:5" ht="12.75">
      <c r="A310" s="35" t="s">
        <v>56</v>
      </c>
      <c r="E310" s="40" t="s">
        <v>51</v>
      </c>
    </row>
    <row r="311" spans="1:5" ht="191.25">
      <c r="A311" t="s">
        <v>57</v>
      </c>
      <c r="E311" s="39" t="s">
        <v>338</v>
      </c>
    </row>
    <row r="312" spans="1:16" ht="12.75">
      <c r="A312" t="s">
        <v>49</v>
      </c>
      <c s="34" t="s">
        <v>339</v>
      </c>
      <c s="34" t="s">
        <v>340</v>
      </c>
      <c s="35" t="s">
        <v>51</v>
      </c>
      <c s="6" t="s">
        <v>341</v>
      </c>
      <c s="36" t="s">
        <v>106</v>
      </c>
      <c s="37">
        <v>2</v>
      </c>
      <c s="36">
        <v>0</v>
      </c>
      <c s="36">
        <f>ROUND(G312*H312,6)</f>
      </c>
      <c r="L312" s="38">
        <v>0</v>
      </c>
      <c s="32">
        <f>ROUND(ROUND(L312,2)*ROUND(G312,3),2)</f>
      </c>
      <c s="36" t="s">
        <v>54</v>
      </c>
      <c>
        <f>(M312*21)/100</f>
      </c>
      <c t="s">
        <v>27</v>
      </c>
    </row>
    <row r="313" spans="1:5" ht="12.75">
      <c r="A313" s="35" t="s">
        <v>55</v>
      </c>
      <c r="E313" s="39" t="s">
        <v>51</v>
      </c>
    </row>
    <row r="314" spans="1:5" ht="12.75">
      <c r="A314" s="35" t="s">
        <v>56</v>
      </c>
      <c r="E314" s="40" t="s">
        <v>51</v>
      </c>
    </row>
    <row r="315" spans="1:5" ht="229.5">
      <c r="A315" t="s">
        <v>57</v>
      </c>
      <c r="E315" s="39" t="s">
        <v>342</v>
      </c>
    </row>
    <row r="316" spans="1:16" ht="12.75">
      <c r="A316" t="s">
        <v>49</v>
      </c>
      <c s="34" t="s">
        <v>343</v>
      </c>
      <c s="34" t="s">
        <v>344</v>
      </c>
      <c s="35" t="s">
        <v>51</v>
      </c>
      <c s="6" t="s">
        <v>345</v>
      </c>
      <c s="36" t="s">
        <v>106</v>
      </c>
      <c s="37">
        <v>1</v>
      </c>
      <c s="36">
        <v>0</v>
      </c>
      <c s="36">
        <f>ROUND(G316*H316,6)</f>
      </c>
      <c r="L316" s="38">
        <v>0</v>
      </c>
      <c s="32">
        <f>ROUND(ROUND(L316,2)*ROUND(G316,3),2)</f>
      </c>
      <c s="36" t="s">
        <v>54</v>
      </c>
      <c>
        <f>(M316*21)/100</f>
      </c>
      <c t="s">
        <v>27</v>
      </c>
    </row>
    <row r="317" spans="1:5" ht="12.75">
      <c r="A317" s="35" t="s">
        <v>55</v>
      </c>
      <c r="E317" s="39" t="s">
        <v>51</v>
      </c>
    </row>
    <row r="318" spans="1:5" ht="12.75">
      <c r="A318" s="35" t="s">
        <v>56</v>
      </c>
      <c r="E318" s="40" t="s">
        <v>51</v>
      </c>
    </row>
    <row r="319" spans="1:5" ht="178.5">
      <c r="A319" t="s">
        <v>57</v>
      </c>
      <c r="E319" s="39" t="s">
        <v>346</v>
      </c>
    </row>
    <row r="320" spans="1:16" ht="12.75">
      <c r="A320" t="s">
        <v>49</v>
      </c>
      <c s="34" t="s">
        <v>347</v>
      </c>
      <c s="34" t="s">
        <v>348</v>
      </c>
      <c s="35" t="s">
        <v>51</v>
      </c>
      <c s="6" t="s">
        <v>349</v>
      </c>
      <c s="36" t="s">
        <v>106</v>
      </c>
      <c s="37">
        <v>1</v>
      </c>
      <c s="36">
        <v>0</v>
      </c>
      <c s="36">
        <f>ROUND(G320*H320,6)</f>
      </c>
      <c r="L320" s="38">
        <v>0</v>
      </c>
      <c s="32">
        <f>ROUND(ROUND(L320,2)*ROUND(G320,3),2)</f>
      </c>
      <c s="36" t="s">
        <v>54</v>
      </c>
      <c>
        <f>(M320*21)/100</f>
      </c>
      <c t="s">
        <v>27</v>
      </c>
    </row>
    <row r="321" spans="1:5" ht="12.75">
      <c r="A321" s="35" t="s">
        <v>55</v>
      </c>
      <c r="E321" s="39" t="s">
        <v>51</v>
      </c>
    </row>
    <row r="322" spans="1:5" ht="12.75">
      <c r="A322" s="35" t="s">
        <v>56</v>
      </c>
      <c r="E322" s="40" t="s">
        <v>51</v>
      </c>
    </row>
    <row r="323" spans="1:5" ht="204">
      <c r="A323" t="s">
        <v>57</v>
      </c>
      <c r="E323" s="39" t="s">
        <v>350</v>
      </c>
    </row>
    <row r="324" spans="1:16" ht="12.75">
      <c r="A324" t="s">
        <v>49</v>
      </c>
      <c s="34" t="s">
        <v>351</v>
      </c>
      <c s="34" t="s">
        <v>352</v>
      </c>
      <c s="35" t="s">
        <v>51</v>
      </c>
      <c s="6" t="s">
        <v>353</v>
      </c>
      <c s="36" t="s">
        <v>106</v>
      </c>
      <c s="37">
        <v>56</v>
      </c>
      <c s="36">
        <v>0</v>
      </c>
      <c s="36">
        <f>ROUND(G324*H324,6)</f>
      </c>
      <c r="L324" s="38">
        <v>0</v>
      </c>
      <c s="32">
        <f>ROUND(ROUND(L324,2)*ROUND(G324,3),2)</f>
      </c>
      <c s="36" t="s">
        <v>54</v>
      </c>
      <c>
        <f>(M324*21)/100</f>
      </c>
      <c t="s">
        <v>27</v>
      </c>
    </row>
    <row r="325" spans="1:5" ht="12.75">
      <c r="A325" s="35" t="s">
        <v>55</v>
      </c>
      <c r="E325" s="39" t="s">
        <v>51</v>
      </c>
    </row>
    <row r="326" spans="1:5" ht="12.75">
      <c r="A326" s="35" t="s">
        <v>56</v>
      </c>
      <c r="E326" s="40" t="s">
        <v>51</v>
      </c>
    </row>
    <row r="327" spans="1:5" ht="178.5">
      <c r="A327" t="s">
        <v>57</v>
      </c>
      <c r="E327" s="39" t="s">
        <v>354</v>
      </c>
    </row>
    <row r="328" spans="1:16" ht="12.75">
      <c r="A328" t="s">
        <v>49</v>
      </c>
      <c s="34" t="s">
        <v>355</v>
      </c>
      <c s="34" t="s">
        <v>356</v>
      </c>
      <c s="35" t="s">
        <v>51</v>
      </c>
      <c s="6" t="s">
        <v>357</v>
      </c>
      <c s="36" t="s">
        <v>106</v>
      </c>
      <c s="37">
        <v>56</v>
      </c>
      <c s="36">
        <v>0</v>
      </c>
      <c s="36">
        <f>ROUND(G328*H328,6)</f>
      </c>
      <c r="L328" s="38">
        <v>0</v>
      </c>
      <c s="32">
        <f>ROUND(ROUND(L328,2)*ROUND(G328,3),2)</f>
      </c>
      <c s="36" t="s">
        <v>54</v>
      </c>
      <c>
        <f>(M328*21)/100</f>
      </c>
      <c t="s">
        <v>27</v>
      </c>
    </row>
    <row r="329" spans="1:5" ht="12.75">
      <c r="A329" s="35" t="s">
        <v>55</v>
      </c>
      <c r="E329" s="39" t="s">
        <v>51</v>
      </c>
    </row>
    <row r="330" spans="1:5" ht="12.75">
      <c r="A330" s="35" t="s">
        <v>56</v>
      </c>
      <c r="E330" s="40" t="s">
        <v>51</v>
      </c>
    </row>
    <row r="331" spans="1:5" ht="178.5">
      <c r="A331" t="s">
        <v>57</v>
      </c>
      <c r="E331" s="39" t="s">
        <v>358</v>
      </c>
    </row>
    <row r="332" spans="1:16" ht="25.5">
      <c r="A332" t="s">
        <v>49</v>
      </c>
      <c s="34" t="s">
        <v>359</v>
      </c>
      <c s="34" t="s">
        <v>360</v>
      </c>
      <c s="35" t="s">
        <v>51</v>
      </c>
      <c s="6" t="s">
        <v>361</v>
      </c>
      <c s="36" t="s">
        <v>362</v>
      </c>
      <c s="37">
        <v>2.3</v>
      </c>
      <c s="36">
        <v>0</v>
      </c>
      <c s="36">
        <f>ROUND(G332*H332,6)</f>
      </c>
      <c r="L332" s="38">
        <v>0</v>
      </c>
      <c s="32">
        <f>ROUND(ROUND(L332,2)*ROUND(G332,3),2)</f>
      </c>
      <c s="36" t="s">
        <v>54</v>
      </c>
      <c>
        <f>(M332*21)/100</f>
      </c>
      <c t="s">
        <v>27</v>
      </c>
    </row>
    <row r="333" spans="1:5" ht="12.75">
      <c r="A333" s="35" t="s">
        <v>55</v>
      </c>
      <c r="E333" s="39" t="s">
        <v>51</v>
      </c>
    </row>
    <row r="334" spans="1:5" ht="12.75">
      <c r="A334" s="35" t="s">
        <v>56</v>
      </c>
      <c r="E334" s="40" t="s">
        <v>51</v>
      </c>
    </row>
    <row r="335" spans="1:5" ht="229.5">
      <c r="A335" t="s">
        <v>57</v>
      </c>
      <c r="E335" s="39" t="s">
        <v>363</v>
      </c>
    </row>
    <row r="336" spans="1:16" ht="25.5">
      <c r="A336" t="s">
        <v>49</v>
      </c>
      <c s="34" t="s">
        <v>364</v>
      </c>
      <c s="34" t="s">
        <v>365</v>
      </c>
      <c s="35" t="s">
        <v>51</v>
      </c>
      <c s="6" t="s">
        <v>366</v>
      </c>
      <c s="36" t="s">
        <v>106</v>
      </c>
      <c s="37">
        <v>1</v>
      </c>
      <c s="36">
        <v>0</v>
      </c>
      <c s="36">
        <f>ROUND(G336*H336,6)</f>
      </c>
      <c r="L336" s="38">
        <v>0</v>
      </c>
      <c s="32">
        <f>ROUND(ROUND(L336,2)*ROUND(G336,3),2)</f>
      </c>
      <c s="36" t="s">
        <v>54</v>
      </c>
      <c>
        <f>(M336*21)/100</f>
      </c>
      <c t="s">
        <v>27</v>
      </c>
    </row>
    <row r="337" spans="1:5" ht="12.75">
      <c r="A337" s="35" t="s">
        <v>55</v>
      </c>
      <c r="E337" s="39" t="s">
        <v>51</v>
      </c>
    </row>
    <row r="338" spans="1:5" ht="12.75">
      <c r="A338" s="35" t="s">
        <v>56</v>
      </c>
      <c r="E338" s="40" t="s">
        <v>51</v>
      </c>
    </row>
    <row r="339" spans="1:5" ht="204">
      <c r="A339" t="s">
        <v>57</v>
      </c>
      <c r="E339" s="39" t="s">
        <v>367</v>
      </c>
    </row>
    <row r="340" spans="1:16" ht="25.5">
      <c r="A340" t="s">
        <v>49</v>
      </c>
      <c s="34" t="s">
        <v>368</v>
      </c>
      <c s="34" t="s">
        <v>369</v>
      </c>
      <c s="35" t="s">
        <v>51</v>
      </c>
      <c s="6" t="s">
        <v>370</v>
      </c>
      <c s="36" t="s">
        <v>106</v>
      </c>
      <c s="37">
        <v>1</v>
      </c>
      <c s="36">
        <v>0</v>
      </c>
      <c s="36">
        <f>ROUND(G340*H340,6)</f>
      </c>
      <c r="L340" s="38">
        <v>0</v>
      </c>
      <c s="32">
        <f>ROUND(ROUND(L340,2)*ROUND(G340,3),2)</f>
      </c>
      <c s="36" t="s">
        <v>54</v>
      </c>
      <c>
        <f>(M340*21)/100</f>
      </c>
      <c t="s">
        <v>27</v>
      </c>
    </row>
    <row r="341" spans="1:5" ht="12.75">
      <c r="A341" s="35" t="s">
        <v>55</v>
      </c>
      <c r="E341" s="39" t="s">
        <v>51</v>
      </c>
    </row>
    <row r="342" spans="1:5" ht="12.75">
      <c r="A342" s="35" t="s">
        <v>56</v>
      </c>
      <c r="E342" s="40" t="s">
        <v>51</v>
      </c>
    </row>
    <row r="343" spans="1:5" ht="191.25">
      <c r="A343" t="s">
        <v>57</v>
      </c>
      <c r="E343" s="39" t="s">
        <v>371</v>
      </c>
    </row>
    <row r="344" spans="1:16" ht="12.75">
      <c r="A344" t="s">
        <v>49</v>
      </c>
      <c s="34" t="s">
        <v>372</v>
      </c>
      <c s="34" t="s">
        <v>373</v>
      </c>
      <c s="35" t="s">
        <v>51</v>
      </c>
      <c s="6" t="s">
        <v>374</v>
      </c>
      <c s="36" t="s">
        <v>106</v>
      </c>
      <c s="37">
        <v>1</v>
      </c>
      <c s="36">
        <v>0</v>
      </c>
      <c s="36">
        <f>ROUND(G344*H344,6)</f>
      </c>
      <c r="L344" s="38">
        <v>0</v>
      </c>
      <c s="32">
        <f>ROUND(ROUND(L344,2)*ROUND(G344,3),2)</f>
      </c>
      <c s="36" t="s">
        <v>54</v>
      </c>
      <c>
        <f>(M344*21)/100</f>
      </c>
      <c t="s">
        <v>27</v>
      </c>
    </row>
    <row r="345" spans="1:5" ht="12.75">
      <c r="A345" s="35" t="s">
        <v>55</v>
      </c>
      <c r="E345" s="39" t="s">
        <v>51</v>
      </c>
    </row>
    <row r="346" spans="1:5" ht="12.75">
      <c r="A346" s="35" t="s">
        <v>56</v>
      </c>
      <c r="E346" s="40" t="s">
        <v>51</v>
      </c>
    </row>
    <row r="347" spans="1:5" ht="191.25">
      <c r="A347" t="s">
        <v>57</v>
      </c>
      <c r="E347" s="39" t="s">
        <v>375</v>
      </c>
    </row>
    <row r="348" spans="1:16" ht="12.75">
      <c r="A348" t="s">
        <v>49</v>
      </c>
      <c s="34" t="s">
        <v>376</v>
      </c>
      <c s="34" t="s">
        <v>377</v>
      </c>
      <c s="35" t="s">
        <v>51</v>
      </c>
      <c s="6" t="s">
        <v>378</v>
      </c>
      <c s="36" t="s">
        <v>106</v>
      </c>
      <c s="37">
        <v>1</v>
      </c>
      <c s="36">
        <v>0</v>
      </c>
      <c s="36">
        <f>ROUND(G348*H348,6)</f>
      </c>
      <c r="L348" s="38">
        <v>0</v>
      </c>
      <c s="32">
        <f>ROUND(ROUND(L348,2)*ROUND(G348,3),2)</f>
      </c>
      <c s="36" t="s">
        <v>54</v>
      </c>
      <c>
        <f>(M348*21)/100</f>
      </c>
      <c t="s">
        <v>27</v>
      </c>
    </row>
    <row r="349" spans="1:5" ht="12.75">
      <c r="A349" s="35" t="s">
        <v>55</v>
      </c>
      <c r="E349" s="39" t="s">
        <v>51</v>
      </c>
    </row>
    <row r="350" spans="1:5" ht="12.75">
      <c r="A350" s="35" t="s">
        <v>56</v>
      </c>
      <c r="E350" s="40" t="s">
        <v>51</v>
      </c>
    </row>
    <row r="351" spans="1:5" ht="178.5">
      <c r="A351" t="s">
        <v>57</v>
      </c>
      <c r="E351" s="39" t="s">
        <v>379</v>
      </c>
    </row>
    <row r="352" spans="1:16" ht="12.75">
      <c r="A352" t="s">
        <v>49</v>
      </c>
      <c s="34" t="s">
        <v>380</v>
      </c>
      <c s="34" t="s">
        <v>381</v>
      </c>
      <c s="35" t="s">
        <v>51</v>
      </c>
      <c s="6" t="s">
        <v>382</v>
      </c>
      <c s="36" t="s">
        <v>106</v>
      </c>
      <c s="37">
        <v>1</v>
      </c>
      <c s="36">
        <v>0</v>
      </c>
      <c s="36">
        <f>ROUND(G352*H352,6)</f>
      </c>
      <c r="L352" s="38">
        <v>0</v>
      </c>
      <c s="32">
        <f>ROUND(ROUND(L352,2)*ROUND(G352,3),2)</f>
      </c>
      <c s="36" t="s">
        <v>54</v>
      </c>
      <c>
        <f>(M352*21)/100</f>
      </c>
      <c t="s">
        <v>27</v>
      </c>
    </row>
    <row r="353" spans="1:5" ht="12.75">
      <c r="A353" s="35" t="s">
        <v>55</v>
      </c>
      <c r="E353" s="39" t="s">
        <v>51</v>
      </c>
    </row>
    <row r="354" spans="1:5" ht="12.75">
      <c r="A354" s="35" t="s">
        <v>56</v>
      </c>
      <c r="E354" s="40" t="s">
        <v>51</v>
      </c>
    </row>
    <row r="355" spans="1:5" ht="204">
      <c r="A355" t="s">
        <v>57</v>
      </c>
      <c r="E355" s="39" t="s">
        <v>383</v>
      </c>
    </row>
    <row r="356" spans="1:16" ht="12.75">
      <c r="A356" t="s">
        <v>49</v>
      </c>
      <c s="34" t="s">
        <v>384</v>
      </c>
      <c s="34" t="s">
        <v>385</v>
      </c>
      <c s="35" t="s">
        <v>51</v>
      </c>
      <c s="6" t="s">
        <v>386</v>
      </c>
      <c s="36" t="s">
        <v>106</v>
      </c>
      <c s="37">
        <v>1</v>
      </c>
      <c s="36">
        <v>0</v>
      </c>
      <c s="36">
        <f>ROUND(G356*H356,6)</f>
      </c>
      <c r="L356" s="38">
        <v>0</v>
      </c>
      <c s="32">
        <f>ROUND(ROUND(L356,2)*ROUND(G356,3),2)</f>
      </c>
      <c s="36" t="s">
        <v>54</v>
      </c>
      <c>
        <f>(M356*21)/100</f>
      </c>
      <c t="s">
        <v>27</v>
      </c>
    </row>
    <row r="357" spans="1:5" ht="12.75">
      <c r="A357" s="35" t="s">
        <v>55</v>
      </c>
      <c r="E357" s="39" t="s">
        <v>51</v>
      </c>
    </row>
    <row r="358" spans="1:5" ht="12.75">
      <c r="A358" s="35" t="s">
        <v>56</v>
      </c>
      <c r="E358" s="40" t="s">
        <v>51</v>
      </c>
    </row>
    <row r="359" spans="1:5" ht="191.25">
      <c r="A359" t="s">
        <v>57</v>
      </c>
      <c r="E359" s="39" t="s">
        <v>387</v>
      </c>
    </row>
    <row r="360" spans="1:16" ht="25.5">
      <c r="A360" t="s">
        <v>49</v>
      </c>
      <c s="34" t="s">
        <v>388</v>
      </c>
      <c s="34" t="s">
        <v>389</v>
      </c>
      <c s="35" t="s">
        <v>51</v>
      </c>
      <c s="6" t="s">
        <v>390</v>
      </c>
      <c s="36" t="s">
        <v>106</v>
      </c>
      <c s="37">
        <v>1</v>
      </c>
      <c s="36">
        <v>0</v>
      </c>
      <c s="36">
        <f>ROUND(G360*H360,6)</f>
      </c>
      <c r="L360" s="38">
        <v>0</v>
      </c>
      <c s="32">
        <f>ROUND(ROUND(L360,2)*ROUND(G360,3),2)</f>
      </c>
      <c s="36" t="s">
        <v>54</v>
      </c>
      <c>
        <f>(M360*21)/100</f>
      </c>
      <c t="s">
        <v>27</v>
      </c>
    </row>
    <row r="361" spans="1:5" ht="12.75">
      <c r="A361" s="35" t="s">
        <v>55</v>
      </c>
      <c r="E361" s="39" t="s">
        <v>51</v>
      </c>
    </row>
    <row r="362" spans="1:5" ht="12.75">
      <c r="A362" s="35" t="s">
        <v>56</v>
      </c>
      <c r="E362" s="40" t="s">
        <v>51</v>
      </c>
    </row>
    <row r="363" spans="1:5" ht="255">
      <c r="A363" t="s">
        <v>57</v>
      </c>
      <c r="E363" s="39" t="s">
        <v>391</v>
      </c>
    </row>
    <row r="364" spans="1:16" ht="25.5">
      <c r="A364" t="s">
        <v>49</v>
      </c>
      <c s="34" t="s">
        <v>392</v>
      </c>
      <c s="34" t="s">
        <v>393</v>
      </c>
      <c s="35" t="s">
        <v>51</v>
      </c>
      <c s="6" t="s">
        <v>394</v>
      </c>
      <c s="36" t="s">
        <v>106</v>
      </c>
      <c s="37">
        <v>1</v>
      </c>
      <c s="36">
        <v>0</v>
      </c>
      <c s="36">
        <f>ROUND(G364*H364,6)</f>
      </c>
      <c r="L364" s="38">
        <v>0</v>
      </c>
      <c s="32">
        <f>ROUND(ROUND(L364,2)*ROUND(G364,3),2)</f>
      </c>
      <c s="36" t="s">
        <v>54</v>
      </c>
      <c>
        <f>(M364*21)/100</f>
      </c>
      <c t="s">
        <v>27</v>
      </c>
    </row>
    <row r="365" spans="1:5" ht="12.75">
      <c r="A365" s="35" t="s">
        <v>55</v>
      </c>
      <c r="E365" s="39" t="s">
        <v>51</v>
      </c>
    </row>
    <row r="366" spans="1:5" ht="12.75">
      <c r="A366" s="35" t="s">
        <v>56</v>
      </c>
      <c r="E366" s="40" t="s">
        <v>51</v>
      </c>
    </row>
    <row r="367" spans="1:5" ht="216.75">
      <c r="A367" t="s">
        <v>57</v>
      </c>
      <c r="E367" s="39" t="s">
        <v>395</v>
      </c>
    </row>
    <row r="368" spans="1:16" ht="25.5">
      <c r="A368" t="s">
        <v>49</v>
      </c>
      <c s="34" t="s">
        <v>396</v>
      </c>
      <c s="34" t="s">
        <v>397</v>
      </c>
      <c s="35" t="s">
        <v>51</v>
      </c>
      <c s="6" t="s">
        <v>398</v>
      </c>
      <c s="36" t="s">
        <v>106</v>
      </c>
      <c s="37">
        <v>1</v>
      </c>
      <c s="36">
        <v>0</v>
      </c>
      <c s="36">
        <f>ROUND(G368*H368,6)</f>
      </c>
      <c r="L368" s="38">
        <v>0</v>
      </c>
      <c s="32">
        <f>ROUND(ROUND(L368,2)*ROUND(G368,3),2)</f>
      </c>
      <c s="36" t="s">
        <v>54</v>
      </c>
      <c>
        <f>(M368*21)/100</f>
      </c>
      <c t="s">
        <v>27</v>
      </c>
    </row>
    <row r="369" spans="1:5" ht="12.75">
      <c r="A369" s="35" t="s">
        <v>55</v>
      </c>
      <c r="E369" s="39" t="s">
        <v>51</v>
      </c>
    </row>
    <row r="370" spans="1:5" ht="12.75">
      <c r="A370" s="35" t="s">
        <v>56</v>
      </c>
      <c r="E370" s="40" t="s">
        <v>51</v>
      </c>
    </row>
    <row r="371" spans="1:5" ht="140.25">
      <c r="A371" t="s">
        <v>57</v>
      </c>
      <c r="E371" s="39" t="s">
        <v>399</v>
      </c>
    </row>
    <row r="372" spans="1:16" ht="12.75">
      <c r="A372" t="s">
        <v>49</v>
      </c>
      <c s="34" t="s">
        <v>400</v>
      </c>
      <c s="34" t="s">
        <v>401</v>
      </c>
      <c s="35" t="s">
        <v>51</v>
      </c>
      <c s="6" t="s">
        <v>402</v>
      </c>
      <c s="36" t="s">
        <v>106</v>
      </c>
      <c s="37">
        <v>1</v>
      </c>
      <c s="36">
        <v>0</v>
      </c>
      <c s="36">
        <f>ROUND(G372*H372,6)</f>
      </c>
      <c r="L372" s="38">
        <v>0</v>
      </c>
      <c s="32">
        <f>ROUND(ROUND(L372,2)*ROUND(G372,3),2)</f>
      </c>
      <c s="36" t="s">
        <v>54</v>
      </c>
      <c>
        <f>(M372*21)/100</f>
      </c>
      <c t="s">
        <v>27</v>
      </c>
    </row>
    <row r="373" spans="1:5" ht="12.75">
      <c r="A373" s="35" t="s">
        <v>55</v>
      </c>
      <c r="E373" s="39" t="s">
        <v>51</v>
      </c>
    </row>
    <row r="374" spans="1:5" ht="12.75">
      <c r="A374" s="35" t="s">
        <v>56</v>
      </c>
      <c r="E374" s="40" t="s">
        <v>51</v>
      </c>
    </row>
    <row r="375" spans="1:5" ht="153">
      <c r="A375" t="s">
        <v>57</v>
      </c>
      <c r="E375" s="39" t="s">
        <v>403</v>
      </c>
    </row>
    <row r="376" spans="1:16" ht="12.75">
      <c r="A376" t="s">
        <v>49</v>
      </c>
      <c s="34" t="s">
        <v>404</v>
      </c>
      <c s="34" t="s">
        <v>405</v>
      </c>
      <c s="35" t="s">
        <v>51</v>
      </c>
      <c s="6" t="s">
        <v>406</v>
      </c>
      <c s="36" t="s">
        <v>106</v>
      </c>
      <c s="37">
        <v>1</v>
      </c>
      <c s="36">
        <v>0</v>
      </c>
      <c s="36">
        <f>ROUND(G376*H376,6)</f>
      </c>
      <c r="L376" s="38">
        <v>0</v>
      </c>
      <c s="32">
        <f>ROUND(ROUND(L376,2)*ROUND(G376,3),2)</f>
      </c>
      <c s="36" t="s">
        <v>54</v>
      </c>
      <c>
        <f>(M376*21)/100</f>
      </c>
      <c t="s">
        <v>27</v>
      </c>
    </row>
    <row r="377" spans="1:5" ht="12.75">
      <c r="A377" s="35" t="s">
        <v>55</v>
      </c>
      <c r="E377" s="39" t="s">
        <v>51</v>
      </c>
    </row>
    <row r="378" spans="1:5" ht="12.75">
      <c r="A378" s="35" t="s">
        <v>56</v>
      </c>
      <c r="E378" s="40" t="s">
        <v>51</v>
      </c>
    </row>
    <row r="379" spans="1:5" ht="153">
      <c r="A379" t="s">
        <v>57</v>
      </c>
      <c r="E379" s="39" t="s">
        <v>407</v>
      </c>
    </row>
    <row r="380" spans="1:16" ht="12.75">
      <c r="A380" t="s">
        <v>49</v>
      </c>
      <c s="34" t="s">
        <v>408</v>
      </c>
      <c s="34" t="s">
        <v>409</v>
      </c>
      <c s="35" t="s">
        <v>51</v>
      </c>
      <c s="6" t="s">
        <v>410</v>
      </c>
      <c s="36" t="s">
        <v>106</v>
      </c>
      <c s="37">
        <v>1</v>
      </c>
      <c s="36">
        <v>0</v>
      </c>
      <c s="36">
        <f>ROUND(G380*H380,6)</f>
      </c>
      <c r="L380" s="38">
        <v>0</v>
      </c>
      <c s="32">
        <f>ROUND(ROUND(L380,2)*ROUND(G380,3),2)</f>
      </c>
      <c s="36" t="s">
        <v>54</v>
      </c>
      <c>
        <f>(M380*21)/100</f>
      </c>
      <c t="s">
        <v>27</v>
      </c>
    </row>
    <row r="381" spans="1:5" ht="12.75">
      <c r="A381" s="35" t="s">
        <v>55</v>
      </c>
      <c r="E381" s="39" t="s">
        <v>51</v>
      </c>
    </row>
    <row r="382" spans="1:5" ht="12.75">
      <c r="A382" s="35" t="s">
        <v>56</v>
      </c>
      <c r="E382" s="40" t="s">
        <v>51</v>
      </c>
    </row>
    <row r="383" spans="1:5" ht="153">
      <c r="A383" t="s">
        <v>57</v>
      </c>
      <c r="E383" s="39" t="s">
        <v>411</v>
      </c>
    </row>
    <row r="384" spans="1:16" ht="12.75">
      <c r="A384" t="s">
        <v>49</v>
      </c>
      <c s="34" t="s">
        <v>412</v>
      </c>
      <c s="34" t="s">
        <v>413</v>
      </c>
      <c s="35" t="s">
        <v>51</v>
      </c>
      <c s="6" t="s">
        <v>414</v>
      </c>
      <c s="36" t="s">
        <v>106</v>
      </c>
      <c s="37">
        <v>1</v>
      </c>
      <c s="36">
        <v>0</v>
      </c>
      <c s="36">
        <f>ROUND(G384*H384,6)</f>
      </c>
      <c r="L384" s="38">
        <v>0</v>
      </c>
      <c s="32">
        <f>ROUND(ROUND(L384,2)*ROUND(G384,3),2)</f>
      </c>
      <c s="36" t="s">
        <v>54</v>
      </c>
      <c>
        <f>(M384*21)/100</f>
      </c>
      <c t="s">
        <v>27</v>
      </c>
    </row>
    <row r="385" spans="1:5" ht="12.75">
      <c r="A385" s="35" t="s">
        <v>55</v>
      </c>
      <c r="E385" s="39" t="s">
        <v>51</v>
      </c>
    </row>
    <row r="386" spans="1:5" ht="12.75">
      <c r="A386" s="35" t="s">
        <v>56</v>
      </c>
      <c r="E386" s="40" t="s">
        <v>51</v>
      </c>
    </row>
    <row r="387" spans="1:5" ht="165.75">
      <c r="A387" t="s">
        <v>57</v>
      </c>
      <c r="E387" s="39" t="s">
        <v>415</v>
      </c>
    </row>
    <row r="388" spans="1:16" ht="12.75">
      <c r="A388" t="s">
        <v>49</v>
      </c>
      <c s="34" t="s">
        <v>416</v>
      </c>
      <c s="34" t="s">
        <v>417</v>
      </c>
      <c s="35" t="s">
        <v>51</v>
      </c>
      <c s="6" t="s">
        <v>418</v>
      </c>
      <c s="36" t="s">
        <v>106</v>
      </c>
      <c s="37">
        <v>1</v>
      </c>
      <c s="36">
        <v>0</v>
      </c>
      <c s="36">
        <f>ROUND(G388*H388,6)</f>
      </c>
      <c r="L388" s="38">
        <v>0</v>
      </c>
      <c s="32">
        <f>ROUND(ROUND(L388,2)*ROUND(G388,3),2)</f>
      </c>
      <c s="36" t="s">
        <v>54</v>
      </c>
      <c>
        <f>(M388*21)/100</f>
      </c>
      <c t="s">
        <v>27</v>
      </c>
    </row>
    <row r="389" spans="1:5" ht="12.75">
      <c r="A389" s="35" t="s">
        <v>55</v>
      </c>
      <c r="E389" s="39" t="s">
        <v>51</v>
      </c>
    </row>
    <row r="390" spans="1:5" ht="12.75">
      <c r="A390" s="35" t="s">
        <v>56</v>
      </c>
      <c r="E390" s="40" t="s">
        <v>51</v>
      </c>
    </row>
    <row r="391" spans="1:5" ht="140.25">
      <c r="A391" t="s">
        <v>57</v>
      </c>
      <c r="E391" s="39" t="s">
        <v>419</v>
      </c>
    </row>
    <row r="392" spans="1:16" ht="12.75">
      <c r="A392" t="s">
        <v>49</v>
      </c>
      <c s="34" t="s">
        <v>420</v>
      </c>
      <c s="34" t="s">
        <v>421</v>
      </c>
      <c s="35" t="s">
        <v>51</v>
      </c>
      <c s="6" t="s">
        <v>422</v>
      </c>
      <c s="36" t="s">
        <v>106</v>
      </c>
      <c s="37">
        <v>1</v>
      </c>
      <c s="36">
        <v>0</v>
      </c>
      <c s="36">
        <f>ROUND(G392*H392,6)</f>
      </c>
      <c r="L392" s="38">
        <v>0</v>
      </c>
      <c s="32">
        <f>ROUND(ROUND(L392,2)*ROUND(G392,3),2)</f>
      </c>
      <c s="36" t="s">
        <v>54</v>
      </c>
      <c>
        <f>(M392*21)/100</f>
      </c>
      <c t="s">
        <v>27</v>
      </c>
    </row>
    <row r="393" spans="1:5" ht="12.75">
      <c r="A393" s="35" t="s">
        <v>55</v>
      </c>
      <c r="E393" s="39" t="s">
        <v>51</v>
      </c>
    </row>
    <row r="394" spans="1:5" ht="12.75">
      <c r="A394" s="35" t="s">
        <v>56</v>
      </c>
      <c r="E394" s="40" t="s">
        <v>51</v>
      </c>
    </row>
    <row r="395" spans="1:5" ht="153">
      <c r="A395" t="s">
        <v>57</v>
      </c>
      <c r="E395" s="39" t="s">
        <v>423</v>
      </c>
    </row>
    <row r="396" spans="1:16" ht="12.75">
      <c r="A396" t="s">
        <v>49</v>
      </c>
      <c s="34" t="s">
        <v>424</v>
      </c>
      <c s="34" t="s">
        <v>425</v>
      </c>
      <c s="35" t="s">
        <v>51</v>
      </c>
      <c s="6" t="s">
        <v>426</v>
      </c>
      <c s="36" t="s">
        <v>106</v>
      </c>
      <c s="37">
        <v>12</v>
      </c>
      <c s="36">
        <v>0</v>
      </c>
      <c s="36">
        <f>ROUND(G396*H396,6)</f>
      </c>
      <c r="L396" s="38">
        <v>0</v>
      </c>
      <c s="32">
        <f>ROUND(ROUND(L396,2)*ROUND(G396,3),2)</f>
      </c>
      <c s="36" t="s">
        <v>54</v>
      </c>
      <c>
        <f>(M396*21)/100</f>
      </c>
      <c t="s">
        <v>27</v>
      </c>
    </row>
    <row r="397" spans="1:5" ht="12.75">
      <c r="A397" s="35" t="s">
        <v>55</v>
      </c>
      <c r="E397" s="39" t="s">
        <v>51</v>
      </c>
    </row>
    <row r="398" spans="1:5" ht="12.75">
      <c r="A398" s="35" t="s">
        <v>56</v>
      </c>
      <c r="E398" s="40" t="s">
        <v>51</v>
      </c>
    </row>
    <row r="399" spans="1:5" ht="229.5">
      <c r="A399" t="s">
        <v>57</v>
      </c>
      <c r="E399" s="39" t="s">
        <v>427</v>
      </c>
    </row>
    <row r="400" spans="1:16" ht="12.75">
      <c r="A400" t="s">
        <v>49</v>
      </c>
      <c s="34" t="s">
        <v>428</v>
      </c>
      <c s="34" t="s">
        <v>429</v>
      </c>
      <c s="35" t="s">
        <v>51</v>
      </c>
      <c s="6" t="s">
        <v>430</v>
      </c>
      <c s="36" t="s">
        <v>106</v>
      </c>
      <c s="37">
        <v>8</v>
      </c>
      <c s="36">
        <v>0</v>
      </c>
      <c s="36">
        <f>ROUND(G400*H400,6)</f>
      </c>
      <c r="L400" s="38">
        <v>0</v>
      </c>
      <c s="32">
        <f>ROUND(ROUND(L400,2)*ROUND(G400,3),2)</f>
      </c>
      <c s="36" t="s">
        <v>54</v>
      </c>
      <c>
        <f>(M400*21)/100</f>
      </c>
      <c t="s">
        <v>27</v>
      </c>
    </row>
    <row r="401" spans="1:5" ht="12.75">
      <c r="A401" s="35" t="s">
        <v>55</v>
      </c>
      <c r="E401" s="39" t="s">
        <v>51</v>
      </c>
    </row>
    <row r="402" spans="1:5" ht="12.75">
      <c r="A402" s="35" t="s">
        <v>56</v>
      </c>
      <c r="E402" s="40" t="s">
        <v>51</v>
      </c>
    </row>
    <row r="403" spans="1:5" ht="191.25">
      <c r="A403" t="s">
        <v>57</v>
      </c>
      <c r="E403" s="39" t="s">
        <v>431</v>
      </c>
    </row>
    <row r="404" spans="1:16" ht="12.75">
      <c r="A404" t="s">
        <v>49</v>
      </c>
      <c s="34" t="s">
        <v>432</v>
      </c>
      <c s="34" t="s">
        <v>433</v>
      </c>
      <c s="35" t="s">
        <v>51</v>
      </c>
      <c s="6" t="s">
        <v>434</v>
      </c>
      <c s="36" t="s">
        <v>106</v>
      </c>
      <c s="37">
        <v>8</v>
      </c>
      <c s="36">
        <v>0</v>
      </c>
      <c s="36">
        <f>ROUND(G404*H404,6)</f>
      </c>
      <c r="L404" s="38">
        <v>0</v>
      </c>
      <c s="32">
        <f>ROUND(ROUND(L404,2)*ROUND(G404,3),2)</f>
      </c>
      <c s="36" t="s">
        <v>54</v>
      </c>
      <c>
        <f>(M404*21)/100</f>
      </c>
      <c t="s">
        <v>27</v>
      </c>
    </row>
    <row r="405" spans="1:5" ht="12.75">
      <c r="A405" s="35" t="s">
        <v>55</v>
      </c>
      <c r="E405" s="39" t="s">
        <v>51</v>
      </c>
    </row>
    <row r="406" spans="1:5" ht="12.75">
      <c r="A406" s="35" t="s">
        <v>56</v>
      </c>
      <c r="E406" s="40" t="s">
        <v>51</v>
      </c>
    </row>
    <row r="407" spans="1:5" ht="216.75">
      <c r="A407" t="s">
        <v>57</v>
      </c>
      <c r="E407" s="39" t="s">
        <v>435</v>
      </c>
    </row>
    <row r="408" spans="1:16" ht="12.75">
      <c r="A408" t="s">
        <v>49</v>
      </c>
      <c s="34" t="s">
        <v>436</v>
      </c>
      <c s="34" t="s">
        <v>437</v>
      </c>
      <c s="35" t="s">
        <v>51</v>
      </c>
      <c s="6" t="s">
        <v>438</v>
      </c>
      <c s="36" t="s">
        <v>106</v>
      </c>
      <c s="37">
        <v>4</v>
      </c>
      <c s="36">
        <v>0</v>
      </c>
      <c s="36">
        <f>ROUND(G408*H408,6)</f>
      </c>
      <c r="L408" s="38">
        <v>0</v>
      </c>
      <c s="32">
        <f>ROUND(ROUND(L408,2)*ROUND(G408,3),2)</f>
      </c>
      <c s="36" t="s">
        <v>54</v>
      </c>
      <c>
        <f>(M408*21)/100</f>
      </c>
      <c t="s">
        <v>27</v>
      </c>
    </row>
    <row r="409" spans="1:5" ht="12.75">
      <c r="A409" s="35" t="s">
        <v>55</v>
      </c>
      <c r="E409" s="39" t="s">
        <v>51</v>
      </c>
    </row>
    <row r="410" spans="1:5" ht="12.75">
      <c r="A410" s="35" t="s">
        <v>56</v>
      </c>
      <c r="E410" s="40" t="s">
        <v>51</v>
      </c>
    </row>
    <row r="411" spans="1:5" ht="191.25">
      <c r="A411" t="s">
        <v>57</v>
      </c>
      <c r="E411" s="39" t="s">
        <v>439</v>
      </c>
    </row>
    <row r="412" spans="1:16" ht="12.75">
      <c r="A412" t="s">
        <v>49</v>
      </c>
      <c s="34" t="s">
        <v>440</v>
      </c>
      <c s="34" t="s">
        <v>441</v>
      </c>
      <c s="35" t="s">
        <v>51</v>
      </c>
      <c s="6" t="s">
        <v>442</v>
      </c>
      <c s="36" t="s">
        <v>106</v>
      </c>
      <c s="37">
        <v>4</v>
      </c>
      <c s="36">
        <v>0</v>
      </c>
      <c s="36">
        <f>ROUND(G412*H412,6)</f>
      </c>
      <c r="L412" s="38">
        <v>0</v>
      </c>
      <c s="32">
        <f>ROUND(ROUND(L412,2)*ROUND(G412,3),2)</f>
      </c>
      <c s="36" t="s">
        <v>54</v>
      </c>
      <c>
        <f>(M412*21)/100</f>
      </c>
      <c t="s">
        <v>27</v>
      </c>
    </row>
    <row r="413" spans="1:5" ht="12.75">
      <c r="A413" s="35" t="s">
        <v>55</v>
      </c>
      <c r="E413" s="39" t="s">
        <v>51</v>
      </c>
    </row>
    <row r="414" spans="1:5" ht="12.75">
      <c r="A414" s="35" t="s">
        <v>56</v>
      </c>
      <c r="E414" s="40" t="s">
        <v>51</v>
      </c>
    </row>
    <row r="415" spans="1:5" ht="267.75">
      <c r="A415" t="s">
        <v>57</v>
      </c>
      <c r="E415" s="39" t="s">
        <v>443</v>
      </c>
    </row>
    <row r="416" spans="1:16" ht="12.75">
      <c r="A416" t="s">
        <v>49</v>
      </c>
      <c s="34" t="s">
        <v>444</v>
      </c>
      <c s="34" t="s">
        <v>445</v>
      </c>
      <c s="35" t="s">
        <v>51</v>
      </c>
      <c s="6" t="s">
        <v>446</v>
      </c>
      <c s="36" t="s">
        <v>106</v>
      </c>
      <c s="37">
        <v>2</v>
      </c>
      <c s="36">
        <v>0</v>
      </c>
      <c s="36">
        <f>ROUND(G416*H416,6)</f>
      </c>
      <c r="L416" s="38">
        <v>0</v>
      </c>
      <c s="32">
        <f>ROUND(ROUND(L416,2)*ROUND(G416,3),2)</f>
      </c>
      <c s="36" t="s">
        <v>54</v>
      </c>
      <c>
        <f>(M416*21)/100</f>
      </c>
      <c t="s">
        <v>27</v>
      </c>
    </row>
    <row r="417" spans="1:5" ht="12.75">
      <c r="A417" s="35" t="s">
        <v>55</v>
      </c>
      <c r="E417" s="39" t="s">
        <v>51</v>
      </c>
    </row>
    <row r="418" spans="1:5" ht="12.75">
      <c r="A418" s="35" t="s">
        <v>56</v>
      </c>
      <c r="E418" s="40" t="s">
        <v>51</v>
      </c>
    </row>
    <row r="419" spans="1:5" ht="191.25">
      <c r="A419" t="s">
        <v>57</v>
      </c>
      <c r="E419" s="39" t="s">
        <v>447</v>
      </c>
    </row>
    <row r="420" spans="1:16" ht="12.75">
      <c r="A420" t="s">
        <v>49</v>
      </c>
      <c s="34" t="s">
        <v>448</v>
      </c>
      <c s="34" t="s">
        <v>449</v>
      </c>
      <c s="35" t="s">
        <v>51</v>
      </c>
      <c s="6" t="s">
        <v>450</v>
      </c>
      <c s="36" t="s">
        <v>106</v>
      </c>
      <c s="37">
        <v>3</v>
      </c>
      <c s="36">
        <v>0</v>
      </c>
      <c s="36">
        <f>ROUND(G420*H420,6)</f>
      </c>
      <c r="L420" s="38">
        <v>0</v>
      </c>
      <c s="32">
        <f>ROUND(ROUND(L420,2)*ROUND(G420,3),2)</f>
      </c>
      <c s="36" t="s">
        <v>54</v>
      </c>
      <c>
        <f>(M420*21)/100</f>
      </c>
      <c t="s">
        <v>27</v>
      </c>
    </row>
    <row r="421" spans="1:5" ht="12.75">
      <c r="A421" s="35" t="s">
        <v>55</v>
      </c>
      <c r="E421" s="39" t="s">
        <v>51</v>
      </c>
    </row>
    <row r="422" spans="1:5" ht="12.75">
      <c r="A422" s="35" t="s">
        <v>56</v>
      </c>
      <c r="E422" s="40" t="s">
        <v>51</v>
      </c>
    </row>
    <row r="423" spans="1:5" ht="267.75">
      <c r="A423" t="s">
        <v>57</v>
      </c>
      <c r="E423" s="39" t="s">
        <v>451</v>
      </c>
    </row>
    <row r="424" spans="1:16" ht="12.75">
      <c r="A424" t="s">
        <v>49</v>
      </c>
      <c s="34" t="s">
        <v>452</v>
      </c>
      <c s="34" t="s">
        <v>453</v>
      </c>
      <c s="35" t="s">
        <v>51</v>
      </c>
      <c s="6" t="s">
        <v>454</v>
      </c>
      <c s="36" t="s">
        <v>106</v>
      </c>
      <c s="37">
        <v>4</v>
      </c>
      <c s="36">
        <v>0</v>
      </c>
      <c s="36">
        <f>ROUND(G424*H424,6)</f>
      </c>
      <c r="L424" s="38">
        <v>0</v>
      </c>
      <c s="32">
        <f>ROUND(ROUND(L424,2)*ROUND(G424,3),2)</f>
      </c>
      <c s="36" t="s">
        <v>54</v>
      </c>
      <c>
        <f>(M424*21)/100</f>
      </c>
      <c t="s">
        <v>27</v>
      </c>
    </row>
    <row r="425" spans="1:5" ht="12.75">
      <c r="A425" s="35" t="s">
        <v>55</v>
      </c>
      <c r="E425" s="39" t="s">
        <v>51</v>
      </c>
    </row>
    <row r="426" spans="1:5" ht="12.75">
      <c r="A426" s="35" t="s">
        <v>56</v>
      </c>
      <c r="E426" s="40" t="s">
        <v>51</v>
      </c>
    </row>
    <row r="427" spans="1:5" ht="267.75">
      <c r="A427" t="s">
        <v>57</v>
      </c>
      <c r="E427" s="39" t="s">
        <v>455</v>
      </c>
    </row>
    <row r="428" spans="1:16" ht="25.5">
      <c r="A428" t="s">
        <v>49</v>
      </c>
      <c s="34" t="s">
        <v>456</v>
      </c>
      <c s="34" t="s">
        <v>457</v>
      </c>
      <c s="35" t="s">
        <v>51</v>
      </c>
      <c s="6" t="s">
        <v>458</v>
      </c>
      <c s="36" t="s">
        <v>106</v>
      </c>
      <c s="37">
        <v>6</v>
      </c>
      <c s="36">
        <v>0</v>
      </c>
      <c s="36">
        <f>ROUND(G428*H428,6)</f>
      </c>
      <c r="L428" s="38">
        <v>0</v>
      </c>
      <c s="32">
        <f>ROUND(ROUND(L428,2)*ROUND(G428,3),2)</f>
      </c>
      <c s="36" t="s">
        <v>54</v>
      </c>
      <c>
        <f>(M428*21)/100</f>
      </c>
      <c t="s">
        <v>27</v>
      </c>
    </row>
    <row r="429" spans="1:5" ht="12.75">
      <c r="A429" s="35" t="s">
        <v>55</v>
      </c>
      <c r="E429" s="39" t="s">
        <v>51</v>
      </c>
    </row>
    <row r="430" spans="1:5" ht="12.75">
      <c r="A430" s="35" t="s">
        <v>56</v>
      </c>
      <c r="E430" s="40" t="s">
        <v>51</v>
      </c>
    </row>
    <row r="431" spans="1:5" ht="191.25">
      <c r="A431" t="s">
        <v>57</v>
      </c>
      <c r="E431" s="39" t="s">
        <v>459</v>
      </c>
    </row>
    <row r="432" spans="1:16" ht="25.5">
      <c r="A432" t="s">
        <v>49</v>
      </c>
      <c s="34" t="s">
        <v>460</v>
      </c>
      <c s="34" t="s">
        <v>461</v>
      </c>
      <c s="35" t="s">
        <v>51</v>
      </c>
      <c s="6" t="s">
        <v>462</v>
      </c>
      <c s="36" t="s">
        <v>106</v>
      </c>
      <c s="37">
        <v>6</v>
      </c>
      <c s="36">
        <v>0</v>
      </c>
      <c s="36">
        <f>ROUND(G432*H432,6)</f>
      </c>
      <c r="L432" s="38">
        <v>0</v>
      </c>
      <c s="32">
        <f>ROUND(ROUND(L432,2)*ROUND(G432,3),2)</f>
      </c>
      <c s="36" t="s">
        <v>54</v>
      </c>
      <c>
        <f>(M432*21)/100</f>
      </c>
      <c t="s">
        <v>27</v>
      </c>
    </row>
    <row r="433" spans="1:5" ht="12.75">
      <c r="A433" s="35" t="s">
        <v>55</v>
      </c>
      <c r="E433" s="39" t="s">
        <v>51</v>
      </c>
    </row>
    <row r="434" spans="1:5" ht="12.75">
      <c r="A434" s="35" t="s">
        <v>56</v>
      </c>
      <c r="E434" s="40" t="s">
        <v>51</v>
      </c>
    </row>
    <row r="435" spans="1:5" ht="204">
      <c r="A435" t="s">
        <v>57</v>
      </c>
      <c r="E435" s="39" t="s">
        <v>463</v>
      </c>
    </row>
    <row r="436" spans="1:16" ht="25.5">
      <c r="A436" t="s">
        <v>49</v>
      </c>
      <c s="34" t="s">
        <v>464</v>
      </c>
      <c s="34" t="s">
        <v>465</v>
      </c>
      <c s="35" t="s">
        <v>51</v>
      </c>
      <c s="6" t="s">
        <v>466</v>
      </c>
      <c s="36" t="s">
        <v>106</v>
      </c>
      <c s="37">
        <v>12</v>
      </c>
      <c s="36">
        <v>0</v>
      </c>
      <c s="36">
        <f>ROUND(G436*H436,6)</f>
      </c>
      <c r="L436" s="38">
        <v>0</v>
      </c>
      <c s="32">
        <f>ROUND(ROUND(L436,2)*ROUND(G436,3),2)</f>
      </c>
      <c s="36" t="s">
        <v>54</v>
      </c>
      <c>
        <f>(M436*21)/100</f>
      </c>
      <c t="s">
        <v>27</v>
      </c>
    </row>
    <row r="437" spans="1:5" ht="12.75">
      <c r="A437" s="35" t="s">
        <v>55</v>
      </c>
      <c r="E437" s="39" t="s">
        <v>51</v>
      </c>
    </row>
    <row r="438" spans="1:5" ht="12.75">
      <c r="A438" s="35" t="s">
        <v>56</v>
      </c>
      <c r="E438" s="40" t="s">
        <v>51</v>
      </c>
    </row>
    <row r="439" spans="1:5" ht="216.75">
      <c r="A439" t="s">
        <v>57</v>
      </c>
      <c r="E439" s="39" t="s">
        <v>467</v>
      </c>
    </row>
    <row r="440" spans="1:16" ht="25.5">
      <c r="A440" t="s">
        <v>49</v>
      </c>
      <c s="34" t="s">
        <v>468</v>
      </c>
      <c s="34" t="s">
        <v>469</v>
      </c>
      <c s="35" t="s">
        <v>51</v>
      </c>
      <c s="6" t="s">
        <v>470</v>
      </c>
      <c s="36" t="s">
        <v>106</v>
      </c>
      <c s="37">
        <v>12</v>
      </c>
      <c s="36">
        <v>0</v>
      </c>
      <c s="36">
        <f>ROUND(G440*H440,6)</f>
      </c>
      <c r="L440" s="38">
        <v>0</v>
      </c>
      <c s="32">
        <f>ROUND(ROUND(L440,2)*ROUND(G440,3),2)</f>
      </c>
      <c s="36" t="s">
        <v>54</v>
      </c>
      <c>
        <f>(M440*21)/100</f>
      </c>
      <c t="s">
        <v>27</v>
      </c>
    </row>
    <row r="441" spans="1:5" ht="12.75">
      <c r="A441" s="35" t="s">
        <v>55</v>
      </c>
      <c r="E441" s="39" t="s">
        <v>51</v>
      </c>
    </row>
    <row r="442" spans="1:5" ht="12.75">
      <c r="A442" s="35" t="s">
        <v>56</v>
      </c>
      <c r="E442" s="40" t="s">
        <v>51</v>
      </c>
    </row>
    <row r="443" spans="1:5" ht="229.5">
      <c r="A443" t="s">
        <v>57</v>
      </c>
      <c r="E443" s="39" t="s">
        <v>471</v>
      </c>
    </row>
    <row r="444" spans="1:16" ht="12.75">
      <c r="A444" t="s">
        <v>49</v>
      </c>
      <c s="34" t="s">
        <v>472</v>
      </c>
      <c s="34" t="s">
        <v>473</v>
      </c>
      <c s="35" t="s">
        <v>51</v>
      </c>
      <c s="6" t="s">
        <v>474</v>
      </c>
      <c s="36" t="s">
        <v>106</v>
      </c>
      <c s="37">
        <v>6</v>
      </c>
      <c s="36">
        <v>0</v>
      </c>
      <c s="36">
        <f>ROUND(G444*H444,6)</f>
      </c>
      <c r="L444" s="38">
        <v>0</v>
      </c>
      <c s="32">
        <f>ROUND(ROUND(L444,2)*ROUND(G444,3),2)</f>
      </c>
      <c s="36" t="s">
        <v>54</v>
      </c>
      <c>
        <f>(M444*21)/100</f>
      </c>
      <c t="s">
        <v>27</v>
      </c>
    </row>
    <row r="445" spans="1:5" ht="12.75">
      <c r="A445" s="35" t="s">
        <v>55</v>
      </c>
      <c r="E445" s="39" t="s">
        <v>51</v>
      </c>
    </row>
    <row r="446" spans="1:5" ht="12.75">
      <c r="A446" s="35" t="s">
        <v>56</v>
      </c>
      <c r="E446" s="40" t="s">
        <v>51</v>
      </c>
    </row>
    <row r="447" spans="1:5" ht="191.25">
      <c r="A447" t="s">
        <v>57</v>
      </c>
      <c r="E447" s="39" t="s">
        <v>475</v>
      </c>
    </row>
    <row r="448" spans="1:16" ht="25.5">
      <c r="A448" t="s">
        <v>49</v>
      </c>
      <c s="34" t="s">
        <v>476</v>
      </c>
      <c s="34" t="s">
        <v>477</v>
      </c>
      <c s="35" t="s">
        <v>51</v>
      </c>
      <c s="6" t="s">
        <v>478</v>
      </c>
      <c s="36" t="s">
        <v>106</v>
      </c>
      <c s="37">
        <v>24</v>
      </c>
      <c s="36">
        <v>0</v>
      </c>
      <c s="36">
        <f>ROUND(G448*H448,6)</f>
      </c>
      <c r="L448" s="38">
        <v>0</v>
      </c>
      <c s="32">
        <f>ROUND(ROUND(L448,2)*ROUND(G448,3),2)</f>
      </c>
      <c s="36" t="s">
        <v>54</v>
      </c>
      <c>
        <f>(M448*21)/100</f>
      </c>
      <c t="s">
        <v>27</v>
      </c>
    </row>
    <row r="449" spans="1:5" ht="12.75">
      <c r="A449" s="35" t="s">
        <v>55</v>
      </c>
      <c r="E449" s="39" t="s">
        <v>51</v>
      </c>
    </row>
    <row r="450" spans="1:5" ht="12.75">
      <c r="A450" s="35" t="s">
        <v>56</v>
      </c>
      <c r="E450" s="40" t="s">
        <v>51</v>
      </c>
    </row>
    <row r="451" spans="1:5" ht="229.5">
      <c r="A451" t="s">
        <v>57</v>
      </c>
      <c r="E451" s="39" t="s">
        <v>479</v>
      </c>
    </row>
    <row r="452" spans="1:16" ht="25.5">
      <c r="A452" t="s">
        <v>49</v>
      </c>
      <c s="34" t="s">
        <v>480</v>
      </c>
      <c s="34" t="s">
        <v>481</v>
      </c>
      <c s="35" t="s">
        <v>51</v>
      </c>
      <c s="6" t="s">
        <v>482</v>
      </c>
      <c s="36" t="s">
        <v>106</v>
      </c>
      <c s="37">
        <v>6</v>
      </c>
      <c s="36">
        <v>0</v>
      </c>
      <c s="36">
        <f>ROUND(G452*H452,6)</f>
      </c>
      <c r="L452" s="38">
        <v>0</v>
      </c>
      <c s="32">
        <f>ROUND(ROUND(L452,2)*ROUND(G452,3),2)</f>
      </c>
      <c s="36" t="s">
        <v>54</v>
      </c>
      <c>
        <f>(M452*21)/100</f>
      </c>
      <c t="s">
        <v>27</v>
      </c>
    </row>
    <row r="453" spans="1:5" ht="12.75">
      <c r="A453" s="35" t="s">
        <v>55</v>
      </c>
      <c r="E453" s="39" t="s">
        <v>51</v>
      </c>
    </row>
    <row r="454" spans="1:5" ht="12.75">
      <c r="A454" s="35" t="s">
        <v>56</v>
      </c>
      <c r="E454" s="40" t="s">
        <v>51</v>
      </c>
    </row>
    <row r="455" spans="1:5" ht="178.5">
      <c r="A455" t="s">
        <v>57</v>
      </c>
      <c r="E455" s="39" t="s">
        <v>483</v>
      </c>
    </row>
    <row r="456" spans="1:16" ht="25.5">
      <c r="A456" t="s">
        <v>49</v>
      </c>
      <c s="34" t="s">
        <v>484</v>
      </c>
      <c s="34" t="s">
        <v>485</v>
      </c>
      <c s="35" t="s">
        <v>51</v>
      </c>
      <c s="6" t="s">
        <v>486</v>
      </c>
      <c s="36" t="s">
        <v>106</v>
      </c>
      <c s="37">
        <v>6</v>
      </c>
      <c s="36">
        <v>0</v>
      </c>
      <c s="36">
        <f>ROUND(G456*H456,6)</f>
      </c>
      <c r="L456" s="38">
        <v>0</v>
      </c>
      <c s="32">
        <f>ROUND(ROUND(L456,2)*ROUND(G456,3),2)</f>
      </c>
      <c s="36" t="s">
        <v>54</v>
      </c>
      <c>
        <f>(M456*21)/100</f>
      </c>
      <c t="s">
        <v>27</v>
      </c>
    </row>
    <row r="457" spans="1:5" ht="12.75">
      <c r="A457" s="35" t="s">
        <v>55</v>
      </c>
      <c r="E457" s="39" t="s">
        <v>51</v>
      </c>
    </row>
    <row r="458" spans="1:5" ht="12.75">
      <c r="A458" s="35" t="s">
        <v>56</v>
      </c>
      <c r="E458" s="40" t="s">
        <v>51</v>
      </c>
    </row>
    <row r="459" spans="1:5" ht="216.75">
      <c r="A459" t="s">
        <v>57</v>
      </c>
      <c r="E459" s="39" t="s">
        <v>487</v>
      </c>
    </row>
    <row r="460" spans="1:16" ht="12.75">
      <c r="A460" t="s">
        <v>49</v>
      </c>
      <c s="34" t="s">
        <v>488</v>
      </c>
      <c s="34" t="s">
        <v>489</v>
      </c>
      <c s="35" t="s">
        <v>51</v>
      </c>
      <c s="6" t="s">
        <v>490</v>
      </c>
      <c s="36" t="s">
        <v>106</v>
      </c>
      <c s="37">
        <v>3</v>
      </c>
      <c s="36">
        <v>0</v>
      </c>
      <c s="36">
        <f>ROUND(G460*H460,6)</f>
      </c>
      <c r="L460" s="38">
        <v>0</v>
      </c>
      <c s="32">
        <f>ROUND(ROUND(L460,2)*ROUND(G460,3),2)</f>
      </c>
      <c s="36" t="s">
        <v>54</v>
      </c>
      <c>
        <f>(M460*21)/100</f>
      </c>
      <c t="s">
        <v>27</v>
      </c>
    </row>
    <row r="461" spans="1:5" ht="12.75">
      <c r="A461" s="35" t="s">
        <v>55</v>
      </c>
      <c r="E461" s="39" t="s">
        <v>51</v>
      </c>
    </row>
    <row r="462" spans="1:5" ht="12.75">
      <c r="A462" s="35" t="s">
        <v>56</v>
      </c>
      <c r="E462" s="40" t="s">
        <v>51</v>
      </c>
    </row>
    <row r="463" spans="1:5" ht="191.25">
      <c r="A463" t="s">
        <v>57</v>
      </c>
      <c r="E463" s="39" t="s">
        <v>491</v>
      </c>
    </row>
    <row r="464" spans="1:16" ht="12.75">
      <c r="A464" t="s">
        <v>49</v>
      </c>
      <c s="34" t="s">
        <v>492</v>
      </c>
      <c s="34" t="s">
        <v>493</v>
      </c>
      <c s="35" t="s">
        <v>51</v>
      </c>
      <c s="6" t="s">
        <v>494</v>
      </c>
      <c s="36" t="s">
        <v>106</v>
      </c>
      <c s="37">
        <v>3</v>
      </c>
      <c s="36">
        <v>0</v>
      </c>
      <c s="36">
        <f>ROUND(G464*H464,6)</f>
      </c>
      <c r="L464" s="38">
        <v>0</v>
      </c>
      <c s="32">
        <f>ROUND(ROUND(L464,2)*ROUND(G464,3),2)</f>
      </c>
      <c s="36" t="s">
        <v>54</v>
      </c>
      <c>
        <f>(M464*21)/100</f>
      </c>
      <c t="s">
        <v>27</v>
      </c>
    </row>
    <row r="465" spans="1:5" ht="12.75">
      <c r="A465" s="35" t="s">
        <v>55</v>
      </c>
      <c r="E465" s="39" t="s">
        <v>51</v>
      </c>
    </row>
    <row r="466" spans="1:5" ht="12.75">
      <c r="A466" s="35" t="s">
        <v>56</v>
      </c>
      <c r="E466" s="40" t="s">
        <v>51</v>
      </c>
    </row>
    <row r="467" spans="1:5" ht="204">
      <c r="A467" t="s">
        <v>57</v>
      </c>
      <c r="E467" s="39" t="s">
        <v>495</v>
      </c>
    </row>
    <row r="468" spans="1:16" ht="12.75">
      <c r="A468" t="s">
        <v>49</v>
      </c>
      <c s="34" t="s">
        <v>496</v>
      </c>
      <c s="34" t="s">
        <v>497</v>
      </c>
      <c s="35" t="s">
        <v>51</v>
      </c>
      <c s="6" t="s">
        <v>498</v>
      </c>
      <c s="36" t="s">
        <v>106</v>
      </c>
      <c s="37">
        <v>24</v>
      </c>
      <c s="36">
        <v>0</v>
      </c>
      <c s="36">
        <f>ROUND(G468*H468,6)</f>
      </c>
      <c r="L468" s="38">
        <v>0</v>
      </c>
      <c s="32">
        <f>ROUND(ROUND(L468,2)*ROUND(G468,3),2)</f>
      </c>
      <c s="36" t="s">
        <v>54</v>
      </c>
      <c>
        <f>(M468*21)/100</f>
      </c>
      <c t="s">
        <v>27</v>
      </c>
    </row>
    <row r="469" spans="1:5" ht="12.75">
      <c r="A469" s="35" t="s">
        <v>55</v>
      </c>
      <c r="E469" s="39" t="s">
        <v>51</v>
      </c>
    </row>
    <row r="470" spans="1:5" ht="12.75">
      <c r="A470" s="35" t="s">
        <v>56</v>
      </c>
      <c r="E470" s="40" t="s">
        <v>51</v>
      </c>
    </row>
    <row r="471" spans="1:5" ht="191.25">
      <c r="A471" t="s">
        <v>57</v>
      </c>
      <c r="E471" s="39" t="s">
        <v>499</v>
      </c>
    </row>
    <row r="472" spans="1:16" ht="12.75">
      <c r="A472" t="s">
        <v>49</v>
      </c>
      <c s="34" t="s">
        <v>500</v>
      </c>
      <c s="34" t="s">
        <v>501</v>
      </c>
      <c s="35" t="s">
        <v>51</v>
      </c>
      <c s="6" t="s">
        <v>502</v>
      </c>
      <c s="36" t="s">
        <v>106</v>
      </c>
      <c s="37">
        <v>24</v>
      </c>
      <c s="36">
        <v>0</v>
      </c>
      <c s="36">
        <f>ROUND(G472*H472,6)</f>
      </c>
      <c r="L472" s="38">
        <v>0</v>
      </c>
      <c s="32">
        <f>ROUND(ROUND(L472,2)*ROUND(G472,3),2)</f>
      </c>
      <c s="36" t="s">
        <v>54</v>
      </c>
      <c>
        <f>(M472*21)/100</f>
      </c>
      <c t="s">
        <v>27</v>
      </c>
    </row>
    <row r="473" spans="1:5" ht="12.75">
      <c r="A473" s="35" t="s">
        <v>55</v>
      </c>
      <c r="E473" s="39" t="s">
        <v>51</v>
      </c>
    </row>
    <row r="474" spans="1:5" ht="12.75">
      <c r="A474" s="35" t="s">
        <v>56</v>
      </c>
      <c r="E474" s="40" t="s">
        <v>51</v>
      </c>
    </row>
    <row r="475" spans="1:5" ht="204">
      <c r="A475" t="s">
        <v>57</v>
      </c>
      <c r="E475" s="39" t="s">
        <v>503</v>
      </c>
    </row>
    <row r="476" spans="1:16" ht="12.75">
      <c r="A476" t="s">
        <v>49</v>
      </c>
      <c s="34" t="s">
        <v>504</v>
      </c>
      <c s="34" t="s">
        <v>505</v>
      </c>
      <c s="35" t="s">
        <v>51</v>
      </c>
      <c s="6" t="s">
        <v>506</v>
      </c>
      <c s="36" t="s">
        <v>106</v>
      </c>
      <c s="37">
        <v>2</v>
      </c>
      <c s="36">
        <v>0</v>
      </c>
      <c s="36">
        <f>ROUND(G476*H476,6)</f>
      </c>
      <c r="L476" s="38">
        <v>0</v>
      </c>
      <c s="32">
        <f>ROUND(ROUND(L476,2)*ROUND(G476,3),2)</f>
      </c>
      <c s="36" t="s">
        <v>54</v>
      </c>
      <c>
        <f>(M476*21)/100</f>
      </c>
      <c t="s">
        <v>27</v>
      </c>
    </row>
    <row r="477" spans="1:5" ht="12.75">
      <c r="A477" s="35" t="s">
        <v>55</v>
      </c>
      <c r="E477" s="39" t="s">
        <v>51</v>
      </c>
    </row>
    <row r="478" spans="1:5" ht="12.75">
      <c r="A478" s="35" t="s">
        <v>56</v>
      </c>
      <c r="E478" s="40" t="s">
        <v>51</v>
      </c>
    </row>
    <row r="479" spans="1:5" ht="191.25">
      <c r="A479" t="s">
        <v>57</v>
      </c>
      <c r="E479" s="39" t="s">
        <v>507</v>
      </c>
    </row>
    <row r="480" spans="1:16" ht="12.75">
      <c r="A480" t="s">
        <v>49</v>
      </c>
      <c s="34" t="s">
        <v>508</v>
      </c>
      <c s="34" t="s">
        <v>509</v>
      </c>
      <c s="35" t="s">
        <v>51</v>
      </c>
      <c s="6" t="s">
        <v>510</v>
      </c>
      <c s="36" t="s">
        <v>106</v>
      </c>
      <c s="37">
        <v>2</v>
      </c>
      <c s="36">
        <v>0</v>
      </c>
      <c s="36">
        <f>ROUND(G480*H480,6)</f>
      </c>
      <c r="L480" s="38">
        <v>0</v>
      </c>
      <c s="32">
        <f>ROUND(ROUND(L480,2)*ROUND(G480,3),2)</f>
      </c>
      <c s="36" t="s">
        <v>54</v>
      </c>
      <c>
        <f>(M480*21)/100</f>
      </c>
      <c t="s">
        <v>27</v>
      </c>
    </row>
    <row r="481" spans="1:5" ht="12.75">
      <c r="A481" s="35" t="s">
        <v>55</v>
      </c>
      <c r="E481" s="39" t="s">
        <v>51</v>
      </c>
    </row>
    <row r="482" spans="1:5" ht="12.75">
      <c r="A482" s="35" t="s">
        <v>56</v>
      </c>
      <c r="E482" s="40" t="s">
        <v>51</v>
      </c>
    </row>
    <row r="483" spans="1:5" ht="204">
      <c r="A483" t="s">
        <v>57</v>
      </c>
      <c r="E483" s="39" t="s">
        <v>511</v>
      </c>
    </row>
    <row r="484" spans="1:16" ht="12.75">
      <c r="A484" t="s">
        <v>49</v>
      </c>
      <c s="34" t="s">
        <v>512</v>
      </c>
      <c s="34" t="s">
        <v>513</v>
      </c>
      <c s="35" t="s">
        <v>51</v>
      </c>
      <c s="6" t="s">
        <v>514</v>
      </c>
      <c s="36" t="s">
        <v>106</v>
      </c>
      <c s="37">
        <v>4</v>
      </c>
      <c s="36">
        <v>0</v>
      </c>
      <c s="36">
        <f>ROUND(G484*H484,6)</f>
      </c>
      <c r="L484" s="38">
        <v>0</v>
      </c>
      <c s="32">
        <f>ROUND(ROUND(L484,2)*ROUND(G484,3),2)</f>
      </c>
      <c s="36" t="s">
        <v>54</v>
      </c>
      <c>
        <f>(M484*21)/100</f>
      </c>
      <c t="s">
        <v>27</v>
      </c>
    </row>
    <row r="485" spans="1:5" ht="12.75">
      <c r="A485" s="35" t="s">
        <v>55</v>
      </c>
      <c r="E485" s="39" t="s">
        <v>51</v>
      </c>
    </row>
    <row r="486" spans="1:5" ht="12.75">
      <c r="A486" s="35" t="s">
        <v>56</v>
      </c>
      <c r="E486" s="40" t="s">
        <v>51</v>
      </c>
    </row>
    <row r="487" spans="1:5" ht="191.25">
      <c r="A487" t="s">
        <v>57</v>
      </c>
      <c r="E487" s="39" t="s">
        <v>515</v>
      </c>
    </row>
    <row r="488" spans="1:16" ht="12.75">
      <c r="A488" t="s">
        <v>49</v>
      </c>
      <c s="34" t="s">
        <v>516</v>
      </c>
      <c s="34" t="s">
        <v>517</v>
      </c>
      <c s="35" t="s">
        <v>51</v>
      </c>
      <c s="6" t="s">
        <v>518</v>
      </c>
      <c s="36" t="s">
        <v>106</v>
      </c>
      <c s="37">
        <v>4</v>
      </c>
      <c s="36">
        <v>0</v>
      </c>
      <c s="36">
        <f>ROUND(G488*H488,6)</f>
      </c>
      <c r="L488" s="38">
        <v>0</v>
      </c>
      <c s="32">
        <f>ROUND(ROUND(L488,2)*ROUND(G488,3),2)</f>
      </c>
      <c s="36" t="s">
        <v>54</v>
      </c>
      <c>
        <f>(M488*21)/100</f>
      </c>
      <c t="s">
        <v>27</v>
      </c>
    </row>
    <row r="489" spans="1:5" ht="12.75">
      <c r="A489" s="35" t="s">
        <v>55</v>
      </c>
      <c r="E489" s="39" t="s">
        <v>51</v>
      </c>
    </row>
    <row r="490" spans="1:5" ht="12.75">
      <c r="A490" s="35" t="s">
        <v>56</v>
      </c>
      <c r="E490" s="40" t="s">
        <v>51</v>
      </c>
    </row>
    <row r="491" spans="1:5" ht="204">
      <c r="A491" t="s">
        <v>57</v>
      </c>
      <c r="E491" s="39" t="s">
        <v>519</v>
      </c>
    </row>
    <row r="492" spans="1:16" ht="12.75">
      <c r="A492" t="s">
        <v>49</v>
      </c>
      <c s="34" t="s">
        <v>520</v>
      </c>
      <c s="34" t="s">
        <v>521</v>
      </c>
      <c s="35" t="s">
        <v>51</v>
      </c>
      <c s="6" t="s">
        <v>522</v>
      </c>
      <c s="36" t="s">
        <v>106</v>
      </c>
      <c s="37">
        <v>8</v>
      </c>
      <c s="36">
        <v>0</v>
      </c>
      <c s="36">
        <f>ROUND(G492*H492,6)</f>
      </c>
      <c r="L492" s="38">
        <v>0</v>
      </c>
      <c s="32">
        <f>ROUND(ROUND(L492,2)*ROUND(G492,3),2)</f>
      </c>
      <c s="36" t="s">
        <v>54</v>
      </c>
      <c>
        <f>(M492*21)/100</f>
      </c>
      <c t="s">
        <v>27</v>
      </c>
    </row>
    <row r="493" spans="1:5" ht="12.75">
      <c r="A493" s="35" t="s">
        <v>55</v>
      </c>
      <c r="E493" s="39" t="s">
        <v>51</v>
      </c>
    </row>
    <row r="494" spans="1:5" ht="12.75">
      <c r="A494" s="35" t="s">
        <v>56</v>
      </c>
      <c r="E494" s="40" t="s">
        <v>51</v>
      </c>
    </row>
    <row r="495" spans="1:5" ht="191.25">
      <c r="A495" t="s">
        <v>57</v>
      </c>
      <c r="E495" s="39" t="s">
        <v>523</v>
      </c>
    </row>
    <row r="496" spans="1:16" ht="12.75">
      <c r="A496" t="s">
        <v>49</v>
      </c>
      <c s="34" t="s">
        <v>524</v>
      </c>
      <c s="34" t="s">
        <v>525</v>
      </c>
      <c s="35" t="s">
        <v>51</v>
      </c>
      <c s="6" t="s">
        <v>526</v>
      </c>
      <c s="36" t="s">
        <v>106</v>
      </c>
      <c s="37">
        <v>8</v>
      </c>
      <c s="36">
        <v>0</v>
      </c>
      <c s="36">
        <f>ROUND(G496*H496,6)</f>
      </c>
      <c r="L496" s="38">
        <v>0</v>
      </c>
      <c s="32">
        <f>ROUND(ROUND(L496,2)*ROUND(G496,3),2)</f>
      </c>
      <c s="36" t="s">
        <v>54</v>
      </c>
      <c>
        <f>(M496*21)/100</f>
      </c>
      <c t="s">
        <v>27</v>
      </c>
    </row>
    <row r="497" spans="1:5" ht="12.75">
      <c r="A497" s="35" t="s">
        <v>55</v>
      </c>
      <c r="E497" s="39" t="s">
        <v>51</v>
      </c>
    </row>
    <row r="498" spans="1:5" ht="12.75">
      <c r="A498" s="35" t="s">
        <v>56</v>
      </c>
      <c r="E498" s="40" t="s">
        <v>51</v>
      </c>
    </row>
    <row r="499" spans="1:5" ht="229.5">
      <c r="A499" t="s">
        <v>57</v>
      </c>
      <c r="E499" s="39" t="s">
        <v>527</v>
      </c>
    </row>
    <row r="500" spans="1:16" ht="12.75">
      <c r="A500" t="s">
        <v>49</v>
      </c>
      <c s="34" t="s">
        <v>528</v>
      </c>
      <c s="34" t="s">
        <v>529</v>
      </c>
      <c s="35" t="s">
        <v>51</v>
      </c>
      <c s="6" t="s">
        <v>530</v>
      </c>
      <c s="36" t="s">
        <v>531</v>
      </c>
      <c s="37">
        <v>180</v>
      </c>
      <c s="36">
        <v>0</v>
      </c>
      <c s="36">
        <f>ROUND(G500*H500,6)</f>
      </c>
      <c r="L500" s="38">
        <v>0</v>
      </c>
      <c s="32">
        <f>ROUND(ROUND(L500,2)*ROUND(G500,3),2)</f>
      </c>
      <c s="36" t="s">
        <v>54</v>
      </c>
      <c>
        <f>(M500*21)/100</f>
      </c>
      <c t="s">
        <v>27</v>
      </c>
    </row>
    <row r="501" spans="1:5" ht="12.75">
      <c r="A501" s="35" t="s">
        <v>55</v>
      </c>
      <c r="E501" s="39" t="s">
        <v>51</v>
      </c>
    </row>
    <row r="502" spans="1:5" ht="12.75">
      <c r="A502" s="35" t="s">
        <v>56</v>
      </c>
      <c r="E502" s="40" t="s">
        <v>51</v>
      </c>
    </row>
    <row r="503" spans="1:5" ht="191.25">
      <c r="A503" t="s">
        <v>57</v>
      </c>
      <c r="E503" s="39" t="s">
        <v>532</v>
      </c>
    </row>
    <row r="504" spans="1:16" ht="12.75">
      <c r="A504" t="s">
        <v>49</v>
      </c>
      <c s="34" t="s">
        <v>533</v>
      </c>
      <c s="34" t="s">
        <v>534</v>
      </c>
      <c s="35" t="s">
        <v>51</v>
      </c>
      <c s="6" t="s">
        <v>535</v>
      </c>
      <c s="36" t="s">
        <v>531</v>
      </c>
      <c s="37">
        <v>220</v>
      </c>
      <c s="36">
        <v>0</v>
      </c>
      <c s="36">
        <f>ROUND(G504*H504,6)</f>
      </c>
      <c r="L504" s="38">
        <v>0</v>
      </c>
      <c s="32">
        <f>ROUND(ROUND(L504,2)*ROUND(G504,3),2)</f>
      </c>
      <c s="36" t="s">
        <v>54</v>
      </c>
      <c>
        <f>(M504*21)/100</f>
      </c>
      <c t="s">
        <v>27</v>
      </c>
    </row>
    <row r="505" spans="1:5" ht="12.75">
      <c r="A505" s="35" t="s">
        <v>55</v>
      </c>
      <c r="E505" s="39" t="s">
        <v>51</v>
      </c>
    </row>
    <row r="506" spans="1:5" ht="12.75">
      <c r="A506" s="35" t="s">
        <v>56</v>
      </c>
      <c r="E506" s="40" t="s">
        <v>51</v>
      </c>
    </row>
    <row r="507" spans="1:5" ht="178.5">
      <c r="A507" t="s">
        <v>57</v>
      </c>
      <c r="E507" s="39" t="s">
        <v>536</v>
      </c>
    </row>
    <row r="508" spans="1:16" ht="12.75">
      <c r="A508" t="s">
        <v>49</v>
      </c>
      <c s="34" t="s">
        <v>537</v>
      </c>
      <c s="34" t="s">
        <v>538</v>
      </c>
      <c s="35" t="s">
        <v>51</v>
      </c>
      <c s="6" t="s">
        <v>539</v>
      </c>
      <c s="36" t="s">
        <v>106</v>
      </c>
      <c s="37">
        <v>120</v>
      </c>
      <c s="36">
        <v>0</v>
      </c>
      <c s="36">
        <f>ROUND(G508*H508,6)</f>
      </c>
      <c r="L508" s="38">
        <v>0</v>
      </c>
      <c s="32">
        <f>ROUND(ROUND(L508,2)*ROUND(G508,3),2)</f>
      </c>
      <c s="36" t="s">
        <v>54</v>
      </c>
      <c>
        <f>(M508*21)/100</f>
      </c>
      <c t="s">
        <v>27</v>
      </c>
    </row>
    <row r="509" spans="1:5" ht="12.75">
      <c r="A509" s="35" t="s">
        <v>55</v>
      </c>
      <c r="E509" s="39" t="s">
        <v>51</v>
      </c>
    </row>
    <row r="510" spans="1:5" ht="12.75">
      <c r="A510" s="35" t="s">
        <v>56</v>
      </c>
      <c r="E510" s="40" t="s">
        <v>51</v>
      </c>
    </row>
    <row r="511" spans="1:5" ht="255">
      <c r="A511" t="s">
        <v>57</v>
      </c>
      <c r="E511" s="39" t="s">
        <v>540</v>
      </c>
    </row>
    <row r="512" spans="1:16" ht="12.75">
      <c r="A512" t="s">
        <v>49</v>
      </c>
      <c s="34" t="s">
        <v>541</v>
      </c>
      <c s="34" t="s">
        <v>542</v>
      </c>
      <c s="35" t="s">
        <v>51</v>
      </c>
      <c s="6" t="s">
        <v>543</v>
      </c>
      <c s="36" t="s">
        <v>106</v>
      </c>
      <c s="37">
        <v>4</v>
      </c>
      <c s="36">
        <v>0</v>
      </c>
      <c s="36">
        <f>ROUND(G512*H512,6)</f>
      </c>
      <c r="L512" s="38">
        <v>0</v>
      </c>
      <c s="32">
        <f>ROUND(ROUND(L512,2)*ROUND(G512,3),2)</f>
      </c>
      <c s="36" t="s">
        <v>54</v>
      </c>
      <c>
        <f>(M512*21)/100</f>
      </c>
      <c t="s">
        <v>27</v>
      </c>
    </row>
    <row r="513" spans="1:5" ht="12.75">
      <c r="A513" s="35" t="s">
        <v>55</v>
      </c>
      <c r="E513" s="39" t="s">
        <v>51</v>
      </c>
    </row>
    <row r="514" spans="1:5" ht="12.75">
      <c r="A514" s="35" t="s">
        <v>56</v>
      </c>
      <c r="E514" s="40" t="s">
        <v>51</v>
      </c>
    </row>
    <row r="515" spans="1:5" ht="178.5">
      <c r="A515" t="s">
        <v>57</v>
      </c>
      <c r="E515" s="39" t="s">
        <v>544</v>
      </c>
    </row>
    <row r="516" spans="1:16" ht="12.75">
      <c r="A516" t="s">
        <v>49</v>
      </c>
      <c s="34" t="s">
        <v>545</v>
      </c>
      <c s="34" t="s">
        <v>546</v>
      </c>
      <c s="35" t="s">
        <v>51</v>
      </c>
      <c s="6" t="s">
        <v>547</v>
      </c>
      <c s="36" t="s">
        <v>106</v>
      </c>
      <c s="37">
        <v>16</v>
      </c>
      <c s="36">
        <v>0</v>
      </c>
      <c s="36">
        <f>ROUND(G516*H516,6)</f>
      </c>
      <c r="L516" s="38">
        <v>0</v>
      </c>
      <c s="32">
        <f>ROUND(ROUND(L516,2)*ROUND(G516,3),2)</f>
      </c>
      <c s="36" t="s">
        <v>54</v>
      </c>
      <c>
        <f>(M516*21)/100</f>
      </c>
      <c t="s">
        <v>27</v>
      </c>
    </row>
    <row r="517" spans="1:5" ht="12.75">
      <c r="A517" s="35" t="s">
        <v>55</v>
      </c>
      <c r="E517" s="39" t="s">
        <v>51</v>
      </c>
    </row>
    <row r="518" spans="1:5" ht="12.75">
      <c r="A518" s="35" t="s">
        <v>56</v>
      </c>
      <c r="E518" s="40" t="s">
        <v>51</v>
      </c>
    </row>
    <row r="519" spans="1:5" ht="216.75">
      <c r="A519" t="s">
        <v>57</v>
      </c>
      <c r="E519" s="39" t="s">
        <v>548</v>
      </c>
    </row>
    <row r="520" spans="1:16" ht="25.5">
      <c r="A520" t="s">
        <v>49</v>
      </c>
      <c s="34" t="s">
        <v>549</v>
      </c>
      <c s="34" t="s">
        <v>550</v>
      </c>
      <c s="35" t="s">
        <v>51</v>
      </c>
      <c s="6" t="s">
        <v>551</v>
      </c>
      <c s="36" t="s">
        <v>106</v>
      </c>
      <c s="37">
        <v>8</v>
      </c>
      <c s="36">
        <v>0</v>
      </c>
      <c s="36">
        <f>ROUND(G520*H520,6)</f>
      </c>
      <c r="L520" s="38">
        <v>0</v>
      </c>
      <c s="32">
        <f>ROUND(ROUND(L520,2)*ROUND(G520,3),2)</f>
      </c>
      <c s="36" t="s">
        <v>54</v>
      </c>
      <c>
        <f>(M520*21)/100</f>
      </c>
      <c t="s">
        <v>27</v>
      </c>
    </row>
    <row r="521" spans="1:5" ht="12.75">
      <c r="A521" s="35" t="s">
        <v>55</v>
      </c>
      <c r="E521" s="39" t="s">
        <v>51</v>
      </c>
    </row>
    <row r="522" spans="1:5" ht="12.75">
      <c r="A522" s="35" t="s">
        <v>56</v>
      </c>
      <c r="E522" s="40" t="s">
        <v>51</v>
      </c>
    </row>
    <row r="523" spans="1:5" ht="229.5">
      <c r="A523" t="s">
        <v>57</v>
      </c>
      <c r="E523" s="39" t="s">
        <v>552</v>
      </c>
    </row>
    <row r="524" spans="1:16" ht="12.75">
      <c r="A524" t="s">
        <v>49</v>
      </c>
      <c s="34" t="s">
        <v>553</v>
      </c>
      <c s="34" t="s">
        <v>554</v>
      </c>
      <c s="35" t="s">
        <v>51</v>
      </c>
      <c s="6" t="s">
        <v>555</v>
      </c>
      <c s="36" t="s">
        <v>106</v>
      </c>
      <c s="37">
        <v>1</v>
      </c>
      <c s="36">
        <v>0</v>
      </c>
      <c s="36">
        <f>ROUND(G524*H524,6)</f>
      </c>
      <c r="L524" s="38">
        <v>0</v>
      </c>
      <c s="32">
        <f>ROUND(ROUND(L524,2)*ROUND(G524,3),2)</f>
      </c>
      <c s="36" t="s">
        <v>54</v>
      </c>
      <c>
        <f>(M524*21)/100</f>
      </c>
      <c t="s">
        <v>27</v>
      </c>
    </row>
    <row r="525" spans="1:5" ht="12.75">
      <c r="A525" s="35" t="s">
        <v>55</v>
      </c>
      <c r="E525" s="39" t="s">
        <v>51</v>
      </c>
    </row>
    <row r="526" spans="1:5" ht="12.75">
      <c r="A526" s="35" t="s">
        <v>56</v>
      </c>
      <c r="E526" s="40" t="s">
        <v>51</v>
      </c>
    </row>
    <row r="527" spans="1:5" ht="140.25">
      <c r="A527" t="s">
        <v>57</v>
      </c>
      <c r="E527" s="39" t="s">
        <v>556</v>
      </c>
    </row>
    <row r="528" spans="1:16" ht="12.75">
      <c r="A528" t="s">
        <v>49</v>
      </c>
      <c s="34" t="s">
        <v>557</v>
      </c>
      <c s="34" t="s">
        <v>558</v>
      </c>
      <c s="35" t="s">
        <v>51</v>
      </c>
      <c s="6" t="s">
        <v>559</v>
      </c>
      <c s="36" t="s">
        <v>106</v>
      </c>
      <c s="37">
        <v>30</v>
      </c>
      <c s="36">
        <v>0</v>
      </c>
      <c s="36">
        <f>ROUND(G528*H528,6)</f>
      </c>
      <c r="L528" s="38">
        <v>0</v>
      </c>
      <c s="32">
        <f>ROUND(ROUND(L528,2)*ROUND(G528,3),2)</f>
      </c>
      <c s="36" t="s">
        <v>54</v>
      </c>
      <c>
        <f>(M528*21)/100</f>
      </c>
      <c t="s">
        <v>27</v>
      </c>
    </row>
    <row r="529" spans="1:5" ht="12.75">
      <c r="A529" s="35" t="s">
        <v>55</v>
      </c>
      <c r="E529" s="39" t="s">
        <v>51</v>
      </c>
    </row>
    <row r="530" spans="1:5" ht="12.75">
      <c r="A530" s="35" t="s">
        <v>56</v>
      </c>
      <c r="E530" s="40" t="s">
        <v>51</v>
      </c>
    </row>
    <row r="531" spans="1:5" ht="267.75">
      <c r="A531" t="s">
        <v>57</v>
      </c>
      <c r="E531" s="39" t="s">
        <v>560</v>
      </c>
    </row>
    <row r="532" spans="1:16" ht="12.75">
      <c r="A532" t="s">
        <v>49</v>
      </c>
      <c s="34" t="s">
        <v>561</v>
      </c>
      <c s="34" t="s">
        <v>562</v>
      </c>
      <c s="35" t="s">
        <v>51</v>
      </c>
      <c s="6" t="s">
        <v>563</v>
      </c>
      <c s="36" t="s">
        <v>106</v>
      </c>
      <c s="37">
        <v>30</v>
      </c>
      <c s="36">
        <v>0</v>
      </c>
      <c s="36">
        <f>ROUND(G532*H532,6)</f>
      </c>
      <c r="L532" s="38">
        <v>0</v>
      </c>
      <c s="32">
        <f>ROUND(ROUND(L532,2)*ROUND(G532,3),2)</f>
      </c>
      <c s="36" t="s">
        <v>54</v>
      </c>
      <c>
        <f>(M532*21)/100</f>
      </c>
      <c t="s">
        <v>27</v>
      </c>
    </row>
    <row r="533" spans="1:5" ht="12.75">
      <c r="A533" s="35" t="s">
        <v>55</v>
      </c>
      <c r="E533" s="39" t="s">
        <v>51</v>
      </c>
    </row>
    <row r="534" spans="1:5" ht="12.75">
      <c r="A534" s="35" t="s">
        <v>56</v>
      </c>
      <c r="E534" s="40" t="s">
        <v>51</v>
      </c>
    </row>
    <row r="535" spans="1:5" ht="204">
      <c r="A535" t="s">
        <v>57</v>
      </c>
      <c r="E535" s="39" t="s">
        <v>564</v>
      </c>
    </row>
    <row r="536" spans="1:16" ht="12.75">
      <c r="A536" t="s">
        <v>49</v>
      </c>
      <c s="34" t="s">
        <v>565</v>
      </c>
      <c s="34" t="s">
        <v>566</v>
      </c>
      <c s="35" t="s">
        <v>51</v>
      </c>
      <c s="6" t="s">
        <v>567</v>
      </c>
      <c s="36" t="s">
        <v>106</v>
      </c>
      <c s="37">
        <v>6</v>
      </c>
      <c s="36">
        <v>0</v>
      </c>
      <c s="36">
        <f>ROUND(G536*H536,6)</f>
      </c>
      <c r="L536" s="38">
        <v>0</v>
      </c>
      <c s="32">
        <f>ROUND(ROUND(L536,2)*ROUND(G536,3),2)</f>
      </c>
      <c s="36" t="s">
        <v>54</v>
      </c>
      <c>
        <f>(M536*21)/100</f>
      </c>
      <c t="s">
        <v>27</v>
      </c>
    </row>
    <row r="537" spans="1:5" ht="12.75">
      <c r="A537" s="35" t="s">
        <v>55</v>
      </c>
      <c r="E537" s="39" t="s">
        <v>51</v>
      </c>
    </row>
    <row r="538" spans="1:5" ht="12.75">
      <c r="A538" s="35" t="s">
        <v>56</v>
      </c>
      <c r="E538" s="40" t="s">
        <v>51</v>
      </c>
    </row>
    <row r="539" spans="1:5" ht="267.75">
      <c r="A539" t="s">
        <v>57</v>
      </c>
      <c r="E539" s="39" t="s">
        <v>560</v>
      </c>
    </row>
    <row r="540" spans="1:16" ht="12.75">
      <c r="A540" t="s">
        <v>49</v>
      </c>
      <c s="34" t="s">
        <v>568</v>
      </c>
      <c s="34" t="s">
        <v>569</v>
      </c>
      <c s="35" t="s">
        <v>51</v>
      </c>
      <c s="6" t="s">
        <v>570</v>
      </c>
      <c s="36" t="s">
        <v>106</v>
      </c>
      <c s="37">
        <v>6</v>
      </c>
      <c s="36">
        <v>0</v>
      </c>
      <c s="36">
        <f>ROUND(G540*H540,6)</f>
      </c>
      <c r="L540" s="38">
        <v>0</v>
      </c>
      <c s="32">
        <f>ROUND(ROUND(L540,2)*ROUND(G540,3),2)</f>
      </c>
      <c s="36" t="s">
        <v>54</v>
      </c>
      <c>
        <f>(M540*21)/100</f>
      </c>
      <c t="s">
        <v>27</v>
      </c>
    </row>
    <row r="541" spans="1:5" ht="12.75">
      <c r="A541" s="35" t="s">
        <v>55</v>
      </c>
      <c r="E541" s="39" t="s">
        <v>51</v>
      </c>
    </row>
    <row r="542" spans="1:5" ht="12.75">
      <c r="A542" s="35" t="s">
        <v>56</v>
      </c>
      <c r="E542" s="40" t="s">
        <v>51</v>
      </c>
    </row>
    <row r="543" spans="1:5" ht="204">
      <c r="A543" t="s">
        <v>57</v>
      </c>
      <c r="E543" s="39" t="s">
        <v>564</v>
      </c>
    </row>
    <row r="544" spans="1:16" ht="12.75">
      <c r="A544" t="s">
        <v>49</v>
      </c>
      <c s="34" t="s">
        <v>571</v>
      </c>
      <c s="34" t="s">
        <v>572</v>
      </c>
      <c s="35" t="s">
        <v>51</v>
      </c>
      <c s="6" t="s">
        <v>573</v>
      </c>
      <c s="36" t="s">
        <v>146</v>
      </c>
      <c s="37">
        <v>60</v>
      </c>
      <c s="36">
        <v>0</v>
      </c>
      <c s="36">
        <f>ROUND(G544*H544,6)</f>
      </c>
      <c r="L544" s="38">
        <v>0</v>
      </c>
      <c s="32">
        <f>ROUND(ROUND(L544,2)*ROUND(G544,3),2)</f>
      </c>
      <c s="36" t="s">
        <v>54</v>
      </c>
      <c>
        <f>(M544*21)/100</f>
      </c>
      <c t="s">
        <v>27</v>
      </c>
    </row>
    <row r="545" spans="1:5" ht="12.75">
      <c r="A545" s="35" t="s">
        <v>55</v>
      </c>
      <c r="E545" s="39" t="s">
        <v>51</v>
      </c>
    </row>
    <row r="546" spans="1:5" ht="12.75">
      <c r="A546" s="35" t="s">
        <v>56</v>
      </c>
      <c r="E546" s="40" t="s">
        <v>51</v>
      </c>
    </row>
    <row r="547" spans="1:5" ht="242.25">
      <c r="A547" t="s">
        <v>57</v>
      </c>
      <c r="E547" s="39" t="s">
        <v>574</v>
      </c>
    </row>
    <row r="548" spans="1:16" ht="12.75">
      <c r="A548" t="s">
        <v>49</v>
      </c>
      <c s="34" t="s">
        <v>575</v>
      </c>
      <c s="34" t="s">
        <v>576</v>
      </c>
      <c s="35" t="s">
        <v>51</v>
      </c>
      <c s="6" t="s">
        <v>577</v>
      </c>
      <c s="36" t="s">
        <v>146</v>
      </c>
      <c s="37">
        <v>60</v>
      </c>
      <c s="36">
        <v>0</v>
      </c>
      <c s="36">
        <f>ROUND(G548*H548,6)</f>
      </c>
      <c r="L548" s="38">
        <v>0</v>
      </c>
      <c s="32">
        <f>ROUND(ROUND(L548,2)*ROUND(G548,3),2)</f>
      </c>
      <c s="36" t="s">
        <v>54</v>
      </c>
      <c>
        <f>(M548*21)/100</f>
      </c>
      <c t="s">
        <v>27</v>
      </c>
    </row>
    <row r="549" spans="1:5" ht="12.75">
      <c r="A549" s="35" t="s">
        <v>55</v>
      </c>
      <c r="E549" s="39" t="s">
        <v>51</v>
      </c>
    </row>
    <row r="550" spans="1:5" ht="12.75">
      <c r="A550" s="35" t="s">
        <v>56</v>
      </c>
      <c r="E550" s="40" t="s">
        <v>51</v>
      </c>
    </row>
    <row r="551" spans="1:5" ht="178.5">
      <c r="A551" t="s">
        <v>57</v>
      </c>
      <c r="E551" s="39" t="s">
        <v>578</v>
      </c>
    </row>
    <row r="552" spans="1:13" ht="12.75">
      <c r="A552" t="s">
        <v>46</v>
      </c>
      <c r="C552" s="31" t="s">
        <v>75</v>
      </c>
      <c r="E552" s="33" t="s">
        <v>579</v>
      </c>
      <c r="J552" s="32">
        <f>0</f>
      </c>
      <c s="32">
        <f>0</f>
      </c>
      <c s="32">
        <f>0+L553+L557+L561+L565+L569+L573+L577+L581+L585+L589+L593+L597+L601+L605+L609+L613+L617+L621+L625+L629+L633+L637+L641+L645+L649+L653+L657+L661+L665+L669</f>
      </c>
      <c s="32">
        <f>0+M553+M557+M561+M565+M569+M573+M577+M581+M585+M589+M593+M597+M601+M605+M609+M613+M617+M621+M625+M629+M633+M637+M641+M645+M649+M653+M657+M661+M665+M669</f>
      </c>
    </row>
    <row r="553" spans="1:16" ht="12.75">
      <c r="A553" t="s">
        <v>49</v>
      </c>
      <c s="34" t="s">
        <v>580</v>
      </c>
      <c s="34" t="s">
        <v>581</v>
      </c>
      <c s="35" t="s">
        <v>51</v>
      </c>
      <c s="6" t="s">
        <v>582</v>
      </c>
      <c s="36" t="s">
        <v>146</v>
      </c>
      <c s="37">
        <v>20</v>
      </c>
      <c s="36">
        <v>0</v>
      </c>
      <c s="36">
        <f>ROUND(G553*H553,6)</f>
      </c>
      <c r="L553" s="38">
        <v>0</v>
      </c>
      <c s="32">
        <f>ROUND(ROUND(L553,2)*ROUND(G553,3),2)</f>
      </c>
      <c s="36" t="s">
        <v>54</v>
      </c>
      <c>
        <f>(M553*21)/100</f>
      </c>
      <c t="s">
        <v>27</v>
      </c>
    </row>
    <row r="554" spans="1:5" ht="12.75">
      <c r="A554" s="35" t="s">
        <v>55</v>
      </c>
      <c r="E554" s="39" t="s">
        <v>51</v>
      </c>
    </row>
    <row r="555" spans="1:5" ht="12.75">
      <c r="A555" s="35" t="s">
        <v>56</v>
      </c>
      <c r="E555" s="40" t="s">
        <v>51</v>
      </c>
    </row>
    <row r="556" spans="1:5" ht="229.5">
      <c r="A556" t="s">
        <v>57</v>
      </c>
      <c r="E556" s="39" t="s">
        <v>583</v>
      </c>
    </row>
    <row r="557" spans="1:16" ht="12.75">
      <c r="A557" t="s">
        <v>49</v>
      </c>
      <c s="34" t="s">
        <v>584</v>
      </c>
      <c s="34" t="s">
        <v>585</v>
      </c>
      <c s="35" t="s">
        <v>51</v>
      </c>
      <c s="6" t="s">
        <v>586</v>
      </c>
      <c s="36" t="s">
        <v>146</v>
      </c>
      <c s="37">
        <v>50</v>
      </c>
      <c s="36">
        <v>0</v>
      </c>
      <c s="36">
        <f>ROUND(G557*H557,6)</f>
      </c>
      <c r="L557" s="38">
        <v>0</v>
      </c>
      <c s="32">
        <f>ROUND(ROUND(L557,2)*ROUND(G557,3),2)</f>
      </c>
      <c s="36" t="s">
        <v>54</v>
      </c>
      <c>
        <f>(M557*21)/100</f>
      </c>
      <c t="s">
        <v>27</v>
      </c>
    </row>
    <row r="558" spans="1:5" ht="12.75">
      <c r="A558" s="35" t="s">
        <v>55</v>
      </c>
      <c r="E558" s="39" t="s">
        <v>51</v>
      </c>
    </row>
    <row r="559" spans="1:5" ht="12.75">
      <c r="A559" s="35" t="s">
        <v>56</v>
      </c>
      <c r="E559" s="40" t="s">
        <v>51</v>
      </c>
    </row>
    <row r="560" spans="1:5" ht="229.5">
      <c r="A560" t="s">
        <v>57</v>
      </c>
      <c r="E560" s="39" t="s">
        <v>583</v>
      </c>
    </row>
    <row r="561" spans="1:16" ht="12.75">
      <c r="A561" t="s">
        <v>49</v>
      </c>
      <c s="34" t="s">
        <v>587</v>
      </c>
      <c s="34" t="s">
        <v>588</v>
      </c>
      <c s="35" t="s">
        <v>51</v>
      </c>
      <c s="6" t="s">
        <v>589</v>
      </c>
      <c s="36" t="s">
        <v>146</v>
      </c>
      <c s="37">
        <v>30</v>
      </c>
      <c s="36">
        <v>0</v>
      </c>
      <c s="36">
        <f>ROUND(G561*H561,6)</f>
      </c>
      <c r="L561" s="38">
        <v>0</v>
      </c>
      <c s="32">
        <f>ROUND(ROUND(L561,2)*ROUND(G561,3),2)</f>
      </c>
      <c s="36" t="s">
        <v>54</v>
      </c>
      <c>
        <f>(M561*21)/100</f>
      </c>
      <c t="s">
        <v>27</v>
      </c>
    </row>
    <row r="562" spans="1:5" ht="12.75">
      <c r="A562" s="35" t="s">
        <v>55</v>
      </c>
      <c r="E562" s="39" t="s">
        <v>51</v>
      </c>
    </row>
    <row r="563" spans="1:5" ht="12.75">
      <c r="A563" s="35" t="s">
        <v>56</v>
      </c>
      <c r="E563" s="40" t="s">
        <v>51</v>
      </c>
    </row>
    <row r="564" spans="1:5" ht="229.5">
      <c r="A564" t="s">
        <v>57</v>
      </c>
      <c r="E564" s="39" t="s">
        <v>583</v>
      </c>
    </row>
    <row r="565" spans="1:16" ht="25.5">
      <c r="A565" t="s">
        <v>49</v>
      </c>
      <c s="34" t="s">
        <v>590</v>
      </c>
      <c s="34" t="s">
        <v>591</v>
      </c>
      <c s="35" t="s">
        <v>51</v>
      </c>
      <c s="6" t="s">
        <v>592</v>
      </c>
      <c s="36" t="s">
        <v>106</v>
      </c>
      <c s="37">
        <v>5</v>
      </c>
      <c s="36">
        <v>0</v>
      </c>
      <c s="36">
        <f>ROUND(G565*H565,6)</f>
      </c>
      <c r="L565" s="38">
        <v>0</v>
      </c>
      <c s="32">
        <f>ROUND(ROUND(L565,2)*ROUND(G565,3),2)</f>
      </c>
      <c s="36" t="s">
        <v>54</v>
      </c>
      <c>
        <f>(M565*21)/100</f>
      </c>
      <c t="s">
        <v>27</v>
      </c>
    </row>
    <row r="566" spans="1:5" ht="12.75">
      <c r="A566" s="35" t="s">
        <v>55</v>
      </c>
      <c r="E566" s="39" t="s">
        <v>51</v>
      </c>
    </row>
    <row r="567" spans="1:5" ht="12.75">
      <c r="A567" s="35" t="s">
        <v>56</v>
      </c>
      <c r="E567" s="40" t="s">
        <v>51</v>
      </c>
    </row>
    <row r="568" spans="1:5" ht="242.25">
      <c r="A568" t="s">
        <v>57</v>
      </c>
      <c r="E568" s="39" t="s">
        <v>593</v>
      </c>
    </row>
    <row r="569" spans="1:16" ht="12.75">
      <c r="A569" t="s">
        <v>49</v>
      </c>
      <c s="34" t="s">
        <v>594</v>
      </c>
      <c s="34" t="s">
        <v>287</v>
      </c>
      <c s="35" t="s">
        <v>51</v>
      </c>
      <c s="6" t="s">
        <v>288</v>
      </c>
      <c s="36" t="s">
        <v>106</v>
      </c>
      <c s="37">
        <v>5</v>
      </c>
      <c s="36">
        <v>0</v>
      </c>
      <c s="36">
        <f>ROUND(G569*H569,6)</f>
      </c>
      <c r="L569" s="38">
        <v>0</v>
      </c>
      <c s="32">
        <f>ROUND(ROUND(L569,2)*ROUND(G569,3),2)</f>
      </c>
      <c s="36" t="s">
        <v>54</v>
      </c>
      <c>
        <f>(M569*21)/100</f>
      </c>
      <c t="s">
        <v>27</v>
      </c>
    </row>
    <row r="570" spans="1:5" ht="12.75">
      <c r="A570" s="35" t="s">
        <v>55</v>
      </c>
      <c r="E570" s="39" t="s">
        <v>51</v>
      </c>
    </row>
    <row r="571" spans="1:5" ht="12.75">
      <c r="A571" s="35" t="s">
        <v>56</v>
      </c>
      <c r="E571" s="40" t="s">
        <v>51</v>
      </c>
    </row>
    <row r="572" spans="1:5" ht="229.5">
      <c r="A572" t="s">
        <v>57</v>
      </c>
      <c r="E572" s="39" t="s">
        <v>289</v>
      </c>
    </row>
    <row r="573" spans="1:16" ht="12.75">
      <c r="A573" t="s">
        <v>49</v>
      </c>
      <c s="34" t="s">
        <v>595</v>
      </c>
      <c s="34" t="s">
        <v>596</v>
      </c>
      <c s="35" t="s">
        <v>51</v>
      </c>
      <c s="6" t="s">
        <v>597</v>
      </c>
      <c s="36" t="s">
        <v>106</v>
      </c>
      <c s="37">
        <v>1</v>
      </c>
      <c s="36">
        <v>0</v>
      </c>
      <c s="36">
        <f>ROUND(G573*H573,6)</f>
      </c>
      <c r="L573" s="38">
        <v>0</v>
      </c>
      <c s="32">
        <f>ROUND(ROUND(L573,2)*ROUND(G573,3),2)</f>
      </c>
      <c s="36" t="s">
        <v>54</v>
      </c>
      <c>
        <f>(M573*21)/100</f>
      </c>
      <c t="s">
        <v>27</v>
      </c>
    </row>
    <row r="574" spans="1:5" ht="12.75">
      <c r="A574" s="35" t="s">
        <v>55</v>
      </c>
      <c r="E574" s="39" t="s">
        <v>51</v>
      </c>
    </row>
    <row r="575" spans="1:5" ht="12.75">
      <c r="A575" s="35" t="s">
        <v>56</v>
      </c>
      <c r="E575" s="40" t="s">
        <v>51</v>
      </c>
    </row>
    <row r="576" spans="1:5" ht="229.5">
      <c r="A576" t="s">
        <v>57</v>
      </c>
      <c r="E576" s="39" t="s">
        <v>598</v>
      </c>
    </row>
    <row r="577" spans="1:16" ht="12.75">
      <c r="A577" t="s">
        <v>49</v>
      </c>
      <c s="34" t="s">
        <v>599</v>
      </c>
      <c s="34" t="s">
        <v>600</v>
      </c>
      <c s="35" t="s">
        <v>51</v>
      </c>
      <c s="6" t="s">
        <v>601</v>
      </c>
      <c s="36" t="s">
        <v>106</v>
      </c>
      <c s="37">
        <v>2</v>
      </c>
      <c s="36">
        <v>0</v>
      </c>
      <c s="36">
        <f>ROUND(G577*H577,6)</f>
      </c>
      <c r="L577" s="38">
        <v>0</v>
      </c>
      <c s="32">
        <f>ROUND(ROUND(L577,2)*ROUND(G577,3),2)</f>
      </c>
      <c s="36" t="s">
        <v>54</v>
      </c>
      <c>
        <f>(M577*21)/100</f>
      </c>
      <c t="s">
        <v>27</v>
      </c>
    </row>
    <row r="578" spans="1:5" ht="12.75">
      <c r="A578" s="35" t="s">
        <v>55</v>
      </c>
      <c r="E578" s="39" t="s">
        <v>51</v>
      </c>
    </row>
    <row r="579" spans="1:5" ht="12.75">
      <c r="A579" s="35" t="s">
        <v>56</v>
      </c>
      <c r="E579" s="40" t="s">
        <v>51</v>
      </c>
    </row>
    <row r="580" spans="1:5" ht="229.5">
      <c r="A580" t="s">
        <v>57</v>
      </c>
      <c r="E580" s="39" t="s">
        <v>602</v>
      </c>
    </row>
    <row r="581" spans="1:16" ht="12.75">
      <c r="A581" t="s">
        <v>49</v>
      </c>
      <c s="34" t="s">
        <v>603</v>
      </c>
      <c s="34" t="s">
        <v>604</v>
      </c>
      <c s="35" t="s">
        <v>51</v>
      </c>
      <c s="6" t="s">
        <v>605</v>
      </c>
      <c s="36" t="s">
        <v>106</v>
      </c>
      <c s="37">
        <v>1</v>
      </c>
      <c s="36">
        <v>0</v>
      </c>
      <c s="36">
        <f>ROUND(G581*H581,6)</f>
      </c>
      <c r="L581" s="38">
        <v>0</v>
      </c>
      <c s="32">
        <f>ROUND(ROUND(L581,2)*ROUND(G581,3),2)</f>
      </c>
      <c s="36" t="s">
        <v>54</v>
      </c>
      <c>
        <f>(M581*21)/100</f>
      </c>
      <c t="s">
        <v>27</v>
      </c>
    </row>
    <row r="582" spans="1:5" ht="12.75">
      <c r="A582" s="35" t="s">
        <v>55</v>
      </c>
      <c r="E582" s="39" t="s">
        <v>51</v>
      </c>
    </row>
    <row r="583" spans="1:5" ht="12.75">
      <c r="A583" s="35" t="s">
        <v>56</v>
      </c>
      <c r="E583" s="40" t="s">
        <v>51</v>
      </c>
    </row>
    <row r="584" spans="1:5" ht="229.5">
      <c r="A584" t="s">
        <v>57</v>
      </c>
      <c r="E584" s="39" t="s">
        <v>606</v>
      </c>
    </row>
    <row r="585" spans="1:16" ht="12.75">
      <c r="A585" t="s">
        <v>49</v>
      </c>
      <c s="34" t="s">
        <v>607</v>
      </c>
      <c s="34" t="s">
        <v>608</v>
      </c>
      <c s="35" t="s">
        <v>51</v>
      </c>
      <c s="6" t="s">
        <v>609</v>
      </c>
      <c s="36" t="s">
        <v>106</v>
      </c>
      <c s="37">
        <v>1</v>
      </c>
      <c s="36">
        <v>0</v>
      </c>
      <c s="36">
        <f>ROUND(G585*H585,6)</f>
      </c>
      <c r="L585" s="38">
        <v>0</v>
      </c>
      <c s="32">
        <f>ROUND(ROUND(L585,2)*ROUND(G585,3),2)</f>
      </c>
      <c s="36" t="s">
        <v>54</v>
      </c>
      <c>
        <f>(M585*21)/100</f>
      </c>
      <c t="s">
        <v>27</v>
      </c>
    </row>
    <row r="586" spans="1:5" ht="12.75">
      <c r="A586" s="35" t="s">
        <v>55</v>
      </c>
      <c r="E586" s="39" t="s">
        <v>51</v>
      </c>
    </row>
    <row r="587" spans="1:5" ht="12.75">
      <c r="A587" s="35" t="s">
        <v>56</v>
      </c>
      <c r="E587" s="40" t="s">
        <v>51</v>
      </c>
    </row>
    <row r="588" spans="1:5" ht="229.5">
      <c r="A588" t="s">
        <v>57</v>
      </c>
      <c r="E588" s="39" t="s">
        <v>606</v>
      </c>
    </row>
    <row r="589" spans="1:16" ht="12.75">
      <c r="A589" t="s">
        <v>49</v>
      </c>
      <c s="34" t="s">
        <v>610</v>
      </c>
      <c s="34" t="s">
        <v>611</v>
      </c>
      <c s="35" t="s">
        <v>51</v>
      </c>
      <c s="6" t="s">
        <v>612</v>
      </c>
      <c s="36" t="s">
        <v>106</v>
      </c>
      <c s="37">
        <v>3</v>
      </c>
      <c s="36">
        <v>0</v>
      </c>
      <c s="36">
        <f>ROUND(G589*H589,6)</f>
      </c>
      <c r="L589" s="38">
        <v>0</v>
      </c>
      <c s="32">
        <f>ROUND(ROUND(L589,2)*ROUND(G589,3),2)</f>
      </c>
      <c s="36" t="s">
        <v>54</v>
      </c>
      <c>
        <f>(M589*21)/100</f>
      </c>
      <c t="s">
        <v>27</v>
      </c>
    </row>
    <row r="590" spans="1:5" ht="12.75">
      <c r="A590" s="35" t="s">
        <v>55</v>
      </c>
      <c r="E590" s="39" t="s">
        <v>51</v>
      </c>
    </row>
    <row r="591" spans="1:5" ht="12.75">
      <c r="A591" s="35" t="s">
        <v>56</v>
      </c>
      <c r="E591" s="40" t="s">
        <v>51</v>
      </c>
    </row>
    <row r="592" spans="1:5" ht="229.5">
      <c r="A592" t="s">
        <v>57</v>
      </c>
      <c r="E592" s="39" t="s">
        <v>606</v>
      </c>
    </row>
    <row r="593" spans="1:16" ht="12.75">
      <c r="A593" t="s">
        <v>49</v>
      </c>
      <c s="34" t="s">
        <v>613</v>
      </c>
      <c s="34" t="s">
        <v>614</v>
      </c>
      <c s="35" t="s">
        <v>51</v>
      </c>
      <c s="6" t="s">
        <v>615</v>
      </c>
      <c s="36" t="s">
        <v>106</v>
      </c>
      <c s="37">
        <v>3</v>
      </c>
      <c s="36">
        <v>0</v>
      </c>
      <c s="36">
        <f>ROUND(G593*H593,6)</f>
      </c>
      <c r="L593" s="38">
        <v>0</v>
      </c>
      <c s="32">
        <f>ROUND(ROUND(L593,2)*ROUND(G593,3),2)</f>
      </c>
      <c s="36" t="s">
        <v>54</v>
      </c>
      <c>
        <f>(M593*21)/100</f>
      </c>
      <c t="s">
        <v>27</v>
      </c>
    </row>
    <row r="594" spans="1:5" ht="12.75">
      <c r="A594" s="35" t="s">
        <v>55</v>
      </c>
      <c r="E594" s="39" t="s">
        <v>51</v>
      </c>
    </row>
    <row r="595" spans="1:5" ht="12.75">
      <c r="A595" s="35" t="s">
        <v>56</v>
      </c>
      <c r="E595" s="40" t="s">
        <v>51</v>
      </c>
    </row>
    <row r="596" spans="1:5" ht="229.5">
      <c r="A596" t="s">
        <v>57</v>
      </c>
      <c r="E596" s="39" t="s">
        <v>606</v>
      </c>
    </row>
    <row r="597" spans="1:16" ht="12.75">
      <c r="A597" t="s">
        <v>49</v>
      </c>
      <c s="34" t="s">
        <v>616</v>
      </c>
      <c s="34" t="s">
        <v>617</v>
      </c>
      <c s="35" t="s">
        <v>51</v>
      </c>
      <c s="6" t="s">
        <v>618</v>
      </c>
      <c s="36" t="s">
        <v>106</v>
      </c>
      <c s="37">
        <v>24</v>
      </c>
      <c s="36">
        <v>0</v>
      </c>
      <c s="36">
        <f>ROUND(G597*H597,6)</f>
      </c>
      <c r="L597" s="38">
        <v>0</v>
      </c>
      <c s="32">
        <f>ROUND(ROUND(L597,2)*ROUND(G597,3),2)</f>
      </c>
      <c s="36" t="s">
        <v>54</v>
      </c>
      <c>
        <f>(M597*21)/100</f>
      </c>
      <c t="s">
        <v>27</v>
      </c>
    </row>
    <row r="598" spans="1:5" ht="12.75">
      <c r="A598" s="35" t="s">
        <v>55</v>
      </c>
      <c r="E598" s="39" t="s">
        <v>51</v>
      </c>
    </row>
    <row r="599" spans="1:5" ht="12.75">
      <c r="A599" s="35" t="s">
        <v>56</v>
      </c>
      <c r="E599" s="40" t="s">
        <v>51</v>
      </c>
    </row>
    <row r="600" spans="1:5" ht="229.5">
      <c r="A600" t="s">
        <v>57</v>
      </c>
      <c r="E600" s="39" t="s">
        <v>619</v>
      </c>
    </row>
    <row r="601" spans="1:16" ht="12.75">
      <c r="A601" t="s">
        <v>49</v>
      </c>
      <c s="34" t="s">
        <v>620</v>
      </c>
      <c s="34" t="s">
        <v>340</v>
      </c>
      <c s="35" t="s">
        <v>51</v>
      </c>
      <c s="6" t="s">
        <v>341</v>
      </c>
      <c s="36" t="s">
        <v>106</v>
      </c>
      <c s="37">
        <v>32</v>
      </c>
      <c s="36">
        <v>0</v>
      </c>
      <c s="36">
        <f>ROUND(G601*H601,6)</f>
      </c>
      <c r="L601" s="38">
        <v>0</v>
      </c>
      <c s="32">
        <f>ROUND(ROUND(L601,2)*ROUND(G601,3),2)</f>
      </c>
      <c s="36" t="s">
        <v>54</v>
      </c>
      <c>
        <f>(M601*21)/100</f>
      </c>
      <c t="s">
        <v>27</v>
      </c>
    </row>
    <row r="602" spans="1:5" ht="12.75">
      <c r="A602" s="35" t="s">
        <v>55</v>
      </c>
      <c r="E602" s="39" t="s">
        <v>51</v>
      </c>
    </row>
    <row r="603" spans="1:5" ht="12.75">
      <c r="A603" s="35" t="s">
        <v>56</v>
      </c>
      <c r="E603" s="40" t="s">
        <v>51</v>
      </c>
    </row>
    <row r="604" spans="1:5" ht="229.5">
      <c r="A604" t="s">
        <v>57</v>
      </c>
      <c r="E604" s="39" t="s">
        <v>342</v>
      </c>
    </row>
    <row r="605" spans="1:16" ht="12.75">
      <c r="A605" t="s">
        <v>49</v>
      </c>
      <c s="34" t="s">
        <v>621</v>
      </c>
      <c s="34" t="s">
        <v>622</v>
      </c>
      <c s="35" t="s">
        <v>51</v>
      </c>
      <c s="6" t="s">
        <v>623</v>
      </c>
      <c s="36" t="s">
        <v>106</v>
      </c>
      <c s="37">
        <v>2</v>
      </c>
      <c s="36">
        <v>0</v>
      </c>
      <c s="36">
        <f>ROUND(G605*H605,6)</f>
      </c>
      <c r="L605" s="38">
        <v>0</v>
      </c>
      <c s="32">
        <f>ROUND(ROUND(L605,2)*ROUND(G605,3),2)</f>
      </c>
      <c s="36" t="s">
        <v>54</v>
      </c>
      <c>
        <f>(M605*21)/100</f>
      </c>
      <c t="s">
        <v>27</v>
      </c>
    </row>
    <row r="606" spans="1:5" ht="12.75">
      <c r="A606" s="35" t="s">
        <v>55</v>
      </c>
      <c r="E606" s="39" t="s">
        <v>51</v>
      </c>
    </row>
    <row r="607" spans="1:5" ht="12.75">
      <c r="A607" s="35" t="s">
        <v>56</v>
      </c>
      <c r="E607" s="40" t="s">
        <v>51</v>
      </c>
    </row>
    <row r="608" spans="1:5" ht="229.5">
      <c r="A608" t="s">
        <v>57</v>
      </c>
      <c r="E608" s="39" t="s">
        <v>624</v>
      </c>
    </row>
    <row r="609" spans="1:16" ht="12.75">
      <c r="A609" t="s">
        <v>49</v>
      </c>
      <c s="34" t="s">
        <v>625</v>
      </c>
      <c s="34" t="s">
        <v>626</v>
      </c>
      <c s="35" t="s">
        <v>51</v>
      </c>
      <c s="6" t="s">
        <v>627</v>
      </c>
      <c s="36" t="s">
        <v>106</v>
      </c>
      <c s="37">
        <v>1</v>
      </c>
      <c s="36">
        <v>0</v>
      </c>
      <c s="36">
        <f>ROUND(G609*H609,6)</f>
      </c>
      <c r="L609" s="38">
        <v>0</v>
      </c>
      <c s="32">
        <f>ROUND(ROUND(L609,2)*ROUND(G609,3),2)</f>
      </c>
      <c s="36" t="s">
        <v>54</v>
      </c>
      <c>
        <f>(M609*21)/100</f>
      </c>
      <c t="s">
        <v>27</v>
      </c>
    </row>
    <row r="610" spans="1:5" ht="12.75">
      <c r="A610" s="35" t="s">
        <v>55</v>
      </c>
      <c r="E610" s="39" t="s">
        <v>51</v>
      </c>
    </row>
    <row r="611" spans="1:5" ht="12.75">
      <c r="A611" s="35" t="s">
        <v>56</v>
      </c>
      <c r="E611" s="40" t="s">
        <v>51</v>
      </c>
    </row>
    <row r="612" spans="1:5" ht="242.25">
      <c r="A612" t="s">
        <v>57</v>
      </c>
      <c r="E612" s="39" t="s">
        <v>628</v>
      </c>
    </row>
    <row r="613" spans="1:16" ht="12.75">
      <c r="A613" t="s">
        <v>49</v>
      </c>
      <c s="34" t="s">
        <v>629</v>
      </c>
      <c s="34" t="s">
        <v>630</v>
      </c>
      <c s="35" t="s">
        <v>51</v>
      </c>
      <c s="6" t="s">
        <v>631</v>
      </c>
      <c s="36" t="s">
        <v>106</v>
      </c>
      <c s="37">
        <v>1</v>
      </c>
      <c s="36">
        <v>0</v>
      </c>
      <c s="36">
        <f>ROUND(G613*H613,6)</f>
      </c>
      <c r="L613" s="38">
        <v>0</v>
      </c>
      <c s="32">
        <f>ROUND(ROUND(L613,2)*ROUND(G613,3),2)</f>
      </c>
      <c s="36" t="s">
        <v>54</v>
      </c>
      <c>
        <f>(M613*21)/100</f>
      </c>
      <c t="s">
        <v>27</v>
      </c>
    </row>
    <row r="614" spans="1:5" ht="12.75">
      <c r="A614" s="35" t="s">
        <v>55</v>
      </c>
      <c r="E614" s="39" t="s">
        <v>51</v>
      </c>
    </row>
    <row r="615" spans="1:5" ht="12.75">
      <c r="A615" s="35" t="s">
        <v>56</v>
      </c>
      <c r="E615" s="40" t="s">
        <v>51</v>
      </c>
    </row>
    <row r="616" spans="1:5" ht="229.5">
      <c r="A616" t="s">
        <v>57</v>
      </c>
      <c r="E616" s="39" t="s">
        <v>632</v>
      </c>
    </row>
    <row r="617" spans="1:16" ht="12.75">
      <c r="A617" t="s">
        <v>49</v>
      </c>
      <c s="34" t="s">
        <v>633</v>
      </c>
      <c s="34" t="s">
        <v>634</v>
      </c>
      <c s="35" t="s">
        <v>51</v>
      </c>
      <c s="6" t="s">
        <v>635</v>
      </c>
      <c s="36" t="s">
        <v>106</v>
      </c>
      <c s="37">
        <v>2</v>
      </c>
      <c s="36">
        <v>0</v>
      </c>
      <c s="36">
        <f>ROUND(G617*H617,6)</f>
      </c>
      <c r="L617" s="38">
        <v>0</v>
      </c>
      <c s="32">
        <f>ROUND(ROUND(L617,2)*ROUND(G617,3),2)</f>
      </c>
      <c s="36" t="s">
        <v>54</v>
      </c>
      <c>
        <f>(M617*21)/100</f>
      </c>
      <c t="s">
        <v>27</v>
      </c>
    </row>
    <row r="618" spans="1:5" ht="12.75">
      <c r="A618" s="35" t="s">
        <v>55</v>
      </c>
      <c r="E618" s="39" t="s">
        <v>51</v>
      </c>
    </row>
    <row r="619" spans="1:5" ht="12.75">
      <c r="A619" s="35" t="s">
        <v>56</v>
      </c>
      <c r="E619" s="40" t="s">
        <v>51</v>
      </c>
    </row>
    <row r="620" spans="1:5" ht="229.5">
      <c r="A620" t="s">
        <v>57</v>
      </c>
      <c r="E620" s="39" t="s">
        <v>636</v>
      </c>
    </row>
    <row r="621" spans="1:16" ht="12.75">
      <c r="A621" t="s">
        <v>49</v>
      </c>
      <c s="34" t="s">
        <v>637</v>
      </c>
      <c s="34" t="s">
        <v>638</v>
      </c>
      <c s="35" t="s">
        <v>51</v>
      </c>
      <c s="6" t="s">
        <v>639</v>
      </c>
      <c s="36" t="s">
        <v>106</v>
      </c>
      <c s="37">
        <v>2</v>
      </c>
      <c s="36">
        <v>0</v>
      </c>
      <c s="36">
        <f>ROUND(G621*H621,6)</f>
      </c>
      <c r="L621" s="38">
        <v>0</v>
      </c>
      <c s="32">
        <f>ROUND(ROUND(L621,2)*ROUND(G621,3),2)</f>
      </c>
      <c s="36" t="s">
        <v>54</v>
      </c>
      <c>
        <f>(M621*21)/100</f>
      </c>
      <c t="s">
        <v>27</v>
      </c>
    </row>
    <row r="622" spans="1:5" ht="12.75">
      <c r="A622" s="35" t="s">
        <v>55</v>
      </c>
      <c r="E622" s="39" t="s">
        <v>51</v>
      </c>
    </row>
    <row r="623" spans="1:5" ht="12.75">
      <c r="A623" s="35" t="s">
        <v>56</v>
      </c>
      <c r="E623" s="40" t="s">
        <v>51</v>
      </c>
    </row>
    <row r="624" spans="1:5" ht="229.5">
      <c r="A624" t="s">
        <v>57</v>
      </c>
      <c r="E624" s="39" t="s">
        <v>640</v>
      </c>
    </row>
    <row r="625" spans="1:16" ht="12.75">
      <c r="A625" t="s">
        <v>49</v>
      </c>
      <c s="34" t="s">
        <v>641</v>
      </c>
      <c s="34" t="s">
        <v>642</v>
      </c>
      <c s="35" t="s">
        <v>51</v>
      </c>
      <c s="6" t="s">
        <v>643</v>
      </c>
      <c s="36" t="s">
        <v>106</v>
      </c>
      <c s="37">
        <v>8</v>
      </c>
      <c s="36">
        <v>0</v>
      </c>
      <c s="36">
        <f>ROUND(G625*H625,6)</f>
      </c>
      <c r="L625" s="38">
        <v>0</v>
      </c>
      <c s="32">
        <f>ROUND(ROUND(L625,2)*ROUND(G625,3),2)</f>
      </c>
      <c s="36" t="s">
        <v>54</v>
      </c>
      <c>
        <f>(M625*21)/100</f>
      </c>
      <c t="s">
        <v>27</v>
      </c>
    </row>
    <row r="626" spans="1:5" ht="12.75">
      <c r="A626" s="35" t="s">
        <v>55</v>
      </c>
      <c r="E626" s="39" t="s">
        <v>51</v>
      </c>
    </row>
    <row r="627" spans="1:5" ht="12.75">
      <c r="A627" s="35" t="s">
        <v>56</v>
      </c>
      <c r="E627" s="40" t="s">
        <v>51</v>
      </c>
    </row>
    <row r="628" spans="1:5" ht="255">
      <c r="A628" t="s">
        <v>57</v>
      </c>
      <c r="E628" s="39" t="s">
        <v>644</v>
      </c>
    </row>
    <row r="629" spans="1:16" ht="12.75">
      <c r="A629" t="s">
        <v>49</v>
      </c>
      <c s="34" t="s">
        <v>645</v>
      </c>
      <c s="34" t="s">
        <v>646</v>
      </c>
      <c s="35" t="s">
        <v>51</v>
      </c>
      <c s="6" t="s">
        <v>647</v>
      </c>
      <c s="36" t="s">
        <v>106</v>
      </c>
      <c s="37">
        <v>2</v>
      </c>
      <c s="36">
        <v>0</v>
      </c>
      <c s="36">
        <f>ROUND(G629*H629,6)</f>
      </c>
      <c r="L629" s="38">
        <v>0</v>
      </c>
      <c s="32">
        <f>ROUND(ROUND(L629,2)*ROUND(G629,3),2)</f>
      </c>
      <c s="36" t="s">
        <v>54</v>
      </c>
      <c>
        <f>(M629*21)/100</f>
      </c>
      <c t="s">
        <v>27</v>
      </c>
    </row>
    <row r="630" spans="1:5" ht="12.75">
      <c r="A630" s="35" t="s">
        <v>55</v>
      </c>
      <c r="E630" s="39" t="s">
        <v>51</v>
      </c>
    </row>
    <row r="631" spans="1:5" ht="12.75">
      <c r="A631" s="35" t="s">
        <v>56</v>
      </c>
      <c r="E631" s="40" t="s">
        <v>51</v>
      </c>
    </row>
    <row r="632" spans="1:5" ht="242.25">
      <c r="A632" t="s">
        <v>57</v>
      </c>
      <c r="E632" s="39" t="s">
        <v>648</v>
      </c>
    </row>
    <row r="633" spans="1:16" ht="12.75">
      <c r="A633" t="s">
        <v>49</v>
      </c>
      <c s="34" t="s">
        <v>649</v>
      </c>
      <c s="34" t="s">
        <v>650</v>
      </c>
      <c s="35" t="s">
        <v>51</v>
      </c>
      <c s="6" t="s">
        <v>651</v>
      </c>
      <c s="36" t="s">
        <v>106</v>
      </c>
      <c s="37">
        <v>2</v>
      </c>
      <c s="36">
        <v>0</v>
      </c>
      <c s="36">
        <f>ROUND(G633*H633,6)</f>
      </c>
      <c r="L633" s="38">
        <v>0</v>
      </c>
      <c s="32">
        <f>ROUND(ROUND(L633,2)*ROUND(G633,3),2)</f>
      </c>
      <c s="36" t="s">
        <v>54</v>
      </c>
      <c>
        <f>(M633*21)/100</f>
      </c>
      <c t="s">
        <v>27</v>
      </c>
    </row>
    <row r="634" spans="1:5" ht="12.75">
      <c r="A634" s="35" t="s">
        <v>55</v>
      </c>
      <c r="E634" s="39" t="s">
        <v>51</v>
      </c>
    </row>
    <row r="635" spans="1:5" ht="12.75">
      <c r="A635" s="35" t="s">
        <v>56</v>
      </c>
      <c r="E635" s="40" t="s">
        <v>51</v>
      </c>
    </row>
    <row r="636" spans="1:5" ht="255">
      <c r="A636" t="s">
        <v>57</v>
      </c>
      <c r="E636" s="39" t="s">
        <v>652</v>
      </c>
    </row>
    <row r="637" spans="1:16" ht="12.75">
      <c r="A637" t="s">
        <v>49</v>
      </c>
      <c s="34" t="s">
        <v>653</v>
      </c>
      <c s="34" t="s">
        <v>654</v>
      </c>
      <c s="35" t="s">
        <v>51</v>
      </c>
      <c s="6" t="s">
        <v>655</v>
      </c>
      <c s="36" t="s">
        <v>106</v>
      </c>
      <c s="37">
        <v>3</v>
      </c>
      <c s="36">
        <v>0</v>
      </c>
      <c s="36">
        <f>ROUND(G637*H637,6)</f>
      </c>
      <c r="L637" s="38">
        <v>0</v>
      </c>
      <c s="32">
        <f>ROUND(ROUND(L637,2)*ROUND(G637,3),2)</f>
      </c>
      <c s="36" t="s">
        <v>54</v>
      </c>
      <c>
        <f>(M637*21)/100</f>
      </c>
      <c t="s">
        <v>27</v>
      </c>
    </row>
    <row r="638" spans="1:5" ht="12.75">
      <c r="A638" s="35" t="s">
        <v>55</v>
      </c>
      <c r="E638" s="39" t="s">
        <v>51</v>
      </c>
    </row>
    <row r="639" spans="1:5" ht="12.75">
      <c r="A639" s="35" t="s">
        <v>56</v>
      </c>
      <c r="E639" s="40" t="s">
        <v>51</v>
      </c>
    </row>
    <row r="640" spans="1:5" ht="255">
      <c r="A640" t="s">
        <v>57</v>
      </c>
      <c r="E640" s="39" t="s">
        <v>656</v>
      </c>
    </row>
    <row r="641" spans="1:16" ht="12.75">
      <c r="A641" t="s">
        <v>49</v>
      </c>
      <c s="34" t="s">
        <v>657</v>
      </c>
      <c s="34" t="s">
        <v>658</v>
      </c>
      <c s="35" t="s">
        <v>51</v>
      </c>
      <c s="6" t="s">
        <v>659</v>
      </c>
      <c s="36" t="s">
        <v>106</v>
      </c>
      <c s="37">
        <v>2</v>
      </c>
      <c s="36">
        <v>0</v>
      </c>
      <c s="36">
        <f>ROUND(G641*H641,6)</f>
      </c>
      <c r="L641" s="38">
        <v>0</v>
      </c>
      <c s="32">
        <f>ROUND(ROUND(L641,2)*ROUND(G641,3),2)</f>
      </c>
      <c s="36" t="s">
        <v>54</v>
      </c>
      <c>
        <f>(M641*21)/100</f>
      </c>
      <c t="s">
        <v>27</v>
      </c>
    </row>
    <row r="642" spans="1:5" ht="12.75">
      <c r="A642" s="35" t="s">
        <v>55</v>
      </c>
      <c r="E642" s="39" t="s">
        <v>51</v>
      </c>
    </row>
    <row r="643" spans="1:5" ht="12.75">
      <c r="A643" s="35" t="s">
        <v>56</v>
      </c>
      <c r="E643" s="40" t="s">
        <v>51</v>
      </c>
    </row>
    <row r="644" spans="1:5" ht="255">
      <c r="A644" t="s">
        <v>57</v>
      </c>
      <c r="E644" s="39" t="s">
        <v>660</v>
      </c>
    </row>
    <row r="645" spans="1:16" ht="25.5">
      <c r="A645" t="s">
        <v>49</v>
      </c>
      <c s="34" t="s">
        <v>661</v>
      </c>
      <c s="34" t="s">
        <v>662</v>
      </c>
      <c s="35" t="s">
        <v>51</v>
      </c>
      <c s="6" t="s">
        <v>663</v>
      </c>
      <c s="36" t="s">
        <v>106</v>
      </c>
      <c s="37">
        <v>6</v>
      </c>
      <c s="36">
        <v>0</v>
      </c>
      <c s="36">
        <f>ROUND(G645*H645,6)</f>
      </c>
      <c r="L645" s="38">
        <v>0</v>
      </c>
      <c s="32">
        <f>ROUND(ROUND(L645,2)*ROUND(G645,3),2)</f>
      </c>
      <c s="36" t="s">
        <v>54</v>
      </c>
      <c>
        <f>(M645*21)/100</f>
      </c>
      <c t="s">
        <v>27</v>
      </c>
    </row>
    <row r="646" spans="1:5" ht="12.75">
      <c r="A646" s="35" t="s">
        <v>55</v>
      </c>
      <c r="E646" s="39" t="s">
        <v>51</v>
      </c>
    </row>
    <row r="647" spans="1:5" ht="12.75">
      <c r="A647" s="35" t="s">
        <v>56</v>
      </c>
      <c r="E647" s="40" t="s">
        <v>51</v>
      </c>
    </row>
    <row r="648" spans="1:5" ht="242.25">
      <c r="A648" t="s">
        <v>57</v>
      </c>
      <c r="E648" s="39" t="s">
        <v>664</v>
      </c>
    </row>
    <row r="649" spans="1:16" ht="25.5">
      <c r="A649" t="s">
        <v>49</v>
      </c>
      <c s="34" t="s">
        <v>665</v>
      </c>
      <c s="34" t="s">
        <v>666</v>
      </c>
      <c s="35" t="s">
        <v>51</v>
      </c>
      <c s="6" t="s">
        <v>667</v>
      </c>
      <c s="36" t="s">
        <v>106</v>
      </c>
      <c s="37">
        <v>12</v>
      </c>
      <c s="36">
        <v>0</v>
      </c>
      <c s="36">
        <f>ROUND(G649*H649,6)</f>
      </c>
      <c r="L649" s="38">
        <v>0</v>
      </c>
      <c s="32">
        <f>ROUND(ROUND(L649,2)*ROUND(G649,3),2)</f>
      </c>
      <c s="36" t="s">
        <v>54</v>
      </c>
      <c>
        <f>(M649*21)/100</f>
      </c>
      <c t="s">
        <v>27</v>
      </c>
    </row>
    <row r="650" spans="1:5" ht="12.75">
      <c r="A650" s="35" t="s">
        <v>55</v>
      </c>
      <c r="E650" s="39" t="s">
        <v>51</v>
      </c>
    </row>
    <row r="651" spans="1:5" ht="12.75">
      <c r="A651" s="35" t="s">
        <v>56</v>
      </c>
      <c r="E651" s="40" t="s">
        <v>51</v>
      </c>
    </row>
    <row r="652" spans="1:5" ht="242.25">
      <c r="A652" t="s">
        <v>57</v>
      </c>
      <c r="E652" s="39" t="s">
        <v>668</v>
      </c>
    </row>
    <row r="653" spans="1:16" ht="25.5">
      <c r="A653" t="s">
        <v>49</v>
      </c>
      <c s="34" t="s">
        <v>669</v>
      </c>
      <c s="34" t="s">
        <v>670</v>
      </c>
      <c s="35" t="s">
        <v>51</v>
      </c>
      <c s="6" t="s">
        <v>671</v>
      </c>
      <c s="36" t="s">
        <v>106</v>
      </c>
      <c s="37">
        <v>12</v>
      </c>
      <c s="36">
        <v>0</v>
      </c>
      <c s="36">
        <f>ROUND(G653*H653,6)</f>
      </c>
      <c r="L653" s="38">
        <v>0</v>
      </c>
      <c s="32">
        <f>ROUND(ROUND(L653,2)*ROUND(G653,3),2)</f>
      </c>
      <c s="36" t="s">
        <v>54</v>
      </c>
      <c>
        <f>(M653*21)/100</f>
      </c>
      <c t="s">
        <v>27</v>
      </c>
    </row>
    <row r="654" spans="1:5" ht="12.75">
      <c r="A654" s="35" t="s">
        <v>55</v>
      </c>
      <c r="E654" s="39" t="s">
        <v>51</v>
      </c>
    </row>
    <row r="655" spans="1:5" ht="12.75">
      <c r="A655" s="35" t="s">
        <v>56</v>
      </c>
      <c r="E655" s="40" t="s">
        <v>51</v>
      </c>
    </row>
    <row r="656" spans="1:5" ht="267.75">
      <c r="A656" t="s">
        <v>57</v>
      </c>
      <c r="E656" s="39" t="s">
        <v>672</v>
      </c>
    </row>
    <row r="657" spans="1:16" ht="12.75">
      <c r="A657" t="s">
        <v>49</v>
      </c>
      <c s="34" t="s">
        <v>673</v>
      </c>
      <c s="34" t="s">
        <v>674</v>
      </c>
      <c s="35" t="s">
        <v>51</v>
      </c>
      <c s="6" t="s">
        <v>675</v>
      </c>
      <c s="36" t="s">
        <v>106</v>
      </c>
      <c s="37">
        <v>2</v>
      </c>
      <c s="36">
        <v>0</v>
      </c>
      <c s="36">
        <f>ROUND(G657*H657,6)</f>
      </c>
      <c r="L657" s="38">
        <v>0</v>
      </c>
      <c s="32">
        <f>ROUND(ROUND(L657,2)*ROUND(G657,3),2)</f>
      </c>
      <c s="36" t="s">
        <v>54</v>
      </c>
      <c>
        <f>(M657*21)/100</f>
      </c>
      <c t="s">
        <v>27</v>
      </c>
    </row>
    <row r="658" spans="1:5" ht="12.75">
      <c r="A658" s="35" t="s">
        <v>55</v>
      </c>
      <c r="E658" s="39" t="s">
        <v>51</v>
      </c>
    </row>
    <row r="659" spans="1:5" ht="12.75">
      <c r="A659" s="35" t="s">
        <v>56</v>
      </c>
      <c r="E659" s="40" t="s">
        <v>51</v>
      </c>
    </row>
    <row r="660" spans="1:5" ht="242.25">
      <c r="A660" t="s">
        <v>57</v>
      </c>
      <c r="E660" s="39" t="s">
        <v>676</v>
      </c>
    </row>
    <row r="661" spans="1:16" ht="12.75">
      <c r="A661" t="s">
        <v>49</v>
      </c>
      <c s="34" t="s">
        <v>677</v>
      </c>
      <c s="34" t="s">
        <v>678</v>
      </c>
      <c s="35" t="s">
        <v>51</v>
      </c>
      <c s="6" t="s">
        <v>679</v>
      </c>
      <c s="36" t="s">
        <v>106</v>
      </c>
      <c s="37">
        <v>2</v>
      </c>
      <c s="36">
        <v>0</v>
      </c>
      <c s="36">
        <f>ROUND(G661*H661,6)</f>
      </c>
      <c r="L661" s="38">
        <v>0</v>
      </c>
      <c s="32">
        <f>ROUND(ROUND(L661,2)*ROUND(G661,3),2)</f>
      </c>
      <c s="36" t="s">
        <v>54</v>
      </c>
      <c>
        <f>(M661*21)/100</f>
      </c>
      <c t="s">
        <v>27</v>
      </c>
    </row>
    <row r="662" spans="1:5" ht="12.75">
      <c r="A662" s="35" t="s">
        <v>55</v>
      </c>
      <c r="E662" s="39" t="s">
        <v>51</v>
      </c>
    </row>
    <row r="663" spans="1:5" ht="12.75">
      <c r="A663" s="35" t="s">
        <v>56</v>
      </c>
      <c r="E663" s="40" t="s">
        <v>51</v>
      </c>
    </row>
    <row r="664" spans="1:5" ht="242.25">
      <c r="A664" t="s">
        <v>57</v>
      </c>
      <c r="E664" s="39" t="s">
        <v>680</v>
      </c>
    </row>
    <row r="665" spans="1:16" ht="12.75">
      <c r="A665" t="s">
        <v>49</v>
      </c>
      <c s="34" t="s">
        <v>681</v>
      </c>
      <c s="34" t="s">
        <v>682</v>
      </c>
      <c s="35" t="s">
        <v>51</v>
      </c>
      <c s="6" t="s">
        <v>683</v>
      </c>
      <c s="36" t="s">
        <v>106</v>
      </c>
      <c s="37">
        <v>8</v>
      </c>
      <c s="36">
        <v>0</v>
      </c>
      <c s="36">
        <f>ROUND(G665*H665,6)</f>
      </c>
      <c r="L665" s="38">
        <v>0</v>
      </c>
      <c s="32">
        <f>ROUND(ROUND(L665,2)*ROUND(G665,3),2)</f>
      </c>
      <c s="36" t="s">
        <v>54</v>
      </c>
      <c>
        <f>(M665*21)/100</f>
      </c>
      <c t="s">
        <v>27</v>
      </c>
    </row>
    <row r="666" spans="1:5" ht="12.75">
      <c r="A666" s="35" t="s">
        <v>55</v>
      </c>
      <c r="E666" s="39" t="s">
        <v>51</v>
      </c>
    </row>
    <row r="667" spans="1:5" ht="12.75">
      <c r="A667" s="35" t="s">
        <v>56</v>
      </c>
      <c r="E667" s="40" t="s">
        <v>51</v>
      </c>
    </row>
    <row r="668" spans="1:5" ht="242.25">
      <c r="A668" t="s">
        <v>57</v>
      </c>
      <c r="E668" s="39" t="s">
        <v>684</v>
      </c>
    </row>
    <row r="669" spans="1:16" ht="12.75">
      <c r="A669" t="s">
        <v>49</v>
      </c>
      <c s="34" t="s">
        <v>685</v>
      </c>
      <c s="34" t="s">
        <v>529</v>
      </c>
      <c s="35" t="s">
        <v>51</v>
      </c>
      <c s="6" t="s">
        <v>530</v>
      </c>
      <c s="36" t="s">
        <v>531</v>
      </c>
      <c s="37">
        <v>60</v>
      </c>
      <c s="36">
        <v>0</v>
      </c>
      <c s="36">
        <f>ROUND(G669*H669,6)</f>
      </c>
      <c r="L669" s="38">
        <v>0</v>
      </c>
      <c s="32">
        <f>ROUND(ROUND(L669,2)*ROUND(G669,3),2)</f>
      </c>
      <c s="36" t="s">
        <v>54</v>
      </c>
      <c>
        <f>(M669*21)/100</f>
      </c>
      <c t="s">
        <v>27</v>
      </c>
    </row>
    <row r="670" spans="1:5" ht="12.75">
      <c r="A670" s="35" t="s">
        <v>55</v>
      </c>
      <c r="E670" s="39" t="s">
        <v>51</v>
      </c>
    </row>
    <row r="671" spans="1:5" ht="12.75">
      <c r="A671" s="35" t="s">
        <v>56</v>
      </c>
      <c r="E671" s="40" t="s">
        <v>51</v>
      </c>
    </row>
    <row r="672" spans="1:5" ht="191.25">
      <c r="A672" t="s">
        <v>57</v>
      </c>
      <c r="E672" s="39" t="s">
        <v>532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xml><?xml version="1.0" encoding="utf-8"?>
<worksheet xmlns="http://schemas.openxmlformats.org/spreadsheetml/2006/main" xmlns:r="http://schemas.openxmlformats.org/officeDocument/2006/relationships">
  <dimension ref="A1:T58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COUNTIFS(L8:L585,"=0",A8:A585,"P")+COUNTIFS(L8:L585,"",A8:A585,"P")+SUM(Q8:Q585)</f>
      </c>
    </row>
    <row r="8" spans="1:13" ht="12.75">
      <c r="A8" t="s">
        <v>44</v>
      </c>
      <c r="C8" s="28" t="s">
        <v>688</v>
      </c>
      <c r="E8" s="30" t="s">
        <v>687</v>
      </c>
      <c r="J8" s="29">
        <f>0+J9+J62+J83+J100+J109+J114+J159+J484</f>
      </c>
      <c s="29">
        <f>0+K9+K62+K83+K100+K109+K114+K159+K484</f>
      </c>
      <c s="29">
        <f>0+L9+L62+L83+L100+L109+L114+L159+L484</f>
      </c>
      <c s="29">
        <f>0+M9+M62+M83+M100+M109+M114+M159+M484</f>
      </c>
    </row>
    <row r="9" spans="1:13" ht="12.75">
      <c r="A9" t="s">
        <v>46</v>
      </c>
      <c r="C9" s="31" t="s">
        <v>47</v>
      </c>
      <c r="E9" s="33" t="s">
        <v>48</v>
      </c>
      <c r="J9" s="32">
        <f>0</f>
      </c>
      <c s="32">
        <f>0</f>
      </c>
      <c s="32">
        <f>0+L10+L14+L18+L22+L26+L30+L34+L38+L42+L46+L50+L54+L58</f>
      </c>
      <c s="32">
        <f>0+M10+M14+M18+M22+M26+M30+M34+M38+M42+M46+M50+M54+M58</f>
      </c>
    </row>
    <row r="10" spans="1:16" ht="25.5">
      <c r="A10" t="s">
        <v>49</v>
      </c>
      <c s="34" t="s">
        <v>47</v>
      </c>
      <c s="34" t="s">
        <v>50</v>
      </c>
      <c s="35" t="s">
        <v>51</v>
      </c>
      <c s="6" t="s">
        <v>52</v>
      </c>
      <c s="36" t="s">
        <v>53</v>
      </c>
      <c s="37">
        <v>10.703</v>
      </c>
      <c s="36">
        <v>0</v>
      </c>
      <c s="36">
        <f>ROUND(G10*H10,6)</f>
      </c>
      <c r="L10" s="38">
        <v>0</v>
      </c>
      <c s="32">
        <f>ROUND(ROUND(L10,2)*ROUND(G10,3),2)</f>
      </c>
      <c s="36" t="s">
        <v>54</v>
      </c>
      <c>
        <f>(M10*21)/100</f>
      </c>
      <c t="s">
        <v>27</v>
      </c>
    </row>
    <row r="11" spans="1:5" ht="12.75">
      <c r="A11" s="35" t="s">
        <v>55</v>
      </c>
      <c r="E11" s="39" t="s">
        <v>51</v>
      </c>
    </row>
    <row r="12" spans="1:5" ht="12.75">
      <c r="A12" s="35" t="s">
        <v>56</v>
      </c>
      <c r="E12" s="40" t="s">
        <v>51</v>
      </c>
    </row>
    <row r="13" spans="1:5" ht="204">
      <c r="A13" t="s">
        <v>57</v>
      </c>
      <c r="E13" s="39" t="s">
        <v>58</v>
      </c>
    </row>
    <row r="14" spans="1:16" ht="25.5">
      <c r="A14" t="s">
        <v>49</v>
      </c>
      <c s="34" t="s">
        <v>27</v>
      </c>
      <c s="34" t="s">
        <v>59</v>
      </c>
      <c s="35" t="s">
        <v>51</v>
      </c>
      <c s="6" t="s">
        <v>60</v>
      </c>
      <c s="36" t="s">
        <v>53</v>
      </c>
      <c s="37">
        <v>2.676</v>
      </c>
      <c s="36">
        <v>0</v>
      </c>
      <c s="36">
        <f>ROUND(G14*H14,6)</f>
      </c>
      <c r="L14" s="38">
        <v>0</v>
      </c>
      <c s="32">
        <f>ROUND(ROUND(L14,2)*ROUND(G14,3),2)</f>
      </c>
      <c s="36" t="s">
        <v>54</v>
      </c>
      <c>
        <f>(M14*21)/100</f>
      </c>
      <c t="s">
        <v>27</v>
      </c>
    </row>
    <row r="15" spans="1:5" ht="12.75">
      <c r="A15" s="35" t="s">
        <v>55</v>
      </c>
      <c r="E15" s="39" t="s">
        <v>51</v>
      </c>
    </row>
    <row r="16" spans="1:5" ht="12.75">
      <c r="A16" s="35" t="s">
        <v>56</v>
      </c>
      <c r="E16" s="40" t="s">
        <v>51</v>
      </c>
    </row>
    <row r="17" spans="1:5" ht="204">
      <c r="A17" t="s">
        <v>57</v>
      </c>
      <c r="E17" s="39" t="s">
        <v>58</v>
      </c>
    </row>
    <row r="18" spans="1:16" ht="25.5">
      <c r="A18" t="s">
        <v>49</v>
      </c>
      <c s="34" t="s">
        <v>26</v>
      </c>
      <c s="34" t="s">
        <v>61</v>
      </c>
      <c s="35" t="s">
        <v>51</v>
      </c>
      <c s="6" t="s">
        <v>62</v>
      </c>
      <c s="36" t="s">
        <v>53</v>
      </c>
      <c s="37">
        <v>0.704</v>
      </c>
      <c s="36">
        <v>0</v>
      </c>
      <c s="36">
        <f>ROUND(G18*H18,6)</f>
      </c>
      <c r="L18" s="38">
        <v>0</v>
      </c>
      <c s="32">
        <f>ROUND(ROUND(L18,2)*ROUND(G18,3),2)</f>
      </c>
      <c s="36" t="s">
        <v>54</v>
      </c>
      <c>
        <f>(M18*21)/100</f>
      </c>
      <c t="s">
        <v>27</v>
      </c>
    </row>
    <row r="19" spans="1:5" ht="12.75">
      <c r="A19" s="35" t="s">
        <v>55</v>
      </c>
      <c r="E19" s="39" t="s">
        <v>51</v>
      </c>
    </row>
    <row r="20" spans="1:5" ht="12.75">
      <c r="A20" s="35" t="s">
        <v>56</v>
      </c>
      <c r="E20" s="40" t="s">
        <v>51</v>
      </c>
    </row>
    <row r="21" spans="1:5" ht="204">
      <c r="A21" t="s">
        <v>57</v>
      </c>
      <c r="E21" s="39" t="s">
        <v>58</v>
      </c>
    </row>
    <row r="22" spans="1:16" ht="25.5">
      <c r="A22" t="s">
        <v>49</v>
      </c>
      <c s="34" t="s">
        <v>63</v>
      </c>
      <c s="34" t="s">
        <v>64</v>
      </c>
      <c s="35" t="s">
        <v>51</v>
      </c>
      <c s="6" t="s">
        <v>65</v>
      </c>
      <c s="36" t="s">
        <v>53</v>
      </c>
      <c s="37">
        <v>6.06</v>
      </c>
      <c s="36">
        <v>0</v>
      </c>
      <c s="36">
        <f>ROUND(G22*H22,6)</f>
      </c>
      <c r="L22" s="38">
        <v>0</v>
      </c>
      <c s="32">
        <f>ROUND(ROUND(L22,2)*ROUND(G22,3),2)</f>
      </c>
      <c s="36" t="s">
        <v>54</v>
      </c>
      <c>
        <f>(M22*21)/100</f>
      </c>
      <c t="s">
        <v>27</v>
      </c>
    </row>
    <row r="23" spans="1:5" ht="12.75">
      <c r="A23" s="35" t="s">
        <v>55</v>
      </c>
      <c r="E23" s="39" t="s">
        <v>51</v>
      </c>
    </row>
    <row r="24" spans="1:5" ht="12.75">
      <c r="A24" s="35" t="s">
        <v>56</v>
      </c>
      <c r="E24" s="40" t="s">
        <v>51</v>
      </c>
    </row>
    <row r="25" spans="1:5" ht="204">
      <c r="A25" t="s">
        <v>57</v>
      </c>
      <c r="E25" s="39" t="s">
        <v>58</v>
      </c>
    </row>
    <row r="26" spans="1:16" ht="25.5">
      <c r="A26" t="s">
        <v>49</v>
      </c>
      <c s="34" t="s">
        <v>66</v>
      </c>
      <c s="34" t="s">
        <v>67</v>
      </c>
      <c s="35" t="s">
        <v>51</v>
      </c>
      <c s="6" t="s">
        <v>68</v>
      </c>
      <c s="36" t="s">
        <v>53</v>
      </c>
      <c s="37">
        <v>2.5</v>
      </c>
      <c s="36">
        <v>0</v>
      </c>
      <c s="36">
        <f>ROUND(G26*H26,6)</f>
      </c>
      <c r="L26" s="38">
        <v>0</v>
      </c>
      <c s="32">
        <f>ROUND(ROUND(L26,2)*ROUND(G26,3),2)</f>
      </c>
      <c s="36" t="s">
        <v>54</v>
      </c>
      <c>
        <f>(M26*21)/100</f>
      </c>
      <c t="s">
        <v>27</v>
      </c>
    </row>
    <row r="27" spans="1:5" ht="12.75">
      <c r="A27" s="35" t="s">
        <v>55</v>
      </c>
      <c r="E27" s="39" t="s">
        <v>51</v>
      </c>
    </row>
    <row r="28" spans="1:5" ht="12.75">
      <c r="A28" s="35" t="s">
        <v>56</v>
      </c>
      <c r="E28" s="40" t="s">
        <v>51</v>
      </c>
    </row>
    <row r="29" spans="1:5" ht="204">
      <c r="A29" t="s">
        <v>57</v>
      </c>
      <c r="E29" s="39" t="s">
        <v>58</v>
      </c>
    </row>
    <row r="30" spans="1:16" ht="25.5">
      <c r="A30" t="s">
        <v>49</v>
      </c>
      <c s="34" t="s">
        <v>69</v>
      </c>
      <c s="34" t="s">
        <v>70</v>
      </c>
      <c s="35" t="s">
        <v>51</v>
      </c>
      <c s="6" t="s">
        <v>71</v>
      </c>
      <c s="36" t="s">
        <v>53</v>
      </c>
      <c s="37">
        <v>1</v>
      </c>
      <c s="36">
        <v>0</v>
      </c>
      <c s="36">
        <f>ROUND(G30*H30,6)</f>
      </c>
      <c r="L30" s="38">
        <v>0</v>
      </c>
      <c s="32">
        <f>ROUND(ROUND(L30,2)*ROUND(G30,3),2)</f>
      </c>
      <c s="36" t="s">
        <v>54</v>
      </c>
      <c>
        <f>(M30*21)/100</f>
      </c>
      <c t="s">
        <v>27</v>
      </c>
    </row>
    <row r="31" spans="1:5" ht="12.75">
      <c r="A31" s="35" t="s">
        <v>55</v>
      </c>
      <c r="E31" s="39" t="s">
        <v>51</v>
      </c>
    </row>
    <row r="32" spans="1:5" ht="12.75">
      <c r="A32" s="35" t="s">
        <v>56</v>
      </c>
      <c r="E32" s="40" t="s">
        <v>51</v>
      </c>
    </row>
    <row r="33" spans="1:5" ht="204">
      <c r="A33" t="s">
        <v>57</v>
      </c>
      <c r="E33" s="39" t="s">
        <v>58</v>
      </c>
    </row>
    <row r="34" spans="1:16" ht="25.5">
      <c r="A34" t="s">
        <v>49</v>
      </c>
      <c s="34" t="s">
        <v>72</v>
      </c>
      <c s="34" t="s">
        <v>73</v>
      </c>
      <c s="35" t="s">
        <v>51</v>
      </c>
      <c s="6" t="s">
        <v>74</v>
      </c>
      <c s="36" t="s">
        <v>53</v>
      </c>
      <c s="37">
        <v>1.25</v>
      </c>
      <c s="36">
        <v>0</v>
      </c>
      <c s="36">
        <f>ROUND(G34*H34,6)</f>
      </c>
      <c r="L34" s="38">
        <v>0</v>
      </c>
      <c s="32">
        <f>ROUND(ROUND(L34,2)*ROUND(G34,3),2)</f>
      </c>
      <c s="36" t="s">
        <v>54</v>
      </c>
      <c>
        <f>(M34*21)/100</f>
      </c>
      <c t="s">
        <v>27</v>
      </c>
    </row>
    <row r="35" spans="1:5" ht="12.75">
      <c r="A35" s="35" t="s">
        <v>55</v>
      </c>
      <c r="E35" s="39" t="s">
        <v>51</v>
      </c>
    </row>
    <row r="36" spans="1:5" ht="12.75">
      <c r="A36" s="35" t="s">
        <v>56</v>
      </c>
      <c r="E36" s="40" t="s">
        <v>51</v>
      </c>
    </row>
    <row r="37" spans="1:5" ht="204">
      <c r="A37" t="s">
        <v>57</v>
      </c>
      <c r="E37" s="39" t="s">
        <v>58</v>
      </c>
    </row>
    <row r="38" spans="1:16" ht="25.5">
      <c r="A38" t="s">
        <v>49</v>
      </c>
      <c s="34" t="s">
        <v>75</v>
      </c>
      <c s="34" t="s">
        <v>76</v>
      </c>
      <c s="35" t="s">
        <v>51</v>
      </c>
      <c s="6" t="s">
        <v>77</v>
      </c>
      <c s="36" t="s">
        <v>53</v>
      </c>
      <c s="37">
        <v>0.03</v>
      </c>
      <c s="36">
        <v>0</v>
      </c>
      <c s="36">
        <f>ROUND(G38*H38,6)</f>
      </c>
      <c r="L38" s="38">
        <v>0</v>
      </c>
      <c s="32">
        <f>ROUND(ROUND(L38,2)*ROUND(G38,3),2)</f>
      </c>
      <c s="36" t="s">
        <v>54</v>
      </c>
      <c>
        <f>(M38*21)/100</f>
      </c>
      <c t="s">
        <v>27</v>
      </c>
    </row>
    <row r="39" spans="1:5" ht="12.75">
      <c r="A39" s="35" t="s">
        <v>55</v>
      </c>
      <c r="E39" s="39" t="s">
        <v>51</v>
      </c>
    </row>
    <row r="40" spans="1:5" ht="12.75">
      <c r="A40" s="35" t="s">
        <v>56</v>
      </c>
      <c r="E40" s="40" t="s">
        <v>51</v>
      </c>
    </row>
    <row r="41" spans="1:5" ht="204">
      <c r="A41" t="s">
        <v>57</v>
      </c>
      <c r="E41" s="39" t="s">
        <v>58</v>
      </c>
    </row>
    <row r="42" spans="1:16" ht="12.75">
      <c r="A42" t="s">
        <v>49</v>
      </c>
      <c s="34" t="s">
        <v>78</v>
      </c>
      <c s="34" t="s">
        <v>79</v>
      </c>
      <c s="35" t="s">
        <v>51</v>
      </c>
      <c s="6" t="s">
        <v>80</v>
      </c>
      <c s="36" t="s">
        <v>53</v>
      </c>
      <c s="37">
        <v>1</v>
      </c>
      <c s="36">
        <v>0</v>
      </c>
      <c s="36">
        <f>ROUND(G42*H42,6)</f>
      </c>
      <c r="L42" s="38">
        <v>0</v>
      </c>
      <c s="32">
        <f>ROUND(ROUND(L42,2)*ROUND(G42,3),2)</f>
      </c>
      <c s="36" t="s">
        <v>54</v>
      </c>
      <c>
        <f>(M42*21)/100</f>
      </c>
      <c t="s">
        <v>27</v>
      </c>
    </row>
    <row r="43" spans="1:5" ht="12.75">
      <c r="A43" s="35" t="s">
        <v>55</v>
      </c>
      <c r="E43" s="39" t="s">
        <v>51</v>
      </c>
    </row>
    <row r="44" spans="1:5" ht="12.75">
      <c r="A44" s="35" t="s">
        <v>56</v>
      </c>
      <c r="E44" s="40" t="s">
        <v>51</v>
      </c>
    </row>
    <row r="45" spans="1:5" ht="204">
      <c r="A45" t="s">
        <v>57</v>
      </c>
      <c r="E45" s="39" t="s">
        <v>58</v>
      </c>
    </row>
    <row r="46" spans="1:16" ht="25.5">
      <c r="A46" t="s">
        <v>49</v>
      </c>
      <c s="34" t="s">
        <v>81</v>
      </c>
      <c s="34" t="s">
        <v>82</v>
      </c>
      <c s="35" t="s">
        <v>51</v>
      </c>
      <c s="6" t="s">
        <v>83</v>
      </c>
      <c s="36" t="s">
        <v>53</v>
      </c>
      <c s="37">
        <v>2.8</v>
      </c>
      <c s="36">
        <v>0</v>
      </c>
      <c s="36">
        <f>ROUND(G46*H46,6)</f>
      </c>
      <c r="L46" s="38">
        <v>0</v>
      </c>
      <c s="32">
        <f>ROUND(ROUND(L46,2)*ROUND(G46,3),2)</f>
      </c>
      <c s="36" t="s">
        <v>54</v>
      </c>
      <c>
        <f>(M46*21)/100</f>
      </c>
      <c t="s">
        <v>27</v>
      </c>
    </row>
    <row r="47" spans="1:5" ht="12.75">
      <c r="A47" s="35" t="s">
        <v>55</v>
      </c>
      <c r="E47" s="39" t="s">
        <v>51</v>
      </c>
    </row>
    <row r="48" spans="1:5" ht="12.75">
      <c r="A48" s="35" t="s">
        <v>56</v>
      </c>
      <c r="E48" s="40" t="s">
        <v>51</v>
      </c>
    </row>
    <row r="49" spans="1:5" ht="204">
      <c r="A49" t="s">
        <v>57</v>
      </c>
      <c r="E49" s="39" t="s">
        <v>58</v>
      </c>
    </row>
    <row r="50" spans="1:16" ht="25.5">
      <c r="A50" t="s">
        <v>49</v>
      </c>
      <c s="34" t="s">
        <v>84</v>
      </c>
      <c s="34" t="s">
        <v>85</v>
      </c>
      <c s="35" t="s">
        <v>51</v>
      </c>
      <c s="6" t="s">
        <v>86</v>
      </c>
      <c s="36" t="s">
        <v>53</v>
      </c>
      <c s="37">
        <v>0.011</v>
      </c>
      <c s="36">
        <v>0</v>
      </c>
      <c s="36">
        <f>ROUND(G50*H50,6)</f>
      </c>
      <c r="L50" s="38">
        <v>0</v>
      </c>
      <c s="32">
        <f>ROUND(ROUND(L50,2)*ROUND(G50,3),2)</f>
      </c>
      <c s="36" t="s">
        <v>54</v>
      </c>
      <c>
        <f>(M50*21)/100</f>
      </c>
      <c t="s">
        <v>27</v>
      </c>
    </row>
    <row r="51" spans="1:5" ht="12.75">
      <c r="A51" s="35" t="s">
        <v>55</v>
      </c>
      <c r="E51" s="39" t="s">
        <v>51</v>
      </c>
    </row>
    <row r="52" spans="1:5" ht="12.75">
      <c r="A52" s="35" t="s">
        <v>56</v>
      </c>
      <c r="E52" s="40" t="s">
        <v>51</v>
      </c>
    </row>
    <row r="53" spans="1:5" ht="204">
      <c r="A53" t="s">
        <v>57</v>
      </c>
      <c r="E53" s="39" t="s">
        <v>58</v>
      </c>
    </row>
    <row r="54" spans="1:16" ht="25.5">
      <c r="A54" t="s">
        <v>49</v>
      </c>
      <c s="34" t="s">
        <v>87</v>
      </c>
      <c s="34" t="s">
        <v>88</v>
      </c>
      <c s="35" t="s">
        <v>51</v>
      </c>
      <c s="6" t="s">
        <v>89</v>
      </c>
      <c s="36" t="s">
        <v>53</v>
      </c>
      <c s="37">
        <v>0.36</v>
      </c>
      <c s="36">
        <v>0</v>
      </c>
      <c s="36">
        <f>ROUND(G54*H54,6)</f>
      </c>
      <c r="L54" s="38">
        <v>0</v>
      </c>
      <c s="32">
        <f>ROUND(ROUND(L54,2)*ROUND(G54,3),2)</f>
      </c>
      <c s="36" t="s">
        <v>54</v>
      </c>
      <c>
        <f>(M54*21)/100</f>
      </c>
      <c t="s">
        <v>27</v>
      </c>
    </row>
    <row r="55" spans="1:5" ht="12.75">
      <c r="A55" s="35" t="s">
        <v>55</v>
      </c>
      <c r="E55" s="39" t="s">
        <v>51</v>
      </c>
    </row>
    <row r="56" spans="1:5" ht="12.75">
      <c r="A56" s="35" t="s">
        <v>56</v>
      </c>
      <c r="E56" s="40" t="s">
        <v>51</v>
      </c>
    </row>
    <row r="57" spans="1:5" ht="204">
      <c r="A57" t="s">
        <v>57</v>
      </c>
      <c r="E57" s="39" t="s">
        <v>58</v>
      </c>
    </row>
    <row r="58" spans="1:16" ht="25.5">
      <c r="A58" t="s">
        <v>49</v>
      </c>
      <c s="34" t="s">
        <v>90</v>
      </c>
      <c s="34" t="s">
        <v>91</v>
      </c>
      <c s="35" t="s">
        <v>51</v>
      </c>
      <c s="6" t="s">
        <v>92</v>
      </c>
      <c s="36" t="s">
        <v>53</v>
      </c>
      <c s="37">
        <v>2</v>
      </c>
      <c s="36">
        <v>0</v>
      </c>
      <c s="36">
        <f>ROUND(G58*H58,6)</f>
      </c>
      <c r="L58" s="38">
        <v>0</v>
      </c>
      <c s="32">
        <f>ROUND(ROUND(L58,2)*ROUND(G58,3),2)</f>
      </c>
      <c s="36" t="s">
        <v>54</v>
      </c>
      <c>
        <f>(M58*21)/100</f>
      </c>
      <c t="s">
        <v>27</v>
      </c>
    </row>
    <row r="59" spans="1:5" ht="12.75">
      <c r="A59" s="35" t="s">
        <v>55</v>
      </c>
      <c r="E59" s="39" t="s">
        <v>51</v>
      </c>
    </row>
    <row r="60" spans="1:5" ht="12.75">
      <c r="A60" s="35" t="s">
        <v>56</v>
      </c>
      <c r="E60" s="40" t="s">
        <v>51</v>
      </c>
    </row>
    <row r="61" spans="1:5" ht="204">
      <c r="A61" t="s">
        <v>57</v>
      </c>
      <c r="E61" s="39" t="s">
        <v>58</v>
      </c>
    </row>
    <row r="62" spans="1:13" ht="12.75">
      <c r="A62" t="s">
        <v>46</v>
      </c>
      <c r="C62" s="31" t="s">
        <v>27</v>
      </c>
      <c r="E62" s="33" t="s">
        <v>93</v>
      </c>
      <c r="J62" s="32">
        <f>0</f>
      </c>
      <c s="32">
        <f>0</f>
      </c>
      <c s="32">
        <f>0+L63+L67+L71+L75+L79</f>
      </c>
      <c s="32">
        <f>0+M63+M67+M71+M75+M79</f>
      </c>
    </row>
    <row r="63" spans="1:16" ht="12.75">
      <c r="A63" t="s">
        <v>49</v>
      </c>
      <c s="34" t="s">
        <v>94</v>
      </c>
      <c s="34" t="s">
        <v>95</v>
      </c>
      <c s="35" t="s">
        <v>51</v>
      </c>
      <c s="6" t="s">
        <v>96</v>
      </c>
      <c s="36" t="s">
        <v>97</v>
      </c>
      <c s="37">
        <v>1200</v>
      </c>
      <c s="36">
        <v>0</v>
      </c>
      <c s="36">
        <f>ROUND(G63*H63,6)</f>
      </c>
      <c r="L63" s="38">
        <v>0</v>
      </c>
      <c s="32">
        <f>ROUND(ROUND(L63,2)*ROUND(G63,3),2)</f>
      </c>
      <c s="36" t="s">
        <v>54</v>
      </c>
      <c>
        <f>(M63*21)/100</f>
      </c>
      <c t="s">
        <v>27</v>
      </c>
    </row>
    <row r="64" spans="1:5" ht="12.75">
      <c r="A64" s="35" t="s">
        <v>55</v>
      </c>
      <c r="E64" s="39" t="s">
        <v>51</v>
      </c>
    </row>
    <row r="65" spans="1:5" ht="12.75">
      <c r="A65" s="35" t="s">
        <v>56</v>
      </c>
      <c r="E65" s="40" t="s">
        <v>51</v>
      </c>
    </row>
    <row r="66" spans="1:5" ht="63.75">
      <c r="A66" t="s">
        <v>57</v>
      </c>
      <c r="E66" s="39" t="s">
        <v>98</v>
      </c>
    </row>
    <row r="67" spans="1:16" ht="12.75">
      <c r="A67" t="s">
        <v>49</v>
      </c>
      <c s="34" t="s">
        <v>99</v>
      </c>
      <c s="34" t="s">
        <v>100</v>
      </c>
      <c s="35" t="s">
        <v>51</v>
      </c>
      <c s="6" t="s">
        <v>101</v>
      </c>
      <c s="36" t="s">
        <v>97</v>
      </c>
      <c s="37">
        <v>1200</v>
      </c>
      <c s="36">
        <v>0</v>
      </c>
      <c s="36">
        <f>ROUND(G67*H67,6)</f>
      </c>
      <c r="L67" s="38">
        <v>0</v>
      </c>
      <c s="32">
        <f>ROUND(ROUND(L67,2)*ROUND(G67,3),2)</f>
      </c>
      <c s="36" t="s">
        <v>54</v>
      </c>
      <c>
        <f>(M67*21)/100</f>
      </c>
      <c t="s">
        <v>27</v>
      </c>
    </row>
    <row r="68" spans="1:5" ht="12.75">
      <c r="A68" s="35" t="s">
        <v>55</v>
      </c>
      <c r="E68" s="39" t="s">
        <v>51</v>
      </c>
    </row>
    <row r="69" spans="1:5" ht="12.75">
      <c r="A69" s="35" t="s">
        <v>56</v>
      </c>
      <c r="E69" s="40" t="s">
        <v>51</v>
      </c>
    </row>
    <row r="70" spans="1:5" ht="63.75">
      <c r="A70" t="s">
        <v>57</v>
      </c>
      <c r="E70" s="39" t="s">
        <v>102</v>
      </c>
    </row>
    <row r="71" spans="1:16" ht="12.75">
      <c r="A71" t="s">
        <v>49</v>
      </c>
      <c s="34" t="s">
        <v>103</v>
      </c>
      <c s="34" t="s">
        <v>104</v>
      </c>
      <c s="35" t="s">
        <v>51</v>
      </c>
      <c s="6" t="s">
        <v>105</v>
      </c>
      <c s="36" t="s">
        <v>106</v>
      </c>
      <c s="37">
        <v>40</v>
      </c>
      <c s="36">
        <v>0</v>
      </c>
      <c s="36">
        <f>ROUND(G71*H71,6)</f>
      </c>
      <c r="L71" s="38">
        <v>0</v>
      </c>
      <c s="32">
        <f>ROUND(ROUND(L71,2)*ROUND(G71,3),2)</f>
      </c>
      <c s="36" t="s">
        <v>54</v>
      </c>
      <c>
        <f>(M71*21)/100</f>
      </c>
      <c t="s">
        <v>27</v>
      </c>
    </row>
    <row r="72" spans="1:5" ht="12.75">
      <c r="A72" s="35" t="s">
        <v>55</v>
      </c>
      <c r="E72" s="39" t="s">
        <v>51</v>
      </c>
    </row>
    <row r="73" spans="1:5" ht="12.75">
      <c r="A73" s="35" t="s">
        <v>56</v>
      </c>
      <c r="E73" s="40" t="s">
        <v>51</v>
      </c>
    </row>
    <row r="74" spans="1:5" ht="114.75">
      <c r="A74" t="s">
        <v>57</v>
      </c>
      <c r="E74" s="39" t="s">
        <v>107</v>
      </c>
    </row>
    <row r="75" spans="1:16" ht="12.75">
      <c r="A75" t="s">
        <v>49</v>
      </c>
      <c s="34" t="s">
        <v>108</v>
      </c>
      <c s="34" t="s">
        <v>109</v>
      </c>
      <c s="35" t="s">
        <v>51</v>
      </c>
      <c s="6" t="s">
        <v>110</v>
      </c>
      <c s="36" t="s">
        <v>106</v>
      </c>
      <c s="37">
        <v>40</v>
      </c>
      <c s="36">
        <v>0</v>
      </c>
      <c s="36">
        <f>ROUND(G75*H75,6)</f>
      </c>
      <c r="L75" s="38">
        <v>0</v>
      </c>
      <c s="32">
        <f>ROUND(ROUND(L75,2)*ROUND(G75,3),2)</f>
      </c>
      <c s="36" t="s">
        <v>54</v>
      </c>
      <c>
        <f>(M75*21)/100</f>
      </c>
      <c t="s">
        <v>27</v>
      </c>
    </row>
    <row r="76" spans="1:5" ht="12.75">
      <c r="A76" s="35" t="s">
        <v>55</v>
      </c>
      <c r="E76" s="39" t="s">
        <v>51</v>
      </c>
    </row>
    <row r="77" spans="1:5" ht="12.75">
      <c r="A77" s="35" t="s">
        <v>56</v>
      </c>
      <c r="E77" s="40" t="s">
        <v>51</v>
      </c>
    </row>
    <row r="78" spans="1:5" ht="114.75">
      <c r="A78" t="s">
        <v>57</v>
      </c>
      <c r="E78" s="39" t="s">
        <v>107</v>
      </c>
    </row>
    <row r="79" spans="1:16" ht="25.5">
      <c r="A79" t="s">
        <v>49</v>
      </c>
      <c s="34" t="s">
        <v>111</v>
      </c>
      <c s="34" t="s">
        <v>112</v>
      </c>
      <c s="35" t="s">
        <v>51</v>
      </c>
      <c s="6" t="s">
        <v>113</v>
      </c>
      <c s="36" t="s">
        <v>114</v>
      </c>
      <c s="37">
        <v>30</v>
      </c>
      <c s="36">
        <v>0</v>
      </c>
      <c s="36">
        <f>ROUND(G79*H79,6)</f>
      </c>
      <c r="L79" s="38">
        <v>0</v>
      </c>
      <c s="32">
        <f>ROUND(ROUND(L79,2)*ROUND(G79,3),2)</f>
      </c>
      <c s="36" t="s">
        <v>54</v>
      </c>
      <c>
        <f>(M79*21)/100</f>
      </c>
      <c t="s">
        <v>27</v>
      </c>
    </row>
    <row r="80" spans="1:5" ht="12.75">
      <c r="A80" s="35" t="s">
        <v>55</v>
      </c>
      <c r="E80" s="39" t="s">
        <v>51</v>
      </c>
    </row>
    <row r="81" spans="1:5" ht="12.75">
      <c r="A81" s="35" t="s">
        <v>56</v>
      </c>
      <c r="E81" s="40" t="s">
        <v>51</v>
      </c>
    </row>
    <row r="82" spans="1:5" ht="63.75">
      <c r="A82" t="s">
        <v>57</v>
      </c>
      <c r="E82" s="39" t="s">
        <v>115</v>
      </c>
    </row>
    <row r="83" spans="1:13" ht="12.75">
      <c r="A83" t="s">
        <v>46</v>
      </c>
      <c r="C83" s="31" t="s">
        <v>26</v>
      </c>
      <c r="E83" s="33" t="s">
        <v>116</v>
      </c>
      <c r="J83" s="32">
        <f>0</f>
      </c>
      <c s="32">
        <f>0</f>
      </c>
      <c s="32">
        <f>0+L84+L88+L92+L96</f>
      </c>
      <c s="32">
        <f>0+M84+M88+M92+M96</f>
      </c>
    </row>
    <row r="84" spans="1:16" ht="12.75">
      <c r="A84" t="s">
        <v>49</v>
      </c>
      <c s="34" t="s">
        <v>117</v>
      </c>
      <c s="34" t="s">
        <v>118</v>
      </c>
      <c s="35" t="s">
        <v>51</v>
      </c>
      <c s="6" t="s">
        <v>119</v>
      </c>
      <c s="36" t="s">
        <v>120</v>
      </c>
      <c s="37">
        <v>510.33</v>
      </c>
      <c s="36">
        <v>0</v>
      </c>
      <c s="36">
        <f>ROUND(G84*H84,6)</f>
      </c>
      <c r="L84" s="38">
        <v>0</v>
      </c>
      <c s="32">
        <f>ROUND(ROUND(L84,2)*ROUND(G84,3),2)</f>
      </c>
      <c s="36" t="s">
        <v>54</v>
      </c>
      <c>
        <f>(M84*21)/100</f>
      </c>
      <c t="s">
        <v>27</v>
      </c>
    </row>
    <row r="85" spans="1:5" ht="12.75">
      <c r="A85" s="35" t="s">
        <v>55</v>
      </c>
      <c r="E85" s="39" t="s">
        <v>51</v>
      </c>
    </row>
    <row r="86" spans="1:5" ht="12.75">
      <c r="A86" s="35" t="s">
        <v>56</v>
      </c>
      <c r="E86" s="40" t="s">
        <v>51</v>
      </c>
    </row>
    <row r="87" spans="1:5" ht="25.5">
      <c r="A87" t="s">
        <v>57</v>
      </c>
      <c r="E87" s="39" t="s">
        <v>121</v>
      </c>
    </row>
    <row r="88" spans="1:16" ht="12.75">
      <c r="A88" t="s">
        <v>49</v>
      </c>
      <c s="34" t="s">
        <v>122</v>
      </c>
      <c s="34" t="s">
        <v>123</v>
      </c>
      <c s="35" t="s">
        <v>51</v>
      </c>
      <c s="6" t="s">
        <v>124</v>
      </c>
      <c s="36" t="s">
        <v>114</v>
      </c>
      <c s="37">
        <v>10.703</v>
      </c>
      <c s="36">
        <v>0</v>
      </c>
      <c s="36">
        <f>ROUND(G88*H88,6)</f>
      </c>
      <c r="L88" s="38">
        <v>0</v>
      </c>
      <c s="32">
        <f>ROUND(ROUND(L88,2)*ROUND(G88,3),2)</f>
      </c>
      <c s="36" t="s">
        <v>54</v>
      </c>
      <c>
        <f>(M88*21)/100</f>
      </c>
      <c t="s">
        <v>27</v>
      </c>
    </row>
    <row r="89" spans="1:5" ht="12.75">
      <c r="A89" s="35" t="s">
        <v>55</v>
      </c>
      <c r="E89" s="39" t="s">
        <v>51</v>
      </c>
    </row>
    <row r="90" spans="1:5" ht="12.75">
      <c r="A90" s="35" t="s">
        <v>56</v>
      </c>
      <c r="E90" s="40" t="s">
        <v>51</v>
      </c>
    </row>
    <row r="91" spans="1:5" ht="409.5">
      <c r="A91" t="s">
        <v>57</v>
      </c>
      <c r="E91" s="39" t="s">
        <v>125</v>
      </c>
    </row>
    <row r="92" spans="1:16" ht="12.75">
      <c r="A92" t="s">
        <v>49</v>
      </c>
      <c s="34" t="s">
        <v>126</v>
      </c>
      <c s="34" t="s">
        <v>127</v>
      </c>
      <c s="35" t="s">
        <v>51</v>
      </c>
      <c s="6" t="s">
        <v>128</v>
      </c>
      <c s="36" t="s">
        <v>114</v>
      </c>
      <c s="37">
        <v>2.676</v>
      </c>
      <c s="36">
        <v>0</v>
      </c>
      <c s="36">
        <f>ROUND(G92*H92,6)</f>
      </c>
      <c r="L92" s="38">
        <v>0</v>
      </c>
      <c s="32">
        <f>ROUND(ROUND(L92,2)*ROUND(G92,3),2)</f>
      </c>
      <c s="36" t="s">
        <v>54</v>
      </c>
      <c>
        <f>(M92*21)/100</f>
      </c>
      <c t="s">
        <v>27</v>
      </c>
    </row>
    <row r="93" spans="1:5" ht="12.75">
      <c r="A93" s="35" t="s">
        <v>55</v>
      </c>
      <c r="E93" s="39" t="s">
        <v>51</v>
      </c>
    </row>
    <row r="94" spans="1:5" ht="12.75">
      <c r="A94" s="35" t="s">
        <v>56</v>
      </c>
      <c r="E94" s="40" t="s">
        <v>51</v>
      </c>
    </row>
    <row r="95" spans="1:5" ht="409.5">
      <c r="A95" t="s">
        <v>57</v>
      </c>
      <c r="E95" s="39" t="s">
        <v>129</v>
      </c>
    </row>
    <row r="96" spans="1:16" ht="12.75">
      <c r="A96" t="s">
        <v>49</v>
      </c>
      <c s="34" t="s">
        <v>130</v>
      </c>
      <c s="34" t="s">
        <v>131</v>
      </c>
      <c s="35" t="s">
        <v>51</v>
      </c>
      <c s="6" t="s">
        <v>132</v>
      </c>
      <c s="36" t="s">
        <v>114</v>
      </c>
      <c s="37">
        <v>0.704</v>
      </c>
      <c s="36">
        <v>0</v>
      </c>
      <c s="36">
        <f>ROUND(G96*H96,6)</f>
      </c>
      <c r="L96" s="38">
        <v>0</v>
      </c>
      <c s="32">
        <f>ROUND(ROUND(L96,2)*ROUND(G96,3),2)</f>
      </c>
      <c s="36" t="s">
        <v>54</v>
      </c>
      <c>
        <f>(M96*21)/100</f>
      </c>
      <c t="s">
        <v>27</v>
      </c>
    </row>
    <row r="97" spans="1:5" ht="12.75">
      <c r="A97" s="35" t="s">
        <v>55</v>
      </c>
      <c r="E97" s="39" t="s">
        <v>51</v>
      </c>
    </row>
    <row r="98" spans="1:5" ht="12.75">
      <c r="A98" s="35" t="s">
        <v>56</v>
      </c>
      <c r="E98" s="40" t="s">
        <v>51</v>
      </c>
    </row>
    <row r="99" spans="1:5" ht="409.5">
      <c r="A99" t="s">
        <v>57</v>
      </c>
      <c r="E99" s="39" t="s">
        <v>129</v>
      </c>
    </row>
    <row r="100" spans="1:13" ht="12.75">
      <c r="A100" t="s">
        <v>46</v>
      </c>
      <c r="C100" s="31" t="s">
        <v>63</v>
      </c>
      <c r="E100" s="33" t="s">
        <v>133</v>
      </c>
      <c r="J100" s="32">
        <f>0</f>
      </c>
      <c s="32">
        <f>0</f>
      </c>
      <c s="32">
        <f>0+L101+L105</f>
      </c>
      <c s="32">
        <f>0+M101+M105</f>
      </c>
    </row>
    <row r="101" spans="1:16" ht="12.75">
      <c r="A101" t="s">
        <v>49</v>
      </c>
      <c s="34" t="s">
        <v>134</v>
      </c>
      <c s="34" t="s">
        <v>135</v>
      </c>
      <c s="35" t="s">
        <v>51</v>
      </c>
      <c s="6" t="s">
        <v>136</v>
      </c>
      <c s="36" t="s">
        <v>114</v>
      </c>
      <c s="37">
        <v>280</v>
      </c>
      <c s="36">
        <v>0</v>
      </c>
      <c s="36">
        <f>ROUND(G101*H101,6)</f>
      </c>
      <c r="L101" s="38">
        <v>0</v>
      </c>
      <c s="32">
        <f>ROUND(ROUND(L101,2)*ROUND(G101,3),2)</f>
      </c>
      <c s="36" t="s">
        <v>54</v>
      </c>
      <c>
        <f>(M101*21)/100</f>
      </c>
      <c t="s">
        <v>27</v>
      </c>
    </row>
    <row r="102" spans="1:5" ht="12.75">
      <c r="A102" s="35" t="s">
        <v>55</v>
      </c>
      <c r="E102" s="39" t="s">
        <v>51</v>
      </c>
    </row>
    <row r="103" spans="1:5" ht="12.75">
      <c r="A103" s="35" t="s">
        <v>56</v>
      </c>
      <c r="E103" s="40" t="s">
        <v>51</v>
      </c>
    </row>
    <row r="104" spans="1:5" ht="409.5">
      <c r="A104" t="s">
        <v>57</v>
      </c>
      <c r="E104" s="39" t="s">
        <v>137</v>
      </c>
    </row>
    <row r="105" spans="1:16" ht="12.75">
      <c r="A105" t="s">
        <v>49</v>
      </c>
      <c s="34" t="s">
        <v>138</v>
      </c>
      <c s="34" t="s">
        <v>139</v>
      </c>
      <c s="35" t="s">
        <v>51</v>
      </c>
      <c s="6" t="s">
        <v>140</v>
      </c>
      <c s="36" t="s">
        <v>114</v>
      </c>
      <c s="37">
        <v>35</v>
      </c>
      <c s="36">
        <v>0</v>
      </c>
      <c s="36">
        <f>ROUND(G105*H105,6)</f>
      </c>
      <c r="L105" s="38">
        <v>0</v>
      </c>
      <c s="32">
        <f>ROUND(ROUND(L105,2)*ROUND(G105,3),2)</f>
      </c>
      <c s="36" t="s">
        <v>54</v>
      </c>
      <c>
        <f>(M105*21)/100</f>
      </c>
      <c t="s">
        <v>27</v>
      </c>
    </row>
    <row r="106" spans="1:5" ht="12.75">
      <c r="A106" s="35" t="s">
        <v>55</v>
      </c>
      <c r="E106" s="39" t="s">
        <v>51</v>
      </c>
    </row>
    <row r="107" spans="1:5" ht="12.75">
      <c r="A107" s="35" t="s">
        <v>56</v>
      </c>
      <c r="E107" s="40" t="s">
        <v>51</v>
      </c>
    </row>
    <row r="108" spans="1:5" ht="409.5">
      <c r="A108" t="s">
        <v>57</v>
      </c>
      <c r="E108" s="39" t="s">
        <v>141</v>
      </c>
    </row>
    <row r="109" spans="1:13" ht="12.75">
      <c r="A109" t="s">
        <v>46</v>
      </c>
      <c r="C109" s="31" t="s">
        <v>66</v>
      </c>
      <c r="E109" s="33" t="s">
        <v>142</v>
      </c>
      <c r="J109" s="32">
        <f>0</f>
      </c>
      <c s="32">
        <f>0</f>
      </c>
      <c s="32">
        <f>0+L110</f>
      </c>
      <c s="32">
        <f>0+M110</f>
      </c>
    </row>
    <row r="110" spans="1:16" ht="12.75">
      <c r="A110" t="s">
        <v>49</v>
      </c>
      <c s="34" t="s">
        <v>143</v>
      </c>
      <c s="34" t="s">
        <v>144</v>
      </c>
      <c s="35" t="s">
        <v>51</v>
      </c>
      <c s="6" t="s">
        <v>145</v>
      </c>
      <c s="36" t="s">
        <v>146</v>
      </c>
      <c s="37">
        <v>20</v>
      </c>
      <c s="36">
        <v>0</v>
      </c>
      <c s="36">
        <f>ROUND(G110*H110,6)</f>
      </c>
      <c r="L110" s="38">
        <v>0</v>
      </c>
      <c s="32">
        <f>ROUND(ROUND(L110,2)*ROUND(G110,3),2)</f>
      </c>
      <c s="36" t="s">
        <v>54</v>
      </c>
      <c>
        <f>(M110*21)/100</f>
      </c>
      <c t="s">
        <v>27</v>
      </c>
    </row>
    <row r="111" spans="1:5" ht="12.75">
      <c r="A111" s="35" t="s">
        <v>55</v>
      </c>
      <c r="E111" s="39" t="s">
        <v>51</v>
      </c>
    </row>
    <row r="112" spans="1:5" ht="12.75">
      <c r="A112" s="35" t="s">
        <v>56</v>
      </c>
      <c r="E112" s="40" t="s">
        <v>51</v>
      </c>
    </row>
    <row r="113" spans="1:5" ht="25.5">
      <c r="A113" t="s">
        <v>57</v>
      </c>
      <c r="E113" s="39" t="s">
        <v>147</v>
      </c>
    </row>
    <row r="114" spans="1:13" ht="12.75">
      <c r="A114" t="s">
        <v>46</v>
      </c>
      <c r="C114" s="31" t="s">
        <v>69</v>
      </c>
      <c r="E114" s="33" t="s">
        <v>148</v>
      </c>
      <c r="J114" s="32">
        <f>0</f>
      </c>
      <c s="32">
        <f>0</f>
      </c>
      <c s="32">
        <f>0+L115+L119+L123+L127+L131+L135+L139+L143+L147+L151+L155</f>
      </c>
      <c s="32">
        <f>0+M115+M119+M123+M127+M131+M135+M139+M143+M147+M151+M155</f>
      </c>
    </row>
    <row r="115" spans="1:16" ht="25.5">
      <c r="A115" t="s">
        <v>49</v>
      </c>
      <c s="34" t="s">
        <v>149</v>
      </c>
      <c s="34" t="s">
        <v>150</v>
      </c>
      <c s="35" t="s">
        <v>51</v>
      </c>
      <c s="6" t="s">
        <v>151</v>
      </c>
      <c s="36" t="s">
        <v>106</v>
      </c>
      <c s="37">
        <v>74</v>
      </c>
      <c s="36">
        <v>0</v>
      </c>
      <c s="36">
        <f>ROUND(G115*H115,6)</f>
      </c>
      <c r="L115" s="38">
        <v>0</v>
      </c>
      <c s="32">
        <f>ROUND(ROUND(L115,2)*ROUND(G115,3),2)</f>
      </c>
      <c s="36" t="s">
        <v>54</v>
      </c>
      <c>
        <f>(M115*21)/100</f>
      </c>
      <c t="s">
        <v>27</v>
      </c>
    </row>
    <row r="116" spans="1:5" ht="12.75">
      <c r="A116" s="35" t="s">
        <v>55</v>
      </c>
      <c r="E116" s="39" t="s">
        <v>51</v>
      </c>
    </row>
    <row r="117" spans="1:5" ht="12.75">
      <c r="A117" s="35" t="s">
        <v>56</v>
      </c>
      <c r="E117" s="40" t="s">
        <v>51</v>
      </c>
    </row>
    <row r="118" spans="1:5" ht="140.25">
      <c r="A118" t="s">
        <v>57</v>
      </c>
      <c r="E118" s="39" t="s">
        <v>152</v>
      </c>
    </row>
    <row r="119" spans="1:16" ht="12.75">
      <c r="A119" t="s">
        <v>49</v>
      </c>
      <c s="34" t="s">
        <v>153</v>
      </c>
      <c s="34" t="s">
        <v>154</v>
      </c>
      <c s="35" t="s">
        <v>51</v>
      </c>
      <c s="6" t="s">
        <v>155</v>
      </c>
      <c s="36" t="s">
        <v>106</v>
      </c>
      <c s="37">
        <v>74</v>
      </c>
      <c s="36">
        <v>0</v>
      </c>
      <c s="36">
        <f>ROUND(G119*H119,6)</f>
      </c>
      <c r="L119" s="38">
        <v>0</v>
      </c>
      <c s="32">
        <f>ROUND(ROUND(L119,2)*ROUND(G119,3),2)</f>
      </c>
      <c s="36" t="s">
        <v>54</v>
      </c>
      <c>
        <f>(M119*21)/100</f>
      </c>
      <c t="s">
        <v>27</v>
      </c>
    </row>
    <row r="120" spans="1:5" ht="12.75">
      <c r="A120" s="35" t="s">
        <v>55</v>
      </c>
      <c r="E120" s="39" t="s">
        <v>51</v>
      </c>
    </row>
    <row r="121" spans="1:5" ht="12.75">
      <c r="A121" s="35" t="s">
        <v>56</v>
      </c>
      <c r="E121" s="40" t="s">
        <v>51</v>
      </c>
    </row>
    <row r="122" spans="1:5" ht="216.75">
      <c r="A122" t="s">
        <v>57</v>
      </c>
      <c r="E122" s="39" t="s">
        <v>156</v>
      </c>
    </row>
    <row r="123" spans="1:16" ht="12.75">
      <c r="A123" t="s">
        <v>49</v>
      </c>
      <c s="34" t="s">
        <v>157</v>
      </c>
      <c s="34" t="s">
        <v>158</v>
      </c>
      <c s="35" t="s">
        <v>51</v>
      </c>
      <c s="6" t="s">
        <v>159</v>
      </c>
      <c s="36" t="s">
        <v>106</v>
      </c>
      <c s="37">
        <v>27</v>
      </c>
      <c s="36">
        <v>0</v>
      </c>
      <c s="36">
        <f>ROUND(G123*H123,6)</f>
      </c>
      <c r="L123" s="38">
        <v>0</v>
      </c>
      <c s="32">
        <f>ROUND(ROUND(L123,2)*ROUND(G123,3),2)</f>
      </c>
      <c s="36" t="s">
        <v>54</v>
      </c>
      <c>
        <f>(M123*21)/100</f>
      </c>
      <c t="s">
        <v>27</v>
      </c>
    </row>
    <row r="124" spans="1:5" ht="12.75">
      <c r="A124" s="35" t="s">
        <v>55</v>
      </c>
      <c r="E124" s="39" t="s">
        <v>51</v>
      </c>
    </row>
    <row r="125" spans="1:5" ht="12.75">
      <c r="A125" s="35" t="s">
        <v>56</v>
      </c>
      <c r="E125" s="40" t="s">
        <v>51</v>
      </c>
    </row>
    <row r="126" spans="1:5" ht="191.25">
      <c r="A126" t="s">
        <v>57</v>
      </c>
      <c r="E126" s="39" t="s">
        <v>160</v>
      </c>
    </row>
    <row r="127" spans="1:16" ht="12.75">
      <c r="A127" t="s">
        <v>49</v>
      </c>
      <c s="34" t="s">
        <v>161</v>
      </c>
      <c s="34" t="s">
        <v>162</v>
      </c>
      <c s="35" t="s">
        <v>51</v>
      </c>
      <c s="6" t="s">
        <v>163</v>
      </c>
      <c s="36" t="s">
        <v>146</v>
      </c>
      <c s="37">
        <v>1500</v>
      </c>
      <c s="36">
        <v>0</v>
      </c>
      <c s="36">
        <f>ROUND(G127*H127,6)</f>
      </c>
      <c r="L127" s="38">
        <v>0</v>
      </c>
      <c s="32">
        <f>ROUND(ROUND(L127,2)*ROUND(G127,3),2)</f>
      </c>
      <c s="36" t="s">
        <v>54</v>
      </c>
      <c>
        <f>(M127*21)/100</f>
      </c>
      <c t="s">
        <v>27</v>
      </c>
    </row>
    <row r="128" spans="1:5" ht="12.75">
      <c r="A128" s="35" t="s">
        <v>55</v>
      </c>
      <c r="E128" s="39" t="s">
        <v>51</v>
      </c>
    </row>
    <row r="129" spans="1:5" ht="12.75">
      <c r="A129" s="35" t="s">
        <v>56</v>
      </c>
      <c r="E129" s="40" t="s">
        <v>51</v>
      </c>
    </row>
    <row r="130" spans="1:5" ht="191.25">
      <c r="A130" t="s">
        <v>57</v>
      </c>
      <c r="E130" s="39" t="s">
        <v>164</v>
      </c>
    </row>
    <row r="131" spans="1:16" ht="12.75">
      <c r="A131" t="s">
        <v>49</v>
      </c>
      <c s="34" t="s">
        <v>165</v>
      </c>
      <c s="34" t="s">
        <v>166</v>
      </c>
      <c s="35" t="s">
        <v>51</v>
      </c>
      <c s="6" t="s">
        <v>167</v>
      </c>
      <c s="36" t="s">
        <v>146</v>
      </c>
      <c s="37">
        <v>90</v>
      </c>
      <c s="36">
        <v>0</v>
      </c>
      <c s="36">
        <f>ROUND(G131*H131,6)</f>
      </c>
      <c r="L131" s="38">
        <v>0</v>
      </c>
      <c s="32">
        <f>ROUND(ROUND(L131,2)*ROUND(G131,3),2)</f>
      </c>
      <c s="36" t="s">
        <v>54</v>
      </c>
      <c>
        <f>(M131*21)/100</f>
      </c>
      <c t="s">
        <v>27</v>
      </c>
    </row>
    <row r="132" spans="1:5" ht="12.75">
      <c r="A132" s="35" t="s">
        <v>55</v>
      </c>
      <c r="E132" s="39" t="s">
        <v>51</v>
      </c>
    </row>
    <row r="133" spans="1:5" ht="12.75">
      <c r="A133" s="35" t="s">
        <v>56</v>
      </c>
      <c r="E133" s="40" t="s">
        <v>51</v>
      </c>
    </row>
    <row r="134" spans="1:5" ht="191.25">
      <c r="A134" t="s">
        <v>57</v>
      </c>
      <c r="E134" s="39" t="s">
        <v>168</v>
      </c>
    </row>
    <row r="135" spans="1:16" ht="12.75">
      <c r="A135" t="s">
        <v>49</v>
      </c>
      <c s="34" t="s">
        <v>169</v>
      </c>
      <c s="34" t="s">
        <v>170</v>
      </c>
      <c s="35" t="s">
        <v>51</v>
      </c>
      <c s="6" t="s">
        <v>171</v>
      </c>
      <c s="36" t="s">
        <v>146</v>
      </c>
      <c s="37">
        <v>90</v>
      </c>
      <c s="36">
        <v>0</v>
      </c>
      <c s="36">
        <f>ROUND(G135*H135,6)</f>
      </c>
      <c r="L135" s="38">
        <v>0</v>
      </c>
      <c s="32">
        <f>ROUND(ROUND(L135,2)*ROUND(G135,3),2)</f>
      </c>
      <c s="36" t="s">
        <v>54</v>
      </c>
      <c>
        <f>(M135*21)/100</f>
      </c>
      <c t="s">
        <v>27</v>
      </c>
    </row>
    <row r="136" spans="1:5" ht="12.75">
      <c r="A136" s="35" t="s">
        <v>55</v>
      </c>
      <c r="E136" s="39" t="s">
        <v>51</v>
      </c>
    </row>
    <row r="137" spans="1:5" ht="12.75">
      <c r="A137" s="35" t="s">
        <v>56</v>
      </c>
      <c r="E137" s="40" t="s">
        <v>51</v>
      </c>
    </row>
    <row r="138" spans="1:5" ht="242.25">
      <c r="A138" t="s">
        <v>57</v>
      </c>
      <c r="E138" s="39" t="s">
        <v>172</v>
      </c>
    </row>
    <row r="139" spans="1:16" ht="25.5">
      <c r="A139" t="s">
        <v>49</v>
      </c>
      <c s="34" t="s">
        <v>173</v>
      </c>
      <c s="34" t="s">
        <v>174</v>
      </c>
      <c s="35" t="s">
        <v>51</v>
      </c>
      <c s="6" t="s">
        <v>175</v>
      </c>
      <c s="36" t="s">
        <v>106</v>
      </c>
      <c s="37">
        <v>4</v>
      </c>
      <c s="36">
        <v>0</v>
      </c>
      <c s="36">
        <f>ROUND(G139*H139,6)</f>
      </c>
      <c r="L139" s="38">
        <v>0</v>
      </c>
      <c s="32">
        <f>ROUND(ROUND(L139,2)*ROUND(G139,3),2)</f>
      </c>
      <c s="36" t="s">
        <v>54</v>
      </c>
      <c>
        <f>(M139*21)/100</f>
      </c>
      <c t="s">
        <v>27</v>
      </c>
    </row>
    <row r="140" spans="1:5" ht="12.75">
      <c r="A140" s="35" t="s">
        <v>55</v>
      </c>
      <c r="E140" s="39" t="s">
        <v>51</v>
      </c>
    </row>
    <row r="141" spans="1:5" ht="12.75">
      <c r="A141" s="35" t="s">
        <v>56</v>
      </c>
      <c r="E141" s="40" t="s">
        <v>51</v>
      </c>
    </row>
    <row r="142" spans="1:5" ht="229.5">
      <c r="A142" t="s">
        <v>57</v>
      </c>
      <c r="E142" s="39" t="s">
        <v>176</v>
      </c>
    </row>
    <row r="143" spans="1:16" ht="25.5">
      <c r="A143" t="s">
        <v>49</v>
      </c>
      <c s="34" t="s">
        <v>177</v>
      </c>
      <c s="34" t="s">
        <v>182</v>
      </c>
      <c s="35" t="s">
        <v>51</v>
      </c>
      <c s="6" t="s">
        <v>183</v>
      </c>
      <c s="36" t="s">
        <v>146</v>
      </c>
      <c s="37">
        <v>1500</v>
      </c>
      <c s="36">
        <v>0</v>
      </c>
      <c s="36">
        <f>ROUND(G143*H143,6)</f>
      </c>
      <c r="L143" s="38">
        <v>0</v>
      </c>
      <c s="32">
        <f>ROUND(ROUND(L143,2)*ROUND(G143,3),2)</f>
      </c>
      <c s="36" t="s">
        <v>54</v>
      </c>
      <c>
        <f>(M143*21)/100</f>
      </c>
      <c t="s">
        <v>27</v>
      </c>
    </row>
    <row r="144" spans="1:5" ht="12.75">
      <c r="A144" s="35" t="s">
        <v>55</v>
      </c>
      <c r="E144" s="39" t="s">
        <v>51</v>
      </c>
    </row>
    <row r="145" spans="1:5" ht="12.75">
      <c r="A145" s="35" t="s">
        <v>56</v>
      </c>
      <c r="E145" s="40" t="s">
        <v>51</v>
      </c>
    </row>
    <row r="146" spans="1:5" ht="242.25">
      <c r="A146" t="s">
        <v>57</v>
      </c>
      <c r="E146" s="39" t="s">
        <v>184</v>
      </c>
    </row>
    <row r="147" spans="1:16" ht="25.5">
      <c r="A147" t="s">
        <v>49</v>
      </c>
      <c s="34" t="s">
        <v>181</v>
      </c>
      <c s="34" t="s">
        <v>186</v>
      </c>
      <c s="35" t="s">
        <v>51</v>
      </c>
      <c s="6" t="s">
        <v>187</v>
      </c>
      <c s="36" t="s">
        <v>146</v>
      </c>
      <c s="37">
        <v>6</v>
      </c>
      <c s="36">
        <v>0</v>
      </c>
      <c s="36">
        <f>ROUND(G147*H147,6)</f>
      </c>
      <c r="L147" s="38">
        <v>0</v>
      </c>
      <c s="32">
        <f>ROUND(ROUND(L147,2)*ROUND(G147,3),2)</f>
      </c>
      <c s="36" t="s">
        <v>54</v>
      </c>
      <c>
        <f>(M147*21)/100</f>
      </c>
      <c t="s">
        <v>27</v>
      </c>
    </row>
    <row r="148" spans="1:5" ht="12.75">
      <c r="A148" s="35" t="s">
        <v>55</v>
      </c>
      <c r="E148" s="39" t="s">
        <v>51</v>
      </c>
    </row>
    <row r="149" spans="1:5" ht="12.75">
      <c r="A149" s="35" t="s">
        <v>56</v>
      </c>
      <c r="E149" s="40" t="s">
        <v>51</v>
      </c>
    </row>
    <row r="150" spans="1:5" ht="229.5">
      <c r="A150" t="s">
        <v>57</v>
      </c>
      <c r="E150" s="39" t="s">
        <v>176</v>
      </c>
    </row>
    <row r="151" spans="1:16" ht="12.75">
      <c r="A151" t="s">
        <v>49</v>
      </c>
      <c s="34" t="s">
        <v>185</v>
      </c>
      <c s="34" t="s">
        <v>189</v>
      </c>
      <c s="35" t="s">
        <v>51</v>
      </c>
      <c s="6" t="s">
        <v>190</v>
      </c>
      <c s="36" t="s">
        <v>97</v>
      </c>
      <c s="37">
        <v>1</v>
      </c>
      <c s="36">
        <v>0</v>
      </c>
      <c s="36">
        <f>ROUND(G151*H151,6)</f>
      </c>
      <c r="L151" s="38">
        <v>0</v>
      </c>
      <c s="32">
        <f>ROUND(ROUND(L151,2)*ROUND(G151,3),2)</f>
      </c>
      <c s="36" t="s">
        <v>54</v>
      </c>
      <c>
        <f>(M151*21)/100</f>
      </c>
      <c t="s">
        <v>27</v>
      </c>
    </row>
    <row r="152" spans="1:5" ht="12.75">
      <c r="A152" s="35" t="s">
        <v>55</v>
      </c>
      <c r="E152" s="39" t="s">
        <v>51</v>
      </c>
    </row>
    <row r="153" spans="1:5" ht="12.75">
      <c r="A153" s="35" t="s">
        <v>56</v>
      </c>
      <c r="E153" s="40" t="s">
        <v>51</v>
      </c>
    </row>
    <row r="154" spans="1:5" ht="38.25">
      <c r="A154" t="s">
        <v>57</v>
      </c>
      <c r="E154" s="39" t="s">
        <v>191</v>
      </c>
    </row>
    <row r="155" spans="1:16" ht="25.5">
      <c r="A155" t="s">
        <v>49</v>
      </c>
      <c s="34" t="s">
        <v>188</v>
      </c>
      <c s="34" t="s">
        <v>193</v>
      </c>
      <c s="35" t="s">
        <v>51</v>
      </c>
      <c s="6" t="s">
        <v>194</v>
      </c>
      <c s="36" t="s">
        <v>106</v>
      </c>
      <c s="37">
        <v>2</v>
      </c>
      <c s="36">
        <v>0</v>
      </c>
      <c s="36">
        <f>ROUND(G155*H155,6)</f>
      </c>
      <c r="L155" s="38">
        <v>0</v>
      </c>
      <c s="32">
        <f>ROUND(ROUND(L155,2)*ROUND(G155,3),2)</f>
      </c>
      <c s="36" t="s">
        <v>54</v>
      </c>
      <c>
        <f>(M155*21)/100</f>
      </c>
      <c t="s">
        <v>27</v>
      </c>
    </row>
    <row r="156" spans="1:5" ht="12.75">
      <c r="A156" s="35" t="s">
        <v>55</v>
      </c>
      <c r="E156" s="39" t="s">
        <v>51</v>
      </c>
    </row>
    <row r="157" spans="1:5" ht="12.75">
      <c r="A157" s="35" t="s">
        <v>56</v>
      </c>
      <c r="E157" s="40" t="s">
        <v>51</v>
      </c>
    </row>
    <row r="158" spans="1:5" ht="38.25">
      <c r="A158" t="s">
        <v>57</v>
      </c>
      <c r="E158" s="39" t="s">
        <v>191</v>
      </c>
    </row>
    <row r="159" spans="1:13" ht="12.75">
      <c r="A159" t="s">
        <v>46</v>
      </c>
      <c r="C159" s="31" t="s">
        <v>72</v>
      </c>
      <c r="E159" s="33" t="s">
        <v>195</v>
      </c>
      <c r="J159" s="32">
        <f>0</f>
      </c>
      <c s="32">
        <f>0</f>
      </c>
      <c s="32">
        <f>0+L160+L164+L168+L172+L176+L180+L184+L188+L192+L196+L200+L204+L208+L212+L216+L220+L224+L228+L232+L236+L240+L244+L248+L252+L256+L260+L264+L268+L272+L276+L280+L284+L288+L292+L296+L300+L304+L308+L312+L316+L320+L324+L328+L332+L336+L340+L344+L348+L352+L356+L360+L364+L368+L372+L376+L380+L384+L388+L392+L396+L400+L404+L408+L412+L416+L420+L424+L428+L432+L436+L440+L444+L448+L452+L456+L460+L464+L468+L472+L476+L480</f>
      </c>
      <c s="32">
        <f>0+M160+M164+M168+M172+M176+M180+M184+M188+M192+M196+M200+M204+M208+M212+M216+M220+M224+M228+M232+M236+M240+M244+M248+M252+M256+M260+M264+M268+M272+M276+M280+M284+M288+M292+M296+M300+M304+M308+M312+M316+M320+M324+M328+M332+M336+M340+M344+M348+M352+M356+M360+M364+M368+M372+M376+M380+M384+M388+M392+M396+M400+M404+M408+M412+M416+M420+M424+M428+M432+M436+M440+M444+M448+M452+M456+M460+M464+M468+M472+M476+M480</f>
      </c>
    </row>
    <row r="160" spans="1:16" ht="12.75">
      <c r="A160" t="s">
        <v>49</v>
      </c>
      <c s="34" t="s">
        <v>192</v>
      </c>
      <c s="34" t="s">
        <v>197</v>
      </c>
      <c s="35" t="s">
        <v>51</v>
      </c>
      <c s="6" t="s">
        <v>198</v>
      </c>
      <c s="36" t="s">
        <v>199</v>
      </c>
      <c s="37">
        <v>5</v>
      </c>
      <c s="36">
        <v>0</v>
      </c>
      <c s="36">
        <f>ROUND(G160*H160,6)</f>
      </c>
      <c r="L160" s="38">
        <v>0</v>
      </c>
      <c s="32">
        <f>ROUND(ROUND(L160,2)*ROUND(G160,3),2)</f>
      </c>
      <c s="36" t="s">
        <v>54</v>
      </c>
      <c>
        <f>(M160*21)/100</f>
      </c>
      <c t="s">
        <v>27</v>
      </c>
    </row>
    <row r="161" spans="1:5" ht="12.75">
      <c r="A161" s="35" t="s">
        <v>55</v>
      </c>
      <c r="E161" s="39" t="s">
        <v>51</v>
      </c>
    </row>
    <row r="162" spans="1:5" ht="12.75">
      <c r="A162" s="35" t="s">
        <v>56</v>
      </c>
      <c r="E162" s="40" t="s">
        <v>51</v>
      </c>
    </row>
    <row r="163" spans="1:5" ht="140.25">
      <c r="A163" t="s">
        <v>57</v>
      </c>
      <c r="E163" s="39" t="s">
        <v>200</v>
      </c>
    </row>
    <row r="164" spans="1:16" ht="12.75">
      <c r="A164" t="s">
        <v>49</v>
      </c>
      <c s="34" t="s">
        <v>196</v>
      </c>
      <c s="34" t="s">
        <v>689</v>
      </c>
      <c s="35" t="s">
        <v>51</v>
      </c>
      <c s="6" t="s">
        <v>690</v>
      </c>
      <c s="36" t="s">
        <v>199</v>
      </c>
      <c s="37">
        <v>1.5</v>
      </c>
      <c s="36">
        <v>0</v>
      </c>
      <c s="36">
        <f>ROUND(G164*H164,6)</f>
      </c>
      <c r="L164" s="38">
        <v>0</v>
      </c>
      <c s="32">
        <f>ROUND(ROUND(L164,2)*ROUND(G164,3),2)</f>
      </c>
      <c s="36" t="s">
        <v>54</v>
      </c>
      <c>
        <f>(M164*21)/100</f>
      </c>
      <c t="s">
        <v>27</v>
      </c>
    </row>
    <row r="165" spans="1:5" ht="12.75">
      <c r="A165" s="35" t="s">
        <v>55</v>
      </c>
      <c r="E165" s="39" t="s">
        <v>51</v>
      </c>
    </row>
    <row r="166" spans="1:5" ht="12.75">
      <c r="A166" s="35" t="s">
        <v>56</v>
      </c>
      <c r="E166" s="40" t="s">
        <v>51</v>
      </c>
    </row>
    <row r="167" spans="1:5" ht="140.25">
      <c r="A167" t="s">
        <v>57</v>
      </c>
      <c r="E167" s="39" t="s">
        <v>200</v>
      </c>
    </row>
    <row r="168" spans="1:16" ht="12.75">
      <c r="A168" t="s">
        <v>49</v>
      </c>
      <c s="34" t="s">
        <v>201</v>
      </c>
      <c s="34" t="s">
        <v>202</v>
      </c>
      <c s="35" t="s">
        <v>51</v>
      </c>
      <c s="6" t="s">
        <v>203</v>
      </c>
      <c s="36" t="s">
        <v>199</v>
      </c>
      <c s="37">
        <v>17.5</v>
      </c>
      <c s="36">
        <v>0</v>
      </c>
      <c s="36">
        <f>ROUND(G168*H168,6)</f>
      </c>
      <c r="L168" s="38">
        <v>0</v>
      </c>
      <c s="32">
        <f>ROUND(ROUND(L168,2)*ROUND(G168,3),2)</f>
      </c>
      <c s="36" t="s">
        <v>54</v>
      </c>
      <c>
        <f>(M168*21)/100</f>
      </c>
      <c t="s">
        <v>27</v>
      </c>
    </row>
    <row r="169" spans="1:5" ht="12.75">
      <c r="A169" s="35" t="s">
        <v>55</v>
      </c>
      <c r="E169" s="39" t="s">
        <v>51</v>
      </c>
    </row>
    <row r="170" spans="1:5" ht="12.75">
      <c r="A170" s="35" t="s">
        <v>56</v>
      </c>
      <c r="E170" s="40" t="s">
        <v>51</v>
      </c>
    </row>
    <row r="171" spans="1:5" ht="140.25">
      <c r="A171" t="s">
        <v>57</v>
      </c>
      <c r="E171" s="39" t="s">
        <v>200</v>
      </c>
    </row>
    <row r="172" spans="1:16" ht="12.75">
      <c r="A172" t="s">
        <v>49</v>
      </c>
      <c s="34" t="s">
        <v>204</v>
      </c>
      <c s="34" t="s">
        <v>205</v>
      </c>
      <c s="35" t="s">
        <v>51</v>
      </c>
      <c s="6" t="s">
        <v>206</v>
      </c>
      <c s="36" t="s">
        <v>199</v>
      </c>
      <c s="37">
        <v>68</v>
      </c>
      <c s="36">
        <v>0</v>
      </c>
      <c s="36">
        <f>ROUND(G172*H172,6)</f>
      </c>
      <c r="L172" s="38">
        <v>0</v>
      </c>
      <c s="32">
        <f>ROUND(ROUND(L172,2)*ROUND(G172,3),2)</f>
      </c>
      <c s="36" t="s">
        <v>54</v>
      </c>
      <c>
        <f>(M172*21)/100</f>
      </c>
      <c t="s">
        <v>27</v>
      </c>
    </row>
    <row r="173" spans="1:5" ht="12.75">
      <c r="A173" s="35" t="s">
        <v>55</v>
      </c>
      <c r="E173" s="39" t="s">
        <v>51</v>
      </c>
    </row>
    <row r="174" spans="1:5" ht="12.75">
      <c r="A174" s="35" t="s">
        <v>56</v>
      </c>
      <c r="E174" s="40" t="s">
        <v>51</v>
      </c>
    </row>
    <row r="175" spans="1:5" ht="140.25">
      <c r="A175" t="s">
        <v>57</v>
      </c>
      <c r="E175" s="39" t="s">
        <v>200</v>
      </c>
    </row>
    <row r="176" spans="1:16" ht="25.5">
      <c r="A176" t="s">
        <v>49</v>
      </c>
      <c s="34" t="s">
        <v>207</v>
      </c>
      <c s="34" t="s">
        <v>208</v>
      </c>
      <c s="35" t="s">
        <v>51</v>
      </c>
      <c s="6" t="s">
        <v>209</v>
      </c>
      <c s="36" t="s">
        <v>106</v>
      </c>
      <c s="37">
        <v>56</v>
      </c>
      <c s="36">
        <v>0</v>
      </c>
      <c s="36">
        <f>ROUND(G176*H176,6)</f>
      </c>
      <c r="L176" s="38">
        <v>0</v>
      </c>
      <c s="32">
        <f>ROUND(ROUND(L176,2)*ROUND(G176,3),2)</f>
      </c>
      <c s="36" t="s">
        <v>54</v>
      </c>
      <c>
        <f>(M176*21)/100</f>
      </c>
      <c t="s">
        <v>27</v>
      </c>
    </row>
    <row r="177" spans="1:5" ht="12.75">
      <c r="A177" s="35" t="s">
        <v>55</v>
      </c>
      <c r="E177" s="39" t="s">
        <v>51</v>
      </c>
    </row>
    <row r="178" spans="1:5" ht="12.75">
      <c r="A178" s="35" t="s">
        <v>56</v>
      </c>
      <c r="E178" s="40" t="s">
        <v>51</v>
      </c>
    </row>
    <row r="179" spans="1:5" ht="191.25">
      <c r="A179" t="s">
        <v>57</v>
      </c>
      <c r="E179" s="39" t="s">
        <v>210</v>
      </c>
    </row>
    <row r="180" spans="1:16" ht="25.5">
      <c r="A180" t="s">
        <v>49</v>
      </c>
      <c s="34" t="s">
        <v>211</v>
      </c>
      <c s="34" t="s">
        <v>212</v>
      </c>
      <c s="35" t="s">
        <v>51</v>
      </c>
      <c s="6" t="s">
        <v>213</v>
      </c>
      <c s="36" t="s">
        <v>106</v>
      </c>
      <c s="37">
        <v>18</v>
      </c>
      <c s="36">
        <v>0</v>
      </c>
      <c s="36">
        <f>ROUND(G180*H180,6)</f>
      </c>
      <c r="L180" s="38">
        <v>0</v>
      </c>
      <c s="32">
        <f>ROUND(ROUND(L180,2)*ROUND(G180,3),2)</f>
      </c>
      <c s="36" t="s">
        <v>54</v>
      </c>
      <c>
        <f>(M180*21)/100</f>
      </c>
      <c t="s">
        <v>27</v>
      </c>
    </row>
    <row r="181" spans="1:5" ht="12.75">
      <c r="A181" s="35" t="s">
        <v>55</v>
      </c>
      <c r="E181" s="39" t="s">
        <v>51</v>
      </c>
    </row>
    <row r="182" spans="1:5" ht="12.75">
      <c r="A182" s="35" t="s">
        <v>56</v>
      </c>
      <c r="E182" s="40" t="s">
        <v>51</v>
      </c>
    </row>
    <row r="183" spans="1:5" ht="191.25">
      <c r="A183" t="s">
        <v>57</v>
      </c>
      <c r="E183" s="39" t="s">
        <v>210</v>
      </c>
    </row>
    <row r="184" spans="1:16" ht="25.5">
      <c r="A184" t="s">
        <v>49</v>
      </c>
      <c s="34" t="s">
        <v>214</v>
      </c>
      <c s="34" t="s">
        <v>215</v>
      </c>
      <c s="35" t="s">
        <v>51</v>
      </c>
      <c s="6" t="s">
        <v>216</v>
      </c>
      <c s="36" t="s">
        <v>106</v>
      </c>
      <c s="37">
        <v>4</v>
      </c>
      <c s="36">
        <v>0</v>
      </c>
      <c s="36">
        <f>ROUND(G184*H184,6)</f>
      </c>
      <c r="L184" s="38">
        <v>0</v>
      </c>
      <c s="32">
        <f>ROUND(ROUND(L184,2)*ROUND(G184,3),2)</f>
      </c>
      <c s="36" t="s">
        <v>54</v>
      </c>
      <c>
        <f>(M184*21)/100</f>
      </c>
      <c t="s">
        <v>27</v>
      </c>
    </row>
    <row r="185" spans="1:5" ht="12.75">
      <c r="A185" s="35" t="s">
        <v>55</v>
      </c>
      <c r="E185" s="39" t="s">
        <v>51</v>
      </c>
    </row>
    <row r="186" spans="1:5" ht="12.75">
      <c r="A186" s="35" t="s">
        <v>56</v>
      </c>
      <c r="E186" s="40" t="s">
        <v>51</v>
      </c>
    </row>
    <row r="187" spans="1:5" ht="229.5">
      <c r="A187" t="s">
        <v>57</v>
      </c>
      <c r="E187" s="39" t="s">
        <v>217</v>
      </c>
    </row>
    <row r="188" spans="1:16" ht="25.5">
      <c r="A188" t="s">
        <v>49</v>
      </c>
      <c s="34" t="s">
        <v>218</v>
      </c>
      <c s="34" t="s">
        <v>219</v>
      </c>
      <c s="35" t="s">
        <v>51</v>
      </c>
      <c s="6" t="s">
        <v>220</v>
      </c>
      <c s="36" t="s">
        <v>106</v>
      </c>
      <c s="37">
        <v>11</v>
      </c>
      <c s="36">
        <v>0</v>
      </c>
      <c s="36">
        <f>ROUND(G188*H188,6)</f>
      </c>
      <c r="L188" s="38">
        <v>0</v>
      </c>
      <c s="32">
        <f>ROUND(ROUND(L188,2)*ROUND(G188,3),2)</f>
      </c>
      <c s="36" t="s">
        <v>54</v>
      </c>
      <c>
        <f>(M188*21)/100</f>
      </c>
      <c t="s">
        <v>27</v>
      </c>
    </row>
    <row r="189" spans="1:5" ht="12.75">
      <c r="A189" s="35" t="s">
        <v>55</v>
      </c>
      <c r="E189" s="39" t="s">
        <v>51</v>
      </c>
    </row>
    <row r="190" spans="1:5" ht="12.75">
      <c r="A190" s="35" t="s">
        <v>56</v>
      </c>
      <c r="E190" s="40" t="s">
        <v>51</v>
      </c>
    </row>
    <row r="191" spans="1:5" ht="229.5">
      <c r="A191" t="s">
        <v>57</v>
      </c>
      <c r="E191" s="39" t="s">
        <v>221</v>
      </c>
    </row>
    <row r="192" spans="1:16" ht="25.5">
      <c r="A192" t="s">
        <v>49</v>
      </c>
      <c s="34" t="s">
        <v>222</v>
      </c>
      <c s="34" t="s">
        <v>223</v>
      </c>
      <c s="35" t="s">
        <v>51</v>
      </c>
      <c s="6" t="s">
        <v>224</v>
      </c>
      <c s="36" t="s">
        <v>106</v>
      </c>
      <c s="37">
        <v>12</v>
      </c>
      <c s="36">
        <v>0</v>
      </c>
      <c s="36">
        <f>ROUND(G192*H192,6)</f>
      </c>
      <c r="L192" s="38">
        <v>0</v>
      </c>
      <c s="32">
        <f>ROUND(ROUND(L192,2)*ROUND(G192,3),2)</f>
      </c>
      <c s="36" t="s">
        <v>54</v>
      </c>
      <c>
        <f>(M192*21)/100</f>
      </c>
      <c t="s">
        <v>27</v>
      </c>
    </row>
    <row r="193" spans="1:5" ht="12.75">
      <c r="A193" s="35" t="s">
        <v>55</v>
      </c>
      <c r="E193" s="39" t="s">
        <v>51</v>
      </c>
    </row>
    <row r="194" spans="1:5" ht="12.75">
      <c r="A194" s="35" t="s">
        <v>56</v>
      </c>
      <c r="E194" s="40" t="s">
        <v>51</v>
      </c>
    </row>
    <row r="195" spans="1:5" ht="229.5">
      <c r="A195" t="s">
        <v>57</v>
      </c>
      <c r="E195" s="39" t="s">
        <v>221</v>
      </c>
    </row>
    <row r="196" spans="1:16" ht="12.75">
      <c r="A196" t="s">
        <v>49</v>
      </c>
      <c s="34" t="s">
        <v>225</v>
      </c>
      <c s="34" t="s">
        <v>226</v>
      </c>
      <c s="35" t="s">
        <v>51</v>
      </c>
      <c s="6" t="s">
        <v>227</v>
      </c>
      <c s="36" t="s">
        <v>106</v>
      </c>
      <c s="37">
        <v>2</v>
      </c>
      <c s="36">
        <v>0</v>
      </c>
      <c s="36">
        <f>ROUND(G196*H196,6)</f>
      </c>
      <c r="L196" s="38">
        <v>0</v>
      </c>
      <c s="32">
        <f>ROUND(ROUND(L196,2)*ROUND(G196,3),2)</f>
      </c>
      <c s="36" t="s">
        <v>54</v>
      </c>
      <c>
        <f>(M196*21)/100</f>
      </c>
      <c t="s">
        <v>27</v>
      </c>
    </row>
    <row r="197" spans="1:5" ht="12.75">
      <c r="A197" s="35" t="s">
        <v>55</v>
      </c>
      <c r="E197" s="39" t="s">
        <v>51</v>
      </c>
    </row>
    <row r="198" spans="1:5" ht="12.75">
      <c r="A198" s="35" t="s">
        <v>56</v>
      </c>
      <c r="E198" s="40" t="s">
        <v>51</v>
      </c>
    </row>
    <row r="199" spans="1:5" ht="153">
      <c r="A199" t="s">
        <v>57</v>
      </c>
      <c r="E199" s="39" t="s">
        <v>228</v>
      </c>
    </row>
    <row r="200" spans="1:16" ht="12.75">
      <c r="A200" t="s">
        <v>49</v>
      </c>
      <c s="34" t="s">
        <v>229</v>
      </c>
      <c s="34" t="s">
        <v>230</v>
      </c>
      <c s="35" t="s">
        <v>51</v>
      </c>
      <c s="6" t="s">
        <v>231</v>
      </c>
      <c s="36" t="s">
        <v>106</v>
      </c>
      <c s="37">
        <v>2</v>
      </c>
      <c s="36">
        <v>0</v>
      </c>
      <c s="36">
        <f>ROUND(G200*H200,6)</f>
      </c>
      <c r="L200" s="38">
        <v>0</v>
      </c>
      <c s="32">
        <f>ROUND(ROUND(L200,2)*ROUND(G200,3),2)</f>
      </c>
      <c s="36" t="s">
        <v>54</v>
      </c>
      <c>
        <f>(M200*21)/100</f>
      </c>
      <c t="s">
        <v>27</v>
      </c>
    </row>
    <row r="201" spans="1:5" ht="12.75">
      <c r="A201" s="35" t="s">
        <v>55</v>
      </c>
      <c r="E201" s="39" t="s">
        <v>51</v>
      </c>
    </row>
    <row r="202" spans="1:5" ht="12.75">
      <c r="A202" s="35" t="s">
        <v>56</v>
      </c>
      <c r="E202" s="40" t="s">
        <v>51</v>
      </c>
    </row>
    <row r="203" spans="1:5" ht="178.5">
      <c r="A203" t="s">
        <v>57</v>
      </c>
      <c r="E203" s="39" t="s">
        <v>232</v>
      </c>
    </row>
    <row r="204" spans="1:16" ht="12.75">
      <c r="A204" t="s">
        <v>49</v>
      </c>
      <c s="34" t="s">
        <v>233</v>
      </c>
      <c s="34" t="s">
        <v>234</v>
      </c>
      <c s="35" t="s">
        <v>51</v>
      </c>
      <c s="6" t="s">
        <v>235</v>
      </c>
      <c s="36" t="s">
        <v>146</v>
      </c>
      <c s="37">
        <v>10</v>
      </c>
      <c s="36">
        <v>0</v>
      </c>
      <c s="36">
        <f>ROUND(G204*H204,6)</f>
      </c>
      <c r="L204" s="38">
        <v>0</v>
      </c>
      <c s="32">
        <f>ROUND(ROUND(L204,2)*ROUND(G204,3),2)</f>
      </c>
      <c s="36" t="s">
        <v>54</v>
      </c>
      <c>
        <f>(M204*21)/100</f>
      </c>
      <c t="s">
        <v>27</v>
      </c>
    </row>
    <row r="205" spans="1:5" ht="12.75">
      <c r="A205" s="35" t="s">
        <v>55</v>
      </c>
      <c r="E205" s="39" t="s">
        <v>51</v>
      </c>
    </row>
    <row r="206" spans="1:5" ht="12.75">
      <c r="A206" s="35" t="s">
        <v>56</v>
      </c>
      <c r="E206" s="40" t="s">
        <v>51</v>
      </c>
    </row>
    <row r="207" spans="1:5" ht="204">
      <c r="A207" t="s">
        <v>57</v>
      </c>
      <c r="E207" s="39" t="s">
        <v>236</v>
      </c>
    </row>
    <row r="208" spans="1:16" ht="12.75">
      <c r="A208" t="s">
        <v>49</v>
      </c>
      <c s="34" t="s">
        <v>237</v>
      </c>
      <c s="34" t="s">
        <v>238</v>
      </c>
      <c s="35" t="s">
        <v>51</v>
      </c>
      <c s="6" t="s">
        <v>239</v>
      </c>
      <c s="36" t="s">
        <v>146</v>
      </c>
      <c s="37">
        <v>10</v>
      </c>
      <c s="36">
        <v>0</v>
      </c>
      <c s="36">
        <f>ROUND(G208*H208,6)</f>
      </c>
      <c r="L208" s="38">
        <v>0</v>
      </c>
      <c s="32">
        <f>ROUND(ROUND(L208,2)*ROUND(G208,3),2)</f>
      </c>
      <c s="36" t="s">
        <v>54</v>
      </c>
      <c>
        <f>(M208*21)/100</f>
      </c>
      <c t="s">
        <v>27</v>
      </c>
    </row>
    <row r="209" spans="1:5" ht="12.75">
      <c r="A209" s="35" t="s">
        <v>55</v>
      </c>
      <c r="E209" s="39" t="s">
        <v>51</v>
      </c>
    </row>
    <row r="210" spans="1:5" ht="12.75">
      <c r="A210" s="35" t="s">
        <v>56</v>
      </c>
      <c r="E210" s="40" t="s">
        <v>51</v>
      </c>
    </row>
    <row r="211" spans="1:5" ht="191.25">
      <c r="A211" t="s">
        <v>57</v>
      </c>
      <c r="E211" s="39" t="s">
        <v>240</v>
      </c>
    </row>
    <row r="212" spans="1:16" ht="12.75">
      <c r="A212" t="s">
        <v>49</v>
      </c>
      <c s="34" t="s">
        <v>241</v>
      </c>
      <c s="34" t="s">
        <v>242</v>
      </c>
      <c s="35" t="s">
        <v>51</v>
      </c>
      <c s="6" t="s">
        <v>243</v>
      </c>
      <c s="36" t="s">
        <v>146</v>
      </c>
      <c s="37">
        <v>20</v>
      </c>
      <c s="36">
        <v>0</v>
      </c>
      <c s="36">
        <f>ROUND(G212*H212,6)</f>
      </c>
      <c r="L212" s="38">
        <v>0</v>
      </c>
      <c s="32">
        <f>ROUND(ROUND(L212,2)*ROUND(G212,3),2)</f>
      </c>
      <c s="36" t="s">
        <v>54</v>
      </c>
      <c>
        <f>(M212*21)/100</f>
      </c>
      <c t="s">
        <v>27</v>
      </c>
    </row>
    <row r="213" spans="1:5" ht="12.75">
      <c r="A213" s="35" t="s">
        <v>55</v>
      </c>
      <c r="E213" s="39" t="s">
        <v>51</v>
      </c>
    </row>
    <row r="214" spans="1:5" ht="12.75">
      <c r="A214" s="35" t="s">
        <v>56</v>
      </c>
      <c r="E214" s="40" t="s">
        <v>51</v>
      </c>
    </row>
    <row r="215" spans="1:5" ht="204">
      <c r="A215" t="s">
        <v>57</v>
      </c>
      <c r="E215" s="39" t="s">
        <v>236</v>
      </c>
    </row>
    <row r="216" spans="1:16" ht="12.75">
      <c r="A216" t="s">
        <v>49</v>
      </c>
      <c s="34" t="s">
        <v>244</v>
      </c>
      <c s="34" t="s">
        <v>245</v>
      </c>
      <c s="35" t="s">
        <v>51</v>
      </c>
      <c s="6" t="s">
        <v>246</v>
      </c>
      <c s="36" t="s">
        <v>146</v>
      </c>
      <c s="37">
        <v>20</v>
      </c>
      <c s="36">
        <v>0</v>
      </c>
      <c s="36">
        <f>ROUND(G216*H216,6)</f>
      </c>
      <c r="L216" s="38">
        <v>0</v>
      </c>
      <c s="32">
        <f>ROUND(ROUND(L216,2)*ROUND(G216,3),2)</f>
      </c>
      <c s="36" t="s">
        <v>54</v>
      </c>
      <c>
        <f>(M216*21)/100</f>
      </c>
      <c t="s">
        <v>27</v>
      </c>
    </row>
    <row r="217" spans="1:5" ht="12.75">
      <c r="A217" s="35" t="s">
        <v>55</v>
      </c>
      <c r="E217" s="39" t="s">
        <v>51</v>
      </c>
    </row>
    <row r="218" spans="1:5" ht="12.75">
      <c r="A218" s="35" t="s">
        <v>56</v>
      </c>
      <c r="E218" s="40" t="s">
        <v>51</v>
      </c>
    </row>
    <row r="219" spans="1:5" ht="191.25">
      <c r="A219" t="s">
        <v>57</v>
      </c>
      <c r="E219" s="39" t="s">
        <v>240</v>
      </c>
    </row>
    <row r="220" spans="1:16" ht="12.75">
      <c r="A220" t="s">
        <v>49</v>
      </c>
      <c s="34" t="s">
        <v>247</v>
      </c>
      <c s="34" t="s">
        <v>287</v>
      </c>
      <c s="35" t="s">
        <v>51</v>
      </c>
      <c s="6" t="s">
        <v>288</v>
      </c>
      <c s="36" t="s">
        <v>106</v>
      </c>
      <c s="37">
        <v>6</v>
      </c>
      <c s="36">
        <v>0</v>
      </c>
      <c s="36">
        <f>ROUND(G220*H220,6)</f>
      </c>
      <c r="L220" s="38">
        <v>0</v>
      </c>
      <c s="32">
        <f>ROUND(ROUND(L220,2)*ROUND(G220,3),2)</f>
      </c>
      <c s="36" t="s">
        <v>54</v>
      </c>
      <c>
        <f>(M220*21)/100</f>
      </c>
      <c t="s">
        <v>27</v>
      </c>
    </row>
    <row r="221" spans="1:5" ht="12.75">
      <c r="A221" s="35" t="s">
        <v>55</v>
      </c>
      <c r="E221" s="39" t="s">
        <v>51</v>
      </c>
    </row>
    <row r="222" spans="1:5" ht="12.75">
      <c r="A222" s="35" t="s">
        <v>56</v>
      </c>
      <c r="E222" s="40" t="s">
        <v>51</v>
      </c>
    </row>
    <row r="223" spans="1:5" ht="229.5">
      <c r="A223" t="s">
        <v>57</v>
      </c>
      <c r="E223" s="39" t="s">
        <v>289</v>
      </c>
    </row>
    <row r="224" spans="1:16" ht="12.75">
      <c r="A224" t="s">
        <v>49</v>
      </c>
      <c s="34" t="s">
        <v>251</v>
      </c>
      <c s="34" t="s">
        <v>291</v>
      </c>
      <c s="35" t="s">
        <v>51</v>
      </c>
      <c s="6" t="s">
        <v>292</v>
      </c>
      <c s="36" t="s">
        <v>106</v>
      </c>
      <c s="37">
        <v>12</v>
      </c>
      <c s="36">
        <v>0</v>
      </c>
      <c s="36">
        <f>ROUND(G224*H224,6)</f>
      </c>
      <c r="L224" s="38">
        <v>0</v>
      </c>
      <c s="32">
        <f>ROUND(ROUND(L224,2)*ROUND(G224,3),2)</f>
      </c>
      <c s="36" t="s">
        <v>54</v>
      </c>
      <c>
        <f>(M224*21)/100</f>
      </c>
      <c t="s">
        <v>27</v>
      </c>
    </row>
    <row r="225" spans="1:5" ht="12.75">
      <c r="A225" s="35" t="s">
        <v>55</v>
      </c>
      <c r="E225" s="39" t="s">
        <v>51</v>
      </c>
    </row>
    <row r="226" spans="1:5" ht="12.75">
      <c r="A226" s="35" t="s">
        <v>56</v>
      </c>
      <c r="E226" s="40" t="s">
        <v>51</v>
      </c>
    </row>
    <row r="227" spans="1:5" ht="191.25">
      <c r="A227" t="s">
        <v>57</v>
      </c>
      <c r="E227" s="39" t="s">
        <v>293</v>
      </c>
    </row>
    <row r="228" spans="1:16" ht="12.75">
      <c r="A228" t="s">
        <v>49</v>
      </c>
      <c s="34" t="s">
        <v>255</v>
      </c>
      <c s="34" t="s">
        <v>295</v>
      </c>
      <c s="35" t="s">
        <v>51</v>
      </c>
      <c s="6" t="s">
        <v>296</v>
      </c>
      <c s="36" t="s">
        <v>106</v>
      </c>
      <c s="37">
        <v>12</v>
      </c>
      <c s="36">
        <v>0</v>
      </c>
      <c s="36">
        <f>ROUND(G228*H228,6)</f>
      </c>
      <c r="L228" s="38">
        <v>0</v>
      </c>
      <c s="32">
        <f>ROUND(ROUND(L228,2)*ROUND(G228,3),2)</f>
      </c>
      <c s="36" t="s">
        <v>54</v>
      </c>
      <c>
        <f>(M228*21)/100</f>
      </c>
      <c t="s">
        <v>27</v>
      </c>
    </row>
    <row r="229" spans="1:5" ht="12.75">
      <c r="A229" s="35" t="s">
        <v>55</v>
      </c>
      <c r="E229" s="39" t="s">
        <v>51</v>
      </c>
    </row>
    <row r="230" spans="1:5" ht="12.75">
      <c r="A230" s="35" t="s">
        <v>56</v>
      </c>
      <c r="E230" s="40" t="s">
        <v>51</v>
      </c>
    </row>
    <row r="231" spans="1:5" ht="178.5">
      <c r="A231" t="s">
        <v>57</v>
      </c>
      <c r="E231" s="39" t="s">
        <v>297</v>
      </c>
    </row>
    <row r="232" spans="1:16" ht="12.75">
      <c r="A232" t="s">
        <v>49</v>
      </c>
      <c s="34" t="s">
        <v>259</v>
      </c>
      <c s="34" t="s">
        <v>299</v>
      </c>
      <c s="35" t="s">
        <v>51</v>
      </c>
      <c s="6" t="s">
        <v>300</v>
      </c>
      <c s="36" t="s">
        <v>106</v>
      </c>
      <c s="37">
        <v>3</v>
      </c>
      <c s="36">
        <v>0</v>
      </c>
      <c s="36">
        <f>ROUND(G232*H232,6)</f>
      </c>
      <c r="L232" s="38">
        <v>0</v>
      </c>
      <c s="32">
        <f>ROUND(ROUND(L232,2)*ROUND(G232,3),2)</f>
      </c>
      <c s="36" t="s">
        <v>54</v>
      </c>
      <c>
        <f>(M232*21)/100</f>
      </c>
      <c t="s">
        <v>27</v>
      </c>
    </row>
    <row r="233" spans="1:5" ht="12.75">
      <c r="A233" s="35" t="s">
        <v>55</v>
      </c>
      <c r="E233" s="39" t="s">
        <v>51</v>
      </c>
    </row>
    <row r="234" spans="1:5" ht="12.75">
      <c r="A234" s="35" t="s">
        <v>56</v>
      </c>
      <c r="E234" s="40" t="s">
        <v>51</v>
      </c>
    </row>
    <row r="235" spans="1:5" ht="191.25">
      <c r="A235" t="s">
        <v>57</v>
      </c>
      <c r="E235" s="39" t="s">
        <v>301</v>
      </c>
    </row>
    <row r="236" spans="1:16" ht="12.75">
      <c r="A236" t="s">
        <v>49</v>
      </c>
      <c s="34" t="s">
        <v>263</v>
      </c>
      <c s="34" t="s">
        <v>303</v>
      </c>
      <c s="35" t="s">
        <v>51</v>
      </c>
      <c s="6" t="s">
        <v>304</v>
      </c>
      <c s="36" t="s">
        <v>106</v>
      </c>
      <c s="37">
        <v>3</v>
      </c>
      <c s="36">
        <v>0</v>
      </c>
      <c s="36">
        <f>ROUND(G236*H236,6)</f>
      </c>
      <c r="L236" s="38">
        <v>0</v>
      </c>
      <c s="32">
        <f>ROUND(ROUND(L236,2)*ROUND(G236,3),2)</f>
      </c>
      <c s="36" t="s">
        <v>54</v>
      </c>
      <c>
        <f>(M236*21)/100</f>
      </c>
      <c t="s">
        <v>27</v>
      </c>
    </row>
    <row r="237" spans="1:5" ht="12.75">
      <c r="A237" s="35" t="s">
        <v>55</v>
      </c>
      <c r="E237" s="39" t="s">
        <v>51</v>
      </c>
    </row>
    <row r="238" spans="1:5" ht="12.75">
      <c r="A238" s="35" t="s">
        <v>56</v>
      </c>
      <c r="E238" s="40" t="s">
        <v>51</v>
      </c>
    </row>
    <row r="239" spans="1:5" ht="178.5">
      <c r="A239" t="s">
        <v>57</v>
      </c>
      <c r="E239" s="39" t="s">
        <v>305</v>
      </c>
    </row>
    <row r="240" spans="1:16" ht="12.75">
      <c r="A240" t="s">
        <v>49</v>
      </c>
      <c s="34" t="s">
        <v>267</v>
      </c>
      <c s="34" t="s">
        <v>307</v>
      </c>
      <c s="35" t="s">
        <v>51</v>
      </c>
      <c s="6" t="s">
        <v>308</v>
      </c>
      <c s="36" t="s">
        <v>106</v>
      </c>
      <c s="37">
        <v>1</v>
      </c>
      <c s="36">
        <v>0</v>
      </c>
      <c s="36">
        <f>ROUND(G240*H240,6)</f>
      </c>
      <c r="L240" s="38">
        <v>0</v>
      </c>
      <c s="32">
        <f>ROUND(ROUND(L240,2)*ROUND(G240,3),2)</f>
      </c>
      <c s="36" t="s">
        <v>54</v>
      </c>
      <c>
        <f>(M240*21)/100</f>
      </c>
      <c t="s">
        <v>27</v>
      </c>
    </row>
    <row r="241" spans="1:5" ht="12.75">
      <c r="A241" s="35" t="s">
        <v>55</v>
      </c>
      <c r="E241" s="39" t="s">
        <v>51</v>
      </c>
    </row>
    <row r="242" spans="1:5" ht="12.75">
      <c r="A242" s="35" t="s">
        <v>56</v>
      </c>
      <c r="E242" s="40" t="s">
        <v>51</v>
      </c>
    </row>
    <row r="243" spans="1:5" ht="191.25">
      <c r="A243" t="s">
        <v>57</v>
      </c>
      <c r="E243" s="39" t="s">
        <v>309</v>
      </c>
    </row>
    <row r="244" spans="1:16" ht="12.75">
      <c r="A244" t="s">
        <v>49</v>
      </c>
      <c s="34" t="s">
        <v>271</v>
      </c>
      <c s="34" t="s">
        <v>311</v>
      </c>
      <c s="35" t="s">
        <v>51</v>
      </c>
      <c s="6" t="s">
        <v>312</v>
      </c>
      <c s="36" t="s">
        <v>106</v>
      </c>
      <c s="37">
        <v>1</v>
      </c>
      <c s="36">
        <v>0</v>
      </c>
      <c s="36">
        <f>ROUND(G244*H244,6)</f>
      </c>
      <c r="L244" s="38">
        <v>0</v>
      </c>
      <c s="32">
        <f>ROUND(ROUND(L244,2)*ROUND(G244,3),2)</f>
      </c>
      <c s="36" t="s">
        <v>54</v>
      </c>
      <c>
        <f>(M244*21)/100</f>
      </c>
      <c t="s">
        <v>27</v>
      </c>
    </row>
    <row r="245" spans="1:5" ht="12.75">
      <c r="A245" s="35" t="s">
        <v>55</v>
      </c>
      <c r="E245" s="39" t="s">
        <v>51</v>
      </c>
    </row>
    <row r="246" spans="1:5" ht="12.75">
      <c r="A246" s="35" t="s">
        <v>56</v>
      </c>
      <c r="E246" s="40" t="s">
        <v>51</v>
      </c>
    </row>
    <row r="247" spans="1:5" ht="178.5">
      <c r="A247" t="s">
        <v>57</v>
      </c>
      <c r="E247" s="39" t="s">
        <v>313</v>
      </c>
    </row>
    <row r="248" spans="1:16" ht="25.5">
      <c r="A248" t="s">
        <v>49</v>
      </c>
      <c s="34" t="s">
        <v>275</v>
      </c>
      <c s="34" t="s">
        <v>323</v>
      </c>
      <c s="35" t="s">
        <v>51</v>
      </c>
      <c s="6" t="s">
        <v>324</v>
      </c>
      <c s="36" t="s">
        <v>325</v>
      </c>
      <c s="37">
        <v>4</v>
      </c>
      <c s="36">
        <v>0</v>
      </c>
      <c s="36">
        <f>ROUND(G248*H248,6)</f>
      </c>
      <c r="L248" s="38">
        <v>0</v>
      </c>
      <c s="32">
        <f>ROUND(ROUND(L248,2)*ROUND(G248,3),2)</f>
      </c>
      <c s="36" t="s">
        <v>54</v>
      </c>
      <c>
        <f>(M248*21)/100</f>
      </c>
      <c t="s">
        <v>27</v>
      </c>
    </row>
    <row r="249" spans="1:5" ht="12.75">
      <c r="A249" s="35" t="s">
        <v>55</v>
      </c>
      <c r="E249" s="39" t="s">
        <v>51</v>
      </c>
    </row>
    <row r="250" spans="1:5" ht="12.75">
      <c r="A250" s="35" t="s">
        <v>56</v>
      </c>
      <c r="E250" s="40" t="s">
        <v>51</v>
      </c>
    </row>
    <row r="251" spans="1:5" ht="204">
      <c r="A251" t="s">
        <v>57</v>
      </c>
      <c r="E251" s="39" t="s">
        <v>326</v>
      </c>
    </row>
    <row r="252" spans="1:16" ht="25.5">
      <c r="A252" t="s">
        <v>49</v>
      </c>
      <c s="34" t="s">
        <v>279</v>
      </c>
      <c s="34" t="s">
        <v>328</v>
      </c>
      <c s="35" t="s">
        <v>51</v>
      </c>
      <c s="6" t="s">
        <v>329</v>
      </c>
      <c s="36" t="s">
        <v>325</v>
      </c>
      <c s="37">
        <v>4</v>
      </c>
      <c s="36">
        <v>0</v>
      </c>
      <c s="36">
        <f>ROUND(G252*H252,6)</f>
      </c>
      <c r="L252" s="38">
        <v>0</v>
      </c>
      <c s="32">
        <f>ROUND(ROUND(L252,2)*ROUND(G252,3),2)</f>
      </c>
      <c s="36" t="s">
        <v>54</v>
      </c>
      <c>
        <f>(M252*21)/100</f>
      </c>
      <c t="s">
        <v>27</v>
      </c>
    </row>
    <row r="253" spans="1:5" ht="12.75">
      <c r="A253" s="35" t="s">
        <v>55</v>
      </c>
      <c r="E253" s="39" t="s">
        <v>51</v>
      </c>
    </row>
    <row r="254" spans="1:5" ht="12.75">
      <c r="A254" s="35" t="s">
        <v>56</v>
      </c>
      <c r="E254" s="40" t="s">
        <v>51</v>
      </c>
    </row>
    <row r="255" spans="1:5" ht="204">
      <c r="A255" t="s">
        <v>57</v>
      </c>
      <c r="E255" s="39" t="s">
        <v>330</v>
      </c>
    </row>
    <row r="256" spans="1:16" ht="12.75">
      <c r="A256" t="s">
        <v>49</v>
      </c>
      <c s="34" t="s">
        <v>283</v>
      </c>
      <c s="34" t="s">
        <v>332</v>
      </c>
      <c s="35" t="s">
        <v>51</v>
      </c>
      <c s="6" t="s">
        <v>333</v>
      </c>
      <c s="36" t="s">
        <v>106</v>
      </c>
      <c s="37">
        <v>1</v>
      </c>
      <c s="36">
        <v>0</v>
      </c>
      <c s="36">
        <f>ROUND(G256*H256,6)</f>
      </c>
      <c r="L256" s="38">
        <v>0</v>
      </c>
      <c s="32">
        <f>ROUND(ROUND(L256,2)*ROUND(G256,3),2)</f>
      </c>
      <c s="36" t="s">
        <v>54</v>
      </c>
      <c>
        <f>(M256*21)/100</f>
      </c>
      <c t="s">
        <v>27</v>
      </c>
    </row>
    <row r="257" spans="1:5" ht="12.75">
      <c r="A257" s="35" t="s">
        <v>55</v>
      </c>
      <c r="E257" s="39" t="s">
        <v>51</v>
      </c>
    </row>
    <row r="258" spans="1:5" ht="12.75">
      <c r="A258" s="35" t="s">
        <v>56</v>
      </c>
      <c r="E258" s="40" t="s">
        <v>51</v>
      </c>
    </row>
    <row r="259" spans="1:5" ht="204">
      <c r="A259" t="s">
        <v>57</v>
      </c>
      <c r="E259" s="39" t="s">
        <v>334</v>
      </c>
    </row>
    <row r="260" spans="1:16" ht="12.75">
      <c r="A260" t="s">
        <v>49</v>
      </c>
      <c s="34" t="s">
        <v>286</v>
      </c>
      <c s="34" t="s">
        <v>336</v>
      </c>
      <c s="35" t="s">
        <v>51</v>
      </c>
      <c s="6" t="s">
        <v>337</v>
      </c>
      <c s="36" t="s">
        <v>106</v>
      </c>
      <c s="37">
        <v>1</v>
      </c>
      <c s="36">
        <v>0</v>
      </c>
      <c s="36">
        <f>ROUND(G260*H260,6)</f>
      </c>
      <c r="L260" s="38">
        <v>0</v>
      </c>
      <c s="32">
        <f>ROUND(ROUND(L260,2)*ROUND(G260,3),2)</f>
      </c>
      <c s="36" t="s">
        <v>54</v>
      </c>
      <c>
        <f>(M260*21)/100</f>
      </c>
      <c t="s">
        <v>27</v>
      </c>
    </row>
    <row r="261" spans="1:5" ht="12.75">
      <c r="A261" s="35" t="s">
        <v>55</v>
      </c>
      <c r="E261" s="39" t="s">
        <v>51</v>
      </c>
    </row>
    <row r="262" spans="1:5" ht="12.75">
      <c r="A262" s="35" t="s">
        <v>56</v>
      </c>
      <c r="E262" s="40" t="s">
        <v>51</v>
      </c>
    </row>
    <row r="263" spans="1:5" ht="191.25">
      <c r="A263" t="s">
        <v>57</v>
      </c>
      <c r="E263" s="39" t="s">
        <v>338</v>
      </c>
    </row>
    <row r="264" spans="1:16" ht="12.75">
      <c r="A264" t="s">
        <v>49</v>
      </c>
      <c s="34" t="s">
        <v>290</v>
      </c>
      <c s="34" t="s">
        <v>691</v>
      </c>
      <c s="35" t="s">
        <v>51</v>
      </c>
      <c s="6" t="s">
        <v>692</v>
      </c>
      <c s="36" t="s">
        <v>106</v>
      </c>
      <c s="37">
        <v>1</v>
      </c>
      <c s="36">
        <v>0</v>
      </c>
      <c s="36">
        <f>ROUND(G264*H264,6)</f>
      </c>
      <c r="L264" s="38">
        <v>0</v>
      </c>
      <c s="32">
        <f>ROUND(ROUND(L264,2)*ROUND(G264,3),2)</f>
      </c>
      <c s="36" t="s">
        <v>54</v>
      </c>
      <c>
        <f>(M264*21)/100</f>
      </c>
      <c t="s">
        <v>27</v>
      </c>
    </row>
    <row r="265" spans="1:5" ht="12.75">
      <c r="A265" s="35" t="s">
        <v>55</v>
      </c>
      <c r="E265" s="39" t="s">
        <v>51</v>
      </c>
    </row>
    <row r="266" spans="1:5" ht="12.75">
      <c r="A266" s="35" t="s">
        <v>56</v>
      </c>
      <c r="E266" s="40" t="s">
        <v>51</v>
      </c>
    </row>
    <row r="267" spans="1:5" ht="178.5">
      <c r="A267" t="s">
        <v>57</v>
      </c>
      <c r="E267" s="39" t="s">
        <v>346</v>
      </c>
    </row>
    <row r="268" spans="1:16" ht="12.75">
      <c r="A268" t="s">
        <v>49</v>
      </c>
      <c s="34" t="s">
        <v>294</v>
      </c>
      <c s="34" t="s">
        <v>348</v>
      </c>
      <c s="35" t="s">
        <v>51</v>
      </c>
      <c s="6" t="s">
        <v>349</v>
      </c>
      <c s="36" t="s">
        <v>106</v>
      </c>
      <c s="37">
        <v>1</v>
      </c>
      <c s="36">
        <v>0</v>
      </c>
      <c s="36">
        <f>ROUND(G268*H268,6)</f>
      </c>
      <c r="L268" s="38">
        <v>0</v>
      </c>
      <c s="32">
        <f>ROUND(ROUND(L268,2)*ROUND(G268,3),2)</f>
      </c>
      <c s="36" t="s">
        <v>54</v>
      </c>
      <c>
        <f>(M268*21)/100</f>
      </c>
      <c t="s">
        <v>27</v>
      </c>
    </row>
    <row r="269" spans="1:5" ht="12.75">
      <c r="A269" s="35" t="s">
        <v>55</v>
      </c>
      <c r="E269" s="39" t="s">
        <v>51</v>
      </c>
    </row>
    <row r="270" spans="1:5" ht="12.75">
      <c r="A270" s="35" t="s">
        <v>56</v>
      </c>
      <c r="E270" s="40" t="s">
        <v>51</v>
      </c>
    </row>
    <row r="271" spans="1:5" ht="204">
      <c r="A271" t="s">
        <v>57</v>
      </c>
      <c r="E271" s="39" t="s">
        <v>350</v>
      </c>
    </row>
    <row r="272" spans="1:16" ht="12.75">
      <c r="A272" t="s">
        <v>49</v>
      </c>
      <c s="34" t="s">
        <v>298</v>
      </c>
      <c s="34" t="s">
        <v>352</v>
      </c>
      <c s="35" t="s">
        <v>51</v>
      </c>
      <c s="6" t="s">
        <v>353</v>
      </c>
      <c s="36" t="s">
        <v>106</v>
      </c>
      <c s="37">
        <v>19</v>
      </c>
      <c s="36">
        <v>0</v>
      </c>
      <c s="36">
        <f>ROUND(G272*H272,6)</f>
      </c>
      <c r="L272" s="38">
        <v>0</v>
      </c>
      <c s="32">
        <f>ROUND(ROUND(L272,2)*ROUND(G272,3),2)</f>
      </c>
      <c s="36" t="s">
        <v>54</v>
      </c>
      <c>
        <f>(M272*21)/100</f>
      </c>
      <c t="s">
        <v>27</v>
      </c>
    </row>
    <row r="273" spans="1:5" ht="12.75">
      <c r="A273" s="35" t="s">
        <v>55</v>
      </c>
      <c r="E273" s="39" t="s">
        <v>51</v>
      </c>
    </row>
    <row r="274" spans="1:5" ht="12.75">
      <c r="A274" s="35" t="s">
        <v>56</v>
      </c>
      <c r="E274" s="40" t="s">
        <v>51</v>
      </c>
    </row>
    <row r="275" spans="1:5" ht="178.5">
      <c r="A275" t="s">
        <v>57</v>
      </c>
      <c r="E275" s="39" t="s">
        <v>354</v>
      </c>
    </row>
    <row r="276" spans="1:16" ht="12.75">
      <c r="A276" t="s">
        <v>49</v>
      </c>
      <c s="34" t="s">
        <v>302</v>
      </c>
      <c s="34" t="s">
        <v>356</v>
      </c>
      <c s="35" t="s">
        <v>51</v>
      </c>
      <c s="6" t="s">
        <v>357</v>
      </c>
      <c s="36" t="s">
        <v>106</v>
      </c>
      <c s="37">
        <v>19</v>
      </c>
      <c s="36">
        <v>0</v>
      </c>
      <c s="36">
        <f>ROUND(G276*H276,6)</f>
      </c>
      <c r="L276" s="38">
        <v>0</v>
      </c>
      <c s="32">
        <f>ROUND(ROUND(L276,2)*ROUND(G276,3),2)</f>
      </c>
      <c s="36" t="s">
        <v>54</v>
      </c>
      <c>
        <f>(M276*21)/100</f>
      </c>
      <c t="s">
        <v>27</v>
      </c>
    </row>
    <row r="277" spans="1:5" ht="12.75">
      <c r="A277" s="35" t="s">
        <v>55</v>
      </c>
      <c r="E277" s="39" t="s">
        <v>51</v>
      </c>
    </row>
    <row r="278" spans="1:5" ht="12.75">
      <c r="A278" s="35" t="s">
        <v>56</v>
      </c>
      <c r="E278" s="40" t="s">
        <v>51</v>
      </c>
    </row>
    <row r="279" spans="1:5" ht="178.5">
      <c r="A279" t="s">
        <v>57</v>
      </c>
      <c r="E279" s="39" t="s">
        <v>358</v>
      </c>
    </row>
    <row r="280" spans="1:16" ht="25.5">
      <c r="A280" t="s">
        <v>49</v>
      </c>
      <c s="34" t="s">
        <v>306</v>
      </c>
      <c s="34" t="s">
        <v>360</v>
      </c>
      <c s="35" t="s">
        <v>51</v>
      </c>
      <c s="6" t="s">
        <v>361</v>
      </c>
      <c s="36" t="s">
        <v>362</v>
      </c>
      <c s="37">
        <v>1.2</v>
      </c>
      <c s="36">
        <v>0</v>
      </c>
      <c s="36">
        <f>ROUND(G280*H280,6)</f>
      </c>
      <c r="L280" s="38">
        <v>0</v>
      </c>
      <c s="32">
        <f>ROUND(ROUND(L280,2)*ROUND(G280,3),2)</f>
      </c>
      <c s="36" t="s">
        <v>54</v>
      </c>
      <c>
        <f>(M280*21)/100</f>
      </c>
      <c t="s">
        <v>27</v>
      </c>
    </row>
    <row r="281" spans="1:5" ht="12.75">
      <c r="A281" s="35" t="s">
        <v>55</v>
      </c>
      <c r="E281" s="39" t="s">
        <v>51</v>
      </c>
    </row>
    <row r="282" spans="1:5" ht="12.75">
      <c r="A282" s="35" t="s">
        <v>56</v>
      </c>
      <c r="E282" s="40" t="s">
        <v>51</v>
      </c>
    </row>
    <row r="283" spans="1:5" ht="229.5">
      <c r="A283" t="s">
        <v>57</v>
      </c>
      <c r="E283" s="39" t="s">
        <v>363</v>
      </c>
    </row>
    <row r="284" spans="1:16" ht="25.5">
      <c r="A284" t="s">
        <v>49</v>
      </c>
      <c s="34" t="s">
        <v>310</v>
      </c>
      <c s="34" t="s">
        <v>365</v>
      </c>
      <c s="35" t="s">
        <v>51</v>
      </c>
      <c s="6" t="s">
        <v>366</v>
      </c>
      <c s="36" t="s">
        <v>106</v>
      </c>
      <c s="37">
        <v>1</v>
      </c>
      <c s="36">
        <v>0</v>
      </c>
      <c s="36">
        <f>ROUND(G284*H284,6)</f>
      </c>
      <c r="L284" s="38">
        <v>0</v>
      </c>
      <c s="32">
        <f>ROUND(ROUND(L284,2)*ROUND(G284,3),2)</f>
      </c>
      <c s="36" t="s">
        <v>54</v>
      </c>
      <c>
        <f>(M284*21)/100</f>
      </c>
      <c t="s">
        <v>27</v>
      </c>
    </row>
    <row r="285" spans="1:5" ht="12.75">
      <c r="A285" s="35" t="s">
        <v>55</v>
      </c>
      <c r="E285" s="39" t="s">
        <v>51</v>
      </c>
    </row>
    <row r="286" spans="1:5" ht="12.75">
      <c r="A286" s="35" t="s">
        <v>56</v>
      </c>
      <c r="E286" s="40" t="s">
        <v>51</v>
      </c>
    </row>
    <row r="287" spans="1:5" ht="204">
      <c r="A287" t="s">
        <v>57</v>
      </c>
      <c r="E287" s="39" t="s">
        <v>367</v>
      </c>
    </row>
    <row r="288" spans="1:16" ht="25.5">
      <c r="A288" t="s">
        <v>49</v>
      </c>
      <c s="34" t="s">
        <v>314</v>
      </c>
      <c s="34" t="s">
        <v>369</v>
      </c>
      <c s="35" t="s">
        <v>51</v>
      </c>
      <c s="6" t="s">
        <v>370</v>
      </c>
      <c s="36" t="s">
        <v>106</v>
      </c>
      <c s="37">
        <v>1</v>
      </c>
      <c s="36">
        <v>0</v>
      </c>
      <c s="36">
        <f>ROUND(G288*H288,6)</f>
      </c>
      <c r="L288" s="38">
        <v>0</v>
      </c>
      <c s="32">
        <f>ROUND(ROUND(L288,2)*ROUND(G288,3),2)</f>
      </c>
      <c s="36" t="s">
        <v>54</v>
      </c>
      <c>
        <f>(M288*21)/100</f>
      </c>
      <c t="s">
        <v>27</v>
      </c>
    </row>
    <row r="289" spans="1:5" ht="12.75">
      <c r="A289" s="35" t="s">
        <v>55</v>
      </c>
      <c r="E289" s="39" t="s">
        <v>51</v>
      </c>
    </row>
    <row r="290" spans="1:5" ht="12.75">
      <c r="A290" s="35" t="s">
        <v>56</v>
      </c>
      <c r="E290" s="40" t="s">
        <v>51</v>
      </c>
    </row>
    <row r="291" spans="1:5" ht="191.25">
      <c r="A291" t="s">
        <v>57</v>
      </c>
      <c r="E291" s="39" t="s">
        <v>371</v>
      </c>
    </row>
    <row r="292" spans="1:16" ht="12.75">
      <c r="A292" t="s">
        <v>49</v>
      </c>
      <c s="34" t="s">
        <v>318</v>
      </c>
      <c s="34" t="s">
        <v>381</v>
      </c>
      <c s="35" t="s">
        <v>51</v>
      </c>
      <c s="6" t="s">
        <v>382</v>
      </c>
      <c s="36" t="s">
        <v>106</v>
      </c>
      <c s="37">
        <v>2</v>
      </c>
      <c s="36">
        <v>0</v>
      </c>
      <c s="36">
        <f>ROUND(G292*H292,6)</f>
      </c>
      <c r="L292" s="38">
        <v>0</v>
      </c>
      <c s="32">
        <f>ROUND(ROUND(L292,2)*ROUND(G292,3),2)</f>
      </c>
      <c s="36" t="s">
        <v>54</v>
      </c>
      <c>
        <f>(M292*21)/100</f>
      </c>
      <c t="s">
        <v>27</v>
      </c>
    </row>
    <row r="293" spans="1:5" ht="12.75">
      <c r="A293" s="35" t="s">
        <v>55</v>
      </c>
      <c r="E293" s="39" t="s">
        <v>51</v>
      </c>
    </row>
    <row r="294" spans="1:5" ht="12.75">
      <c r="A294" s="35" t="s">
        <v>56</v>
      </c>
      <c r="E294" s="40" t="s">
        <v>51</v>
      </c>
    </row>
    <row r="295" spans="1:5" ht="204">
      <c r="A295" t="s">
        <v>57</v>
      </c>
      <c r="E295" s="39" t="s">
        <v>383</v>
      </c>
    </row>
    <row r="296" spans="1:16" ht="12.75">
      <c r="A296" t="s">
        <v>49</v>
      </c>
      <c s="34" t="s">
        <v>322</v>
      </c>
      <c s="34" t="s">
        <v>385</v>
      </c>
      <c s="35" t="s">
        <v>51</v>
      </c>
      <c s="6" t="s">
        <v>386</v>
      </c>
      <c s="36" t="s">
        <v>106</v>
      </c>
      <c s="37">
        <v>2</v>
      </c>
      <c s="36">
        <v>0</v>
      </c>
      <c s="36">
        <f>ROUND(G296*H296,6)</f>
      </c>
      <c r="L296" s="38">
        <v>0</v>
      </c>
      <c s="32">
        <f>ROUND(ROUND(L296,2)*ROUND(G296,3),2)</f>
      </c>
      <c s="36" t="s">
        <v>54</v>
      </c>
      <c>
        <f>(M296*21)/100</f>
      </c>
      <c t="s">
        <v>27</v>
      </c>
    </row>
    <row r="297" spans="1:5" ht="12.75">
      <c r="A297" s="35" t="s">
        <v>55</v>
      </c>
      <c r="E297" s="39" t="s">
        <v>51</v>
      </c>
    </row>
    <row r="298" spans="1:5" ht="12.75">
      <c r="A298" s="35" t="s">
        <v>56</v>
      </c>
      <c r="E298" s="40" t="s">
        <v>51</v>
      </c>
    </row>
    <row r="299" spans="1:5" ht="191.25">
      <c r="A299" t="s">
        <v>57</v>
      </c>
      <c r="E299" s="39" t="s">
        <v>387</v>
      </c>
    </row>
    <row r="300" spans="1:16" ht="25.5">
      <c r="A300" t="s">
        <v>49</v>
      </c>
      <c s="34" t="s">
        <v>327</v>
      </c>
      <c s="34" t="s">
        <v>389</v>
      </c>
      <c s="35" t="s">
        <v>51</v>
      </c>
      <c s="6" t="s">
        <v>390</v>
      </c>
      <c s="36" t="s">
        <v>106</v>
      </c>
      <c s="37">
        <v>1</v>
      </c>
      <c s="36">
        <v>0</v>
      </c>
      <c s="36">
        <f>ROUND(G300*H300,6)</f>
      </c>
      <c r="L300" s="38">
        <v>0</v>
      </c>
      <c s="32">
        <f>ROUND(ROUND(L300,2)*ROUND(G300,3),2)</f>
      </c>
      <c s="36" t="s">
        <v>54</v>
      </c>
      <c>
        <f>(M300*21)/100</f>
      </c>
      <c t="s">
        <v>27</v>
      </c>
    </row>
    <row r="301" spans="1:5" ht="12.75">
      <c r="A301" s="35" t="s">
        <v>55</v>
      </c>
      <c r="E301" s="39" t="s">
        <v>51</v>
      </c>
    </row>
    <row r="302" spans="1:5" ht="12.75">
      <c r="A302" s="35" t="s">
        <v>56</v>
      </c>
      <c r="E302" s="40" t="s">
        <v>51</v>
      </c>
    </row>
    <row r="303" spans="1:5" ht="255">
      <c r="A303" t="s">
        <v>57</v>
      </c>
      <c r="E303" s="39" t="s">
        <v>391</v>
      </c>
    </row>
    <row r="304" spans="1:16" ht="25.5">
      <c r="A304" t="s">
        <v>49</v>
      </c>
      <c s="34" t="s">
        <v>331</v>
      </c>
      <c s="34" t="s">
        <v>393</v>
      </c>
      <c s="35" t="s">
        <v>51</v>
      </c>
      <c s="6" t="s">
        <v>394</v>
      </c>
      <c s="36" t="s">
        <v>106</v>
      </c>
      <c s="37">
        <v>1</v>
      </c>
      <c s="36">
        <v>0</v>
      </c>
      <c s="36">
        <f>ROUND(G304*H304,6)</f>
      </c>
      <c r="L304" s="38">
        <v>0</v>
      </c>
      <c s="32">
        <f>ROUND(ROUND(L304,2)*ROUND(G304,3),2)</f>
      </c>
      <c s="36" t="s">
        <v>54</v>
      </c>
      <c>
        <f>(M304*21)/100</f>
      </c>
      <c t="s">
        <v>27</v>
      </c>
    </row>
    <row r="305" spans="1:5" ht="12.75">
      <c r="A305" s="35" t="s">
        <v>55</v>
      </c>
      <c r="E305" s="39" t="s">
        <v>51</v>
      </c>
    </row>
    <row r="306" spans="1:5" ht="12.75">
      <c r="A306" s="35" t="s">
        <v>56</v>
      </c>
      <c r="E306" s="40" t="s">
        <v>51</v>
      </c>
    </row>
    <row r="307" spans="1:5" ht="216.75">
      <c r="A307" t="s">
        <v>57</v>
      </c>
      <c r="E307" s="39" t="s">
        <v>395</v>
      </c>
    </row>
    <row r="308" spans="1:16" ht="25.5">
      <c r="A308" t="s">
        <v>49</v>
      </c>
      <c s="34" t="s">
        <v>335</v>
      </c>
      <c s="34" t="s">
        <v>397</v>
      </c>
      <c s="35" t="s">
        <v>51</v>
      </c>
      <c s="6" t="s">
        <v>398</v>
      </c>
      <c s="36" t="s">
        <v>106</v>
      </c>
      <c s="37">
        <v>1</v>
      </c>
      <c s="36">
        <v>0</v>
      </c>
      <c s="36">
        <f>ROUND(G308*H308,6)</f>
      </c>
      <c r="L308" s="38">
        <v>0</v>
      </c>
      <c s="32">
        <f>ROUND(ROUND(L308,2)*ROUND(G308,3),2)</f>
      </c>
      <c s="36" t="s">
        <v>54</v>
      </c>
      <c>
        <f>(M308*21)/100</f>
      </c>
      <c t="s">
        <v>27</v>
      </c>
    </row>
    <row r="309" spans="1:5" ht="12.75">
      <c r="A309" s="35" t="s">
        <v>55</v>
      </c>
      <c r="E309" s="39" t="s">
        <v>51</v>
      </c>
    </row>
    <row r="310" spans="1:5" ht="12.75">
      <c r="A310" s="35" t="s">
        <v>56</v>
      </c>
      <c r="E310" s="40" t="s">
        <v>51</v>
      </c>
    </row>
    <row r="311" spans="1:5" ht="140.25">
      <c r="A311" t="s">
        <v>57</v>
      </c>
      <c r="E311" s="39" t="s">
        <v>399</v>
      </c>
    </row>
    <row r="312" spans="1:16" ht="12.75">
      <c r="A312" t="s">
        <v>49</v>
      </c>
      <c s="34" t="s">
        <v>339</v>
      </c>
      <c s="34" t="s">
        <v>401</v>
      </c>
      <c s="35" t="s">
        <v>51</v>
      </c>
      <c s="6" t="s">
        <v>402</v>
      </c>
      <c s="36" t="s">
        <v>106</v>
      </c>
      <c s="37">
        <v>4</v>
      </c>
      <c s="36">
        <v>0</v>
      </c>
      <c s="36">
        <f>ROUND(G312*H312,6)</f>
      </c>
      <c r="L312" s="38">
        <v>0</v>
      </c>
      <c s="32">
        <f>ROUND(ROUND(L312,2)*ROUND(G312,3),2)</f>
      </c>
      <c s="36" t="s">
        <v>54</v>
      </c>
      <c>
        <f>(M312*21)/100</f>
      </c>
      <c t="s">
        <v>27</v>
      </c>
    </row>
    <row r="313" spans="1:5" ht="12.75">
      <c r="A313" s="35" t="s">
        <v>55</v>
      </c>
      <c r="E313" s="39" t="s">
        <v>51</v>
      </c>
    </row>
    <row r="314" spans="1:5" ht="12.75">
      <c r="A314" s="35" t="s">
        <v>56</v>
      </c>
      <c r="E314" s="40" t="s">
        <v>51</v>
      </c>
    </row>
    <row r="315" spans="1:5" ht="153">
      <c r="A315" t="s">
        <v>57</v>
      </c>
      <c r="E315" s="39" t="s">
        <v>403</v>
      </c>
    </row>
    <row r="316" spans="1:16" ht="12.75">
      <c r="A316" t="s">
        <v>49</v>
      </c>
      <c s="34" t="s">
        <v>343</v>
      </c>
      <c s="34" t="s">
        <v>405</v>
      </c>
      <c s="35" t="s">
        <v>51</v>
      </c>
      <c s="6" t="s">
        <v>406</v>
      </c>
      <c s="36" t="s">
        <v>106</v>
      </c>
      <c s="37">
        <v>4</v>
      </c>
      <c s="36">
        <v>0</v>
      </c>
      <c s="36">
        <f>ROUND(G316*H316,6)</f>
      </c>
      <c r="L316" s="38">
        <v>0</v>
      </c>
      <c s="32">
        <f>ROUND(ROUND(L316,2)*ROUND(G316,3),2)</f>
      </c>
      <c s="36" t="s">
        <v>54</v>
      </c>
      <c>
        <f>(M316*21)/100</f>
      </c>
      <c t="s">
        <v>27</v>
      </c>
    </row>
    <row r="317" spans="1:5" ht="12.75">
      <c r="A317" s="35" t="s">
        <v>55</v>
      </c>
      <c r="E317" s="39" t="s">
        <v>51</v>
      </c>
    </row>
    <row r="318" spans="1:5" ht="12.75">
      <c r="A318" s="35" t="s">
        <v>56</v>
      </c>
      <c r="E318" s="40" t="s">
        <v>51</v>
      </c>
    </row>
    <row r="319" spans="1:5" ht="153">
      <c r="A319" t="s">
        <v>57</v>
      </c>
      <c r="E319" s="39" t="s">
        <v>407</v>
      </c>
    </row>
    <row r="320" spans="1:16" ht="12.75">
      <c r="A320" t="s">
        <v>49</v>
      </c>
      <c s="34" t="s">
        <v>347</v>
      </c>
      <c s="34" t="s">
        <v>417</v>
      </c>
      <c s="35" t="s">
        <v>51</v>
      </c>
      <c s="6" t="s">
        <v>418</v>
      </c>
      <c s="36" t="s">
        <v>106</v>
      </c>
      <c s="37">
        <v>1</v>
      </c>
      <c s="36">
        <v>0</v>
      </c>
      <c s="36">
        <f>ROUND(G320*H320,6)</f>
      </c>
      <c r="L320" s="38">
        <v>0</v>
      </c>
      <c s="32">
        <f>ROUND(ROUND(L320,2)*ROUND(G320,3),2)</f>
      </c>
      <c s="36" t="s">
        <v>54</v>
      </c>
      <c>
        <f>(M320*21)/100</f>
      </c>
      <c t="s">
        <v>27</v>
      </c>
    </row>
    <row r="321" spans="1:5" ht="12.75">
      <c r="A321" s="35" t="s">
        <v>55</v>
      </c>
      <c r="E321" s="39" t="s">
        <v>51</v>
      </c>
    </row>
    <row r="322" spans="1:5" ht="12.75">
      <c r="A322" s="35" t="s">
        <v>56</v>
      </c>
      <c r="E322" s="40" t="s">
        <v>51</v>
      </c>
    </row>
    <row r="323" spans="1:5" ht="140.25">
      <c r="A323" t="s">
        <v>57</v>
      </c>
      <c r="E323" s="39" t="s">
        <v>419</v>
      </c>
    </row>
    <row r="324" spans="1:16" ht="12.75">
      <c r="A324" t="s">
        <v>49</v>
      </c>
      <c s="34" t="s">
        <v>351</v>
      </c>
      <c s="34" t="s">
        <v>421</v>
      </c>
      <c s="35" t="s">
        <v>51</v>
      </c>
      <c s="6" t="s">
        <v>422</v>
      </c>
      <c s="36" t="s">
        <v>106</v>
      </c>
      <c s="37">
        <v>1</v>
      </c>
      <c s="36">
        <v>0</v>
      </c>
      <c s="36">
        <f>ROUND(G324*H324,6)</f>
      </c>
      <c r="L324" s="38">
        <v>0</v>
      </c>
      <c s="32">
        <f>ROUND(ROUND(L324,2)*ROUND(G324,3),2)</f>
      </c>
      <c s="36" t="s">
        <v>54</v>
      </c>
      <c>
        <f>(M324*21)/100</f>
      </c>
      <c t="s">
        <v>27</v>
      </c>
    </row>
    <row r="325" spans="1:5" ht="12.75">
      <c r="A325" s="35" t="s">
        <v>55</v>
      </c>
      <c r="E325" s="39" t="s">
        <v>51</v>
      </c>
    </row>
    <row r="326" spans="1:5" ht="12.75">
      <c r="A326" s="35" t="s">
        <v>56</v>
      </c>
      <c r="E326" s="40" t="s">
        <v>51</v>
      </c>
    </row>
    <row r="327" spans="1:5" ht="153">
      <c r="A327" t="s">
        <v>57</v>
      </c>
      <c r="E327" s="39" t="s">
        <v>423</v>
      </c>
    </row>
    <row r="328" spans="1:16" ht="12.75">
      <c r="A328" t="s">
        <v>49</v>
      </c>
      <c s="34" t="s">
        <v>355</v>
      </c>
      <c s="34" t="s">
        <v>693</v>
      </c>
      <c s="35" t="s">
        <v>51</v>
      </c>
      <c s="6" t="s">
        <v>694</v>
      </c>
      <c s="36" t="s">
        <v>106</v>
      </c>
      <c s="37">
        <v>3</v>
      </c>
      <c s="36">
        <v>0</v>
      </c>
      <c s="36">
        <f>ROUND(G328*H328,6)</f>
      </c>
      <c r="L328" s="38">
        <v>0</v>
      </c>
      <c s="32">
        <f>ROUND(ROUND(L328,2)*ROUND(G328,3),2)</f>
      </c>
      <c s="36" t="s">
        <v>54</v>
      </c>
      <c>
        <f>(M328*21)/100</f>
      </c>
      <c t="s">
        <v>27</v>
      </c>
    </row>
    <row r="329" spans="1:5" ht="12.75">
      <c r="A329" s="35" t="s">
        <v>55</v>
      </c>
      <c r="E329" s="39" t="s">
        <v>51</v>
      </c>
    </row>
    <row r="330" spans="1:5" ht="12.75">
      <c r="A330" s="35" t="s">
        <v>56</v>
      </c>
      <c r="E330" s="40" t="s">
        <v>51</v>
      </c>
    </row>
    <row r="331" spans="1:5" ht="191.25">
      <c r="A331" t="s">
        <v>57</v>
      </c>
      <c r="E331" s="39" t="s">
        <v>695</v>
      </c>
    </row>
    <row r="332" spans="1:16" ht="12.75">
      <c r="A332" t="s">
        <v>49</v>
      </c>
      <c s="34" t="s">
        <v>359</v>
      </c>
      <c s="34" t="s">
        <v>425</v>
      </c>
      <c s="35" t="s">
        <v>51</v>
      </c>
      <c s="6" t="s">
        <v>426</v>
      </c>
      <c s="36" t="s">
        <v>106</v>
      </c>
      <c s="37">
        <v>3</v>
      </c>
      <c s="36">
        <v>0</v>
      </c>
      <c s="36">
        <f>ROUND(G332*H332,6)</f>
      </c>
      <c r="L332" s="38">
        <v>0</v>
      </c>
      <c s="32">
        <f>ROUND(ROUND(L332,2)*ROUND(G332,3),2)</f>
      </c>
      <c s="36" t="s">
        <v>54</v>
      </c>
      <c>
        <f>(M332*21)/100</f>
      </c>
      <c t="s">
        <v>27</v>
      </c>
    </row>
    <row r="333" spans="1:5" ht="12.75">
      <c r="A333" s="35" t="s">
        <v>55</v>
      </c>
      <c r="E333" s="39" t="s">
        <v>51</v>
      </c>
    </row>
    <row r="334" spans="1:5" ht="12.75">
      <c r="A334" s="35" t="s">
        <v>56</v>
      </c>
      <c r="E334" s="40" t="s">
        <v>51</v>
      </c>
    </row>
    <row r="335" spans="1:5" ht="229.5">
      <c r="A335" t="s">
        <v>57</v>
      </c>
      <c r="E335" s="39" t="s">
        <v>427</v>
      </c>
    </row>
    <row r="336" spans="1:16" ht="12.75">
      <c r="A336" t="s">
        <v>49</v>
      </c>
      <c s="34" t="s">
        <v>364</v>
      </c>
      <c s="34" t="s">
        <v>429</v>
      </c>
      <c s="35" t="s">
        <v>51</v>
      </c>
      <c s="6" t="s">
        <v>430</v>
      </c>
      <c s="36" t="s">
        <v>106</v>
      </c>
      <c s="37">
        <v>4</v>
      </c>
      <c s="36">
        <v>0</v>
      </c>
      <c s="36">
        <f>ROUND(G336*H336,6)</f>
      </c>
      <c r="L336" s="38">
        <v>0</v>
      </c>
      <c s="32">
        <f>ROUND(ROUND(L336,2)*ROUND(G336,3),2)</f>
      </c>
      <c s="36" t="s">
        <v>54</v>
      </c>
      <c>
        <f>(M336*21)/100</f>
      </c>
      <c t="s">
        <v>27</v>
      </c>
    </row>
    <row r="337" spans="1:5" ht="12.75">
      <c r="A337" s="35" t="s">
        <v>55</v>
      </c>
      <c r="E337" s="39" t="s">
        <v>51</v>
      </c>
    </row>
    <row r="338" spans="1:5" ht="12.75">
      <c r="A338" s="35" t="s">
        <v>56</v>
      </c>
      <c r="E338" s="40" t="s">
        <v>51</v>
      </c>
    </row>
    <row r="339" spans="1:5" ht="191.25">
      <c r="A339" t="s">
        <v>57</v>
      </c>
      <c r="E339" s="39" t="s">
        <v>431</v>
      </c>
    </row>
    <row r="340" spans="1:16" ht="12.75">
      <c r="A340" t="s">
        <v>49</v>
      </c>
      <c s="34" t="s">
        <v>368</v>
      </c>
      <c s="34" t="s">
        <v>433</v>
      </c>
      <c s="35" t="s">
        <v>51</v>
      </c>
      <c s="6" t="s">
        <v>434</v>
      </c>
      <c s="36" t="s">
        <v>106</v>
      </c>
      <c s="37">
        <v>4</v>
      </c>
      <c s="36">
        <v>0</v>
      </c>
      <c s="36">
        <f>ROUND(G340*H340,6)</f>
      </c>
      <c r="L340" s="38">
        <v>0</v>
      </c>
      <c s="32">
        <f>ROUND(ROUND(L340,2)*ROUND(G340,3),2)</f>
      </c>
      <c s="36" t="s">
        <v>54</v>
      </c>
      <c>
        <f>(M340*21)/100</f>
      </c>
      <c t="s">
        <v>27</v>
      </c>
    </row>
    <row r="341" spans="1:5" ht="12.75">
      <c r="A341" s="35" t="s">
        <v>55</v>
      </c>
      <c r="E341" s="39" t="s">
        <v>51</v>
      </c>
    </row>
    <row r="342" spans="1:5" ht="12.75">
      <c r="A342" s="35" t="s">
        <v>56</v>
      </c>
      <c r="E342" s="40" t="s">
        <v>51</v>
      </c>
    </row>
    <row r="343" spans="1:5" ht="216.75">
      <c r="A343" t="s">
        <v>57</v>
      </c>
      <c r="E343" s="39" t="s">
        <v>435</v>
      </c>
    </row>
    <row r="344" spans="1:16" ht="12.75">
      <c r="A344" t="s">
        <v>49</v>
      </c>
      <c s="34" t="s">
        <v>372</v>
      </c>
      <c s="34" t="s">
        <v>445</v>
      </c>
      <c s="35" t="s">
        <v>51</v>
      </c>
      <c s="6" t="s">
        <v>446</v>
      </c>
      <c s="36" t="s">
        <v>106</v>
      </c>
      <c s="37">
        <v>5</v>
      </c>
      <c s="36">
        <v>0</v>
      </c>
      <c s="36">
        <f>ROUND(G344*H344,6)</f>
      </c>
      <c r="L344" s="38">
        <v>0</v>
      </c>
      <c s="32">
        <f>ROUND(ROUND(L344,2)*ROUND(G344,3),2)</f>
      </c>
      <c s="36" t="s">
        <v>54</v>
      </c>
      <c>
        <f>(M344*21)/100</f>
      </c>
      <c t="s">
        <v>27</v>
      </c>
    </row>
    <row r="345" spans="1:5" ht="12.75">
      <c r="A345" s="35" t="s">
        <v>55</v>
      </c>
      <c r="E345" s="39" t="s">
        <v>51</v>
      </c>
    </row>
    <row r="346" spans="1:5" ht="12.75">
      <c r="A346" s="35" t="s">
        <v>56</v>
      </c>
      <c r="E346" s="40" t="s">
        <v>51</v>
      </c>
    </row>
    <row r="347" spans="1:5" ht="191.25">
      <c r="A347" t="s">
        <v>57</v>
      </c>
      <c r="E347" s="39" t="s">
        <v>447</v>
      </c>
    </row>
    <row r="348" spans="1:16" ht="12.75">
      <c r="A348" t="s">
        <v>49</v>
      </c>
      <c s="34" t="s">
        <v>376</v>
      </c>
      <c s="34" t="s">
        <v>449</v>
      </c>
      <c s="35" t="s">
        <v>51</v>
      </c>
      <c s="6" t="s">
        <v>450</v>
      </c>
      <c s="36" t="s">
        <v>106</v>
      </c>
      <c s="37">
        <v>5</v>
      </c>
      <c s="36">
        <v>0</v>
      </c>
      <c s="36">
        <f>ROUND(G348*H348,6)</f>
      </c>
      <c r="L348" s="38">
        <v>0</v>
      </c>
      <c s="32">
        <f>ROUND(ROUND(L348,2)*ROUND(G348,3),2)</f>
      </c>
      <c s="36" t="s">
        <v>54</v>
      </c>
      <c>
        <f>(M348*21)/100</f>
      </c>
      <c t="s">
        <v>27</v>
      </c>
    </row>
    <row r="349" spans="1:5" ht="12.75">
      <c r="A349" s="35" t="s">
        <v>55</v>
      </c>
      <c r="E349" s="39" t="s">
        <v>51</v>
      </c>
    </row>
    <row r="350" spans="1:5" ht="12.75">
      <c r="A350" s="35" t="s">
        <v>56</v>
      </c>
      <c r="E350" s="40" t="s">
        <v>51</v>
      </c>
    </row>
    <row r="351" spans="1:5" ht="267.75">
      <c r="A351" t="s">
        <v>57</v>
      </c>
      <c r="E351" s="39" t="s">
        <v>451</v>
      </c>
    </row>
    <row r="352" spans="1:16" ht="25.5">
      <c r="A352" t="s">
        <v>49</v>
      </c>
      <c s="34" t="s">
        <v>380</v>
      </c>
      <c s="34" t="s">
        <v>457</v>
      </c>
      <c s="35" t="s">
        <v>51</v>
      </c>
      <c s="6" t="s">
        <v>458</v>
      </c>
      <c s="36" t="s">
        <v>106</v>
      </c>
      <c s="37">
        <v>15</v>
      </c>
      <c s="36">
        <v>0</v>
      </c>
      <c s="36">
        <f>ROUND(G352*H352,6)</f>
      </c>
      <c r="L352" s="38">
        <v>0</v>
      </c>
      <c s="32">
        <f>ROUND(ROUND(L352,2)*ROUND(G352,3),2)</f>
      </c>
      <c s="36" t="s">
        <v>54</v>
      </c>
      <c>
        <f>(M352*21)/100</f>
      </c>
      <c t="s">
        <v>27</v>
      </c>
    </row>
    <row r="353" spans="1:5" ht="12.75">
      <c r="A353" s="35" t="s">
        <v>55</v>
      </c>
      <c r="E353" s="39" t="s">
        <v>51</v>
      </c>
    </row>
    <row r="354" spans="1:5" ht="12.75">
      <c r="A354" s="35" t="s">
        <v>56</v>
      </c>
      <c r="E354" s="40" t="s">
        <v>51</v>
      </c>
    </row>
    <row r="355" spans="1:5" ht="191.25">
      <c r="A355" t="s">
        <v>57</v>
      </c>
      <c r="E355" s="39" t="s">
        <v>459</v>
      </c>
    </row>
    <row r="356" spans="1:16" ht="25.5">
      <c r="A356" t="s">
        <v>49</v>
      </c>
      <c s="34" t="s">
        <v>384</v>
      </c>
      <c s="34" t="s">
        <v>461</v>
      </c>
      <c s="35" t="s">
        <v>51</v>
      </c>
      <c s="6" t="s">
        <v>462</v>
      </c>
      <c s="36" t="s">
        <v>106</v>
      </c>
      <c s="37">
        <v>15</v>
      </c>
      <c s="36">
        <v>0</v>
      </c>
      <c s="36">
        <f>ROUND(G356*H356,6)</f>
      </c>
      <c r="L356" s="38">
        <v>0</v>
      </c>
      <c s="32">
        <f>ROUND(ROUND(L356,2)*ROUND(G356,3),2)</f>
      </c>
      <c s="36" t="s">
        <v>54</v>
      </c>
      <c>
        <f>(M356*21)/100</f>
      </c>
      <c t="s">
        <v>27</v>
      </c>
    </row>
    <row r="357" spans="1:5" ht="12.75">
      <c r="A357" s="35" t="s">
        <v>55</v>
      </c>
      <c r="E357" s="39" t="s">
        <v>51</v>
      </c>
    </row>
    <row r="358" spans="1:5" ht="12.75">
      <c r="A358" s="35" t="s">
        <v>56</v>
      </c>
      <c r="E358" s="40" t="s">
        <v>51</v>
      </c>
    </row>
    <row r="359" spans="1:5" ht="204">
      <c r="A359" t="s">
        <v>57</v>
      </c>
      <c r="E359" s="39" t="s">
        <v>463</v>
      </c>
    </row>
    <row r="360" spans="1:16" ht="12.75">
      <c r="A360" t="s">
        <v>49</v>
      </c>
      <c s="34" t="s">
        <v>388</v>
      </c>
      <c s="34" t="s">
        <v>473</v>
      </c>
      <c s="35" t="s">
        <v>51</v>
      </c>
      <c s="6" t="s">
        <v>474</v>
      </c>
      <c s="36" t="s">
        <v>106</v>
      </c>
      <c s="37">
        <v>5</v>
      </c>
      <c s="36">
        <v>0</v>
      </c>
      <c s="36">
        <f>ROUND(G360*H360,6)</f>
      </c>
      <c r="L360" s="38">
        <v>0</v>
      </c>
      <c s="32">
        <f>ROUND(ROUND(L360,2)*ROUND(G360,3),2)</f>
      </c>
      <c s="36" t="s">
        <v>54</v>
      </c>
      <c>
        <f>(M360*21)/100</f>
      </c>
      <c t="s">
        <v>27</v>
      </c>
    </row>
    <row r="361" spans="1:5" ht="12.75">
      <c r="A361" s="35" t="s">
        <v>55</v>
      </c>
      <c r="E361" s="39" t="s">
        <v>51</v>
      </c>
    </row>
    <row r="362" spans="1:5" ht="12.75">
      <c r="A362" s="35" t="s">
        <v>56</v>
      </c>
      <c r="E362" s="40" t="s">
        <v>51</v>
      </c>
    </row>
    <row r="363" spans="1:5" ht="191.25">
      <c r="A363" t="s">
        <v>57</v>
      </c>
      <c r="E363" s="39" t="s">
        <v>475</v>
      </c>
    </row>
    <row r="364" spans="1:16" ht="25.5">
      <c r="A364" t="s">
        <v>49</v>
      </c>
      <c s="34" t="s">
        <v>392</v>
      </c>
      <c s="34" t="s">
        <v>477</v>
      </c>
      <c s="35" t="s">
        <v>51</v>
      </c>
      <c s="6" t="s">
        <v>478</v>
      </c>
      <c s="36" t="s">
        <v>106</v>
      </c>
      <c s="37">
        <v>5</v>
      </c>
      <c s="36">
        <v>0</v>
      </c>
      <c s="36">
        <f>ROUND(G364*H364,6)</f>
      </c>
      <c r="L364" s="38">
        <v>0</v>
      </c>
      <c s="32">
        <f>ROUND(ROUND(L364,2)*ROUND(G364,3),2)</f>
      </c>
      <c s="36" t="s">
        <v>54</v>
      </c>
      <c>
        <f>(M364*21)/100</f>
      </c>
      <c t="s">
        <v>27</v>
      </c>
    </row>
    <row r="365" spans="1:5" ht="12.75">
      <c r="A365" s="35" t="s">
        <v>55</v>
      </c>
      <c r="E365" s="39" t="s">
        <v>51</v>
      </c>
    </row>
    <row r="366" spans="1:5" ht="12.75">
      <c r="A366" s="35" t="s">
        <v>56</v>
      </c>
      <c r="E366" s="40" t="s">
        <v>51</v>
      </c>
    </row>
    <row r="367" spans="1:5" ht="229.5">
      <c r="A367" t="s">
        <v>57</v>
      </c>
      <c r="E367" s="39" t="s">
        <v>479</v>
      </c>
    </row>
    <row r="368" spans="1:16" ht="25.5">
      <c r="A368" t="s">
        <v>49</v>
      </c>
      <c s="34" t="s">
        <v>396</v>
      </c>
      <c s="34" t="s">
        <v>481</v>
      </c>
      <c s="35" t="s">
        <v>51</v>
      </c>
      <c s="6" t="s">
        <v>482</v>
      </c>
      <c s="36" t="s">
        <v>106</v>
      </c>
      <c s="37">
        <v>5</v>
      </c>
      <c s="36">
        <v>0</v>
      </c>
      <c s="36">
        <f>ROUND(G368*H368,6)</f>
      </c>
      <c r="L368" s="38">
        <v>0</v>
      </c>
      <c s="32">
        <f>ROUND(ROUND(L368,2)*ROUND(G368,3),2)</f>
      </c>
      <c s="36" t="s">
        <v>54</v>
      </c>
      <c>
        <f>(M368*21)/100</f>
      </c>
      <c t="s">
        <v>27</v>
      </c>
    </row>
    <row r="369" spans="1:5" ht="12.75">
      <c r="A369" s="35" t="s">
        <v>55</v>
      </c>
      <c r="E369" s="39" t="s">
        <v>51</v>
      </c>
    </row>
    <row r="370" spans="1:5" ht="12.75">
      <c r="A370" s="35" t="s">
        <v>56</v>
      </c>
      <c r="E370" s="40" t="s">
        <v>51</v>
      </c>
    </row>
    <row r="371" spans="1:5" ht="178.5">
      <c r="A371" t="s">
        <v>57</v>
      </c>
      <c r="E371" s="39" t="s">
        <v>483</v>
      </c>
    </row>
    <row r="372" spans="1:16" ht="25.5">
      <c r="A372" t="s">
        <v>49</v>
      </c>
      <c s="34" t="s">
        <v>400</v>
      </c>
      <c s="34" t="s">
        <v>485</v>
      </c>
      <c s="35" t="s">
        <v>51</v>
      </c>
      <c s="6" t="s">
        <v>486</v>
      </c>
      <c s="36" t="s">
        <v>106</v>
      </c>
      <c s="37">
        <v>5</v>
      </c>
      <c s="36">
        <v>0</v>
      </c>
      <c s="36">
        <f>ROUND(G372*H372,6)</f>
      </c>
      <c r="L372" s="38">
        <v>0</v>
      </c>
      <c s="32">
        <f>ROUND(ROUND(L372,2)*ROUND(G372,3),2)</f>
      </c>
      <c s="36" t="s">
        <v>54</v>
      </c>
      <c>
        <f>(M372*21)/100</f>
      </c>
      <c t="s">
        <v>27</v>
      </c>
    </row>
    <row r="373" spans="1:5" ht="12.75">
      <c r="A373" s="35" t="s">
        <v>55</v>
      </c>
      <c r="E373" s="39" t="s">
        <v>51</v>
      </c>
    </row>
    <row r="374" spans="1:5" ht="12.75">
      <c r="A374" s="35" t="s">
        <v>56</v>
      </c>
      <c r="E374" s="40" t="s">
        <v>51</v>
      </c>
    </row>
    <row r="375" spans="1:5" ht="216.75">
      <c r="A375" t="s">
        <v>57</v>
      </c>
      <c r="E375" s="39" t="s">
        <v>487</v>
      </c>
    </row>
    <row r="376" spans="1:16" ht="12.75">
      <c r="A376" t="s">
        <v>49</v>
      </c>
      <c s="34" t="s">
        <v>404</v>
      </c>
      <c s="34" t="s">
        <v>696</v>
      </c>
      <c s="35" t="s">
        <v>51</v>
      </c>
      <c s="6" t="s">
        <v>697</v>
      </c>
      <c s="36" t="s">
        <v>106</v>
      </c>
      <c s="37">
        <v>3</v>
      </c>
      <c s="36">
        <v>0</v>
      </c>
      <c s="36">
        <f>ROUND(G376*H376,6)</f>
      </c>
      <c r="L376" s="38">
        <v>0</v>
      </c>
      <c s="32">
        <f>ROUND(ROUND(L376,2)*ROUND(G376,3),2)</f>
      </c>
      <c s="36" t="s">
        <v>54</v>
      </c>
      <c>
        <f>(M376*21)/100</f>
      </c>
      <c t="s">
        <v>27</v>
      </c>
    </row>
    <row r="377" spans="1:5" ht="12.75">
      <c r="A377" s="35" t="s">
        <v>55</v>
      </c>
      <c r="E377" s="39" t="s">
        <v>51</v>
      </c>
    </row>
    <row r="378" spans="1:5" ht="12.75">
      <c r="A378" s="35" t="s">
        <v>56</v>
      </c>
      <c r="E378" s="40" t="s">
        <v>51</v>
      </c>
    </row>
    <row r="379" spans="1:5" ht="191.25">
      <c r="A379" t="s">
        <v>57</v>
      </c>
      <c r="E379" s="39" t="s">
        <v>698</v>
      </c>
    </row>
    <row r="380" spans="1:16" ht="12.75">
      <c r="A380" t="s">
        <v>49</v>
      </c>
      <c s="34" t="s">
        <v>408</v>
      </c>
      <c s="34" t="s">
        <v>699</v>
      </c>
      <c s="35" t="s">
        <v>51</v>
      </c>
      <c s="6" t="s">
        <v>700</v>
      </c>
      <c s="36" t="s">
        <v>106</v>
      </c>
      <c s="37">
        <v>3</v>
      </c>
      <c s="36">
        <v>0</v>
      </c>
      <c s="36">
        <f>ROUND(G380*H380,6)</f>
      </c>
      <c r="L380" s="38">
        <v>0</v>
      </c>
      <c s="32">
        <f>ROUND(ROUND(L380,2)*ROUND(G380,3),2)</f>
      </c>
      <c s="36" t="s">
        <v>54</v>
      </c>
      <c>
        <f>(M380*21)/100</f>
      </c>
      <c t="s">
        <v>27</v>
      </c>
    </row>
    <row r="381" spans="1:5" ht="12.75">
      <c r="A381" s="35" t="s">
        <v>55</v>
      </c>
      <c r="E381" s="39" t="s">
        <v>51</v>
      </c>
    </row>
    <row r="382" spans="1:5" ht="12.75">
      <c r="A382" s="35" t="s">
        <v>56</v>
      </c>
      <c r="E382" s="40" t="s">
        <v>51</v>
      </c>
    </row>
    <row r="383" spans="1:5" ht="204">
      <c r="A383" t="s">
        <v>57</v>
      </c>
      <c r="E383" s="39" t="s">
        <v>701</v>
      </c>
    </row>
    <row r="384" spans="1:16" ht="12.75">
      <c r="A384" t="s">
        <v>49</v>
      </c>
      <c s="34" t="s">
        <v>412</v>
      </c>
      <c s="34" t="s">
        <v>489</v>
      </c>
      <c s="35" t="s">
        <v>51</v>
      </c>
      <c s="6" t="s">
        <v>490</v>
      </c>
      <c s="36" t="s">
        <v>106</v>
      </c>
      <c s="37">
        <v>1</v>
      </c>
      <c s="36">
        <v>0</v>
      </c>
      <c s="36">
        <f>ROUND(G384*H384,6)</f>
      </c>
      <c r="L384" s="38">
        <v>0</v>
      </c>
      <c s="32">
        <f>ROUND(ROUND(L384,2)*ROUND(G384,3),2)</f>
      </c>
      <c s="36" t="s">
        <v>54</v>
      </c>
      <c>
        <f>(M384*21)/100</f>
      </c>
      <c t="s">
        <v>27</v>
      </c>
    </row>
    <row r="385" spans="1:5" ht="12.75">
      <c r="A385" s="35" t="s">
        <v>55</v>
      </c>
      <c r="E385" s="39" t="s">
        <v>51</v>
      </c>
    </row>
    <row r="386" spans="1:5" ht="12.75">
      <c r="A386" s="35" t="s">
        <v>56</v>
      </c>
      <c r="E386" s="40" t="s">
        <v>51</v>
      </c>
    </row>
    <row r="387" spans="1:5" ht="191.25">
      <c r="A387" t="s">
        <v>57</v>
      </c>
      <c r="E387" s="39" t="s">
        <v>491</v>
      </c>
    </row>
    <row r="388" spans="1:16" ht="12.75">
      <c r="A388" t="s">
        <v>49</v>
      </c>
      <c s="34" t="s">
        <v>416</v>
      </c>
      <c s="34" t="s">
        <v>493</v>
      </c>
      <c s="35" t="s">
        <v>51</v>
      </c>
      <c s="6" t="s">
        <v>494</v>
      </c>
      <c s="36" t="s">
        <v>106</v>
      </c>
      <c s="37">
        <v>1</v>
      </c>
      <c s="36">
        <v>0</v>
      </c>
      <c s="36">
        <f>ROUND(G388*H388,6)</f>
      </c>
      <c r="L388" s="38">
        <v>0</v>
      </c>
      <c s="32">
        <f>ROUND(ROUND(L388,2)*ROUND(G388,3),2)</f>
      </c>
      <c s="36" t="s">
        <v>54</v>
      </c>
      <c>
        <f>(M388*21)/100</f>
      </c>
      <c t="s">
        <v>27</v>
      </c>
    </row>
    <row r="389" spans="1:5" ht="12.75">
      <c r="A389" s="35" t="s">
        <v>55</v>
      </c>
      <c r="E389" s="39" t="s">
        <v>51</v>
      </c>
    </row>
    <row r="390" spans="1:5" ht="12.75">
      <c r="A390" s="35" t="s">
        <v>56</v>
      </c>
      <c r="E390" s="40" t="s">
        <v>51</v>
      </c>
    </row>
    <row r="391" spans="1:5" ht="204">
      <c r="A391" t="s">
        <v>57</v>
      </c>
      <c r="E391" s="39" t="s">
        <v>495</v>
      </c>
    </row>
    <row r="392" spans="1:16" ht="12.75">
      <c r="A392" t="s">
        <v>49</v>
      </c>
      <c s="34" t="s">
        <v>420</v>
      </c>
      <c s="34" t="s">
        <v>497</v>
      </c>
      <c s="35" t="s">
        <v>51</v>
      </c>
      <c s="6" t="s">
        <v>498</v>
      </c>
      <c s="36" t="s">
        <v>106</v>
      </c>
      <c s="37">
        <v>11</v>
      </c>
      <c s="36">
        <v>0</v>
      </c>
      <c s="36">
        <f>ROUND(G392*H392,6)</f>
      </c>
      <c r="L392" s="38">
        <v>0</v>
      </c>
      <c s="32">
        <f>ROUND(ROUND(L392,2)*ROUND(G392,3),2)</f>
      </c>
      <c s="36" t="s">
        <v>54</v>
      </c>
      <c>
        <f>(M392*21)/100</f>
      </c>
      <c t="s">
        <v>27</v>
      </c>
    </row>
    <row r="393" spans="1:5" ht="12.75">
      <c r="A393" s="35" t="s">
        <v>55</v>
      </c>
      <c r="E393" s="39" t="s">
        <v>51</v>
      </c>
    </row>
    <row r="394" spans="1:5" ht="12.75">
      <c r="A394" s="35" t="s">
        <v>56</v>
      </c>
      <c r="E394" s="40" t="s">
        <v>51</v>
      </c>
    </row>
    <row r="395" spans="1:5" ht="191.25">
      <c r="A395" t="s">
        <v>57</v>
      </c>
      <c r="E395" s="39" t="s">
        <v>499</v>
      </c>
    </row>
    <row r="396" spans="1:16" ht="12.75">
      <c r="A396" t="s">
        <v>49</v>
      </c>
      <c s="34" t="s">
        <v>424</v>
      </c>
      <c s="34" t="s">
        <v>501</v>
      </c>
      <c s="35" t="s">
        <v>51</v>
      </c>
      <c s="6" t="s">
        <v>502</v>
      </c>
      <c s="36" t="s">
        <v>106</v>
      </c>
      <c s="37">
        <v>11</v>
      </c>
      <c s="36">
        <v>0</v>
      </c>
      <c s="36">
        <f>ROUND(G396*H396,6)</f>
      </c>
      <c r="L396" s="38">
        <v>0</v>
      </c>
      <c s="32">
        <f>ROUND(ROUND(L396,2)*ROUND(G396,3),2)</f>
      </c>
      <c s="36" t="s">
        <v>54</v>
      </c>
      <c>
        <f>(M396*21)/100</f>
      </c>
      <c t="s">
        <v>27</v>
      </c>
    </row>
    <row r="397" spans="1:5" ht="12.75">
      <c r="A397" s="35" t="s">
        <v>55</v>
      </c>
      <c r="E397" s="39" t="s">
        <v>51</v>
      </c>
    </row>
    <row r="398" spans="1:5" ht="12.75">
      <c r="A398" s="35" t="s">
        <v>56</v>
      </c>
      <c r="E398" s="40" t="s">
        <v>51</v>
      </c>
    </row>
    <row r="399" spans="1:5" ht="204">
      <c r="A399" t="s">
        <v>57</v>
      </c>
      <c r="E399" s="39" t="s">
        <v>503</v>
      </c>
    </row>
    <row r="400" spans="1:16" ht="12.75">
      <c r="A400" t="s">
        <v>49</v>
      </c>
      <c s="34" t="s">
        <v>428</v>
      </c>
      <c s="34" t="s">
        <v>505</v>
      </c>
      <c s="35" t="s">
        <v>51</v>
      </c>
      <c s="6" t="s">
        <v>506</v>
      </c>
      <c s="36" t="s">
        <v>106</v>
      </c>
      <c s="37">
        <v>1</v>
      </c>
      <c s="36">
        <v>0</v>
      </c>
      <c s="36">
        <f>ROUND(G400*H400,6)</f>
      </c>
      <c r="L400" s="38">
        <v>0</v>
      </c>
      <c s="32">
        <f>ROUND(ROUND(L400,2)*ROUND(G400,3),2)</f>
      </c>
      <c s="36" t="s">
        <v>54</v>
      </c>
      <c>
        <f>(M400*21)/100</f>
      </c>
      <c t="s">
        <v>27</v>
      </c>
    </row>
    <row r="401" spans="1:5" ht="12.75">
      <c r="A401" s="35" t="s">
        <v>55</v>
      </c>
      <c r="E401" s="39" t="s">
        <v>51</v>
      </c>
    </row>
    <row r="402" spans="1:5" ht="12.75">
      <c r="A402" s="35" t="s">
        <v>56</v>
      </c>
      <c r="E402" s="40" t="s">
        <v>51</v>
      </c>
    </row>
    <row r="403" spans="1:5" ht="191.25">
      <c r="A403" t="s">
        <v>57</v>
      </c>
      <c r="E403" s="39" t="s">
        <v>507</v>
      </c>
    </row>
    <row r="404" spans="1:16" ht="12.75">
      <c r="A404" t="s">
        <v>49</v>
      </c>
      <c s="34" t="s">
        <v>432</v>
      </c>
      <c s="34" t="s">
        <v>509</v>
      </c>
      <c s="35" t="s">
        <v>51</v>
      </c>
      <c s="6" t="s">
        <v>510</v>
      </c>
      <c s="36" t="s">
        <v>106</v>
      </c>
      <c s="37">
        <v>1</v>
      </c>
      <c s="36">
        <v>0</v>
      </c>
      <c s="36">
        <f>ROUND(G404*H404,6)</f>
      </c>
      <c r="L404" s="38">
        <v>0</v>
      </c>
      <c s="32">
        <f>ROUND(ROUND(L404,2)*ROUND(G404,3),2)</f>
      </c>
      <c s="36" t="s">
        <v>54</v>
      </c>
      <c>
        <f>(M404*21)/100</f>
      </c>
      <c t="s">
        <v>27</v>
      </c>
    </row>
    <row r="405" spans="1:5" ht="12.75">
      <c r="A405" s="35" t="s">
        <v>55</v>
      </c>
      <c r="E405" s="39" t="s">
        <v>51</v>
      </c>
    </row>
    <row r="406" spans="1:5" ht="12.75">
      <c r="A406" s="35" t="s">
        <v>56</v>
      </c>
      <c r="E406" s="40" t="s">
        <v>51</v>
      </c>
    </row>
    <row r="407" spans="1:5" ht="204">
      <c r="A407" t="s">
        <v>57</v>
      </c>
      <c r="E407" s="39" t="s">
        <v>511</v>
      </c>
    </row>
    <row r="408" spans="1:16" ht="12.75">
      <c r="A408" t="s">
        <v>49</v>
      </c>
      <c s="34" t="s">
        <v>436</v>
      </c>
      <c s="34" t="s">
        <v>513</v>
      </c>
      <c s="35" t="s">
        <v>51</v>
      </c>
      <c s="6" t="s">
        <v>514</v>
      </c>
      <c s="36" t="s">
        <v>106</v>
      </c>
      <c s="37">
        <v>1</v>
      </c>
      <c s="36">
        <v>0</v>
      </c>
      <c s="36">
        <f>ROUND(G408*H408,6)</f>
      </c>
      <c r="L408" s="38">
        <v>0</v>
      </c>
      <c s="32">
        <f>ROUND(ROUND(L408,2)*ROUND(G408,3),2)</f>
      </c>
      <c s="36" t="s">
        <v>54</v>
      </c>
      <c>
        <f>(M408*21)/100</f>
      </c>
      <c t="s">
        <v>27</v>
      </c>
    </row>
    <row r="409" spans="1:5" ht="12.75">
      <c r="A409" s="35" t="s">
        <v>55</v>
      </c>
      <c r="E409" s="39" t="s">
        <v>51</v>
      </c>
    </row>
    <row r="410" spans="1:5" ht="12.75">
      <c r="A410" s="35" t="s">
        <v>56</v>
      </c>
      <c r="E410" s="40" t="s">
        <v>51</v>
      </c>
    </row>
    <row r="411" spans="1:5" ht="191.25">
      <c r="A411" t="s">
        <v>57</v>
      </c>
      <c r="E411" s="39" t="s">
        <v>515</v>
      </c>
    </row>
    <row r="412" spans="1:16" ht="12.75">
      <c r="A412" t="s">
        <v>49</v>
      </c>
      <c s="34" t="s">
        <v>440</v>
      </c>
      <c s="34" t="s">
        <v>517</v>
      </c>
      <c s="35" t="s">
        <v>51</v>
      </c>
      <c s="6" t="s">
        <v>518</v>
      </c>
      <c s="36" t="s">
        <v>106</v>
      </c>
      <c s="37">
        <v>1</v>
      </c>
      <c s="36">
        <v>0</v>
      </c>
      <c s="36">
        <f>ROUND(G412*H412,6)</f>
      </c>
      <c r="L412" s="38">
        <v>0</v>
      </c>
      <c s="32">
        <f>ROUND(ROUND(L412,2)*ROUND(G412,3),2)</f>
      </c>
      <c s="36" t="s">
        <v>54</v>
      </c>
      <c>
        <f>(M412*21)/100</f>
      </c>
      <c t="s">
        <v>27</v>
      </c>
    </row>
    <row r="413" spans="1:5" ht="12.75">
      <c r="A413" s="35" t="s">
        <v>55</v>
      </c>
      <c r="E413" s="39" t="s">
        <v>51</v>
      </c>
    </row>
    <row r="414" spans="1:5" ht="12.75">
      <c r="A414" s="35" t="s">
        <v>56</v>
      </c>
      <c r="E414" s="40" t="s">
        <v>51</v>
      </c>
    </row>
    <row r="415" spans="1:5" ht="204">
      <c r="A415" t="s">
        <v>57</v>
      </c>
      <c r="E415" s="39" t="s">
        <v>519</v>
      </c>
    </row>
    <row r="416" spans="1:16" ht="12.75">
      <c r="A416" t="s">
        <v>49</v>
      </c>
      <c s="34" t="s">
        <v>444</v>
      </c>
      <c s="34" t="s">
        <v>521</v>
      </c>
      <c s="35" t="s">
        <v>51</v>
      </c>
      <c s="6" t="s">
        <v>522</v>
      </c>
      <c s="36" t="s">
        <v>106</v>
      </c>
      <c s="37">
        <v>3</v>
      </c>
      <c s="36">
        <v>0</v>
      </c>
      <c s="36">
        <f>ROUND(G416*H416,6)</f>
      </c>
      <c r="L416" s="38">
        <v>0</v>
      </c>
      <c s="32">
        <f>ROUND(ROUND(L416,2)*ROUND(G416,3),2)</f>
      </c>
      <c s="36" t="s">
        <v>54</v>
      </c>
      <c>
        <f>(M416*21)/100</f>
      </c>
      <c t="s">
        <v>27</v>
      </c>
    </row>
    <row r="417" spans="1:5" ht="12.75">
      <c r="A417" s="35" t="s">
        <v>55</v>
      </c>
      <c r="E417" s="39" t="s">
        <v>51</v>
      </c>
    </row>
    <row r="418" spans="1:5" ht="12.75">
      <c r="A418" s="35" t="s">
        <v>56</v>
      </c>
      <c r="E418" s="40" t="s">
        <v>51</v>
      </c>
    </row>
    <row r="419" spans="1:5" ht="191.25">
      <c r="A419" t="s">
        <v>57</v>
      </c>
      <c r="E419" s="39" t="s">
        <v>523</v>
      </c>
    </row>
    <row r="420" spans="1:16" ht="12.75">
      <c r="A420" t="s">
        <v>49</v>
      </c>
      <c s="34" t="s">
        <v>448</v>
      </c>
      <c s="34" t="s">
        <v>525</v>
      </c>
      <c s="35" t="s">
        <v>51</v>
      </c>
      <c s="6" t="s">
        <v>526</v>
      </c>
      <c s="36" t="s">
        <v>106</v>
      </c>
      <c s="37">
        <v>3</v>
      </c>
      <c s="36">
        <v>0</v>
      </c>
      <c s="36">
        <f>ROUND(G420*H420,6)</f>
      </c>
      <c r="L420" s="38">
        <v>0</v>
      </c>
      <c s="32">
        <f>ROUND(ROUND(L420,2)*ROUND(G420,3),2)</f>
      </c>
      <c s="36" t="s">
        <v>54</v>
      </c>
      <c>
        <f>(M420*21)/100</f>
      </c>
      <c t="s">
        <v>27</v>
      </c>
    </row>
    <row r="421" spans="1:5" ht="12.75">
      <c r="A421" s="35" t="s">
        <v>55</v>
      </c>
      <c r="E421" s="39" t="s">
        <v>51</v>
      </c>
    </row>
    <row r="422" spans="1:5" ht="12.75">
      <c r="A422" s="35" t="s">
        <v>56</v>
      </c>
      <c r="E422" s="40" t="s">
        <v>51</v>
      </c>
    </row>
    <row r="423" spans="1:5" ht="229.5">
      <c r="A423" t="s">
        <v>57</v>
      </c>
      <c r="E423" s="39" t="s">
        <v>527</v>
      </c>
    </row>
    <row r="424" spans="1:16" ht="25.5">
      <c r="A424" t="s">
        <v>49</v>
      </c>
      <c s="34" t="s">
        <v>452</v>
      </c>
      <c s="34" t="s">
        <v>702</v>
      </c>
      <c s="35" t="s">
        <v>51</v>
      </c>
      <c s="6" t="s">
        <v>703</v>
      </c>
      <c s="36" t="s">
        <v>106</v>
      </c>
      <c s="37">
        <v>3</v>
      </c>
      <c s="36">
        <v>0</v>
      </c>
      <c s="36">
        <f>ROUND(G424*H424,6)</f>
      </c>
      <c r="L424" s="38">
        <v>0</v>
      </c>
      <c s="32">
        <f>ROUND(ROUND(L424,2)*ROUND(G424,3),2)</f>
      </c>
      <c s="36" t="s">
        <v>54</v>
      </c>
      <c>
        <f>(M424*21)/100</f>
      </c>
      <c t="s">
        <v>27</v>
      </c>
    </row>
    <row r="425" spans="1:5" ht="12.75">
      <c r="A425" s="35" t="s">
        <v>55</v>
      </c>
      <c r="E425" s="39" t="s">
        <v>51</v>
      </c>
    </row>
    <row r="426" spans="1:5" ht="12.75">
      <c r="A426" s="35" t="s">
        <v>56</v>
      </c>
      <c r="E426" s="40" t="s">
        <v>51</v>
      </c>
    </row>
    <row r="427" spans="1:5" ht="114.75">
      <c r="A427" t="s">
        <v>57</v>
      </c>
      <c r="E427" s="39" t="s">
        <v>704</v>
      </c>
    </row>
    <row r="428" spans="1:16" ht="12.75">
      <c r="A428" t="s">
        <v>49</v>
      </c>
      <c s="34" t="s">
        <v>456</v>
      </c>
      <c s="34" t="s">
        <v>705</v>
      </c>
      <c s="35" t="s">
        <v>51</v>
      </c>
      <c s="6" t="s">
        <v>706</v>
      </c>
      <c s="36" t="s">
        <v>106</v>
      </c>
      <c s="37">
        <v>3</v>
      </c>
      <c s="36">
        <v>0</v>
      </c>
      <c s="36">
        <f>ROUND(G428*H428,6)</f>
      </c>
      <c r="L428" s="38">
        <v>0</v>
      </c>
      <c s="32">
        <f>ROUND(ROUND(L428,2)*ROUND(G428,3),2)</f>
      </c>
      <c s="36" t="s">
        <v>54</v>
      </c>
      <c>
        <f>(M428*21)/100</f>
      </c>
      <c t="s">
        <v>27</v>
      </c>
    </row>
    <row r="429" spans="1:5" ht="12.75">
      <c r="A429" s="35" t="s">
        <v>55</v>
      </c>
      <c r="E429" s="39" t="s">
        <v>51</v>
      </c>
    </row>
    <row r="430" spans="1:5" ht="12.75">
      <c r="A430" s="35" t="s">
        <v>56</v>
      </c>
      <c r="E430" s="40" t="s">
        <v>51</v>
      </c>
    </row>
    <row r="431" spans="1:5" ht="242.25">
      <c r="A431" t="s">
        <v>57</v>
      </c>
      <c r="E431" s="39" t="s">
        <v>707</v>
      </c>
    </row>
    <row r="432" spans="1:16" ht="12.75">
      <c r="A432" t="s">
        <v>49</v>
      </c>
      <c s="34" t="s">
        <v>460</v>
      </c>
      <c s="34" t="s">
        <v>529</v>
      </c>
      <c s="35" t="s">
        <v>51</v>
      </c>
      <c s="6" t="s">
        <v>530</v>
      </c>
      <c s="36" t="s">
        <v>531</v>
      </c>
      <c s="37">
        <v>140</v>
      </c>
      <c s="36">
        <v>0</v>
      </c>
      <c s="36">
        <f>ROUND(G432*H432,6)</f>
      </c>
      <c r="L432" s="38">
        <v>0</v>
      </c>
      <c s="32">
        <f>ROUND(ROUND(L432,2)*ROUND(G432,3),2)</f>
      </c>
      <c s="36" t="s">
        <v>54</v>
      </c>
      <c>
        <f>(M432*21)/100</f>
      </c>
      <c t="s">
        <v>27</v>
      </c>
    </row>
    <row r="433" spans="1:5" ht="12.75">
      <c r="A433" s="35" t="s">
        <v>55</v>
      </c>
      <c r="E433" s="39" t="s">
        <v>51</v>
      </c>
    </row>
    <row r="434" spans="1:5" ht="12.75">
      <c r="A434" s="35" t="s">
        <v>56</v>
      </c>
      <c r="E434" s="40" t="s">
        <v>51</v>
      </c>
    </row>
    <row r="435" spans="1:5" ht="191.25">
      <c r="A435" t="s">
        <v>57</v>
      </c>
      <c r="E435" s="39" t="s">
        <v>532</v>
      </c>
    </row>
    <row r="436" spans="1:16" ht="12.75">
      <c r="A436" t="s">
        <v>49</v>
      </c>
      <c s="34" t="s">
        <v>464</v>
      </c>
      <c s="34" t="s">
        <v>534</v>
      </c>
      <c s="35" t="s">
        <v>51</v>
      </c>
      <c s="6" t="s">
        <v>535</v>
      </c>
      <c s="36" t="s">
        <v>531</v>
      </c>
      <c s="37">
        <v>120</v>
      </c>
      <c s="36">
        <v>0</v>
      </c>
      <c s="36">
        <f>ROUND(G436*H436,6)</f>
      </c>
      <c r="L436" s="38">
        <v>0</v>
      </c>
      <c s="32">
        <f>ROUND(ROUND(L436,2)*ROUND(G436,3),2)</f>
      </c>
      <c s="36" t="s">
        <v>54</v>
      </c>
      <c>
        <f>(M436*21)/100</f>
      </c>
      <c t="s">
        <v>27</v>
      </c>
    </row>
    <row r="437" spans="1:5" ht="12.75">
      <c r="A437" s="35" t="s">
        <v>55</v>
      </c>
      <c r="E437" s="39" t="s">
        <v>51</v>
      </c>
    </row>
    <row r="438" spans="1:5" ht="12.75">
      <c r="A438" s="35" t="s">
        <v>56</v>
      </c>
      <c r="E438" s="40" t="s">
        <v>51</v>
      </c>
    </row>
    <row r="439" spans="1:5" ht="178.5">
      <c r="A439" t="s">
        <v>57</v>
      </c>
      <c r="E439" s="39" t="s">
        <v>536</v>
      </c>
    </row>
    <row r="440" spans="1:16" ht="12.75">
      <c r="A440" t="s">
        <v>49</v>
      </c>
      <c s="34" t="s">
        <v>468</v>
      </c>
      <c s="34" t="s">
        <v>538</v>
      </c>
      <c s="35" t="s">
        <v>51</v>
      </c>
      <c s="6" t="s">
        <v>539</v>
      </c>
      <c s="36" t="s">
        <v>106</v>
      </c>
      <c s="37">
        <v>10</v>
      </c>
      <c s="36">
        <v>0</v>
      </c>
      <c s="36">
        <f>ROUND(G440*H440,6)</f>
      </c>
      <c r="L440" s="38">
        <v>0</v>
      </c>
      <c s="32">
        <f>ROUND(ROUND(L440,2)*ROUND(G440,3),2)</f>
      </c>
      <c s="36" t="s">
        <v>54</v>
      </c>
      <c>
        <f>(M440*21)/100</f>
      </c>
      <c t="s">
        <v>27</v>
      </c>
    </row>
    <row r="441" spans="1:5" ht="12.75">
      <c r="A441" s="35" t="s">
        <v>55</v>
      </c>
      <c r="E441" s="39" t="s">
        <v>51</v>
      </c>
    </row>
    <row r="442" spans="1:5" ht="12.75">
      <c r="A442" s="35" t="s">
        <v>56</v>
      </c>
      <c r="E442" s="40" t="s">
        <v>51</v>
      </c>
    </row>
    <row r="443" spans="1:5" ht="255">
      <c r="A443" t="s">
        <v>57</v>
      </c>
      <c r="E443" s="39" t="s">
        <v>540</v>
      </c>
    </row>
    <row r="444" spans="1:16" ht="12.75">
      <c r="A444" t="s">
        <v>49</v>
      </c>
      <c s="34" t="s">
        <v>472</v>
      </c>
      <c s="34" t="s">
        <v>542</v>
      </c>
      <c s="35" t="s">
        <v>51</v>
      </c>
      <c s="6" t="s">
        <v>543</v>
      </c>
      <c s="36" t="s">
        <v>106</v>
      </c>
      <c s="37">
        <v>4</v>
      </c>
      <c s="36">
        <v>0</v>
      </c>
      <c s="36">
        <f>ROUND(G444*H444,6)</f>
      </c>
      <c r="L444" s="38">
        <v>0</v>
      </c>
      <c s="32">
        <f>ROUND(ROUND(L444,2)*ROUND(G444,3),2)</f>
      </c>
      <c s="36" t="s">
        <v>54</v>
      </c>
      <c>
        <f>(M444*21)/100</f>
      </c>
      <c t="s">
        <v>27</v>
      </c>
    </row>
    <row r="445" spans="1:5" ht="12.75">
      <c r="A445" s="35" t="s">
        <v>55</v>
      </c>
      <c r="E445" s="39" t="s">
        <v>51</v>
      </c>
    </row>
    <row r="446" spans="1:5" ht="12.75">
      <c r="A446" s="35" t="s">
        <v>56</v>
      </c>
      <c r="E446" s="40" t="s">
        <v>51</v>
      </c>
    </row>
    <row r="447" spans="1:5" ht="178.5">
      <c r="A447" t="s">
        <v>57</v>
      </c>
      <c r="E447" s="39" t="s">
        <v>544</v>
      </c>
    </row>
    <row r="448" spans="1:16" ht="12.75">
      <c r="A448" t="s">
        <v>49</v>
      </c>
      <c s="34" t="s">
        <v>476</v>
      </c>
      <c s="34" t="s">
        <v>546</v>
      </c>
      <c s="35" t="s">
        <v>51</v>
      </c>
      <c s="6" t="s">
        <v>547</v>
      </c>
      <c s="36" t="s">
        <v>106</v>
      </c>
      <c s="37">
        <v>5</v>
      </c>
      <c s="36">
        <v>0</v>
      </c>
      <c s="36">
        <f>ROUND(G448*H448,6)</f>
      </c>
      <c r="L448" s="38">
        <v>0</v>
      </c>
      <c s="32">
        <f>ROUND(ROUND(L448,2)*ROUND(G448,3),2)</f>
      </c>
      <c s="36" t="s">
        <v>54</v>
      </c>
      <c>
        <f>(M448*21)/100</f>
      </c>
      <c t="s">
        <v>27</v>
      </c>
    </row>
    <row r="449" spans="1:5" ht="12.75">
      <c r="A449" s="35" t="s">
        <v>55</v>
      </c>
      <c r="E449" s="39" t="s">
        <v>51</v>
      </c>
    </row>
    <row r="450" spans="1:5" ht="12.75">
      <c r="A450" s="35" t="s">
        <v>56</v>
      </c>
      <c r="E450" s="40" t="s">
        <v>51</v>
      </c>
    </row>
    <row r="451" spans="1:5" ht="216.75">
      <c r="A451" t="s">
        <v>57</v>
      </c>
      <c r="E451" s="39" t="s">
        <v>548</v>
      </c>
    </row>
    <row r="452" spans="1:16" ht="25.5">
      <c r="A452" t="s">
        <v>49</v>
      </c>
      <c s="34" t="s">
        <v>480</v>
      </c>
      <c s="34" t="s">
        <v>550</v>
      </c>
      <c s="35" t="s">
        <v>51</v>
      </c>
      <c s="6" t="s">
        <v>551</v>
      </c>
      <c s="36" t="s">
        <v>106</v>
      </c>
      <c s="37">
        <v>10</v>
      </c>
      <c s="36">
        <v>0</v>
      </c>
      <c s="36">
        <f>ROUND(G452*H452,6)</f>
      </c>
      <c r="L452" s="38">
        <v>0</v>
      </c>
      <c s="32">
        <f>ROUND(ROUND(L452,2)*ROUND(G452,3),2)</f>
      </c>
      <c s="36" t="s">
        <v>54</v>
      </c>
      <c>
        <f>(M452*21)/100</f>
      </c>
      <c t="s">
        <v>27</v>
      </c>
    </row>
    <row r="453" spans="1:5" ht="12.75">
      <c r="A453" s="35" t="s">
        <v>55</v>
      </c>
      <c r="E453" s="39" t="s">
        <v>51</v>
      </c>
    </row>
    <row r="454" spans="1:5" ht="12.75">
      <c r="A454" s="35" t="s">
        <v>56</v>
      </c>
      <c r="E454" s="40" t="s">
        <v>51</v>
      </c>
    </row>
    <row r="455" spans="1:5" ht="229.5">
      <c r="A455" t="s">
        <v>57</v>
      </c>
      <c r="E455" s="39" t="s">
        <v>552</v>
      </c>
    </row>
    <row r="456" spans="1:16" ht="12.75">
      <c r="A456" t="s">
        <v>49</v>
      </c>
      <c s="34" t="s">
        <v>484</v>
      </c>
      <c s="34" t="s">
        <v>554</v>
      </c>
      <c s="35" t="s">
        <v>51</v>
      </c>
      <c s="6" t="s">
        <v>555</v>
      </c>
      <c s="36" t="s">
        <v>106</v>
      </c>
      <c s="37">
        <v>1</v>
      </c>
      <c s="36">
        <v>0</v>
      </c>
      <c s="36">
        <f>ROUND(G456*H456,6)</f>
      </c>
      <c r="L456" s="38">
        <v>0</v>
      </c>
      <c s="32">
        <f>ROUND(ROUND(L456,2)*ROUND(G456,3),2)</f>
      </c>
      <c s="36" t="s">
        <v>54</v>
      </c>
      <c>
        <f>(M456*21)/100</f>
      </c>
      <c t="s">
        <v>27</v>
      </c>
    </row>
    <row r="457" spans="1:5" ht="12.75">
      <c r="A457" s="35" t="s">
        <v>55</v>
      </c>
      <c r="E457" s="39" t="s">
        <v>51</v>
      </c>
    </row>
    <row r="458" spans="1:5" ht="12.75">
      <c r="A458" s="35" t="s">
        <v>56</v>
      </c>
      <c r="E458" s="40" t="s">
        <v>51</v>
      </c>
    </row>
    <row r="459" spans="1:5" ht="140.25">
      <c r="A459" t="s">
        <v>57</v>
      </c>
      <c r="E459" s="39" t="s">
        <v>556</v>
      </c>
    </row>
    <row r="460" spans="1:16" ht="12.75">
      <c r="A460" t="s">
        <v>49</v>
      </c>
      <c s="34" t="s">
        <v>488</v>
      </c>
      <c s="34" t="s">
        <v>558</v>
      </c>
      <c s="35" t="s">
        <v>51</v>
      </c>
      <c s="6" t="s">
        <v>559</v>
      </c>
      <c s="36" t="s">
        <v>106</v>
      </c>
      <c s="37">
        <v>10</v>
      </c>
      <c s="36">
        <v>0</v>
      </c>
      <c s="36">
        <f>ROUND(G460*H460,6)</f>
      </c>
      <c r="L460" s="38">
        <v>0</v>
      </c>
      <c s="32">
        <f>ROUND(ROUND(L460,2)*ROUND(G460,3),2)</f>
      </c>
      <c s="36" t="s">
        <v>54</v>
      </c>
      <c>
        <f>(M460*21)/100</f>
      </c>
      <c t="s">
        <v>27</v>
      </c>
    </row>
    <row r="461" spans="1:5" ht="12.75">
      <c r="A461" s="35" t="s">
        <v>55</v>
      </c>
      <c r="E461" s="39" t="s">
        <v>51</v>
      </c>
    </row>
    <row r="462" spans="1:5" ht="12.75">
      <c r="A462" s="35" t="s">
        <v>56</v>
      </c>
      <c r="E462" s="40" t="s">
        <v>51</v>
      </c>
    </row>
    <row r="463" spans="1:5" ht="267.75">
      <c r="A463" t="s">
        <v>57</v>
      </c>
      <c r="E463" s="39" t="s">
        <v>560</v>
      </c>
    </row>
    <row r="464" spans="1:16" ht="12.75">
      <c r="A464" t="s">
        <v>49</v>
      </c>
      <c s="34" t="s">
        <v>492</v>
      </c>
      <c s="34" t="s">
        <v>562</v>
      </c>
      <c s="35" t="s">
        <v>51</v>
      </c>
      <c s="6" t="s">
        <v>563</v>
      </c>
      <c s="36" t="s">
        <v>106</v>
      </c>
      <c s="37">
        <v>10</v>
      </c>
      <c s="36">
        <v>0</v>
      </c>
      <c s="36">
        <f>ROUND(G464*H464,6)</f>
      </c>
      <c r="L464" s="38">
        <v>0</v>
      </c>
      <c s="32">
        <f>ROUND(ROUND(L464,2)*ROUND(G464,3),2)</f>
      </c>
      <c s="36" t="s">
        <v>54</v>
      </c>
      <c>
        <f>(M464*21)/100</f>
      </c>
      <c t="s">
        <v>27</v>
      </c>
    </row>
    <row r="465" spans="1:5" ht="12.75">
      <c r="A465" s="35" t="s">
        <v>55</v>
      </c>
      <c r="E465" s="39" t="s">
        <v>51</v>
      </c>
    </row>
    <row r="466" spans="1:5" ht="12.75">
      <c r="A466" s="35" t="s">
        <v>56</v>
      </c>
      <c r="E466" s="40" t="s">
        <v>51</v>
      </c>
    </row>
    <row r="467" spans="1:5" ht="204">
      <c r="A467" t="s">
        <v>57</v>
      </c>
      <c r="E467" s="39" t="s">
        <v>564</v>
      </c>
    </row>
    <row r="468" spans="1:16" ht="12.75">
      <c r="A468" t="s">
        <v>49</v>
      </c>
      <c s="34" t="s">
        <v>496</v>
      </c>
      <c s="34" t="s">
        <v>566</v>
      </c>
      <c s="35" t="s">
        <v>51</v>
      </c>
      <c s="6" t="s">
        <v>567</v>
      </c>
      <c s="36" t="s">
        <v>106</v>
      </c>
      <c s="37">
        <v>2</v>
      </c>
      <c s="36">
        <v>0</v>
      </c>
      <c s="36">
        <f>ROUND(G468*H468,6)</f>
      </c>
      <c r="L468" s="38">
        <v>0</v>
      </c>
      <c s="32">
        <f>ROUND(ROUND(L468,2)*ROUND(G468,3),2)</f>
      </c>
      <c s="36" t="s">
        <v>54</v>
      </c>
      <c>
        <f>(M468*21)/100</f>
      </c>
      <c t="s">
        <v>27</v>
      </c>
    </row>
    <row r="469" spans="1:5" ht="12.75">
      <c r="A469" s="35" t="s">
        <v>55</v>
      </c>
      <c r="E469" s="39" t="s">
        <v>51</v>
      </c>
    </row>
    <row r="470" spans="1:5" ht="12.75">
      <c r="A470" s="35" t="s">
        <v>56</v>
      </c>
      <c r="E470" s="40" t="s">
        <v>51</v>
      </c>
    </row>
    <row r="471" spans="1:5" ht="267.75">
      <c r="A471" t="s">
        <v>57</v>
      </c>
      <c r="E471" s="39" t="s">
        <v>560</v>
      </c>
    </row>
    <row r="472" spans="1:16" ht="12.75">
      <c r="A472" t="s">
        <v>49</v>
      </c>
      <c s="34" t="s">
        <v>500</v>
      </c>
      <c s="34" t="s">
        <v>569</v>
      </c>
      <c s="35" t="s">
        <v>51</v>
      </c>
      <c s="6" t="s">
        <v>570</v>
      </c>
      <c s="36" t="s">
        <v>106</v>
      </c>
      <c s="37">
        <v>2</v>
      </c>
      <c s="36">
        <v>0</v>
      </c>
      <c s="36">
        <f>ROUND(G472*H472,6)</f>
      </c>
      <c r="L472" s="38">
        <v>0</v>
      </c>
      <c s="32">
        <f>ROUND(ROUND(L472,2)*ROUND(G472,3),2)</f>
      </c>
      <c s="36" t="s">
        <v>54</v>
      </c>
      <c>
        <f>(M472*21)/100</f>
      </c>
      <c t="s">
        <v>27</v>
      </c>
    </row>
    <row r="473" spans="1:5" ht="12.75">
      <c r="A473" s="35" t="s">
        <v>55</v>
      </c>
      <c r="E473" s="39" t="s">
        <v>51</v>
      </c>
    </row>
    <row r="474" spans="1:5" ht="12.75">
      <c r="A474" s="35" t="s">
        <v>56</v>
      </c>
      <c r="E474" s="40" t="s">
        <v>51</v>
      </c>
    </row>
    <row r="475" spans="1:5" ht="204">
      <c r="A475" t="s">
        <v>57</v>
      </c>
      <c r="E475" s="39" t="s">
        <v>564</v>
      </c>
    </row>
    <row r="476" spans="1:16" ht="12.75">
      <c r="A476" t="s">
        <v>49</v>
      </c>
      <c s="34" t="s">
        <v>504</v>
      </c>
      <c s="34" t="s">
        <v>572</v>
      </c>
      <c s="35" t="s">
        <v>51</v>
      </c>
      <c s="6" t="s">
        <v>573</v>
      </c>
      <c s="36" t="s">
        <v>146</v>
      </c>
      <c s="37">
        <v>20</v>
      </c>
      <c s="36">
        <v>0</v>
      </c>
      <c s="36">
        <f>ROUND(G476*H476,6)</f>
      </c>
      <c r="L476" s="38">
        <v>0</v>
      </c>
      <c s="32">
        <f>ROUND(ROUND(L476,2)*ROUND(G476,3),2)</f>
      </c>
      <c s="36" t="s">
        <v>54</v>
      </c>
      <c>
        <f>(M476*21)/100</f>
      </c>
      <c t="s">
        <v>27</v>
      </c>
    </row>
    <row r="477" spans="1:5" ht="12.75">
      <c r="A477" s="35" t="s">
        <v>55</v>
      </c>
      <c r="E477" s="39" t="s">
        <v>51</v>
      </c>
    </row>
    <row r="478" spans="1:5" ht="12.75">
      <c r="A478" s="35" t="s">
        <v>56</v>
      </c>
      <c r="E478" s="40" t="s">
        <v>51</v>
      </c>
    </row>
    <row r="479" spans="1:5" ht="242.25">
      <c r="A479" t="s">
        <v>57</v>
      </c>
      <c r="E479" s="39" t="s">
        <v>574</v>
      </c>
    </row>
    <row r="480" spans="1:16" ht="12.75">
      <c r="A480" t="s">
        <v>49</v>
      </c>
      <c s="34" t="s">
        <v>508</v>
      </c>
      <c s="34" t="s">
        <v>576</v>
      </c>
      <c s="35" t="s">
        <v>51</v>
      </c>
      <c s="6" t="s">
        <v>577</v>
      </c>
      <c s="36" t="s">
        <v>146</v>
      </c>
      <c s="37">
        <v>20</v>
      </c>
      <c s="36">
        <v>0</v>
      </c>
      <c s="36">
        <f>ROUND(G480*H480,6)</f>
      </c>
      <c r="L480" s="38">
        <v>0</v>
      </c>
      <c s="32">
        <f>ROUND(ROUND(L480,2)*ROUND(G480,3),2)</f>
      </c>
      <c s="36" t="s">
        <v>54</v>
      </c>
      <c>
        <f>(M480*21)/100</f>
      </c>
      <c t="s">
        <v>27</v>
      </c>
    </row>
    <row r="481" spans="1:5" ht="12.75">
      <c r="A481" s="35" t="s">
        <v>55</v>
      </c>
      <c r="E481" s="39" t="s">
        <v>51</v>
      </c>
    </row>
    <row r="482" spans="1:5" ht="12.75">
      <c r="A482" s="35" t="s">
        <v>56</v>
      </c>
      <c r="E482" s="40" t="s">
        <v>51</v>
      </c>
    </row>
    <row r="483" spans="1:5" ht="178.5">
      <c r="A483" t="s">
        <v>57</v>
      </c>
      <c r="E483" s="39" t="s">
        <v>578</v>
      </c>
    </row>
    <row r="484" spans="1:13" ht="12.75">
      <c r="A484" t="s">
        <v>46</v>
      </c>
      <c r="C484" s="31" t="s">
        <v>75</v>
      </c>
      <c r="E484" s="33" t="s">
        <v>579</v>
      </c>
      <c r="J484" s="32">
        <f>0</f>
      </c>
      <c s="32">
        <f>0</f>
      </c>
      <c s="32">
        <f>0+L485+L489+L493+L497+L501+L505+L509+L513+L517+L521+L525+L529+L533+L537+L541+L545+L549+L553+L557+L561+L565+L569+L573+L577+L581+L585</f>
      </c>
      <c s="32">
        <f>0+M485+M489+M493+M497+M501+M505+M509+M513+M517+M521+M525+M529+M533+M537+M541+M545+M549+M553+M557+M561+M565+M569+M573+M577+M581+M585</f>
      </c>
    </row>
    <row r="485" spans="1:16" ht="12.75">
      <c r="A485" t="s">
        <v>49</v>
      </c>
      <c s="34" t="s">
        <v>512</v>
      </c>
      <c s="34" t="s">
        <v>581</v>
      </c>
      <c s="35" t="s">
        <v>51</v>
      </c>
      <c s="6" t="s">
        <v>582</v>
      </c>
      <c s="36" t="s">
        <v>146</v>
      </c>
      <c s="37">
        <v>15</v>
      </c>
      <c s="36">
        <v>0</v>
      </c>
      <c s="36">
        <f>ROUND(G485*H485,6)</f>
      </c>
      <c r="L485" s="38">
        <v>0</v>
      </c>
      <c s="32">
        <f>ROUND(ROUND(L485,2)*ROUND(G485,3),2)</f>
      </c>
      <c s="36" t="s">
        <v>54</v>
      </c>
      <c>
        <f>(M485*21)/100</f>
      </c>
      <c t="s">
        <v>27</v>
      </c>
    </row>
    <row r="486" spans="1:5" ht="12.75">
      <c r="A486" s="35" t="s">
        <v>55</v>
      </c>
      <c r="E486" s="39" t="s">
        <v>51</v>
      </c>
    </row>
    <row r="487" spans="1:5" ht="12.75">
      <c r="A487" s="35" t="s">
        <v>56</v>
      </c>
      <c r="E487" s="40" t="s">
        <v>51</v>
      </c>
    </row>
    <row r="488" spans="1:5" ht="229.5">
      <c r="A488" t="s">
        <v>57</v>
      </c>
      <c r="E488" s="39" t="s">
        <v>583</v>
      </c>
    </row>
    <row r="489" spans="1:16" ht="12.75">
      <c r="A489" t="s">
        <v>49</v>
      </c>
      <c s="34" t="s">
        <v>516</v>
      </c>
      <c s="34" t="s">
        <v>585</v>
      </c>
      <c s="35" t="s">
        <v>51</v>
      </c>
      <c s="6" t="s">
        <v>586</v>
      </c>
      <c s="36" t="s">
        <v>146</v>
      </c>
      <c s="37">
        <v>30</v>
      </c>
      <c s="36">
        <v>0</v>
      </c>
      <c s="36">
        <f>ROUND(G489*H489,6)</f>
      </c>
      <c r="L489" s="38">
        <v>0</v>
      </c>
      <c s="32">
        <f>ROUND(ROUND(L489,2)*ROUND(G489,3),2)</f>
      </c>
      <c s="36" t="s">
        <v>54</v>
      </c>
      <c>
        <f>(M489*21)/100</f>
      </c>
      <c t="s">
        <v>27</v>
      </c>
    </row>
    <row r="490" spans="1:5" ht="12.75">
      <c r="A490" s="35" t="s">
        <v>55</v>
      </c>
      <c r="E490" s="39" t="s">
        <v>51</v>
      </c>
    </row>
    <row r="491" spans="1:5" ht="12.75">
      <c r="A491" s="35" t="s">
        <v>56</v>
      </c>
      <c r="E491" s="40" t="s">
        <v>51</v>
      </c>
    </row>
    <row r="492" spans="1:5" ht="229.5">
      <c r="A492" t="s">
        <v>57</v>
      </c>
      <c r="E492" s="39" t="s">
        <v>583</v>
      </c>
    </row>
    <row r="493" spans="1:16" ht="25.5">
      <c r="A493" t="s">
        <v>49</v>
      </c>
      <c s="34" t="s">
        <v>520</v>
      </c>
      <c s="34" t="s">
        <v>591</v>
      </c>
      <c s="35" t="s">
        <v>51</v>
      </c>
      <c s="6" t="s">
        <v>592</v>
      </c>
      <c s="36" t="s">
        <v>106</v>
      </c>
      <c s="37">
        <v>3</v>
      </c>
      <c s="36">
        <v>0</v>
      </c>
      <c s="36">
        <f>ROUND(G493*H493,6)</f>
      </c>
      <c r="L493" s="38">
        <v>0</v>
      </c>
      <c s="32">
        <f>ROUND(ROUND(L493,2)*ROUND(G493,3),2)</f>
      </c>
      <c s="36" t="s">
        <v>54</v>
      </c>
      <c>
        <f>(M493*21)/100</f>
      </c>
      <c t="s">
        <v>27</v>
      </c>
    </row>
    <row r="494" spans="1:5" ht="12.75">
      <c r="A494" s="35" t="s">
        <v>55</v>
      </c>
      <c r="E494" s="39" t="s">
        <v>51</v>
      </c>
    </row>
    <row r="495" spans="1:5" ht="12.75">
      <c r="A495" s="35" t="s">
        <v>56</v>
      </c>
      <c r="E495" s="40" t="s">
        <v>51</v>
      </c>
    </row>
    <row r="496" spans="1:5" ht="242.25">
      <c r="A496" t="s">
        <v>57</v>
      </c>
      <c r="E496" s="39" t="s">
        <v>593</v>
      </c>
    </row>
    <row r="497" spans="1:16" ht="12.75">
      <c r="A497" t="s">
        <v>49</v>
      </c>
      <c s="34" t="s">
        <v>524</v>
      </c>
      <c s="34" t="s">
        <v>287</v>
      </c>
      <c s="35" t="s">
        <v>51</v>
      </c>
      <c s="6" t="s">
        <v>288</v>
      </c>
      <c s="36" t="s">
        <v>106</v>
      </c>
      <c s="37">
        <v>4</v>
      </c>
      <c s="36">
        <v>0</v>
      </c>
      <c s="36">
        <f>ROUND(G497*H497,6)</f>
      </c>
      <c r="L497" s="38">
        <v>0</v>
      </c>
      <c s="32">
        <f>ROUND(ROUND(L497,2)*ROUND(G497,3),2)</f>
      </c>
      <c s="36" t="s">
        <v>54</v>
      </c>
      <c>
        <f>(M497*21)/100</f>
      </c>
      <c t="s">
        <v>27</v>
      </c>
    </row>
    <row r="498" spans="1:5" ht="12.75">
      <c r="A498" s="35" t="s">
        <v>55</v>
      </c>
      <c r="E498" s="39" t="s">
        <v>51</v>
      </c>
    </row>
    <row r="499" spans="1:5" ht="12.75">
      <c r="A499" s="35" t="s">
        <v>56</v>
      </c>
      <c r="E499" s="40" t="s">
        <v>51</v>
      </c>
    </row>
    <row r="500" spans="1:5" ht="229.5">
      <c r="A500" t="s">
        <v>57</v>
      </c>
      <c r="E500" s="39" t="s">
        <v>289</v>
      </c>
    </row>
    <row r="501" spans="1:16" ht="12.75">
      <c r="A501" t="s">
        <v>49</v>
      </c>
      <c s="34" t="s">
        <v>528</v>
      </c>
      <c s="34" t="s">
        <v>596</v>
      </c>
      <c s="35" t="s">
        <v>51</v>
      </c>
      <c s="6" t="s">
        <v>597</v>
      </c>
      <c s="36" t="s">
        <v>106</v>
      </c>
      <c s="37">
        <v>2</v>
      </c>
      <c s="36">
        <v>0</v>
      </c>
      <c s="36">
        <f>ROUND(G501*H501,6)</f>
      </c>
      <c r="L501" s="38">
        <v>0</v>
      </c>
      <c s="32">
        <f>ROUND(ROUND(L501,2)*ROUND(G501,3),2)</f>
      </c>
      <c s="36" t="s">
        <v>54</v>
      </c>
      <c>
        <f>(M501*21)/100</f>
      </c>
      <c t="s">
        <v>27</v>
      </c>
    </row>
    <row r="502" spans="1:5" ht="12.75">
      <c r="A502" s="35" t="s">
        <v>55</v>
      </c>
      <c r="E502" s="39" t="s">
        <v>51</v>
      </c>
    </row>
    <row r="503" spans="1:5" ht="12.75">
      <c r="A503" s="35" t="s">
        <v>56</v>
      </c>
      <c r="E503" s="40" t="s">
        <v>51</v>
      </c>
    </row>
    <row r="504" spans="1:5" ht="229.5">
      <c r="A504" t="s">
        <v>57</v>
      </c>
      <c r="E504" s="39" t="s">
        <v>598</v>
      </c>
    </row>
    <row r="505" spans="1:16" ht="12.75">
      <c r="A505" t="s">
        <v>49</v>
      </c>
      <c s="34" t="s">
        <v>533</v>
      </c>
      <c s="34" t="s">
        <v>600</v>
      </c>
      <c s="35" t="s">
        <v>51</v>
      </c>
      <c s="6" t="s">
        <v>601</v>
      </c>
      <c s="36" t="s">
        <v>106</v>
      </c>
      <c s="37">
        <v>1</v>
      </c>
      <c s="36">
        <v>0</v>
      </c>
      <c s="36">
        <f>ROUND(G505*H505,6)</f>
      </c>
      <c r="L505" s="38">
        <v>0</v>
      </c>
      <c s="32">
        <f>ROUND(ROUND(L505,2)*ROUND(G505,3),2)</f>
      </c>
      <c s="36" t="s">
        <v>54</v>
      </c>
      <c>
        <f>(M505*21)/100</f>
      </c>
      <c t="s">
        <v>27</v>
      </c>
    </row>
    <row r="506" spans="1:5" ht="12.75">
      <c r="A506" s="35" t="s">
        <v>55</v>
      </c>
      <c r="E506" s="39" t="s">
        <v>51</v>
      </c>
    </row>
    <row r="507" spans="1:5" ht="12.75">
      <c r="A507" s="35" t="s">
        <v>56</v>
      </c>
      <c r="E507" s="40" t="s">
        <v>51</v>
      </c>
    </row>
    <row r="508" spans="1:5" ht="229.5">
      <c r="A508" t="s">
        <v>57</v>
      </c>
      <c r="E508" s="39" t="s">
        <v>602</v>
      </c>
    </row>
    <row r="509" spans="1:16" ht="12.75">
      <c r="A509" t="s">
        <v>49</v>
      </c>
      <c s="34" t="s">
        <v>537</v>
      </c>
      <c s="34" t="s">
        <v>611</v>
      </c>
      <c s="35" t="s">
        <v>51</v>
      </c>
      <c s="6" t="s">
        <v>612</v>
      </c>
      <c s="36" t="s">
        <v>106</v>
      </c>
      <c s="37">
        <v>1</v>
      </c>
      <c s="36">
        <v>0</v>
      </c>
      <c s="36">
        <f>ROUND(G509*H509,6)</f>
      </c>
      <c r="L509" s="38">
        <v>0</v>
      </c>
      <c s="32">
        <f>ROUND(ROUND(L509,2)*ROUND(G509,3),2)</f>
      </c>
      <c s="36" t="s">
        <v>54</v>
      </c>
      <c>
        <f>(M509*21)/100</f>
      </c>
      <c t="s">
        <v>27</v>
      </c>
    </row>
    <row r="510" spans="1:5" ht="12.75">
      <c r="A510" s="35" t="s">
        <v>55</v>
      </c>
      <c r="E510" s="39" t="s">
        <v>51</v>
      </c>
    </row>
    <row r="511" spans="1:5" ht="12.75">
      <c r="A511" s="35" t="s">
        <v>56</v>
      </c>
      <c r="E511" s="40" t="s">
        <v>51</v>
      </c>
    </row>
    <row r="512" spans="1:5" ht="229.5">
      <c r="A512" t="s">
        <v>57</v>
      </c>
      <c r="E512" s="39" t="s">
        <v>606</v>
      </c>
    </row>
    <row r="513" spans="1:16" ht="12.75">
      <c r="A513" t="s">
        <v>49</v>
      </c>
      <c s="34" t="s">
        <v>541</v>
      </c>
      <c s="34" t="s">
        <v>614</v>
      </c>
      <c s="35" t="s">
        <v>51</v>
      </c>
      <c s="6" t="s">
        <v>615</v>
      </c>
      <c s="36" t="s">
        <v>106</v>
      </c>
      <c s="37">
        <v>3</v>
      </c>
      <c s="36">
        <v>0</v>
      </c>
      <c s="36">
        <f>ROUND(G513*H513,6)</f>
      </c>
      <c r="L513" s="38">
        <v>0</v>
      </c>
      <c s="32">
        <f>ROUND(ROUND(L513,2)*ROUND(G513,3),2)</f>
      </c>
      <c s="36" t="s">
        <v>54</v>
      </c>
      <c>
        <f>(M513*21)/100</f>
      </c>
      <c t="s">
        <v>27</v>
      </c>
    </row>
    <row r="514" spans="1:5" ht="12.75">
      <c r="A514" s="35" t="s">
        <v>55</v>
      </c>
      <c r="E514" s="39" t="s">
        <v>51</v>
      </c>
    </row>
    <row r="515" spans="1:5" ht="12.75">
      <c r="A515" s="35" t="s">
        <v>56</v>
      </c>
      <c r="E515" s="40" t="s">
        <v>51</v>
      </c>
    </row>
    <row r="516" spans="1:5" ht="229.5">
      <c r="A516" t="s">
        <v>57</v>
      </c>
      <c r="E516" s="39" t="s">
        <v>606</v>
      </c>
    </row>
    <row r="517" spans="1:16" ht="12.75">
      <c r="A517" t="s">
        <v>49</v>
      </c>
      <c s="34" t="s">
        <v>545</v>
      </c>
      <c s="34" t="s">
        <v>617</v>
      </c>
      <c s="35" t="s">
        <v>51</v>
      </c>
      <c s="6" t="s">
        <v>618</v>
      </c>
      <c s="36" t="s">
        <v>106</v>
      </c>
      <c s="37">
        <v>24</v>
      </c>
      <c s="36">
        <v>0</v>
      </c>
      <c s="36">
        <f>ROUND(G517*H517,6)</f>
      </c>
      <c r="L517" s="38">
        <v>0</v>
      </c>
      <c s="32">
        <f>ROUND(ROUND(L517,2)*ROUND(G517,3),2)</f>
      </c>
      <c s="36" t="s">
        <v>54</v>
      </c>
      <c>
        <f>(M517*21)/100</f>
      </c>
      <c t="s">
        <v>27</v>
      </c>
    </row>
    <row r="518" spans="1:5" ht="12.75">
      <c r="A518" s="35" t="s">
        <v>55</v>
      </c>
      <c r="E518" s="39" t="s">
        <v>51</v>
      </c>
    </row>
    <row r="519" spans="1:5" ht="12.75">
      <c r="A519" s="35" t="s">
        <v>56</v>
      </c>
      <c r="E519" s="40" t="s">
        <v>51</v>
      </c>
    </row>
    <row r="520" spans="1:5" ht="229.5">
      <c r="A520" t="s">
        <v>57</v>
      </c>
      <c r="E520" s="39" t="s">
        <v>619</v>
      </c>
    </row>
    <row r="521" spans="1:16" ht="12.75">
      <c r="A521" t="s">
        <v>49</v>
      </c>
      <c s="34" t="s">
        <v>549</v>
      </c>
      <c s="34" t="s">
        <v>708</v>
      </c>
      <c s="35" t="s">
        <v>51</v>
      </c>
      <c s="6" t="s">
        <v>709</v>
      </c>
      <c s="36" t="s">
        <v>106</v>
      </c>
      <c s="37">
        <v>5</v>
      </c>
      <c s="36">
        <v>0</v>
      </c>
      <c s="36">
        <f>ROUND(G521*H521,6)</f>
      </c>
      <c r="L521" s="38">
        <v>0</v>
      </c>
      <c s="32">
        <f>ROUND(ROUND(L521,2)*ROUND(G521,3),2)</f>
      </c>
      <c s="36" t="s">
        <v>54</v>
      </c>
      <c>
        <f>(M521*21)/100</f>
      </c>
      <c t="s">
        <v>27</v>
      </c>
    </row>
    <row r="522" spans="1:5" ht="12.75">
      <c r="A522" s="35" t="s">
        <v>55</v>
      </c>
      <c r="E522" s="39" t="s">
        <v>51</v>
      </c>
    </row>
    <row r="523" spans="1:5" ht="12.75">
      <c r="A523" s="35" t="s">
        <v>56</v>
      </c>
      <c r="E523" s="40" t="s">
        <v>51</v>
      </c>
    </row>
    <row r="524" spans="1:5" ht="229.5">
      <c r="A524" t="s">
        <v>57</v>
      </c>
      <c r="E524" s="39" t="s">
        <v>710</v>
      </c>
    </row>
    <row r="525" spans="1:16" ht="12.75">
      <c r="A525" t="s">
        <v>49</v>
      </c>
      <c s="34" t="s">
        <v>553</v>
      </c>
      <c s="34" t="s">
        <v>340</v>
      </c>
      <c s="35" t="s">
        <v>51</v>
      </c>
      <c s="6" t="s">
        <v>341</v>
      </c>
      <c s="36" t="s">
        <v>106</v>
      </c>
      <c s="37">
        <v>19</v>
      </c>
      <c s="36">
        <v>0</v>
      </c>
      <c s="36">
        <f>ROUND(G525*H525,6)</f>
      </c>
      <c r="L525" s="38">
        <v>0</v>
      </c>
      <c s="32">
        <f>ROUND(ROUND(L525,2)*ROUND(G525,3),2)</f>
      </c>
      <c s="36" t="s">
        <v>54</v>
      </c>
      <c>
        <f>(M525*21)/100</f>
      </c>
      <c t="s">
        <v>27</v>
      </c>
    </row>
    <row r="526" spans="1:5" ht="12.75">
      <c r="A526" s="35" t="s">
        <v>55</v>
      </c>
      <c r="E526" s="39" t="s">
        <v>51</v>
      </c>
    </row>
    <row r="527" spans="1:5" ht="12.75">
      <c r="A527" s="35" t="s">
        <v>56</v>
      </c>
      <c r="E527" s="40" t="s">
        <v>51</v>
      </c>
    </row>
    <row r="528" spans="1:5" ht="229.5">
      <c r="A528" t="s">
        <v>57</v>
      </c>
      <c r="E528" s="39" t="s">
        <v>342</v>
      </c>
    </row>
    <row r="529" spans="1:16" ht="12.75">
      <c r="A529" t="s">
        <v>49</v>
      </c>
      <c s="34" t="s">
        <v>557</v>
      </c>
      <c s="34" t="s">
        <v>622</v>
      </c>
      <c s="35" t="s">
        <v>51</v>
      </c>
      <c s="6" t="s">
        <v>623</v>
      </c>
      <c s="36" t="s">
        <v>106</v>
      </c>
      <c s="37">
        <v>2</v>
      </c>
      <c s="36">
        <v>0</v>
      </c>
      <c s="36">
        <f>ROUND(G529*H529,6)</f>
      </c>
      <c r="L529" s="38">
        <v>0</v>
      </c>
      <c s="32">
        <f>ROUND(ROUND(L529,2)*ROUND(G529,3),2)</f>
      </c>
      <c s="36" t="s">
        <v>54</v>
      </c>
      <c>
        <f>(M529*21)/100</f>
      </c>
      <c t="s">
        <v>27</v>
      </c>
    </row>
    <row r="530" spans="1:5" ht="12.75">
      <c r="A530" s="35" t="s">
        <v>55</v>
      </c>
      <c r="E530" s="39" t="s">
        <v>51</v>
      </c>
    </row>
    <row r="531" spans="1:5" ht="12.75">
      <c r="A531" s="35" t="s">
        <v>56</v>
      </c>
      <c r="E531" s="40" t="s">
        <v>51</v>
      </c>
    </row>
    <row r="532" spans="1:5" ht="229.5">
      <c r="A532" t="s">
        <v>57</v>
      </c>
      <c r="E532" s="39" t="s">
        <v>624</v>
      </c>
    </row>
    <row r="533" spans="1:16" ht="12.75">
      <c r="A533" t="s">
        <v>49</v>
      </c>
      <c s="34" t="s">
        <v>561</v>
      </c>
      <c s="34" t="s">
        <v>626</v>
      </c>
      <c s="35" t="s">
        <v>51</v>
      </c>
      <c s="6" t="s">
        <v>627</v>
      </c>
      <c s="36" t="s">
        <v>106</v>
      </c>
      <c s="37">
        <v>1</v>
      </c>
      <c s="36">
        <v>0</v>
      </c>
      <c s="36">
        <f>ROUND(G533*H533,6)</f>
      </c>
      <c r="L533" s="38">
        <v>0</v>
      </c>
      <c s="32">
        <f>ROUND(ROUND(L533,2)*ROUND(G533,3),2)</f>
      </c>
      <c s="36" t="s">
        <v>54</v>
      </c>
      <c>
        <f>(M533*21)/100</f>
      </c>
      <c t="s">
        <v>27</v>
      </c>
    </row>
    <row r="534" spans="1:5" ht="12.75">
      <c r="A534" s="35" t="s">
        <v>55</v>
      </c>
      <c r="E534" s="39" t="s">
        <v>51</v>
      </c>
    </row>
    <row r="535" spans="1:5" ht="12.75">
      <c r="A535" s="35" t="s">
        <v>56</v>
      </c>
      <c r="E535" s="40" t="s">
        <v>51</v>
      </c>
    </row>
    <row r="536" spans="1:5" ht="242.25">
      <c r="A536" t="s">
        <v>57</v>
      </c>
      <c r="E536" s="39" t="s">
        <v>628</v>
      </c>
    </row>
    <row r="537" spans="1:16" ht="12.75">
      <c r="A537" t="s">
        <v>49</v>
      </c>
      <c s="34" t="s">
        <v>565</v>
      </c>
      <c s="34" t="s">
        <v>630</v>
      </c>
      <c s="35" t="s">
        <v>51</v>
      </c>
      <c s="6" t="s">
        <v>631</v>
      </c>
      <c s="36" t="s">
        <v>106</v>
      </c>
      <c s="37">
        <v>1</v>
      </c>
      <c s="36">
        <v>0</v>
      </c>
      <c s="36">
        <f>ROUND(G537*H537,6)</f>
      </c>
      <c r="L537" s="38">
        <v>0</v>
      </c>
      <c s="32">
        <f>ROUND(ROUND(L537,2)*ROUND(G537,3),2)</f>
      </c>
      <c s="36" t="s">
        <v>54</v>
      </c>
      <c>
        <f>(M537*21)/100</f>
      </c>
      <c t="s">
        <v>27</v>
      </c>
    </row>
    <row r="538" spans="1:5" ht="12.75">
      <c r="A538" s="35" t="s">
        <v>55</v>
      </c>
      <c r="E538" s="39" t="s">
        <v>51</v>
      </c>
    </row>
    <row r="539" spans="1:5" ht="12.75">
      <c r="A539" s="35" t="s">
        <v>56</v>
      </c>
      <c r="E539" s="40" t="s">
        <v>51</v>
      </c>
    </row>
    <row r="540" spans="1:5" ht="229.5">
      <c r="A540" t="s">
        <v>57</v>
      </c>
      <c r="E540" s="39" t="s">
        <v>632</v>
      </c>
    </row>
    <row r="541" spans="1:16" ht="12.75">
      <c r="A541" t="s">
        <v>49</v>
      </c>
      <c s="34" t="s">
        <v>568</v>
      </c>
      <c s="34" t="s">
        <v>634</v>
      </c>
      <c s="35" t="s">
        <v>51</v>
      </c>
      <c s="6" t="s">
        <v>635</v>
      </c>
      <c s="36" t="s">
        <v>106</v>
      </c>
      <c s="37">
        <v>2</v>
      </c>
      <c s="36">
        <v>0</v>
      </c>
      <c s="36">
        <f>ROUND(G541*H541,6)</f>
      </c>
      <c r="L541" s="38">
        <v>0</v>
      </c>
      <c s="32">
        <f>ROUND(ROUND(L541,2)*ROUND(G541,3),2)</f>
      </c>
      <c s="36" t="s">
        <v>54</v>
      </c>
      <c>
        <f>(M541*21)/100</f>
      </c>
      <c t="s">
        <v>27</v>
      </c>
    </row>
    <row r="542" spans="1:5" ht="12.75">
      <c r="A542" s="35" t="s">
        <v>55</v>
      </c>
      <c r="E542" s="39" t="s">
        <v>51</v>
      </c>
    </row>
    <row r="543" spans="1:5" ht="12.75">
      <c r="A543" s="35" t="s">
        <v>56</v>
      </c>
      <c r="E543" s="40" t="s">
        <v>51</v>
      </c>
    </row>
    <row r="544" spans="1:5" ht="229.5">
      <c r="A544" t="s">
        <v>57</v>
      </c>
      <c r="E544" s="39" t="s">
        <v>636</v>
      </c>
    </row>
    <row r="545" spans="1:16" ht="12.75">
      <c r="A545" t="s">
        <v>49</v>
      </c>
      <c s="34" t="s">
        <v>571</v>
      </c>
      <c s="34" t="s">
        <v>638</v>
      </c>
      <c s="35" t="s">
        <v>51</v>
      </c>
      <c s="6" t="s">
        <v>639</v>
      </c>
      <c s="36" t="s">
        <v>106</v>
      </c>
      <c s="37">
        <v>2</v>
      </c>
      <c s="36">
        <v>0</v>
      </c>
      <c s="36">
        <f>ROUND(G545*H545,6)</f>
      </c>
      <c r="L545" s="38">
        <v>0</v>
      </c>
      <c s="32">
        <f>ROUND(ROUND(L545,2)*ROUND(G545,3),2)</f>
      </c>
      <c s="36" t="s">
        <v>54</v>
      </c>
      <c>
        <f>(M545*21)/100</f>
      </c>
      <c t="s">
        <v>27</v>
      </c>
    </row>
    <row r="546" spans="1:5" ht="12.75">
      <c r="A546" s="35" t="s">
        <v>55</v>
      </c>
      <c r="E546" s="39" t="s">
        <v>51</v>
      </c>
    </row>
    <row r="547" spans="1:5" ht="12.75">
      <c r="A547" s="35" t="s">
        <v>56</v>
      </c>
      <c r="E547" s="40" t="s">
        <v>51</v>
      </c>
    </row>
    <row r="548" spans="1:5" ht="229.5">
      <c r="A548" t="s">
        <v>57</v>
      </c>
      <c r="E548" s="39" t="s">
        <v>640</v>
      </c>
    </row>
    <row r="549" spans="1:16" ht="12.75">
      <c r="A549" t="s">
        <v>49</v>
      </c>
      <c s="34" t="s">
        <v>575</v>
      </c>
      <c s="34" t="s">
        <v>646</v>
      </c>
      <c s="35" t="s">
        <v>51</v>
      </c>
      <c s="6" t="s">
        <v>647</v>
      </c>
      <c s="36" t="s">
        <v>106</v>
      </c>
      <c s="37">
        <v>3</v>
      </c>
      <c s="36">
        <v>0</v>
      </c>
      <c s="36">
        <f>ROUND(G549*H549,6)</f>
      </c>
      <c r="L549" s="38">
        <v>0</v>
      </c>
      <c s="32">
        <f>ROUND(ROUND(L549,2)*ROUND(G549,3),2)</f>
      </c>
      <c s="36" t="s">
        <v>54</v>
      </c>
      <c>
        <f>(M549*21)/100</f>
      </c>
      <c t="s">
        <v>27</v>
      </c>
    </row>
    <row r="550" spans="1:5" ht="12.75">
      <c r="A550" s="35" t="s">
        <v>55</v>
      </c>
      <c r="E550" s="39" t="s">
        <v>51</v>
      </c>
    </row>
    <row r="551" spans="1:5" ht="12.75">
      <c r="A551" s="35" t="s">
        <v>56</v>
      </c>
      <c r="E551" s="40" t="s">
        <v>51</v>
      </c>
    </row>
    <row r="552" spans="1:5" ht="242.25">
      <c r="A552" t="s">
        <v>57</v>
      </c>
      <c r="E552" s="39" t="s">
        <v>648</v>
      </c>
    </row>
    <row r="553" spans="1:16" ht="12.75">
      <c r="A553" t="s">
        <v>49</v>
      </c>
      <c s="34" t="s">
        <v>580</v>
      </c>
      <c s="34" t="s">
        <v>654</v>
      </c>
      <c s="35" t="s">
        <v>51</v>
      </c>
      <c s="6" t="s">
        <v>655</v>
      </c>
      <c s="36" t="s">
        <v>106</v>
      </c>
      <c s="37">
        <v>5</v>
      </c>
      <c s="36">
        <v>0</v>
      </c>
      <c s="36">
        <f>ROUND(G553*H553,6)</f>
      </c>
      <c r="L553" s="38">
        <v>0</v>
      </c>
      <c s="32">
        <f>ROUND(ROUND(L553,2)*ROUND(G553,3),2)</f>
      </c>
      <c s="36" t="s">
        <v>54</v>
      </c>
      <c>
        <f>(M553*21)/100</f>
      </c>
      <c t="s">
        <v>27</v>
      </c>
    </row>
    <row r="554" spans="1:5" ht="12.75">
      <c r="A554" s="35" t="s">
        <v>55</v>
      </c>
      <c r="E554" s="39" t="s">
        <v>51</v>
      </c>
    </row>
    <row r="555" spans="1:5" ht="12.75">
      <c r="A555" s="35" t="s">
        <v>56</v>
      </c>
      <c r="E555" s="40" t="s">
        <v>51</v>
      </c>
    </row>
    <row r="556" spans="1:5" ht="255">
      <c r="A556" t="s">
        <v>57</v>
      </c>
      <c r="E556" s="39" t="s">
        <v>656</v>
      </c>
    </row>
    <row r="557" spans="1:16" ht="12.75">
      <c r="A557" t="s">
        <v>49</v>
      </c>
      <c s="34" t="s">
        <v>584</v>
      </c>
      <c s="34" t="s">
        <v>711</v>
      </c>
      <c s="35" t="s">
        <v>51</v>
      </c>
      <c s="6" t="s">
        <v>712</v>
      </c>
      <c s="36" t="s">
        <v>106</v>
      </c>
      <c s="37">
        <v>2</v>
      </c>
      <c s="36">
        <v>0</v>
      </c>
      <c s="36">
        <f>ROUND(G557*H557,6)</f>
      </c>
      <c r="L557" s="38">
        <v>0</v>
      </c>
      <c s="32">
        <f>ROUND(ROUND(L557,2)*ROUND(G557,3),2)</f>
      </c>
      <c s="36" t="s">
        <v>54</v>
      </c>
      <c>
        <f>(M557*21)/100</f>
      </c>
      <c t="s">
        <v>27</v>
      </c>
    </row>
    <row r="558" spans="1:5" ht="12.75">
      <c r="A558" s="35" t="s">
        <v>55</v>
      </c>
      <c r="E558" s="39" t="s">
        <v>51</v>
      </c>
    </row>
    <row r="559" spans="1:5" ht="12.75">
      <c r="A559" s="35" t="s">
        <v>56</v>
      </c>
      <c r="E559" s="40" t="s">
        <v>51</v>
      </c>
    </row>
    <row r="560" spans="1:5" ht="242.25">
      <c r="A560" t="s">
        <v>57</v>
      </c>
      <c r="E560" s="39" t="s">
        <v>713</v>
      </c>
    </row>
    <row r="561" spans="1:16" ht="25.5">
      <c r="A561" t="s">
        <v>49</v>
      </c>
      <c s="34" t="s">
        <v>587</v>
      </c>
      <c s="34" t="s">
        <v>662</v>
      </c>
      <c s="35" t="s">
        <v>51</v>
      </c>
      <c s="6" t="s">
        <v>663</v>
      </c>
      <c s="36" t="s">
        <v>106</v>
      </c>
      <c s="37">
        <v>15</v>
      </c>
      <c s="36">
        <v>0</v>
      </c>
      <c s="36">
        <f>ROUND(G561*H561,6)</f>
      </c>
      <c r="L561" s="38">
        <v>0</v>
      </c>
      <c s="32">
        <f>ROUND(ROUND(L561,2)*ROUND(G561,3),2)</f>
      </c>
      <c s="36" t="s">
        <v>54</v>
      </c>
      <c>
        <f>(M561*21)/100</f>
      </c>
      <c t="s">
        <v>27</v>
      </c>
    </row>
    <row r="562" spans="1:5" ht="12.75">
      <c r="A562" s="35" t="s">
        <v>55</v>
      </c>
      <c r="E562" s="39" t="s">
        <v>51</v>
      </c>
    </row>
    <row r="563" spans="1:5" ht="12.75">
      <c r="A563" s="35" t="s">
        <v>56</v>
      </c>
      <c r="E563" s="40" t="s">
        <v>51</v>
      </c>
    </row>
    <row r="564" spans="1:5" ht="242.25">
      <c r="A564" t="s">
        <v>57</v>
      </c>
      <c r="E564" s="39" t="s">
        <v>664</v>
      </c>
    </row>
    <row r="565" spans="1:16" ht="25.5">
      <c r="A565" t="s">
        <v>49</v>
      </c>
      <c s="34" t="s">
        <v>590</v>
      </c>
      <c s="34" t="s">
        <v>666</v>
      </c>
      <c s="35" t="s">
        <v>51</v>
      </c>
      <c s="6" t="s">
        <v>667</v>
      </c>
      <c s="36" t="s">
        <v>106</v>
      </c>
      <c s="37">
        <v>16</v>
      </c>
      <c s="36">
        <v>0</v>
      </c>
      <c s="36">
        <f>ROUND(G565*H565,6)</f>
      </c>
      <c r="L565" s="38">
        <v>0</v>
      </c>
      <c s="32">
        <f>ROUND(ROUND(L565,2)*ROUND(G565,3),2)</f>
      </c>
      <c s="36" t="s">
        <v>54</v>
      </c>
      <c>
        <f>(M565*21)/100</f>
      </c>
      <c t="s">
        <v>27</v>
      </c>
    </row>
    <row r="566" spans="1:5" ht="12.75">
      <c r="A566" s="35" t="s">
        <v>55</v>
      </c>
      <c r="E566" s="39" t="s">
        <v>51</v>
      </c>
    </row>
    <row r="567" spans="1:5" ht="12.75">
      <c r="A567" s="35" t="s">
        <v>56</v>
      </c>
      <c r="E567" s="40" t="s">
        <v>51</v>
      </c>
    </row>
    <row r="568" spans="1:5" ht="242.25">
      <c r="A568" t="s">
        <v>57</v>
      </c>
      <c r="E568" s="39" t="s">
        <v>668</v>
      </c>
    </row>
    <row r="569" spans="1:16" ht="25.5">
      <c r="A569" t="s">
        <v>49</v>
      </c>
      <c s="34" t="s">
        <v>594</v>
      </c>
      <c s="34" t="s">
        <v>670</v>
      </c>
      <c s="35" t="s">
        <v>51</v>
      </c>
      <c s="6" t="s">
        <v>671</v>
      </c>
      <c s="36" t="s">
        <v>106</v>
      </c>
      <c s="37">
        <v>16</v>
      </c>
      <c s="36">
        <v>0</v>
      </c>
      <c s="36">
        <f>ROUND(G569*H569,6)</f>
      </c>
      <c r="L569" s="38">
        <v>0</v>
      </c>
      <c s="32">
        <f>ROUND(ROUND(L569,2)*ROUND(G569,3),2)</f>
      </c>
      <c s="36" t="s">
        <v>54</v>
      </c>
      <c>
        <f>(M569*21)/100</f>
      </c>
      <c t="s">
        <v>27</v>
      </c>
    </row>
    <row r="570" spans="1:5" ht="12.75">
      <c r="A570" s="35" t="s">
        <v>55</v>
      </c>
      <c r="E570" s="39" t="s">
        <v>51</v>
      </c>
    </row>
    <row r="571" spans="1:5" ht="12.75">
      <c r="A571" s="35" t="s">
        <v>56</v>
      </c>
      <c r="E571" s="40" t="s">
        <v>51</v>
      </c>
    </row>
    <row r="572" spans="1:5" ht="267.75">
      <c r="A572" t="s">
        <v>57</v>
      </c>
      <c r="E572" s="39" t="s">
        <v>672</v>
      </c>
    </row>
    <row r="573" spans="1:16" ht="12.75">
      <c r="A573" t="s">
        <v>49</v>
      </c>
      <c s="34" t="s">
        <v>595</v>
      </c>
      <c s="34" t="s">
        <v>674</v>
      </c>
      <c s="35" t="s">
        <v>51</v>
      </c>
      <c s="6" t="s">
        <v>675</v>
      </c>
      <c s="36" t="s">
        <v>106</v>
      </c>
      <c s="37">
        <v>3</v>
      </c>
      <c s="36">
        <v>0</v>
      </c>
      <c s="36">
        <f>ROUND(G573*H573,6)</f>
      </c>
      <c r="L573" s="38">
        <v>0</v>
      </c>
      <c s="32">
        <f>ROUND(ROUND(L573,2)*ROUND(G573,3),2)</f>
      </c>
      <c s="36" t="s">
        <v>54</v>
      </c>
      <c>
        <f>(M573*21)/100</f>
      </c>
      <c t="s">
        <v>27</v>
      </c>
    </row>
    <row r="574" spans="1:5" ht="12.75">
      <c r="A574" s="35" t="s">
        <v>55</v>
      </c>
      <c r="E574" s="39" t="s">
        <v>51</v>
      </c>
    </row>
    <row r="575" spans="1:5" ht="12.75">
      <c r="A575" s="35" t="s">
        <v>56</v>
      </c>
      <c r="E575" s="40" t="s">
        <v>51</v>
      </c>
    </row>
    <row r="576" spans="1:5" ht="242.25">
      <c r="A576" t="s">
        <v>57</v>
      </c>
      <c r="E576" s="39" t="s">
        <v>676</v>
      </c>
    </row>
    <row r="577" spans="1:16" ht="12.75">
      <c r="A577" t="s">
        <v>49</v>
      </c>
      <c s="34" t="s">
        <v>599</v>
      </c>
      <c s="34" t="s">
        <v>678</v>
      </c>
      <c s="35" t="s">
        <v>51</v>
      </c>
      <c s="6" t="s">
        <v>679</v>
      </c>
      <c s="36" t="s">
        <v>106</v>
      </c>
      <c s="37">
        <v>1</v>
      </c>
      <c s="36">
        <v>0</v>
      </c>
      <c s="36">
        <f>ROUND(G577*H577,6)</f>
      </c>
      <c r="L577" s="38">
        <v>0</v>
      </c>
      <c s="32">
        <f>ROUND(ROUND(L577,2)*ROUND(G577,3),2)</f>
      </c>
      <c s="36" t="s">
        <v>54</v>
      </c>
      <c>
        <f>(M577*21)/100</f>
      </c>
      <c t="s">
        <v>27</v>
      </c>
    </row>
    <row r="578" spans="1:5" ht="12.75">
      <c r="A578" s="35" t="s">
        <v>55</v>
      </c>
      <c r="E578" s="39" t="s">
        <v>51</v>
      </c>
    </row>
    <row r="579" spans="1:5" ht="12.75">
      <c r="A579" s="35" t="s">
        <v>56</v>
      </c>
      <c r="E579" s="40" t="s">
        <v>51</v>
      </c>
    </row>
    <row r="580" spans="1:5" ht="242.25">
      <c r="A580" t="s">
        <v>57</v>
      </c>
      <c r="E580" s="39" t="s">
        <v>680</v>
      </c>
    </row>
    <row r="581" spans="1:16" ht="12.75">
      <c r="A581" t="s">
        <v>49</v>
      </c>
      <c s="34" t="s">
        <v>603</v>
      </c>
      <c s="34" t="s">
        <v>682</v>
      </c>
      <c s="35" t="s">
        <v>51</v>
      </c>
      <c s="6" t="s">
        <v>683</v>
      </c>
      <c s="36" t="s">
        <v>106</v>
      </c>
      <c s="37">
        <v>3</v>
      </c>
      <c s="36">
        <v>0</v>
      </c>
      <c s="36">
        <f>ROUND(G581*H581,6)</f>
      </c>
      <c r="L581" s="38">
        <v>0</v>
      </c>
      <c s="32">
        <f>ROUND(ROUND(L581,2)*ROUND(G581,3),2)</f>
      </c>
      <c s="36" t="s">
        <v>54</v>
      </c>
      <c>
        <f>(M581*21)/100</f>
      </c>
      <c t="s">
        <v>27</v>
      </c>
    </row>
    <row r="582" spans="1:5" ht="12.75">
      <c r="A582" s="35" t="s">
        <v>55</v>
      </c>
      <c r="E582" s="39" t="s">
        <v>51</v>
      </c>
    </row>
    <row r="583" spans="1:5" ht="12.75">
      <c r="A583" s="35" t="s">
        <v>56</v>
      </c>
      <c r="E583" s="40" t="s">
        <v>51</v>
      </c>
    </row>
    <row r="584" spans="1:5" ht="242.25">
      <c r="A584" t="s">
        <v>57</v>
      </c>
      <c r="E584" s="39" t="s">
        <v>684</v>
      </c>
    </row>
    <row r="585" spans="1:16" ht="12.75">
      <c r="A585" t="s">
        <v>49</v>
      </c>
      <c s="34" t="s">
        <v>607</v>
      </c>
      <c s="34" t="s">
        <v>529</v>
      </c>
      <c s="35" t="s">
        <v>51</v>
      </c>
      <c s="6" t="s">
        <v>530</v>
      </c>
      <c s="36" t="s">
        <v>531</v>
      </c>
      <c s="37">
        <v>40</v>
      </c>
      <c s="36">
        <v>0</v>
      </c>
      <c s="36">
        <f>ROUND(G585*H585,6)</f>
      </c>
      <c r="L585" s="38">
        <v>0</v>
      </c>
      <c s="32">
        <f>ROUND(ROUND(L585,2)*ROUND(G585,3),2)</f>
      </c>
      <c s="36" t="s">
        <v>54</v>
      </c>
      <c>
        <f>(M585*21)/100</f>
      </c>
      <c t="s">
        <v>27</v>
      </c>
    </row>
    <row r="586" spans="1:5" ht="12.75">
      <c r="A586" s="35" t="s">
        <v>55</v>
      </c>
      <c r="E586" s="39" t="s">
        <v>51</v>
      </c>
    </row>
    <row r="587" spans="1:5" ht="12.75">
      <c r="A587" s="35" t="s">
        <v>56</v>
      </c>
      <c r="E587" s="40" t="s">
        <v>51</v>
      </c>
    </row>
    <row r="588" spans="1:5" ht="191.25">
      <c r="A588" t="s">
        <v>57</v>
      </c>
      <c r="E588" s="39" t="s">
        <v>532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xml><?xml version="1.0" encoding="utf-8"?>
<worksheet xmlns="http://schemas.openxmlformats.org/spreadsheetml/2006/main" xmlns:r="http://schemas.openxmlformats.org/officeDocument/2006/relationships">
  <dimension ref="A1:T72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COUNTIFS(L8:L721,"=0",A8:A721,"P")+COUNTIFS(L8:L721,"",A8:A721,"P")+SUM(Q8:Q721)</f>
      </c>
    </row>
    <row r="8" spans="1:13" ht="12.75">
      <c r="A8" t="s">
        <v>44</v>
      </c>
      <c r="C8" s="28" t="s">
        <v>716</v>
      </c>
      <c r="E8" s="30" t="s">
        <v>715</v>
      </c>
      <c r="J8" s="29">
        <f>0+J9+J62+J83+J100+J109+J114+J159+J616</f>
      </c>
      <c s="29">
        <f>0+K9+K62+K83+K100+K109+K114+K159+K616</f>
      </c>
      <c s="29">
        <f>0+L9+L62+L83+L100+L109+L114+L159+L616</f>
      </c>
      <c s="29">
        <f>0+M9+M62+M83+M100+M109+M114+M159+M616</f>
      </c>
    </row>
    <row r="9" spans="1:13" ht="12.75">
      <c r="A9" t="s">
        <v>46</v>
      </c>
      <c r="C9" s="31" t="s">
        <v>47</v>
      </c>
      <c r="E9" s="33" t="s">
        <v>48</v>
      </c>
      <c r="J9" s="32">
        <f>0</f>
      </c>
      <c s="32">
        <f>0</f>
      </c>
      <c s="32">
        <f>0+L10+L14+L18+L22+L26+L30+L34+L38+L42+L46+L50+L54+L58</f>
      </c>
      <c s="32">
        <f>0+M10+M14+M18+M22+M26+M30+M34+M38+M42+M46+M50+M54+M58</f>
      </c>
    </row>
    <row r="10" spans="1:16" ht="25.5">
      <c r="A10" t="s">
        <v>49</v>
      </c>
      <c s="34" t="s">
        <v>47</v>
      </c>
      <c s="34" t="s">
        <v>50</v>
      </c>
      <c s="35" t="s">
        <v>51</v>
      </c>
      <c s="6" t="s">
        <v>52</v>
      </c>
      <c s="36" t="s">
        <v>53</v>
      </c>
      <c s="37">
        <v>28.839</v>
      </c>
      <c s="36">
        <v>0</v>
      </c>
      <c s="36">
        <f>ROUND(G10*H10,6)</f>
      </c>
      <c r="L10" s="38">
        <v>0</v>
      </c>
      <c s="32">
        <f>ROUND(ROUND(L10,2)*ROUND(G10,3),2)</f>
      </c>
      <c s="36" t="s">
        <v>54</v>
      </c>
      <c>
        <f>(M10*21)/100</f>
      </c>
      <c t="s">
        <v>27</v>
      </c>
    </row>
    <row r="11" spans="1:5" ht="12.75">
      <c r="A11" s="35" t="s">
        <v>55</v>
      </c>
      <c r="E11" s="39" t="s">
        <v>51</v>
      </c>
    </row>
    <row r="12" spans="1:5" ht="12.75">
      <c r="A12" s="35" t="s">
        <v>56</v>
      </c>
      <c r="E12" s="40" t="s">
        <v>51</v>
      </c>
    </row>
    <row r="13" spans="1:5" ht="204">
      <c r="A13" t="s">
        <v>57</v>
      </c>
      <c r="E13" s="39" t="s">
        <v>58</v>
      </c>
    </row>
    <row r="14" spans="1:16" ht="25.5">
      <c r="A14" t="s">
        <v>49</v>
      </c>
      <c s="34" t="s">
        <v>27</v>
      </c>
      <c s="34" t="s">
        <v>59</v>
      </c>
      <c s="35" t="s">
        <v>51</v>
      </c>
      <c s="6" t="s">
        <v>60</v>
      </c>
      <c s="36" t="s">
        <v>53</v>
      </c>
      <c s="37">
        <v>7.21</v>
      </c>
      <c s="36">
        <v>0</v>
      </c>
      <c s="36">
        <f>ROUND(G14*H14,6)</f>
      </c>
      <c r="L14" s="38">
        <v>0</v>
      </c>
      <c s="32">
        <f>ROUND(ROUND(L14,2)*ROUND(G14,3),2)</f>
      </c>
      <c s="36" t="s">
        <v>54</v>
      </c>
      <c>
        <f>(M14*21)/100</f>
      </c>
      <c t="s">
        <v>27</v>
      </c>
    </row>
    <row r="15" spans="1:5" ht="12.75">
      <c r="A15" s="35" t="s">
        <v>55</v>
      </c>
      <c r="E15" s="39" t="s">
        <v>51</v>
      </c>
    </row>
    <row r="16" spans="1:5" ht="12.75">
      <c r="A16" s="35" t="s">
        <v>56</v>
      </c>
      <c r="E16" s="40" t="s">
        <v>51</v>
      </c>
    </row>
    <row r="17" spans="1:5" ht="204">
      <c r="A17" t="s">
        <v>57</v>
      </c>
      <c r="E17" s="39" t="s">
        <v>58</v>
      </c>
    </row>
    <row r="18" spans="1:16" ht="25.5">
      <c r="A18" t="s">
        <v>49</v>
      </c>
      <c s="34" t="s">
        <v>26</v>
      </c>
      <c s="34" t="s">
        <v>61</v>
      </c>
      <c s="35" t="s">
        <v>51</v>
      </c>
      <c s="6" t="s">
        <v>62</v>
      </c>
      <c s="36" t="s">
        <v>53</v>
      </c>
      <c s="37">
        <v>1.897</v>
      </c>
      <c s="36">
        <v>0</v>
      </c>
      <c s="36">
        <f>ROUND(G18*H18,6)</f>
      </c>
      <c r="L18" s="38">
        <v>0</v>
      </c>
      <c s="32">
        <f>ROUND(ROUND(L18,2)*ROUND(G18,3),2)</f>
      </c>
      <c s="36" t="s">
        <v>54</v>
      </c>
      <c>
        <f>(M18*21)/100</f>
      </c>
      <c t="s">
        <v>27</v>
      </c>
    </row>
    <row r="19" spans="1:5" ht="12.75">
      <c r="A19" s="35" t="s">
        <v>55</v>
      </c>
      <c r="E19" s="39" t="s">
        <v>51</v>
      </c>
    </row>
    <row r="20" spans="1:5" ht="12.75">
      <c r="A20" s="35" t="s">
        <v>56</v>
      </c>
      <c r="E20" s="40" t="s">
        <v>51</v>
      </c>
    </row>
    <row r="21" spans="1:5" ht="204">
      <c r="A21" t="s">
        <v>57</v>
      </c>
      <c r="E21" s="39" t="s">
        <v>58</v>
      </c>
    </row>
    <row r="22" spans="1:16" ht="25.5">
      <c r="A22" t="s">
        <v>49</v>
      </c>
      <c s="34" t="s">
        <v>63</v>
      </c>
      <c s="34" t="s">
        <v>64</v>
      </c>
      <c s="35" t="s">
        <v>51</v>
      </c>
      <c s="6" t="s">
        <v>65</v>
      </c>
      <c s="36" t="s">
        <v>53</v>
      </c>
      <c s="37">
        <v>7.1</v>
      </c>
      <c s="36">
        <v>0</v>
      </c>
      <c s="36">
        <f>ROUND(G22*H22,6)</f>
      </c>
      <c r="L22" s="38">
        <v>0</v>
      </c>
      <c s="32">
        <f>ROUND(ROUND(L22,2)*ROUND(G22,3),2)</f>
      </c>
      <c s="36" t="s">
        <v>54</v>
      </c>
      <c>
        <f>(M22*21)/100</f>
      </c>
      <c t="s">
        <v>27</v>
      </c>
    </row>
    <row r="23" spans="1:5" ht="12.75">
      <c r="A23" s="35" t="s">
        <v>55</v>
      </c>
      <c r="E23" s="39" t="s">
        <v>51</v>
      </c>
    </row>
    <row r="24" spans="1:5" ht="12.75">
      <c r="A24" s="35" t="s">
        <v>56</v>
      </c>
      <c r="E24" s="40" t="s">
        <v>51</v>
      </c>
    </row>
    <row r="25" spans="1:5" ht="204">
      <c r="A25" t="s">
        <v>57</v>
      </c>
      <c r="E25" s="39" t="s">
        <v>58</v>
      </c>
    </row>
    <row r="26" spans="1:16" ht="25.5">
      <c r="A26" t="s">
        <v>49</v>
      </c>
      <c s="34" t="s">
        <v>66</v>
      </c>
      <c s="34" t="s">
        <v>67</v>
      </c>
      <c s="35" t="s">
        <v>51</v>
      </c>
      <c s="6" t="s">
        <v>68</v>
      </c>
      <c s="36" t="s">
        <v>53</v>
      </c>
      <c s="37">
        <v>0.3</v>
      </c>
      <c s="36">
        <v>0</v>
      </c>
      <c s="36">
        <f>ROUND(G26*H26,6)</f>
      </c>
      <c r="L26" s="38">
        <v>0</v>
      </c>
      <c s="32">
        <f>ROUND(ROUND(L26,2)*ROUND(G26,3),2)</f>
      </c>
      <c s="36" t="s">
        <v>54</v>
      </c>
      <c>
        <f>(M26*21)/100</f>
      </c>
      <c t="s">
        <v>27</v>
      </c>
    </row>
    <row r="27" spans="1:5" ht="12.75">
      <c r="A27" s="35" t="s">
        <v>55</v>
      </c>
      <c r="E27" s="39" t="s">
        <v>51</v>
      </c>
    </row>
    <row r="28" spans="1:5" ht="12.75">
      <c r="A28" s="35" t="s">
        <v>56</v>
      </c>
      <c r="E28" s="40" t="s">
        <v>51</v>
      </c>
    </row>
    <row r="29" spans="1:5" ht="204">
      <c r="A29" t="s">
        <v>57</v>
      </c>
      <c r="E29" s="39" t="s">
        <v>58</v>
      </c>
    </row>
    <row r="30" spans="1:16" ht="25.5">
      <c r="A30" t="s">
        <v>49</v>
      </c>
      <c s="34" t="s">
        <v>69</v>
      </c>
      <c s="34" t="s">
        <v>70</v>
      </c>
      <c s="35" t="s">
        <v>51</v>
      </c>
      <c s="6" t="s">
        <v>71</v>
      </c>
      <c s="36" t="s">
        <v>53</v>
      </c>
      <c s="37">
        <v>1</v>
      </c>
      <c s="36">
        <v>0</v>
      </c>
      <c s="36">
        <f>ROUND(G30*H30,6)</f>
      </c>
      <c r="L30" s="38">
        <v>0</v>
      </c>
      <c s="32">
        <f>ROUND(ROUND(L30,2)*ROUND(G30,3),2)</f>
      </c>
      <c s="36" t="s">
        <v>54</v>
      </c>
      <c>
        <f>(M30*21)/100</f>
      </c>
      <c t="s">
        <v>27</v>
      </c>
    </row>
    <row r="31" spans="1:5" ht="12.75">
      <c r="A31" s="35" t="s">
        <v>55</v>
      </c>
      <c r="E31" s="39" t="s">
        <v>51</v>
      </c>
    </row>
    <row r="32" spans="1:5" ht="12.75">
      <c r="A32" s="35" t="s">
        <v>56</v>
      </c>
      <c r="E32" s="40" t="s">
        <v>51</v>
      </c>
    </row>
    <row r="33" spans="1:5" ht="204">
      <c r="A33" t="s">
        <v>57</v>
      </c>
      <c r="E33" s="39" t="s">
        <v>58</v>
      </c>
    </row>
    <row r="34" spans="1:16" ht="25.5">
      <c r="A34" t="s">
        <v>49</v>
      </c>
      <c s="34" t="s">
        <v>72</v>
      </c>
      <c s="34" t="s">
        <v>73</v>
      </c>
      <c s="35" t="s">
        <v>51</v>
      </c>
      <c s="6" t="s">
        <v>74</v>
      </c>
      <c s="36" t="s">
        <v>53</v>
      </c>
      <c s="37">
        <v>1.25</v>
      </c>
      <c s="36">
        <v>0</v>
      </c>
      <c s="36">
        <f>ROUND(G34*H34,6)</f>
      </c>
      <c r="L34" s="38">
        <v>0</v>
      </c>
      <c s="32">
        <f>ROUND(ROUND(L34,2)*ROUND(G34,3),2)</f>
      </c>
      <c s="36" t="s">
        <v>54</v>
      </c>
      <c>
        <f>(M34*21)/100</f>
      </c>
      <c t="s">
        <v>27</v>
      </c>
    </row>
    <row r="35" spans="1:5" ht="12.75">
      <c r="A35" s="35" t="s">
        <v>55</v>
      </c>
      <c r="E35" s="39" t="s">
        <v>51</v>
      </c>
    </row>
    <row r="36" spans="1:5" ht="12.75">
      <c r="A36" s="35" t="s">
        <v>56</v>
      </c>
      <c r="E36" s="40" t="s">
        <v>51</v>
      </c>
    </row>
    <row r="37" spans="1:5" ht="204">
      <c r="A37" t="s">
        <v>57</v>
      </c>
      <c r="E37" s="39" t="s">
        <v>58</v>
      </c>
    </row>
    <row r="38" spans="1:16" ht="25.5">
      <c r="A38" t="s">
        <v>49</v>
      </c>
      <c s="34" t="s">
        <v>75</v>
      </c>
      <c s="34" t="s">
        <v>76</v>
      </c>
      <c s="35" t="s">
        <v>51</v>
      </c>
      <c s="6" t="s">
        <v>77</v>
      </c>
      <c s="36" t="s">
        <v>53</v>
      </c>
      <c s="37">
        <v>0.05</v>
      </c>
      <c s="36">
        <v>0</v>
      </c>
      <c s="36">
        <f>ROUND(G38*H38,6)</f>
      </c>
      <c r="L38" s="38">
        <v>0</v>
      </c>
      <c s="32">
        <f>ROUND(ROUND(L38,2)*ROUND(G38,3),2)</f>
      </c>
      <c s="36" t="s">
        <v>54</v>
      </c>
      <c>
        <f>(M38*21)/100</f>
      </c>
      <c t="s">
        <v>27</v>
      </c>
    </row>
    <row r="39" spans="1:5" ht="12.75">
      <c r="A39" s="35" t="s">
        <v>55</v>
      </c>
      <c r="E39" s="39" t="s">
        <v>51</v>
      </c>
    </row>
    <row r="40" spans="1:5" ht="12.75">
      <c r="A40" s="35" t="s">
        <v>56</v>
      </c>
      <c r="E40" s="40" t="s">
        <v>51</v>
      </c>
    </row>
    <row r="41" spans="1:5" ht="204">
      <c r="A41" t="s">
        <v>57</v>
      </c>
      <c r="E41" s="39" t="s">
        <v>58</v>
      </c>
    </row>
    <row r="42" spans="1:16" ht="12.75">
      <c r="A42" t="s">
        <v>49</v>
      </c>
      <c s="34" t="s">
        <v>78</v>
      </c>
      <c s="34" t="s">
        <v>79</v>
      </c>
      <c s="35" t="s">
        <v>51</v>
      </c>
      <c s="6" t="s">
        <v>80</v>
      </c>
      <c s="36" t="s">
        <v>53</v>
      </c>
      <c s="37">
        <v>0.5</v>
      </c>
      <c s="36">
        <v>0</v>
      </c>
      <c s="36">
        <f>ROUND(G42*H42,6)</f>
      </c>
      <c r="L42" s="38">
        <v>0</v>
      </c>
      <c s="32">
        <f>ROUND(ROUND(L42,2)*ROUND(G42,3),2)</f>
      </c>
      <c s="36" t="s">
        <v>54</v>
      </c>
      <c>
        <f>(M42*21)/100</f>
      </c>
      <c t="s">
        <v>27</v>
      </c>
    </row>
    <row r="43" spans="1:5" ht="12.75">
      <c r="A43" s="35" t="s">
        <v>55</v>
      </c>
      <c r="E43" s="39" t="s">
        <v>51</v>
      </c>
    </row>
    <row r="44" spans="1:5" ht="12.75">
      <c r="A44" s="35" t="s">
        <v>56</v>
      </c>
      <c r="E44" s="40" t="s">
        <v>51</v>
      </c>
    </row>
    <row r="45" spans="1:5" ht="204">
      <c r="A45" t="s">
        <v>57</v>
      </c>
      <c r="E45" s="39" t="s">
        <v>58</v>
      </c>
    </row>
    <row r="46" spans="1:16" ht="25.5">
      <c r="A46" t="s">
        <v>49</v>
      </c>
      <c s="34" t="s">
        <v>81</v>
      </c>
      <c s="34" t="s">
        <v>82</v>
      </c>
      <c s="35" t="s">
        <v>51</v>
      </c>
      <c s="6" t="s">
        <v>83</v>
      </c>
      <c s="36" t="s">
        <v>53</v>
      </c>
      <c s="37">
        <v>4.2</v>
      </c>
      <c s="36">
        <v>0</v>
      </c>
      <c s="36">
        <f>ROUND(G46*H46,6)</f>
      </c>
      <c r="L46" s="38">
        <v>0</v>
      </c>
      <c s="32">
        <f>ROUND(ROUND(L46,2)*ROUND(G46,3),2)</f>
      </c>
      <c s="36" t="s">
        <v>54</v>
      </c>
      <c>
        <f>(M46*21)/100</f>
      </c>
      <c t="s">
        <v>27</v>
      </c>
    </row>
    <row r="47" spans="1:5" ht="12.75">
      <c r="A47" s="35" t="s">
        <v>55</v>
      </c>
      <c r="E47" s="39" t="s">
        <v>51</v>
      </c>
    </row>
    <row r="48" spans="1:5" ht="12.75">
      <c r="A48" s="35" t="s">
        <v>56</v>
      </c>
      <c r="E48" s="40" t="s">
        <v>51</v>
      </c>
    </row>
    <row r="49" spans="1:5" ht="204">
      <c r="A49" t="s">
        <v>57</v>
      </c>
      <c r="E49" s="39" t="s">
        <v>58</v>
      </c>
    </row>
    <row r="50" spans="1:16" ht="25.5">
      <c r="A50" t="s">
        <v>49</v>
      </c>
      <c s="34" t="s">
        <v>84</v>
      </c>
      <c s="34" t="s">
        <v>85</v>
      </c>
      <c s="35" t="s">
        <v>51</v>
      </c>
      <c s="6" t="s">
        <v>86</v>
      </c>
      <c s="36" t="s">
        <v>53</v>
      </c>
      <c s="37">
        <v>0.016</v>
      </c>
      <c s="36">
        <v>0</v>
      </c>
      <c s="36">
        <f>ROUND(G50*H50,6)</f>
      </c>
      <c r="L50" s="38">
        <v>0</v>
      </c>
      <c s="32">
        <f>ROUND(ROUND(L50,2)*ROUND(G50,3),2)</f>
      </c>
      <c s="36" t="s">
        <v>54</v>
      </c>
      <c>
        <f>(M50*21)/100</f>
      </c>
      <c t="s">
        <v>27</v>
      </c>
    </row>
    <row r="51" spans="1:5" ht="12.75">
      <c r="A51" s="35" t="s">
        <v>55</v>
      </c>
      <c r="E51" s="39" t="s">
        <v>51</v>
      </c>
    </row>
    <row r="52" spans="1:5" ht="12.75">
      <c r="A52" s="35" t="s">
        <v>56</v>
      </c>
      <c r="E52" s="40" t="s">
        <v>51</v>
      </c>
    </row>
    <row r="53" spans="1:5" ht="204">
      <c r="A53" t="s">
        <v>57</v>
      </c>
      <c r="E53" s="39" t="s">
        <v>58</v>
      </c>
    </row>
    <row r="54" spans="1:16" ht="25.5">
      <c r="A54" t="s">
        <v>49</v>
      </c>
      <c s="34" t="s">
        <v>87</v>
      </c>
      <c s="34" t="s">
        <v>88</v>
      </c>
      <c s="35" t="s">
        <v>51</v>
      </c>
      <c s="6" t="s">
        <v>89</v>
      </c>
      <c s="36" t="s">
        <v>53</v>
      </c>
      <c s="37">
        <v>0.36</v>
      </c>
      <c s="36">
        <v>0</v>
      </c>
      <c s="36">
        <f>ROUND(G54*H54,6)</f>
      </c>
      <c r="L54" s="38">
        <v>0</v>
      </c>
      <c s="32">
        <f>ROUND(ROUND(L54,2)*ROUND(G54,3),2)</f>
      </c>
      <c s="36" t="s">
        <v>54</v>
      </c>
      <c>
        <f>(M54*21)/100</f>
      </c>
      <c t="s">
        <v>27</v>
      </c>
    </row>
    <row r="55" spans="1:5" ht="12.75">
      <c r="A55" s="35" t="s">
        <v>55</v>
      </c>
      <c r="E55" s="39" t="s">
        <v>51</v>
      </c>
    </row>
    <row r="56" spans="1:5" ht="12.75">
      <c r="A56" s="35" t="s">
        <v>56</v>
      </c>
      <c r="E56" s="40" t="s">
        <v>51</v>
      </c>
    </row>
    <row r="57" spans="1:5" ht="204">
      <c r="A57" t="s">
        <v>57</v>
      </c>
      <c r="E57" s="39" t="s">
        <v>58</v>
      </c>
    </row>
    <row r="58" spans="1:16" ht="25.5">
      <c r="A58" t="s">
        <v>49</v>
      </c>
      <c s="34" t="s">
        <v>90</v>
      </c>
      <c s="34" t="s">
        <v>91</v>
      </c>
      <c s="35" t="s">
        <v>51</v>
      </c>
      <c s="6" t="s">
        <v>92</v>
      </c>
      <c s="36" t="s">
        <v>53</v>
      </c>
      <c s="37">
        <v>2</v>
      </c>
      <c s="36">
        <v>0</v>
      </c>
      <c s="36">
        <f>ROUND(G58*H58,6)</f>
      </c>
      <c r="L58" s="38">
        <v>0</v>
      </c>
      <c s="32">
        <f>ROUND(ROUND(L58,2)*ROUND(G58,3),2)</f>
      </c>
      <c s="36" t="s">
        <v>54</v>
      </c>
      <c>
        <f>(M58*21)/100</f>
      </c>
      <c t="s">
        <v>27</v>
      </c>
    </row>
    <row r="59" spans="1:5" ht="12.75">
      <c r="A59" s="35" t="s">
        <v>55</v>
      </c>
      <c r="E59" s="39" t="s">
        <v>51</v>
      </c>
    </row>
    <row r="60" spans="1:5" ht="12.75">
      <c r="A60" s="35" t="s">
        <v>56</v>
      </c>
      <c r="E60" s="40" t="s">
        <v>51</v>
      </c>
    </row>
    <row r="61" spans="1:5" ht="204">
      <c r="A61" t="s">
        <v>57</v>
      </c>
      <c r="E61" s="39" t="s">
        <v>58</v>
      </c>
    </row>
    <row r="62" spans="1:13" ht="12.75">
      <c r="A62" t="s">
        <v>46</v>
      </c>
      <c r="C62" s="31" t="s">
        <v>27</v>
      </c>
      <c r="E62" s="33" t="s">
        <v>93</v>
      </c>
      <c r="J62" s="32">
        <f>0</f>
      </c>
      <c s="32">
        <f>0</f>
      </c>
      <c s="32">
        <f>0+L63+L67+L71+L75+L79</f>
      </c>
      <c s="32">
        <f>0+M63+M67+M71+M75+M79</f>
      </c>
    </row>
    <row r="63" spans="1:16" ht="12.75">
      <c r="A63" t="s">
        <v>49</v>
      </c>
      <c s="34" t="s">
        <v>94</v>
      </c>
      <c s="34" t="s">
        <v>95</v>
      </c>
      <c s="35" t="s">
        <v>51</v>
      </c>
      <c s="6" t="s">
        <v>96</v>
      </c>
      <c s="36" t="s">
        <v>97</v>
      </c>
      <c s="37">
        <v>2000</v>
      </c>
      <c s="36">
        <v>0</v>
      </c>
      <c s="36">
        <f>ROUND(G63*H63,6)</f>
      </c>
      <c r="L63" s="38">
        <v>0</v>
      </c>
      <c s="32">
        <f>ROUND(ROUND(L63,2)*ROUND(G63,3),2)</f>
      </c>
      <c s="36" t="s">
        <v>54</v>
      </c>
      <c>
        <f>(M63*21)/100</f>
      </c>
      <c t="s">
        <v>27</v>
      </c>
    </row>
    <row r="64" spans="1:5" ht="12.75">
      <c r="A64" s="35" t="s">
        <v>55</v>
      </c>
      <c r="E64" s="39" t="s">
        <v>51</v>
      </c>
    </row>
    <row r="65" spans="1:5" ht="12.75">
      <c r="A65" s="35" t="s">
        <v>56</v>
      </c>
      <c r="E65" s="40" t="s">
        <v>51</v>
      </c>
    </row>
    <row r="66" spans="1:5" ht="63.75">
      <c r="A66" t="s">
        <v>57</v>
      </c>
      <c r="E66" s="39" t="s">
        <v>98</v>
      </c>
    </row>
    <row r="67" spans="1:16" ht="12.75">
      <c r="A67" t="s">
        <v>49</v>
      </c>
      <c s="34" t="s">
        <v>99</v>
      </c>
      <c s="34" t="s">
        <v>100</v>
      </c>
      <c s="35" t="s">
        <v>51</v>
      </c>
      <c s="6" t="s">
        <v>101</v>
      </c>
      <c s="36" t="s">
        <v>97</v>
      </c>
      <c s="37">
        <v>2000</v>
      </c>
      <c s="36">
        <v>0</v>
      </c>
      <c s="36">
        <f>ROUND(G67*H67,6)</f>
      </c>
      <c r="L67" s="38">
        <v>0</v>
      </c>
      <c s="32">
        <f>ROUND(ROUND(L67,2)*ROUND(G67,3),2)</f>
      </c>
      <c s="36" t="s">
        <v>54</v>
      </c>
      <c>
        <f>(M67*21)/100</f>
      </c>
      <c t="s">
        <v>27</v>
      </c>
    </row>
    <row r="68" spans="1:5" ht="12.75">
      <c r="A68" s="35" t="s">
        <v>55</v>
      </c>
      <c r="E68" s="39" t="s">
        <v>51</v>
      </c>
    </row>
    <row r="69" spans="1:5" ht="12.75">
      <c r="A69" s="35" t="s">
        <v>56</v>
      </c>
      <c r="E69" s="40" t="s">
        <v>51</v>
      </c>
    </row>
    <row r="70" spans="1:5" ht="63.75">
      <c r="A70" t="s">
        <v>57</v>
      </c>
      <c r="E70" s="39" t="s">
        <v>102</v>
      </c>
    </row>
    <row r="71" spans="1:16" ht="12.75">
      <c r="A71" t="s">
        <v>49</v>
      </c>
      <c s="34" t="s">
        <v>103</v>
      </c>
      <c s="34" t="s">
        <v>104</v>
      </c>
      <c s="35" t="s">
        <v>51</v>
      </c>
      <c s="6" t="s">
        <v>105</v>
      </c>
      <c s="36" t="s">
        <v>106</v>
      </c>
      <c s="37">
        <v>50</v>
      </c>
      <c s="36">
        <v>0</v>
      </c>
      <c s="36">
        <f>ROUND(G71*H71,6)</f>
      </c>
      <c r="L71" s="38">
        <v>0</v>
      </c>
      <c s="32">
        <f>ROUND(ROUND(L71,2)*ROUND(G71,3),2)</f>
      </c>
      <c s="36" t="s">
        <v>54</v>
      </c>
      <c>
        <f>(M71*21)/100</f>
      </c>
      <c t="s">
        <v>27</v>
      </c>
    </row>
    <row r="72" spans="1:5" ht="12.75">
      <c r="A72" s="35" t="s">
        <v>55</v>
      </c>
      <c r="E72" s="39" t="s">
        <v>51</v>
      </c>
    </row>
    <row r="73" spans="1:5" ht="12.75">
      <c r="A73" s="35" t="s">
        <v>56</v>
      </c>
      <c r="E73" s="40" t="s">
        <v>51</v>
      </c>
    </row>
    <row r="74" spans="1:5" ht="114.75">
      <c r="A74" t="s">
        <v>57</v>
      </c>
      <c r="E74" s="39" t="s">
        <v>107</v>
      </c>
    </row>
    <row r="75" spans="1:16" ht="12.75">
      <c r="A75" t="s">
        <v>49</v>
      </c>
      <c s="34" t="s">
        <v>108</v>
      </c>
      <c s="34" t="s">
        <v>109</v>
      </c>
      <c s="35" t="s">
        <v>51</v>
      </c>
      <c s="6" t="s">
        <v>110</v>
      </c>
      <c s="36" t="s">
        <v>106</v>
      </c>
      <c s="37">
        <v>50</v>
      </c>
      <c s="36">
        <v>0</v>
      </c>
      <c s="36">
        <f>ROUND(G75*H75,6)</f>
      </c>
      <c r="L75" s="38">
        <v>0</v>
      </c>
      <c s="32">
        <f>ROUND(ROUND(L75,2)*ROUND(G75,3),2)</f>
      </c>
      <c s="36" t="s">
        <v>54</v>
      </c>
      <c>
        <f>(M75*21)/100</f>
      </c>
      <c t="s">
        <v>27</v>
      </c>
    </row>
    <row r="76" spans="1:5" ht="12.75">
      <c r="A76" s="35" t="s">
        <v>55</v>
      </c>
      <c r="E76" s="39" t="s">
        <v>51</v>
      </c>
    </row>
    <row r="77" spans="1:5" ht="12.75">
      <c r="A77" s="35" t="s">
        <v>56</v>
      </c>
      <c r="E77" s="40" t="s">
        <v>51</v>
      </c>
    </row>
    <row r="78" spans="1:5" ht="114.75">
      <c r="A78" t="s">
        <v>57</v>
      </c>
      <c r="E78" s="39" t="s">
        <v>107</v>
      </c>
    </row>
    <row r="79" spans="1:16" ht="25.5">
      <c r="A79" t="s">
        <v>49</v>
      </c>
      <c s="34" t="s">
        <v>111</v>
      </c>
      <c s="34" t="s">
        <v>112</v>
      </c>
      <c s="35" t="s">
        <v>51</v>
      </c>
      <c s="6" t="s">
        <v>113</v>
      </c>
      <c s="36" t="s">
        <v>114</v>
      </c>
      <c s="37">
        <v>120</v>
      </c>
      <c s="36">
        <v>0</v>
      </c>
      <c s="36">
        <f>ROUND(G79*H79,6)</f>
      </c>
      <c r="L79" s="38">
        <v>0</v>
      </c>
      <c s="32">
        <f>ROUND(ROUND(L79,2)*ROUND(G79,3),2)</f>
      </c>
      <c s="36" t="s">
        <v>54</v>
      </c>
      <c>
        <f>(M79*21)/100</f>
      </c>
      <c t="s">
        <v>27</v>
      </c>
    </row>
    <row r="80" spans="1:5" ht="12.75">
      <c r="A80" s="35" t="s">
        <v>55</v>
      </c>
      <c r="E80" s="39" t="s">
        <v>51</v>
      </c>
    </row>
    <row r="81" spans="1:5" ht="12.75">
      <c r="A81" s="35" t="s">
        <v>56</v>
      </c>
      <c r="E81" s="40" t="s">
        <v>51</v>
      </c>
    </row>
    <row r="82" spans="1:5" ht="63.75">
      <c r="A82" t="s">
        <v>57</v>
      </c>
      <c r="E82" s="39" t="s">
        <v>115</v>
      </c>
    </row>
    <row r="83" spans="1:13" ht="12.75">
      <c r="A83" t="s">
        <v>46</v>
      </c>
      <c r="C83" s="31" t="s">
        <v>26</v>
      </c>
      <c r="E83" s="33" t="s">
        <v>116</v>
      </c>
      <c r="J83" s="32">
        <f>0</f>
      </c>
      <c s="32">
        <f>0</f>
      </c>
      <c s="32">
        <f>0+L84+L88+L92+L96</f>
      </c>
      <c s="32">
        <f>0+M84+M88+M92+M96</f>
      </c>
    </row>
    <row r="84" spans="1:16" ht="12.75">
      <c r="A84" t="s">
        <v>49</v>
      </c>
      <c s="34" t="s">
        <v>117</v>
      </c>
      <c s="34" t="s">
        <v>118</v>
      </c>
      <c s="35" t="s">
        <v>51</v>
      </c>
      <c s="6" t="s">
        <v>119</v>
      </c>
      <c s="36" t="s">
        <v>120</v>
      </c>
      <c s="37">
        <v>503.28</v>
      </c>
      <c s="36">
        <v>0</v>
      </c>
      <c s="36">
        <f>ROUND(G84*H84,6)</f>
      </c>
      <c r="L84" s="38">
        <v>0</v>
      </c>
      <c s="32">
        <f>ROUND(ROUND(L84,2)*ROUND(G84,3),2)</f>
      </c>
      <c s="36" t="s">
        <v>54</v>
      </c>
      <c>
        <f>(M84*21)/100</f>
      </c>
      <c t="s">
        <v>27</v>
      </c>
    </row>
    <row r="85" spans="1:5" ht="12.75">
      <c r="A85" s="35" t="s">
        <v>55</v>
      </c>
      <c r="E85" s="39" t="s">
        <v>51</v>
      </c>
    </row>
    <row r="86" spans="1:5" ht="12.75">
      <c r="A86" s="35" t="s">
        <v>56</v>
      </c>
      <c r="E86" s="40" t="s">
        <v>51</v>
      </c>
    </row>
    <row r="87" spans="1:5" ht="25.5">
      <c r="A87" t="s">
        <v>57</v>
      </c>
      <c r="E87" s="39" t="s">
        <v>121</v>
      </c>
    </row>
    <row r="88" spans="1:16" ht="12.75">
      <c r="A88" t="s">
        <v>49</v>
      </c>
      <c s="34" t="s">
        <v>122</v>
      </c>
      <c s="34" t="s">
        <v>123</v>
      </c>
      <c s="35" t="s">
        <v>51</v>
      </c>
      <c s="6" t="s">
        <v>124</v>
      </c>
      <c s="36" t="s">
        <v>114</v>
      </c>
      <c s="37">
        <v>28.839</v>
      </c>
      <c s="36">
        <v>0</v>
      </c>
      <c s="36">
        <f>ROUND(G88*H88,6)</f>
      </c>
      <c r="L88" s="38">
        <v>0</v>
      </c>
      <c s="32">
        <f>ROUND(ROUND(L88,2)*ROUND(G88,3),2)</f>
      </c>
      <c s="36" t="s">
        <v>54</v>
      </c>
      <c>
        <f>(M88*21)/100</f>
      </c>
      <c t="s">
        <v>27</v>
      </c>
    </row>
    <row r="89" spans="1:5" ht="12.75">
      <c r="A89" s="35" t="s">
        <v>55</v>
      </c>
      <c r="E89" s="39" t="s">
        <v>51</v>
      </c>
    </row>
    <row r="90" spans="1:5" ht="12.75">
      <c r="A90" s="35" t="s">
        <v>56</v>
      </c>
      <c r="E90" s="40" t="s">
        <v>51</v>
      </c>
    </row>
    <row r="91" spans="1:5" ht="409.5">
      <c r="A91" t="s">
        <v>57</v>
      </c>
      <c r="E91" s="39" t="s">
        <v>125</v>
      </c>
    </row>
    <row r="92" spans="1:16" ht="12.75">
      <c r="A92" t="s">
        <v>49</v>
      </c>
      <c s="34" t="s">
        <v>126</v>
      </c>
      <c s="34" t="s">
        <v>127</v>
      </c>
      <c s="35" t="s">
        <v>51</v>
      </c>
      <c s="6" t="s">
        <v>128</v>
      </c>
      <c s="36" t="s">
        <v>114</v>
      </c>
      <c s="37">
        <v>7.21</v>
      </c>
      <c s="36">
        <v>0</v>
      </c>
      <c s="36">
        <f>ROUND(G92*H92,6)</f>
      </c>
      <c r="L92" s="38">
        <v>0</v>
      </c>
      <c s="32">
        <f>ROUND(ROUND(L92,2)*ROUND(G92,3),2)</f>
      </c>
      <c s="36" t="s">
        <v>54</v>
      </c>
      <c>
        <f>(M92*21)/100</f>
      </c>
      <c t="s">
        <v>27</v>
      </c>
    </row>
    <row r="93" spans="1:5" ht="12.75">
      <c r="A93" s="35" t="s">
        <v>55</v>
      </c>
      <c r="E93" s="39" t="s">
        <v>51</v>
      </c>
    </row>
    <row r="94" spans="1:5" ht="12.75">
      <c r="A94" s="35" t="s">
        <v>56</v>
      </c>
      <c r="E94" s="40" t="s">
        <v>51</v>
      </c>
    </row>
    <row r="95" spans="1:5" ht="409.5">
      <c r="A95" t="s">
        <v>57</v>
      </c>
      <c r="E95" s="39" t="s">
        <v>129</v>
      </c>
    </row>
    <row r="96" spans="1:16" ht="12.75">
      <c r="A96" t="s">
        <v>49</v>
      </c>
      <c s="34" t="s">
        <v>130</v>
      </c>
      <c s="34" t="s">
        <v>131</v>
      </c>
      <c s="35" t="s">
        <v>51</v>
      </c>
      <c s="6" t="s">
        <v>132</v>
      </c>
      <c s="36" t="s">
        <v>114</v>
      </c>
      <c s="37">
        <v>1.897</v>
      </c>
      <c s="36">
        <v>0</v>
      </c>
      <c s="36">
        <f>ROUND(G96*H96,6)</f>
      </c>
      <c r="L96" s="38">
        <v>0</v>
      </c>
      <c s="32">
        <f>ROUND(ROUND(L96,2)*ROUND(G96,3),2)</f>
      </c>
      <c s="36" t="s">
        <v>54</v>
      </c>
      <c>
        <f>(M96*21)/100</f>
      </c>
      <c t="s">
        <v>27</v>
      </c>
    </row>
    <row r="97" spans="1:5" ht="12.75">
      <c r="A97" s="35" t="s">
        <v>55</v>
      </c>
      <c r="E97" s="39" t="s">
        <v>51</v>
      </c>
    </row>
    <row r="98" spans="1:5" ht="12.75">
      <c r="A98" s="35" t="s">
        <v>56</v>
      </c>
      <c r="E98" s="40" t="s">
        <v>51</v>
      </c>
    </row>
    <row r="99" spans="1:5" ht="409.5">
      <c r="A99" t="s">
        <v>57</v>
      </c>
      <c r="E99" s="39" t="s">
        <v>129</v>
      </c>
    </row>
    <row r="100" spans="1:13" ht="12.75">
      <c r="A100" t="s">
        <v>46</v>
      </c>
      <c r="C100" s="31" t="s">
        <v>63</v>
      </c>
      <c r="E100" s="33" t="s">
        <v>133</v>
      </c>
      <c r="J100" s="32">
        <f>0</f>
      </c>
      <c s="32">
        <f>0</f>
      </c>
      <c s="32">
        <f>0+L101+L105</f>
      </c>
      <c s="32">
        <f>0+M101+M105</f>
      </c>
    </row>
    <row r="101" spans="1:16" ht="12.75">
      <c r="A101" t="s">
        <v>49</v>
      </c>
      <c s="34" t="s">
        <v>134</v>
      </c>
      <c s="34" t="s">
        <v>135</v>
      </c>
      <c s="35" t="s">
        <v>51</v>
      </c>
      <c s="6" t="s">
        <v>136</v>
      </c>
      <c s="36" t="s">
        <v>114</v>
      </c>
      <c s="37">
        <v>380</v>
      </c>
      <c s="36">
        <v>0</v>
      </c>
      <c s="36">
        <f>ROUND(G101*H101,6)</f>
      </c>
      <c r="L101" s="38">
        <v>0</v>
      </c>
      <c s="32">
        <f>ROUND(ROUND(L101,2)*ROUND(G101,3),2)</f>
      </c>
      <c s="36" t="s">
        <v>54</v>
      </c>
      <c>
        <f>(M101*21)/100</f>
      </c>
      <c t="s">
        <v>27</v>
      </c>
    </row>
    <row r="102" spans="1:5" ht="12.75">
      <c r="A102" s="35" t="s">
        <v>55</v>
      </c>
      <c r="E102" s="39" t="s">
        <v>51</v>
      </c>
    </row>
    <row r="103" spans="1:5" ht="12.75">
      <c r="A103" s="35" t="s">
        <v>56</v>
      </c>
      <c r="E103" s="40" t="s">
        <v>51</v>
      </c>
    </row>
    <row r="104" spans="1:5" ht="409.5">
      <c r="A104" t="s">
        <v>57</v>
      </c>
      <c r="E104" s="39" t="s">
        <v>137</v>
      </c>
    </row>
    <row r="105" spans="1:16" ht="12.75">
      <c r="A105" t="s">
        <v>49</v>
      </c>
      <c s="34" t="s">
        <v>138</v>
      </c>
      <c s="34" t="s">
        <v>139</v>
      </c>
      <c s="35" t="s">
        <v>51</v>
      </c>
      <c s="6" t="s">
        <v>140</v>
      </c>
      <c s="36" t="s">
        <v>114</v>
      </c>
      <c s="37">
        <v>105</v>
      </c>
      <c s="36">
        <v>0</v>
      </c>
      <c s="36">
        <f>ROUND(G105*H105,6)</f>
      </c>
      <c r="L105" s="38">
        <v>0</v>
      </c>
      <c s="32">
        <f>ROUND(ROUND(L105,2)*ROUND(G105,3),2)</f>
      </c>
      <c s="36" t="s">
        <v>54</v>
      </c>
      <c>
        <f>(M105*21)/100</f>
      </c>
      <c t="s">
        <v>27</v>
      </c>
    </row>
    <row r="106" spans="1:5" ht="12.75">
      <c r="A106" s="35" t="s">
        <v>55</v>
      </c>
      <c r="E106" s="39" t="s">
        <v>51</v>
      </c>
    </row>
    <row r="107" spans="1:5" ht="12.75">
      <c r="A107" s="35" t="s">
        <v>56</v>
      </c>
      <c r="E107" s="40" t="s">
        <v>51</v>
      </c>
    </row>
    <row r="108" spans="1:5" ht="409.5">
      <c r="A108" t="s">
        <v>57</v>
      </c>
      <c r="E108" s="39" t="s">
        <v>141</v>
      </c>
    </row>
    <row r="109" spans="1:13" ht="12.75">
      <c r="A109" t="s">
        <v>46</v>
      </c>
      <c r="C109" s="31" t="s">
        <v>66</v>
      </c>
      <c r="E109" s="33" t="s">
        <v>142</v>
      </c>
      <c r="J109" s="32">
        <f>0</f>
      </c>
      <c s="32">
        <f>0</f>
      </c>
      <c s="32">
        <f>0+L110</f>
      </c>
      <c s="32">
        <f>0+M110</f>
      </c>
    </row>
    <row r="110" spans="1:16" ht="12.75">
      <c r="A110" t="s">
        <v>49</v>
      </c>
      <c s="34" t="s">
        <v>143</v>
      </c>
      <c s="34" t="s">
        <v>144</v>
      </c>
      <c s="35" t="s">
        <v>51</v>
      </c>
      <c s="6" t="s">
        <v>145</v>
      </c>
      <c s="36" t="s">
        <v>146</v>
      </c>
      <c s="37">
        <v>40</v>
      </c>
      <c s="36">
        <v>0</v>
      </c>
      <c s="36">
        <f>ROUND(G110*H110,6)</f>
      </c>
      <c r="L110" s="38">
        <v>0</v>
      </c>
      <c s="32">
        <f>ROUND(ROUND(L110,2)*ROUND(G110,3),2)</f>
      </c>
      <c s="36" t="s">
        <v>54</v>
      </c>
      <c>
        <f>(M110*21)/100</f>
      </c>
      <c t="s">
        <v>27</v>
      </c>
    </row>
    <row r="111" spans="1:5" ht="12.75">
      <c r="A111" s="35" t="s">
        <v>55</v>
      </c>
      <c r="E111" s="39" t="s">
        <v>51</v>
      </c>
    </row>
    <row r="112" spans="1:5" ht="12.75">
      <c r="A112" s="35" t="s">
        <v>56</v>
      </c>
      <c r="E112" s="40" t="s">
        <v>51</v>
      </c>
    </row>
    <row r="113" spans="1:5" ht="25.5">
      <c r="A113" t="s">
        <v>57</v>
      </c>
      <c r="E113" s="39" t="s">
        <v>147</v>
      </c>
    </row>
    <row r="114" spans="1:13" ht="12.75">
      <c r="A114" t="s">
        <v>46</v>
      </c>
      <c r="C114" s="31" t="s">
        <v>69</v>
      </c>
      <c r="E114" s="33" t="s">
        <v>148</v>
      </c>
      <c r="J114" s="32">
        <f>0</f>
      </c>
      <c s="32">
        <f>0</f>
      </c>
      <c s="32">
        <f>0+L115+L119+L123+L127+L131+L135+L139+L143+L147+L151+L155</f>
      </c>
      <c s="32">
        <f>0+M115+M119+M123+M127+M131+M135+M139+M143+M147+M151+M155</f>
      </c>
    </row>
    <row r="115" spans="1:16" ht="25.5">
      <c r="A115" t="s">
        <v>49</v>
      </c>
      <c s="34" t="s">
        <v>149</v>
      </c>
      <c s="34" t="s">
        <v>150</v>
      </c>
      <c s="35" t="s">
        <v>51</v>
      </c>
      <c s="6" t="s">
        <v>151</v>
      </c>
      <c s="36" t="s">
        <v>106</v>
      </c>
      <c s="37">
        <v>116</v>
      </c>
      <c s="36">
        <v>0</v>
      </c>
      <c s="36">
        <f>ROUND(G115*H115,6)</f>
      </c>
      <c r="L115" s="38">
        <v>0</v>
      </c>
      <c s="32">
        <f>ROUND(ROUND(L115,2)*ROUND(G115,3),2)</f>
      </c>
      <c s="36" t="s">
        <v>54</v>
      </c>
      <c>
        <f>(M115*21)/100</f>
      </c>
      <c t="s">
        <v>27</v>
      </c>
    </row>
    <row r="116" spans="1:5" ht="12.75">
      <c r="A116" s="35" t="s">
        <v>55</v>
      </c>
      <c r="E116" s="39" t="s">
        <v>51</v>
      </c>
    </row>
    <row r="117" spans="1:5" ht="12.75">
      <c r="A117" s="35" t="s">
        <v>56</v>
      </c>
      <c r="E117" s="40" t="s">
        <v>51</v>
      </c>
    </row>
    <row r="118" spans="1:5" ht="140.25">
      <c r="A118" t="s">
        <v>57</v>
      </c>
      <c r="E118" s="39" t="s">
        <v>152</v>
      </c>
    </row>
    <row r="119" spans="1:16" ht="12.75">
      <c r="A119" t="s">
        <v>49</v>
      </c>
      <c s="34" t="s">
        <v>153</v>
      </c>
      <c s="34" t="s">
        <v>154</v>
      </c>
      <c s="35" t="s">
        <v>51</v>
      </c>
      <c s="6" t="s">
        <v>155</v>
      </c>
      <c s="36" t="s">
        <v>106</v>
      </c>
      <c s="37">
        <v>116</v>
      </c>
      <c s="36">
        <v>0</v>
      </c>
      <c s="36">
        <f>ROUND(G119*H119,6)</f>
      </c>
      <c r="L119" s="38">
        <v>0</v>
      </c>
      <c s="32">
        <f>ROUND(ROUND(L119,2)*ROUND(G119,3),2)</f>
      </c>
      <c s="36" t="s">
        <v>54</v>
      </c>
      <c>
        <f>(M119*21)/100</f>
      </c>
      <c t="s">
        <v>27</v>
      </c>
    </row>
    <row r="120" spans="1:5" ht="12.75">
      <c r="A120" s="35" t="s">
        <v>55</v>
      </c>
      <c r="E120" s="39" t="s">
        <v>51</v>
      </c>
    </row>
    <row r="121" spans="1:5" ht="12.75">
      <c r="A121" s="35" t="s">
        <v>56</v>
      </c>
      <c r="E121" s="40" t="s">
        <v>51</v>
      </c>
    </row>
    <row r="122" spans="1:5" ht="216.75">
      <c r="A122" t="s">
        <v>57</v>
      </c>
      <c r="E122" s="39" t="s">
        <v>156</v>
      </c>
    </row>
    <row r="123" spans="1:16" ht="12.75">
      <c r="A123" t="s">
        <v>49</v>
      </c>
      <c s="34" t="s">
        <v>157</v>
      </c>
      <c s="34" t="s">
        <v>158</v>
      </c>
      <c s="35" t="s">
        <v>51</v>
      </c>
      <c s="6" t="s">
        <v>159</v>
      </c>
      <c s="36" t="s">
        <v>106</v>
      </c>
      <c s="37">
        <v>40</v>
      </c>
      <c s="36">
        <v>0</v>
      </c>
      <c s="36">
        <f>ROUND(G123*H123,6)</f>
      </c>
      <c r="L123" s="38">
        <v>0</v>
      </c>
      <c s="32">
        <f>ROUND(ROUND(L123,2)*ROUND(G123,3),2)</f>
      </c>
      <c s="36" t="s">
        <v>54</v>
      </c>
      <c>
        <f>(M123*21)/100</f>
      </c>
      <c t="s">
        <v>27</v>
      </c>
    </row>
    <row r="124" spans="1:5" ht="12.75">
      <c r="A124" s="35" t="s">
        <v>55</v>
      </c>
      <c r="E124" s="39" t="s">
        <v>51</v>
      </c>
    </row>
    <row r="125" spans="1:5" ht="12.75">
      <c r="A125" s="35" t="s">
        <v>56</v>
      </c>
      <c r="E125" s="40" t="s">
        <v>51</v>
      </c>
    </row>
    <row r="126" spans="1:5" ht="191.25">
      <c r="A126" t="s">
        <v>57</v>
      </c>
      <c r="E126" s="39" t="s">
        <v>160</v>
      </c>
    </row>
    <row r="127" spans="1:16" ht="12.75">
      <c r="A127" t="s">
        <v>49</v>
      </c>
      <c s="34" t="s">
        <v>161</v>
      </c>
      <c s="34" t="s">
        <v>162</v>
      </c>
      <c s="35" t="s">
        <v>51</v>
      </c>
      <c s="6" t="s">
        <v>163</v>
      </c>
      <c s="36" t="s">
        <v>146</v>
      </c>
      <c s="37">
        <v>2275</v>
      </c>
      <c s="36">
        <v>0</v>
      </c>
      <c s="36">
        <f>ROUND(G127*H127,6)</f>
      </c>
      <c r="L127" s="38">
        <v>0</v>
      </c>
      <c s="32">
        <f>ROUND(ROUND(L127,2)*ROUND(G127,3),2)</f>
      </c>
      <c s="36" t="s">
        <v>54</v>
      </c>
      <c>
        <f>(M127*21)/100</f>
      </c>
      <c t="s">
        <v>27</v>
      </c>
    </row>
    <row r="128" spans="1:5" ht="12.75">
      <c r="A128" s="35" t="s">
        <v>55</v>
      </c>
      <c r="E128" s="39" t="s">
        <v>51</v>
      </c>
    </row>
    <row r="129" spans="1:5" ht="12.75">
      <c r="A129" s="35" t="s">
        <v>56</v>
      </c>
      <c r="E129" s="40" t="s">
        <v>51</v>
      </c>
    </row>
    <row r="130" spans="1:5" ht="191.25">
      <c r="A130" t="s">
        <v>57</v>
      </c>
      <c r="E130" s="39" t="s">
        <v>164</v>
      </c>
    </row>
    <row r="131" spans="1:16" ht="12.75">
      <c r="A131" t="s">
        <v>49</v>
      </c>
      <c s="34" t="s">
        <v>165</v>
      </c>
      <c s="34" t="s">
        <v>166</v>
      </c>
      <c s="35" t="s">
        <v>51</v>
      </c>
      <c s="6" t="s">
        <v>167</v>
      </c>
      <c s="36" t="s">
        <v>146</v>
      </c>
      <c s="37">
        <v>280</v>
      </c>
      <c s="36">
        <v>0</v>
      </c>
      <c s="36">
        <f>ROUND(G131*H131,6)</f>
      </c>
      <c r="L131" s="38">
        <v>0</v>
      </c>
      <c s="32">
        <f>ROUND(ROUND(L131,2)*ROUND(G131,3),2)</f>
      </c>
      <c s="36" t="s">
        <v>54</v>
      </c>
      <c>
        <f>(M131*21)/100</f>
      </c>
      <c t="s">
        <v>27</v>
      </c>
    </row>
    <row r="132" spans="1:5" ht="12.75">
      <c r="A132" s="35" t="s">
        <v>55</v>
      </c>
      <c r="E132" s="39" t="s">
        <v>51</v>
      </c>
    </row>
    <row r="133" spans="1:5" ht="12.75">
      <c r="A133" s="35" t="s">
        <v>56</v>
      </c>
      <c r="E133" s="40" t="s">
        <v>51</v>
      </c>
    </row>
    <row r="134" spans="1:5" ht="191.25">
      <c r="A134" t="s">
        <v>57</v>
      </c>
      <c r="E134" s="39" t="s">
        <v>168</v>
      </c>
    </row>
    <row r="135" spans="1:16" ht="12.75">
      <c r="A135" t="s">
        <v>49</v>
      </c>
      <c s="34" t="s">
        <v>169</v>
      </c>
      <c s="34" t="s">
        <v>170</v>
      </c>
      <c s="35" t="s">
        <v>51</v>
      </c>
      <c s="6" t="s">
        <v>171</v>
      </c>
      <c s="36" t="s">
        <v>146</v>
      </c>
      <c s="37">
        <v>2050</v>
      </c>
      <c s="36">
        <v>0</v>
      </c>
      <c s="36">
        <f>ROUND(G135*H135,6)</f>
      </c>
      <c r="L135" s="38">
        <v>0</v>
      </c>
      <c s="32">
        <f>ROUND(ROUND(L135,2)*ROUND(G135,3),2)</f>
      </c>
      <c s="36" t="s">
        <v>54</v>
      </c>
      <c>
        <f>(M135*21)/100</f>
      </c>
      <c t="s">
        <v>27</v>
      </c>
    </row>
    <row r="136" spans="1:5" ht="12.75">
      <c r="A136" s="35" t="s">
        <v>55</v>
      </c>
      <c r="E136" s="39" t="s">
        <v>51</v>
      </c>
    </row>
    <row r="137" spans="1:5" ht="12.75">
      <c r="A137" s="35" t="s">
        <v>56</v>
      </c>
      <c r="E137" s="40" t="s">
        <v>51</v>
      </c>
    </row>
    <row r="138" spans="1:5" ht="242.25">
      <c r="A138" t="s">
        <v>57</v>
      </c>
      <c r="E138" s="39" t="s">
        <v>172</v>
      </c>
    </row>
    <row r="139" spans="1:16" ht="25.5">
      <c r="A139" t="s">
        <v>49</v>
      </c>
      <c s="34" t="s">
        <v>173</v>
      </c>
      <c s="34" t="s">
        <v>174</v>
      </c>
      <c s="35" t="s">
        <v>51</v>
      </c>
      <c s="6" t="s">
        <v>175</v>
      </c>
      <c s="36" t="s">
        <v>106</v>
      </c>
      <c s="37">
        <v>4</v>
      </c>
      <c s="36">
        <v>0</v>
      </c>
      <c s="36">
        <f>ROUND(G139*H139,6)</f>
      </c>
      <c r="L139" s="38">
        <v>0</v>
      </c>
      <c s="32">
        <f>ROUND(ROUND(L139,2)*ROUND(G139,3),2)</f>
      </c>
      <c s="36" t="s">
        <v>54</v>
      </c>
      <c>
        <f>(M139*21)/100</f>
      </c>
      <c t="s">
        <v>27</v>
      </c>
    </row>
    <row r="140" spans="1:5" ht="12.75">
      <c r="A140" s="35" t="s">
        <v>55</v>
      </c>
      <c r="E140" s="39" t="s">
        <v>51</v>
      </c>
    </row>
    <row r="141" spans="1:5" ht="12.75">
      <c r="A141" s="35" t="s">
        <v>56</v>
      </c>
      <c r="E141" s="40" t="s">
        <v>51</v>
      </c>
    </row>
    <row r="142" spans="1:5" ht="229.5">
      <c r="A142" t="s">
        <v>57</v>
      </c>
      <c r="E142" s="39" t="s">
        <v>176</v>
      </c>
    </row>
    <row r="143" spans="1:16" ht="25.5">
      <c r="A143" t="s">
        <v>49</v>
      </c>
      <c s="34" t="s">
        <v>177</v>
      </c>
      <c s="34" t="s">
        <v>182</v>
      </c>
      <c s="35" t="s">
        <v>51</v>
      </c>
      <c s="6" t="s">
        <v>183</v>
      </c>
      <c s="36" t="s">
        <v>146</v>
      </c>
      <c s="37">
        <v>2275</v>
      </c>
      <c s="36">
        <v>0</v>
      </c>
      <c s="36">
        <f>ROUND(G143*H143,6)</f>
      </c>
      <c r="L143" s="38">
        <v>0</v>
      </c>
      <c s="32">
        <f>ROUND(ROUND(L143,2)*ROUND(G143,3),2)</f>
      </c>
      <c s="36" t="s">
        <v>54</v>
      </c>
      <c>
        <f>(M143*21)/100</f>
      </c>
      <c t="s">
        <v>27</v>
      </c>
    </row>
    <row r="144" spans="1:5" ht="12.75">
      <c r="A144" s="35" t="s">
        <v>55</v>
      </c>
      <c r="E144" s="39" t="s">
        <v>51</v>
      </c>
    </row>
    <row r="145" spans="1:5" ht="12.75">
      <c r="A145" s="35" t="s">
        <v>56</v>
      </c>
      <c r="E145" s="40" t="s">
        <v>51</v>
      </c>
    </row>
    <row r="146" spans="1:5" ht="242.25">
      <c r="A146" t="s">
        <v>57</v>
      </c>
      <c r="E146" s="39" t="s">
        <v>184</v>
      </c>
    </row>
    <row r="147" spans="1:16" ht="25.5">
      <c r="A147" t="s">
        <v>49</v>
      </c>
      <c s="34" t="s">
        <v>181</v>
      </c>
      <c s="34" t="s">
        <v>186</v>
      </c>
      <c s="35" t="s">
        <v>51</v>
      </c>
      <c s="6" t="s">
        <v>187</v>
      </c>
      <c s="36" t="s">
        <v>146</v>
      </c>
      <c s="37">
        <v>6</v>
      </c>
      <c s="36">
        <v>0</v>
      </c>
      <c s="36">
        <f>ROUND(G147*H147,6)</f>
      </c>
      <c r="L147" s="38">
        <v>0</v>
      </c>
      <c s="32">
        <f>ROUND(ROUND(L147,2)*ROUND(G147,3),2)</f>
      </c>
      <c s="36" t="s">
        <v>54</v>
      </c>
      <c>
        <f>(M147*21)/100</f>
      </c>
      <c t="s">
        <v>27</v>
      </c>
    </row>
    <row r="148" spans="1:5" ht="12.75">
      <c r="A148" s="35" t="s">
        <v>55</v>
      </c>
      <c r="E148" s="39" t="s">
        <v>51</v>
      </c>
    </row>
    <row r="149" spans="1:5" ht="12.75">
      <c r="A149" s="35" t="s">
        <v>56</v>
      </c>
      <c r="E149" s="40" t="s">
        <v>51</v>
      </c>
    </row>
    <row r="150" spans="1:5" ht="229.5">
      <c r="A150" t="s">
        <v>57</v>
      </c>
      <c r="E150" s="39" t="s">
        <v>176</v>
      </c>
    </row>
    <row r="151" spans="1:16" ht="12.75">
      <c r="A151" t="s">
        <v>49</v>
      </c>
      <c s="34" t="s">
        <v>185</v>
      </c>
      <c s="34" t="s">
        <v>189</v>
      </c>
      <c s="35" t="s">
        <v>51</v>
      </c>
      <c s="6" t="s">
        <v>190</v>
      </c>
      <c s="36" t="s">
        <v>97</v>
      </c>
      <c s="37">
        <v>3</v>
      </c>
      <c s="36">
        <v>0</v>
      </c>
      <c s="36">
        <f>ROUND(G151*H151,6)</f>
      </c>
      <c r="L151" s="38">
        <v>0</v>
      </c>
      <c s="32">
        <f>ROUND(ROUND(L151,2)*ROUND(G151,3),2)</f>
      </c>
      <c s="36" t="s">
        <v>54</v>
      </c>
      <c>
        <f>(M151*21)/100</f>
      </c>
      <c t="s">
        <v>27</v>
      </c>
    </row>
    <row r="152" spans="1:5" ht="12.75">
      <c r="A152" s="35" t="s">
        <v>55</v>
      </c>
      <c r="E152" s="39" t="s">
        <v>51</v>
      </c>
    </row>
    <row r="153" spans="1:5" ht="12.75">
      <c r="A153" s="35" t="s">
        <v>56</v>
      </c>
      <c r="E153" s="40" t="s">
        <v>51</v>
      </c>
    </row>
    <row r="154" spans="1:5" ht="38.25">
      <c r="A154" t="s">
        <v>57</v>
      </c>
      <c r="E154" s="39" t="s">
        <v>191</v>
      </c>
    </row>
    <row r="155" spans="1:16" ht="25.5">
      <c r="A155" t="s">
        <v>49</v>
      </c>
      <c s="34" t="s">
        <v>188</v>
      </c>
      <c s="34" t="s">
        <v>193</v>
      </c>
      <c s="35" t="s">
        <v>51</v>
      </c>
      <c s="6" t="s">
        <v>194</v>
      </c>
      <c s="36" t="s">
        <v>106</v>
      </c>
      <c s="37">
        <v>6</v>
      </c>
      <c s="36">
        <v>0</v>
      </c>
      <c s="36">
        <f>ROUND(G155*H155,6)</f>
      </c>
      <c r="L155" s="38">
        <v>0</v>
      </c>
      <c s="32">
        <f>ROUND(ROUND(L155,2)*ROUND(G155,3),2)</f>
      </c>
      <c s="36" t="s">
        <v>54</v>
      </c>
      <c>
        <f>(M155*21)/100</f>
      </c>
      <c t="s">
        <v>27</v>
      </c>
    </row>
    <row r="156" spans="1:5" ht="12.75">
      <c r="A156" s="35" t="s">
        <v>55</v>
      </c>
      <c r="E156" s="39" t="s">
        <v>51</v>
      </c>
    </row>
    <row r="157" spans="1:5" ht="12.75">
      <c r="A157" s="35" t="s">
        <v>56</v>
      </c>
      <c r="E157" s="40" t="s">
        <v>51</v>
      </c>
    </row>
    <row r="158" spans="1:5" ht="38.25">
      <c r="A158" t="s">
        <v>57</v>
      </c>
      <c r="E158" s="39" t="s">
        <v>191</v>
      </c>
    </row>
    <row r="159" spans="1:13" ht="12.75">
      <c r="A159" t="s">
        <v>46</v>
      </c>
      <c r="C159" s="31" t="s">
        <v>72</v>
      </c>
      <c r="E159" s="33" t="s">
        <v>195</v>
      </c>
      <c r="J159" s="32">
        <f>0</f>
      </c>
      <c s="32">
        <f>0</f>
      </c>
      <c s="32">
        <f>0+L160+L164+L168+L172+L176+L180+L184+L188+L192+L196+L200+L204+L208+L212+L216+L220+L224+L228+L232+L236+L240+L244+L248+L252+L256+L260+L264+L268+L272+L276+L280+L284+L288+L292+L296+L300+L304+L308+L312+L316+L320+L324+L328+L332+L336+L340+L344+L348+L352+L356+L360+L364+L368+L372+L376+L380+L384+L388+L392+L396+L400+L404+L408+L412+L416+L420+L424+L428+L432+L436+L440+L444+L448+L452+L456+L460+L464+L468+L472+L476+L480+L484+L488+L492+L496+L500+L504+L508+L512+L516+L520+L524+L528+L532+L536+L540+L544+L548+L552+L556+L560+L564+L568+L572+L576+L580+L584+L588+L592+L596+L600+L604+L608+L612</f>
      </c>
      <c s="32">
        <f>0+M160+M164+M168+M172+M176+M180+M184+M188+M192+M196+M200+M204+M208+M212+M216+M220+M224+M228+M232+M236+M240+M244+M248+M252+M256+M260+M264+M268+M272+M276+M280+M284+M288+M292+M296+M300+M304+M308+M312+M316+M320+M324+M328+M332+M336+M340+M344+M348+M352+M356+M360+M364+M368+M372+M376+M380+M384+M388+M392+M396+M400+M404+M408+M412+M416+M420+M424+M428+M432+M436+M440+M444+M448+M452+M456+M460+M464+M468+M472+M476+M480+M484+M488+M492+M496+M500+M504+M508+M512+M516+M520+M524+M528+M532+M536+M540+M544+M548+M552+M556+M560+M564+M568+M572+M576+M580+M584+M588+M592+M596+M600+M604+M608+M612</f>
      </c>
    </row>
    <row r="160" spans="1:16" ht="12.75">
      <c r="A160" t="s">
        <v>49</v>
      </c>
      <c s="34" t="s">
        <v>192</v>
      </c>
      <c s="34" t="s">
        <v>197</v>
      </c>
      <c s="35" t="s">
        <v>51</v>
      </c>
      <c s="6" t="s">
        <v>198</v>
      </c>
      <c s="36" t="s">
        <v>199</v>
      </c>
      <c s="37">
        <v>20</v>
      </c>
      <c s="36">
        <v>0</v>
      </c>
      <c s="36">
        <f>ROUND(G160*H160,6)</f>
      </c>
      <c r="L160" s="38">
        <v>0</v>
      </c>
      <c s="32">
        <f>ROUND(ROUND(L160,2)*ROUND(G160,3),2)</f>
      </c>
      <c s="36" t="s">
        <v>54</v>
      </c>
      <c>
        <f>(M160*21)/100</f>
      </c>
      <c t="s">
        <v>27</v>
      </c>
    </row>
    <row r="161" spans="1:5" ht="12.75">
      <c r="A161" s="35" t="s">
        <v>55</v>
      </c>
      <c r="E161" s="39" t="s">
        <v>51</v>
      </c>
    </row>
    <row r="162" spans="1:5" ht="12.75">
      <c r="A162" s="35" t="s">
        <v>56</v>
      </c>
      <c r="E162" s="40" t="s">
        <v>51</v>
      </c>
    </row>
    <row r="163" spans="1:5" ht="140.25">
      <c r="A163" t="s">
        <v>57</v>
      </c>
      <c r="E163" s="39" t="s">
        <v>200</v>
      </c>
    </row>
    <row r="164" spans="1:16" ht="12.75">
      <c r="A164" t="s">
        <v>49</v>
      </c>
      <c s="34" t="s">
        <v>196</v>
      </c>
      <c s="34" t="s">
        <v>202</v>
      </c>
      <c s="35" t="s">
        <v>51</v>
      </c>
      <c s="6" t="s">
        <v>203</v>
      </c>
      <c s="36" t="s">
        <v>199</v>
      </c>
      <c s="37">
        <v>13.1</v>
      </c>
      <c s="36">
        <v>0</v>
      </c>
      <c s="36">
        <f>ROUND(G164*H164,6)</f>
      </c>
      <c r="L164" s="38">
        <v>0</v>
      </c>
      <c s="32">
        <f>ROUND(ROUND(L164,2)*ROUND(G164,3),2)</f>
      </c>
      <c s="36" t="s">
        <v>54</v>
      </c>
      <c>
        <f>(M164*21)/100</f>
      </c>
      <c t="s">
        <v>27</v>
      </c>
    </row>
    <row r="165" spans="1:5" ht="12.75">
      <c r="A165" s="35" t="s">
        <v>55</v>
      </c>
      <c r="E165" s="39" t="s">
        <v>51</v>
      </c>
    </row>
    <row r="166" spans="1:5" ht="12.75">
      <c r="A166" s="35" t="s">
        <v>56</v>
      </c>
      <c r="E166" s="40" t="s">
        <v>51</v>
      </c>
    </row>
    <row r="167" spans="1:5" ht="140.25">
      <c r="A167" t="s">
        <v>57</v>
      </c>
      <c r="E167" s="39" t="s">
        <v>200</v>
      </c>
    </row>
    <row r="168" spans="1:16" ht="12.75">
      <c r="A168" t="s">
        <v>49</v>
      </c>
      <c s="34" t="s">
        <v>201</v>
      </c>
      <c s="34" t="s">
        <v>205</v>
      </c>
      <c s="35" t="s">
        <v>51</v>
      </c>
      <c s="6" t="s">
        <v>206</v>
      </c>
      <c s="36" t="s">
        <v>199</v>
      </c>
      <c s="37">
        <v>99</v>
      </c>
      <c s="36">
        <v>0</v>
      </c>
      <c s="36">
        <f>ROUND(G168*H168,6)</f>
      </c>
      <c r="L168" s="38">
        <v>0</v>
      </c>
      <c s="32">
        <f>ROUND(ROUND(L168,2)*ROUND(G168,3),2)</f>
      </c>
      <c s="36" t="s">
        <v>54</v>
      </c>
      <c>
        <f>(M168*21)/100</f>
      </c>
      <c t="s">
        <v>27</v>
      </c>
    </row>
    <row r="169" spans="1:5" ht="12.75">
      <c r="A169" s="35" t="s">
        <v>55</v>
      </c>
      <c r="E169" s="39" t="s">
        <v>51</v>
      </c>
    </row>
    <row r="170" spans="1:5" ht="12.75">
      <c r="A170" s="35" t="s">
        <v>56</v>
      </c>
      <c r="E170" s="40" t="s">
        <v>51</v>
      </c>
    </row>
    <row r="171" spans="1:5" ht="140.25">
      <c r="A171" t="s">
        <v>57</v>
      </c>
      <c r="E171" s="39" t="s">
        <v>200</v>
      </c>
    </row>
    <row r="172" spans="1:16" ht="25.5">
      <c r="A172" t="s">
        <v>49</v>
      </c>
      <c s="34" t="s">
        <v>204</v>
      </c>
      <c s="34" t="s">
        <v>208</v>
      </c>
      <c s="35" t="s">
        <v>51</v>
      </c>
      <c s="6" t="s">
        <v>209</v>
      </c>
      <c s="36" t="s">
        <v>106</v>
      </c>
      <c s="37">
        <v>56</v>
      </c>
      <c s="36">
        <v>0</v>
      </c>
      <c s="36">
        <f>ROUND(G172*H172,6)</f>
      </c>
      <c r="L172" s="38">
        <v>0</v>
      </c>
      <c s="32">
        <f>ROUND(ROUND(L172,2)*ROUND(G172,3),2)</f>
      </c>
      <c s="36" t="s">
        <v>54</v>
      </c>
      <c>
        <f>(M172*21)/100</f>
      </c>
      <c t="s">
        <v>27</v>
      </c>
    </row>
    <row r="173" spans="1:5" ht="12.75">
      <c r="A173" s="35" t="s">
        <v>55</v>
      </c>
      <c r="E173" s="39" t="s">
        <v>51</v>
      </c>
    </row>
    <row r="174" spans="1:5" ht="12.75">
      <c r="A174" s="35" t="s">
        <v>56</v>
      </c>
      <c r="E174" s="40" t="s">
        <v>51</v>
      </c>
    </row>
    <row r="175" spans="1:5" ht="191.25">
      <c r="A175" t="s">
        <v>57</v>
      </c>
      <c r="E175" s="39" t="s">
        <v>210</v>
      </c>
    </row>
    <row r="176" spans="1:16" ht="25.5">
      <c r="A176" t="s">
        <v>49</v>
      </c>
      <c s="34" t="s">
        <v>207</v>
      </c>
      <c s="34" t="s">
        <v>212</v>
      </c>
      <c s="35" t="s">
        <v>51</v>
      </c>
      <c s="6" t="s">
        <v>213</v>
      </c>
      <c s="36" t="s">
        <v>106</v>
      </c>
      <c s="37">
        <v>18</v>
      </c>
      <c s="36">
        <v>0</v>
      </c>
      <c s="36">
        <f>ROUND(G176*H176,6)</f>
      </c>
      <c r="L176" s="38">
        <v>0</v>
      </c>
      <c s="32">
        <f>ROUND(ROUND(L176,2)*ROUND(G176,3),2)</f>
      </c>
      <c s="36" t="s">
        <v>54</v>
      </c>
      <c>
        <f>(M176*21)/100</f>
      </c>
      <c t="s">
        <v>27</v>
      </c>
    </row>
    <row r="177" spans="1:5" ht="12.75">
      <c r="A177" s="35" t="s">
        <v>55</v>
      </c>
      <c r="E177" s="39" t="s">
        <v>51</v>
      </c>
    </row>
    <row r="178" spans="1:5" ht="12.75">
      <c r="A178" s="35" t="s">
        <v>56</v>
      </c>
      <c r="E178" s="40" t="s">
        <v>51</v>
      </c>
    </row>
    <row r="179" spans="1:5" ht="191.25">
      <c r="A179" t="s">
        <v>57</v>
      </c>
      <c r="E179" s="39" t="s">
        <v>210</v>
      </c>
    </row>
    <row r="180" spans="1:16" ht="25.5">
      <c r="A180" t="s">
        <v>49</v>
      </c>
      <c s="34" t="s">
        <v>211</v>
      </c>
      <c s="34" t="s">
        <v>215</v>
      </c>
      <c s="35" t="s">
        <v>51</v>
      </c>
      <c s="6" t="s">
        <v>216</v>
      </c>
      <c s="36" t="s">
        <v>106</v>
      </c>
      <c s="37">
        <v>12</v>
      </c>
      <c s="36">
        <v>0</v>
      </c>
      <c s="36">
        <f>ROUND(G180*H180,6)</f>
      </c>
      <c r="L180" s="38">
        <v>0</v>
      </c>
      <c s="32">
        <f>ROUND(ROUND(L180,2)*ROUND(G180,3),2)</f>
      </c>
      <c s="36" t="s">
        <v>54</v>
      </c>
      <c>
        <f>(M180*21)/100</f>
      </c>
      <c t="s">
        <v>27</v>
      </c>
    </row>
    <row r="181" spans="1:5" ht="12.75">
      <c r="A181" s="35" t="s">
        <v>55</v>
      </c>
      <c r="E181" s="39" t="s">
        <v>51</v>
      </c>
    </row>
    <row r="182" spans="1:5" ht="12.75">
      <c r="A182" s="35" t="s">
        <v>56</v>
      </c>
      <c r="E182" s="40" t="s">
        <v>51</v>
      </c>
    </row>
    <row r="183" spans="1:5" ht="229.5">
      <c r="A183" t="s">
        <v>57</v>
      </c>
      <c r="E183" s="39" t="s">
        <v>217</v>
      </c>
    </row>
    <row r="184" spans="1:16" ht="25.5">
      <c r="A184" t="s">
        <v>49</v>
      </c>
      <c s="34" t="s">
        <v>214</v>
      </c>
      <c s="34" t="s">
        <v>219</v>
      </c>
      <c s="35" t="s">
        <v>51</v>
      </c>
      <c s="6" t="s">
        <v>220</v>
      </c>
      <c s="36" t="s">
        <v>106</v>
      </c>
      <c s="37">
        <v>10</v>
      </c>
      <c s="36">
        <v>0</v>
      </c>
      <c s="36">
        <f>ROUND(G184*H184,6)</f>
      </c>
      <c r="L184" s="38">
        <v>0</v>
      </c>
      <c s="32">
        <f>ROUND(ROUND(L184,2)*ROUND(G184,3),2)</f>
      </c>
      <c s="36" t="s">
        <v>54</v>
      </c>
      <c>
        <f>(M184*21)/100</f>
      </c>
      <c t="s">
        <v>27</v>
      </c>
    </row>
    <row r="185" spans="1:5" ht="12.75">
      <c r="A185" s="35" t="s">
        <v>55</v>
      </c>
      <c r="E185" s="39" t="s">
        <v>51</v>
      </c>
    </row>
    <row r="186" spans="1:5" ht="12.75">
      <c r="A186" s="35" t="s">
        <v>56</v>
      </c>
      <c r="E186" s="40" t="s">
        <v>51</v>
      </c>
    </row>
    <row r="187" spans="1:5" ht="229.5">
      <c r="A187" t="s">
        <v>57</v>
      </c>
      <c r="E187" s="39" t="s">
        <v>221</v>
      </c>
    </row>
    <row r="188" spans="1:16" ht="25.5">
      <c r="A188" t="s">
        <v>49</v>
      </c>
      <c s="34" t="s">
        <v>218</v>
      </c>
      <c s="34" t="s">
        <v>223</v>
      </c>
      <c s="35" t="s">
        <v>51</v>
      </c>
      <c s="6" t="s">
        <v>224</v>
      </c>
      <c s="36" t="s">
        <v>106</v>
      </c>
      <c s="37">
        <v>18</v>
      </c>
      <c s="36">
        <v>0</v>
      </c>
      <c s="36">
        <f>ROUND(G188*H188,6)</f>
      </c>
      <c r="L188" s="38">
        <v>0</v>
      </c>
      <c s="32">
        <f>ROUND(ROUND(L188,2)*ROUND(G188,3),2)</f>
      </c>
      <c s="36" t="s">
        <v>54</v>
      </c>
      <c>
        <f>(M188*21)/100</f>
      </c>
      <c t="s">
        <v>27</v>
      </c>
    </row>
    <row r="189" spans="1:5" ht="12.75">
      <c r="A189" s="35" t="s">
        <v>55</v>
      </c>
      <c r="E189" s="39" t="s">
        <v>51</v>
      </c>
    </row>
    <row r="190" spans="1:5" ht="12.75">
      <c r="A190" s="35" t="s">
        <v>56</v>
      </c>
      <c r="E190" s="40" t="s">
        <v>51</v>
      </c>
    </row>
    <row r="191" spans="1:5" ht="229.5">
      <c r="A191" t="s">
        <v>57</v>
      </c>
      <c r="E191" s="39" t="s">
        <v>221</v>
      </c>
    </row>
    <row r="192" spans="1:16" ht="12.75">
      <c r="A192" t="s">
        <v>49</v>
      </c>
      <c s="34" t="s">
        <v>222</v>
      </c>
      <c s="34" t="s">
        <v>226</v>
      </c>
      <c s="35" t="s">
        <v>51</v>
      </c>
      <c s="6" t="s">
        <v>227</v>
      </c>
      <c s="36" t="s">
        <v>106</v>
      </c>
      <c s="37">
        <v>3</v>
      </c>
      <c s="36">
        <v>0</v>
      </c>
      <c s="36">
        <f>ROUND(G192*H192,6)</f>
      </c>
      <c r="L192" s="38">
        <v>0</v>
      </c>
      <c s="32">
        <f>ROUND(ROUND(L192,2)*ROUND(G192,3),2)</f>
      </c>
      <c s="36" t="s">
        <v>54</v>
      </c>
      <c>
        <f>(M192*21)/100</f>
      </c>
      <c t="s">
        <v>27</v>
      </c>
    </row>
    <row r="193" spans="1:5" ht="12.75">
      <c r="A193" s="35" t="s">
        <v>55</v>
      </c>
      <c r="E193" s="39" t="s">
        <v>51</v>
      </c>
    </row>
    <row r="194" spans="1:5" ht="12.75">
      <c r="A194" s="35" t="s">
        <v>56</v>
      </c>
      <c r="E194" s="40" t="s">
        <v>51</v>
      </c>
    </row>
    <row r="195" spans="1:5" ht="153">
      <c r="A195" t="s">
        <v>57</v>
      </c>
      <c r="E195" s="39" t="s">
        <v>228</v>
      </c>
    </row>
    <row r="196" spans="1:16" ht="12.75">
      <c r="A196" t="s">
        <v>49</v>
      </c>
      <c s="34" t="s">
        <v>225</v>
      </c>
      <c s="34" t="s">
        <v>230</v>
      </c>
      <c s="35" t="s">
        <v>51</v>
      </c>
      <c s="6" t="s">
        <v>231</v>
      </c>
      <c s="36" t="s">
        <v>106</v>
      </c>
      <c s="37">
        <v>3</v>
      </c>
      <c s="36">
        <v>0</v>
      </c>
      <c s="36">
        <f>ROUND(G196*H196,6)</f>
      </c>
      <c r="L196" s="38">
        <v>0</v>
      </c>
      <c s="32">
        <f>ROUND(ROUND(L196,2)*ROUND(G196,3),2)</f>
      </c>
      <c s="36" t="s">
        <v>54</v>
      </c>
      <c>
        <f>(M196*21)/100</f>
      </c>
      <c t="s">
        <v>27</v>
      </c>
    </row>
    <row r="197" spans="1:5" ht="12.75">
      <c r="A197" s="35" t="s">
        <v>55</v>
      </c>
      <c r="E197" s="39" t="s">
        <v>51</v>
      </c>
    </row>
    <row r="198" spans="1:5" ht="12.75">
      <c r="A198" s="35" t="s">
        <v>56</v>
      </c>
      <c r="E198" s="40" t="s">
        <v>51</v>
      </c>
    </row>
    <row r="199" spans="1:5" ht="178.5">
      <c r="A199" t="s">
        <v>57</v>
      </c>
      <c r="E199" s="39" t="s">
        <v>232</v>
      </c>
    </row>
    <row r="200" spans="1:16" ht="12.75">
      <c r="A200" t="s">
        <v>49</v>
      </c>
      <c s="34" t="s">
        <v>229</v>
      </c>
      <c s="34" t="s">
        <v>234</v>
      </c>
      <c s="35" t="s">
        <v>51</v>
      </c>
      <c s="6" t="s">
        <v>235</v>
      </c>
      <c s="36" t="s">
        <v>146</v>
      </c>
      <c s="37">
        <v>30</v>
      </c>
      <c s="36">
        <v>0</v>
      </c>
      <c s="36">
        <f>ROUND(G200*H200,6)</f>
      </c>
      <c r="L200" s="38">
        <v>0</v>
      </c>
      <c s="32">
        <f>ROUND(ROUND(L200,2)*ROUND(G200,3),2)</f>
      </c>
      <c s="36" t="s">
        <v>54</v>
      </c>
      <c>
        <f>(M200*21)/100</f>
      </c>
      <c t="s">
        <v>27</v>
      </c>
    </row>
    <row r="201" spans="1:5" ht="12.75">
      <c r="A201" s="35" t="s">
        <v>55</v>
      </c>
      <c r="E201" s="39" t="s">
        <v>51</v>
      </c>
    </row>
    <row r="202" spans="1:5" ht="12.75">
      <c r="A202" s="35" t="s">
        <v>56</v>
      </c>
      <c r="E202" s="40" t="s">
        <v>51</v>
      </c>
    </row>
    <row r="203" spans="1:5" ht="204">
      <c r="A203" t="s">
        <v>57</v>
      </c>
      <c r="E203" s="39" t="s">
        <v>236</v>
      </c>
    </row>
    <row r="204" spans="1:16" ht="12.75">
      <c r="A204" t="s">
        <v>49</v>
      </c>
      <c s="34" t="s">
        <v>233</v>
      </c>
      <c s="34" t="s">
        <v>238</v>
      </c>
      <c s="35" t="s">
        <v>51</v>
      </c>
      <c s="6" t="s">
        <v>239</v>
      </c>
      <c s="36" t="s">
        <v>146</v>
      </c>
      <c s="37">
        <v>30</v>
      </c>
      <c s="36">
        <v>0</v>
      </c>
      <c s="36">
        <f>ROUND(G204*H204,6)</f>
      </c>
      <c r="L204" s="38">
        <v>0</v>
      </c>
      <c s="32">
        <f>ROUND(ROUND(L204,2)*ROUND(G204,3),2)</f>
      </c>
      <c s="36" t="s">
        <v>54</v>
      </c>
      <c>
        <f>(M204*21)/100</f>
      </c>
      <c t="s">
        <v>27</v>
      </c>
    </row>
    <row r="205" spans="1:5" ht="12.75">
      <c r="A205" s="35" t="s">
        <v>55</v>
      </c>
      <c r="E205" s="39" t="s">
        <v>51</v>
      </c>
    </row>
    <row r="206" spans="1:5" ht="12.75">
      <c r="A206" s="35" t="s">
        <v>56</v>
      </c>
      <c r="E206" s="40" t="s">
        <v>51</v>
      </c>
    </row>
    <row r="207" spans="1:5" ht="191.25">
      <c r="A207" t="s">
        <v>57</v>
      </c>
      <c r="E207" s="39" t="s">
        <v>240</v>
      </c>
    </row>
    <row r="208" spans="1:16" ht="12.75">
      <c r="A208" t="s">
        <v>49</v>
      </c>
      <c s="34" t="s">
        <v>237</v>
      </c>
      <c s="34" t="s">
        <v>581</v>
      </c>
      <c s="35" t="s">
        <v>51</v>
      </c>
      <c s="6" t="s">
        <v>582</v>
      </c>
      <c s="36" t="s">
        <v>146</v>
      </c>
      <c s="37">
        <v>15</v>
      </c>
      <c s="36">
        <v>0</v>
      </c>
      <c s="36">
        <f>ROUND(G208*H208,6)</f>
      </c>
      <c r="L208" s="38">
        <v>0</v>
      </c>
      <c s="32">
        <f>ROUND(ROUND(L208,2)*ROUND(G208,3),2)</f>
      </c>
      <c s="36" t="s">
        <v>54</v>
      </c>
      <c>
        <f>(M208*21)/100</f>
      </c>
      <c t="s">
        <v>27</v>
      </c>
    </row>
    <row r="209" spans="1:5" ht="12.75">
      <c r="A209" s="35" t="s">
        <v>55</v>
      </c>
      <c r="E209" s="39" t="s">
        <v>51</v>
      </c>
    </row>
    <row r="210" spans="1:5" ht="12.75">
      <c r="A210" s="35" t="s">
        <v>56</v>
      </c>
      <c r="E210" s="40" t="s">
        <v>51</v>
      </c>
    </row>
    <row r="211" spans="1:5" ht="229.5">
      <c r="A211" t="s">
        <v>57</v>
      </c>
      <c r="E211" s="39" t="s">
        <v>583</v>
      </c>
    </row>
    <row r="212" spans="1:16" ht="12.75">
      <c r="A212" t="s">
        <v>49</v>
      </c>
      <c s="34" t="s">
        <v>241</v>
      </c>
      <c s="34" t="s">
        <v>242</v>
      </c>
      <c s="35" t="s">
        <v>51</v>
      </c>
      <c s="6" t="s">
        <v>243</v>
      </c>
      <c s="36" t="s">
        <v>146</v>
      </c>
      <c s="37">
        <v>24</v>
      </c>
      <c s="36">
        <v>0</v>
      </c>
      <c s="36">
        <f>ROUND(G212*H212,6)</f>
      </c>
      <c r="L212" s="38">
        <v>0</v>
      </c>
      <c s="32">
        <f>ROUND(ROUND(L212,2)*ROUND(G212,3),2)</f>
      </c>
      <c s="36" t="s">
        <v>54</v>
      </c>
      <c>
        <f>(M212*21)/100</f>
      </c>
      <c t="s">
        <v>27</v>
      </c>
    </row>
    <row r="213" spans="1:5" ht="12.75">
      <c r="A213" s="35" t="s">
        <v>55</v>
      </c>
      <c r="E213" s="39" t="s">
        <v>51</v>
      </c>
    </row>
    <row r="214" spans="1:5" ht="12.75">
      <c r="A214" s="35" t="s">
        <v>56</v>
      </c>
      <c r="E214" s="40" t="s">
        <v>51</v>
      </c>
    </row>
    <row r="215" spans="1:5" ht="204">
      <c r="A215" t="s">
        <v>57</v>
      </c>
      <c r="E215" s="39" t="s">
        <v>236</v>
      </c>
    </row>
    <row r="216" spans="1:16" ht="12.75">
      <c r="A216" t="s">
        <v>49</v>
      </c>
      <c s="34" t="s">
        <v>244</v>
      </c>
      <c s="34" t="s">
        <v>245</v>
      </c>
      <c s="35" t="s">
        <v>51</v>
      </c>
      <c s="6" t="s">
        <v>246</v>
      </c>
      <c s="36" t="s">
        <v>146</v>
      </c>
      <c s="37">
        <v>24</v>
      </c>
      <c s="36">
        <v>0</v>
      </c>
      <c s="36">
        <f>ROUND(G216*H216,6)</f>
      </c>
      <c r="L216" s="38">
        <v>0</v>
      </c>
      <c s="32">
        <f>ROUND(ROUND(L216,2)*ROUND(G216,3),2)</f>
      </c>
      <c s="36" t="s">
        <v>54</v>
      </c>
      <c>
        <f>(M216*21)/100</f>
      </c>
      <c t="s">
        <v>27</v>
      </c>
    </row>
    <row r="217" spans="1:5" ht="12.75">
      <c r="A217" s="35" t="s">
        <v>55</v>
      </c>
      <c r="E217" s="39" t="s">
        <v>51</v>
      </c>
    </row>
    <row r="218" spans="1:5" ht="12.75">
      <c r="A218" s="35" t="s">
        <v>56</v>
      </c>
      <c r="E218" s="40" t="s">
        <v>51</v>
      </c>
    </row>
    <row r="219" spans="1:5" ht="191.25">
      <c r="A219" t="s">
        <v>57</v>
      </c>
      <c r="E219" s="39" t="s">
        <v>240</v>
      </c>
    </row>
    <row r="220" spans="1:16" ht="12.75">
      <c r="A220" t="s">
        <v>49</v>
      </c>
      <c s="34" t="s">
        <v>247</v>
      </c>
      <c s="34" t="s">
        <v>588</v>
      </c>
      <c s="35" t="s">
        <v>51</v>
      </c>
      <c s="6" t="s">
        <v>589</v>
      </c>
      <c s="36" t="s">
        <v>146</v>
      </c>
      <c s="37">
        <v>5</v>
      </c>
      <c s="36">
        <v>0</v>
      </c>
      <c s="36">
        <f>ROUND(G220*H220,6)</f>
      </c>
      <c r="L220" s="38">
        <v>0</v>
      </c>
      <c s="32">
        <f>ROUND(ROUND(L220,2)*ROUND(G220,3),2)</f>
      </c>
      <c s="36" t="s">
        <v>54</v>
      </c>
      <c>
        <f>(M220*21)/100</f>
      </c>
      <c t="s">
        <v>27</v>
      </c>
    </row>
    <row r="221" spans="1:5" ht="12.75">
      <c r="A221" s="35" t="s">
        <v>55</v>
      </c>
      <c r="E221" s="39" t="s">
        <v>51</v>
      </c>
    </row>
    <row r="222" spans="1:5" ht="12.75">
      <c r="A222" s="35" t="s">
        <v>56</v>
      </c>
      <c r="E222" s="40" t="s">
        <v>51</v>
      </c>
    </row>
    <row r="223" spans="1:5" ht="229.5">
      <c r="A223" t="s">
        <v>57</v>
      </c>
      <c r="E223" s="39" t="s">
        <v>583</v>
      </c>
    </row>
    <row r="224" spans="1:16" ht="25.5">
      <c r="A224" t="s">
        <v>49</v>
      </c>
      <c s="34" t="s">
        <v>251</v>
      </c>
      <c s="34" t="s">
        <v>248</v>
      </c>
      <c s="35" t="s">
        <v>51</v>
      </c>
      <c s="6" t="s">
        <v>249</v>
      </c>
      <c s="36" t="s">
        <v>106</v>
      </c>
      <c s="37">
        <v>2</v>
      </c>
      <c s="36">
        <v>0</v>
      </c>
      <c s="36">
        <f>ROUND(G224*H224,6)</f>
      </c>
      <c r="L224" s="38">
        <v>0</v>
      </c>
      <c s="32">
        <f>ROUND(ROUND(L224,2)*ROUND(G224,3),2)</f>
      </c>
      <c s="36" t="s">
        <v>54</v>
      </c>
      <c>
        <f>(M224*21)/100</f>
      </c>
      <c t="s">
        <v>27</v>
      </c>
    </row>
    <row r="225" spans="1:5" ht="12.75">
      <c r="A225" s="35" t="s">
        <v>55</v>
      </c>
      <c r="E225" s="39" t="s">
        <v>51</v>
      </c>
    </row>
    <row r="226" spans="1:5" ht="12.75">
      <c r="A226" s="35" t="s">
        <v>56</v>
      </c>
      <c r="E226" s="40" t="s">
        <v>51</v>
      </c>
    </row>
    <row r="227" spans="1:5" ht="216.75">
      <c r="A227" t="s">
        <v>57</v>
      </c>
      <c r="E227" s="39" t="s">
        <v>250</v>
      </c>
    </row>
    <row r="228" spans="1:16" ht="25.5">
      <c r="A228" t="s">
        <v>49</v>
      </c>
      <c s="34" t="s">
        <v>255</v>
      </c>
      <c s="34" t="s">
        <v>252</v>
      </c>
      <c s="35" t="s">
        <v>51</v>
      </c>
      <c s="6" t="s">
        <v>253</v>
      </c>
      <c s="36" t="s">
        <v>106</v>
      </c>
      <c s="37">
        <v>2</v>
      </c>
      <c s="36">
        <v>0</v>
      </c>
      <c s="36">
        <f>ROUND(G228*H228,6)</f>
      </c>
      <c r="L228" s="38">
        <v>0</v>
      </c>
      <c s="32">
        <f>ROUND(ROUND(L228,2)*ROUND(G228,3),2)</f>
      </c>
      <c s="36" t="s">
        <v>54</v>
      </c>
      <c>
        <f>(M228*21)/100</f>
      </c>
      <c t="s">
        <v>27</v>
      </c>
    </row>
    <row r="229" spans="1:5" ht="12.75">
      <c r="A229" s="35" t="s">
        <v>55</v>
      </c>
      <c r="E229" s="39" t="s">
        <v>51</v>
      </c>
    </row>
    <row r="230" spans="1:5" ht="12.75">
      <c r="A230" s="35" t="s">
        <v>56</v>
      </c>
      <c r="E230" s="40" t="s">
        <v>51</v>
      </c>
    </row>
    <row r="231" spans="1:5" ht="216.75">
      <c r="A231" t="s">
        <v>57</v>
      </c>
      <c r="E231" s="39" t="s">
        <v>254</v>
      </c>
    </row>
    <row r="232" spans="1:16" ht="12.75">
      <c r="A232" t="s">
        <v>49</v>
      </c>
      <c s="34" t="s">
        <v>259</v>
      </c>
      <c s="34" t="s">
        <v>256</v>
      </c>
      <c s="35" t="s">
        <v>51</v>
      </c>
      <c s="6" t="s">
        <v>257</v>
      </c>
      <c s="36" t="s">
        <v>106</v>
      </c>
      <c s="37">
        <v>1</v>
      </c>
      <c s="36">
        <v>0</v>
      </c>
      <c s="36">
        <f>ROUND(G232*H232,6)</f>
      </c>
      <c r="L232" s="38">
        <v>0</v>
      </c>
      <c s="32">
        <f>ROUND(ROUND(L232,2)*ROUND(G232,3),2)</f>
      </c>
      <c s="36" t="s">
        <v>54</v>
      </c>
      <c>
        <f>(M232*21)/100</f>
      </c>
      <c t="s">
        <v>27</v>
      </c>
    </row>
    <row r="233" spans="1:5" ht="12.75">
      <c r="A233" s="35" t="s">
        <v>55</v>
      </c>
      <c r="E233" s="39" t="s">
        <v>51</v>
      </c>
    </row>
    <row r="234" spans="1:5" ht="12.75">
      <c r="A234" s="35" t="s">
        <v>56</v>
      </c>
      <c r="E234" s="40" t="s">
        <v>51</v>
      </c>
    </row>
    <row r="235" spans="1:5" ht="204">
      <c r="A235" t="s">
        <v>57</v>
      </c>
      <c r="E235" s="39" t="s">
        <v>258</v>
      </c>
    </row>
    <row r="236" spans="1:16" ht="12.75">
      <c r="A236" t="s">
        <v>49</v>
      </c>
      <c s="34" t="s">
        <v>263</v>
      </c>
      <c s="34" t="s">
        <v>260</v>
      </c>
      <c s="35" t="s">
        <v>51</v>
      </c>
      <c s="6" t="s">
        <v>261</v>
      </c>
      <c s="36" t="s">
        <v>106</v>
      </c>
      <c s="37">
        <v>1</v>
      </c>
      <c s="36">
        <v>0</v>
      </c>
      <c s="36">
        <f>ROUND(G236*H236,6)</f>
      </c>
      <c r="L236" s="38">
        <v>0</v>
      </c>
      <c s="32">
        <f>ROUND(ROUND(L236,2)*ROUND(G236,3),2)</f>
      </c>
      <c s="36" t="s">
        <v>54</v>
      </c>
      <c>
        <f>(M236*21)/100</f>
      </c>
      <c t="s">
        <v>27</v>
      </c>
    </row>
    <row r="237" spans="1:5" ht="12.75">
      <c r="A237" s="35" t="s">
        <v>55</v>
      </c>
      <c r="E237" s="39" t="s">
        <v>51</v>
      </c>
    </row>
    <row r="238" spans="1:5" ht="12.75">
      <c r="A238" s="35" t="s">
        <v>56</v>
      </c>
      <c r="E238" s="40" t="s">
        <v>51</v>
      </c>
    </row>
    <row r="239" spans="1:5" ht="242.25">
      <c r="A239" t="s">
        <v>57</v>
      </c>
      <c r="E239" s="39" t="s">
        <v>262</v>
      </c>
    </row>
    <row r="240" spans="1:16" ht="12.75">
      <c r="A240" t="s">
        <v>49</v>
      </c>
      <c s="34" t="s">
        <v>267</v>
      </c>
      <c s="34" t="s">
        <v>264</v>
      </c>
      <c s="35" t="s">
        <v>51</v>
      </c>
      <c s="6" t="s">
        <v>265</v>
      </c>
      <c s="36" t="s">
        <v>106</v>
      </c>
      <c s="37">
        <v>2</v>
      </c>
      <c s="36">
        <v>0</v>
      </c>
      <c s="36">
        <f>ROUND(G240*H240,6)</f>
      </c>
      <c r="L240" s="38">
        <v>0</v>
      </c>
      <c s="32">
        <f>ROUND(ROUND(L240,2)*ROUND(G240,3),2)</f>
      </c>
      <c s="36" t="s">
        <v>54</v>
      </c>
      <c>
        <f>(M240*21)/100</f>
      </c>
      <c t="s">
        <v>27</v>
      </c>
    </row>
    <row r="241" spans="1:5" ht="12.75">
      <c r="A241" s="35" t="s">
        <v>55</v>
      </c>
      <c r="E241" s="39" t="s">
        <v>51</v>
      </c>
    </row>
    <row r="242" spans="1:5" ht="12.75">
      <c r="A242" s="35" t="s">
        <v>56</v>
      </c>
      <c r="E242" s="40" t="s">
        <v>51</v>
      </c>
    </row>
    <row r="243" spans="1:5" ht="216.75">
      <c r="A243" t="s">
        <v>57</v>
      </c>
      <c r="E243" s="39" t="s">
        <v>266</v>
      </c>
    </row>
    <row r="244" spans="1:16" ht="12.75">
      <c r="A244" t="s">
        <v>49</v>
      </c>
      <c s="34" t="s">
        <v>271</v>
      </c>
      <c s="34" t="s">
        <v>268</v>
      </c>
      <c s="35" t="s">
        <v>51</v>
      </c>
      <c s="6" t="s">
        <v>269</v>
      </c>
      <c s="36" t="s">
        <v>106</v>
      </c>
      <c s="37">
        <v>3</v>
      </c>
      <c s="36">
        <v>0</v>
      </c>
      <c s="36">
        <f>ROUND(G244*H244,6)</f>
      </c>
      <c r="L244" s="38">
        <v>0</v>
      </c>
      <c s="32">
        <f>ROUND(ROUND(L244,2)*ROUND(G244,3),2)</f>
      </c>
      <c s="36" t="s">
        <v>54</v>
      </c>
      <c>
        <f>(M244*21)/100</f>
      </c>
      <c t="s">
        <v>27</v>
      </c>
    </row>
    <row r="245" spans="1:5" ht="12.75">
      <c r="A245" s="35" t="s">
        <v>55</v>
      </c>
      <c r="E245" s="39" t="s">
        <v>51</v>
      </c>
    </row>
    <row r="246" spans="1:5" ht="12.75">
      <c r="A246" s="35" t="s">
        <v>56</v>
      </c>
      <c r="E246" s="40" t="s">
        <v>51</v>
      </c>
    </row>
    <row r="247" spans="1:5" ht="178.5">
      <c r="A247" t="s">
        <v>57</v>
      </c>
      <c r="E247" s="39" t="s">
        <v>270</v>
      </c>
    </row>
    <row r="248" spans="1:16" ht="12.75">
      <c r="A248" t="s">
        <v>49</v>
      </c>
      <c s="34" t="s">
        <v>275</v>
      </c>
      <c s="34" t="s">
        <v>717</v>
      </c>
      <c s="35" t="s">
        <v>51</v>
      </c>
      <c s="6" t="s">
        <v>718</v>
      </c>
      <c s="36" t="s">
        <v>106</v>
      </c>
      <c s="37">
        <v>3</v>
      </c>
      <c s="36">
        <v>0</v>
      </c>
      <c s="36">
        <f>ROUND(G248*H248,6)</f>
      </c>
      <c r="L248" s="38">
        <v>0</v>
      </c>
      <c s="32">
        <f>ROUND(ROUND(L248,2)*ROUND(G248,3),2)</f>
      </c>
      <c s="36" t="s">
        <v>54</v>
      </c>
      <c>
        <f>(M248*21)/100</f>
      </c>
      <c t="s">
        <v>27</v>
      </c>
    </row>
    <row r="249" spans="1:5" ht="12.75">
      <c r="A249" s="35" t="s">
        <v>55</v>
      </c>
      <c r="E249" s="39" t="s">
        <v>51</v>
      </c>
    </row>
    <row r="250" spans="1:5" ht="12.75">
      <c r="A250" s="35" t="s">
        <v>56</v>
      </c>
      <c r="E250" s="40" t="s">
        <v>51</v>
      </c>
    </row>
    <row r="251" spans="1:5" ht="178.5">
      <c r="A251" t="s">
        <v>57</v>
      </c>
      <c r="E251" s="39" t="s">
        <v>719</v>
      </c>
    </row>
    <row r="252" spans="1:16" ht="12.75">
      <c r="A252" t="s">
        <v>49</v>
      </c>
      <c s="34" t="s">
        <v>279</v>
      </c>
      <c s="34" t="s">
        <v>720</v>
      </c>
      <c s="35" t="s">
        <v>51</v>
      </c>
      <c s="6" t="s">
        <v>721</v>
      </c>
      <c s="36" t="s">
        <v>106</v>
      </c>
      <c s="37">
        <v>3</v>
      </c>
      <c s="36">
        <v>0</v>
      </c>
      <c s="36">
        <f>ROUND(G252*H252,6)</f>
      </c>
      <c r="L252" s="38">
        <v>0</v>
      </c>
      <c s="32">
        <f>ROUND(ROUND(L252,2)*ROUND(G252,3),2)</f>
      </c>
      <c s="36" t="s">
        <v>54</v>
      </c>
      <c>
        <f>(M252*21)/100</f>
      </c>
      <c t="s">
        <v>27</v>
      </c>
    </row>
    <row r="253" spans="1:5" ht="12.75">
      <c r="A253" s="35" t="s">
        <v>55</v>
      </c>
      <c r="E253" s="39" t="s">
        <v>51</v>
      </c>
    </row>
    <row r="254" spans="1:5" ht="12.75">
      <c r="A254" s="35" t="s">
        <v>56</v>
      </c>
      <c r="E254" s="40" t="s">
        <v>51</v>
      </c>
    </row>
    <row r="255" spans="1:5" ht="191.25">
      <c r="A255" t="s">
        <v>57</v>
      </c>
      <c r="E255" s="39" t="s">
        <v>722</v>
      </c>
    </row>
    <row r="256" spans="1:16" ht="25.5">
      <c r="A256" t="s">
        <v>49</v>
      </c>
      <c s="34" t="s">
        <v>283</v>
      </c>
      <c s="34" t="s">
        <v>272</v>
      </c>
      <c s="35" t="s">
        <v>51</v>
      </c>
      <c s="6" t="s">
        <v>273</v>
      </c>
      <c s="36" t="s">
        <v>106</v>
      </c>
      <c s="37">
        <v>2</v>
      </c>
      <c s="36">
        <v>0</v>
      </c>
      <c s="36">
        <f>ROUND(G256*H256,6)</f>
      </c>
      <c r="L256" s="38">
        <v>0</v>
      </c>
      <c s="32">
        <f>ROUND(ROUND(L256,2)*ROUND(G256,3),2)</f>
      </c>
      <c s="36" t="s">
        <v>54</v>
      </c>
      <c>
        <f>(M256*21)/100</f>
      </c>
      <c t="s">
        <v>27</v>
      </c>
    </row>
    <row r="257" spans="1:5" ht="12.75">
      <c r="A257" s="35" t="s">
        <v>55</v>
      </c>
      <c r="E257" s="39" t="s">
        <v>51</v>
      </c>
    </row>
    <row r="258" spans="1:5" ht="12.75">
      <c r="A258" s="35" t="s">
        <v>56</v>
      </c>
      <c r="E258" s="40" t="s">
        <v>51</v>
      </c>
    </row>
    <row r="259" spans="1:5" ht="191.25">
      <c r="A259" t="s">
        <v>57</v>
      </c>
      <c r="E259" s="39" t="s">
        <v>274</v>
      </c>
    </row>
    <row r="260" spans="1:16" ht="25.5">
      <c r="A260" t="s">
        <v>49</v>
      </c>
      <c s="34" t="s">
        <v>286</v>
      </c>
      <c s="34" t="s">
        <v>276</v>
      </c>
      <c s="35" t="s">
        <v>51</v>
      </c>
      <c s="6" t="s">
        <v>277</v>
      </c>
      <c s="36" t="s">
        <v>106</v>
      </c>
      <c s="37">
        <v>3</v>
      </c>
      <c s="36">
        <v>0</v>
      </c>
      <c s="36">
        <f>ROUND(G260*H260,6)</f>
      </c>
      <c r="L260" s="38">
        <v>0</v>
      </c>
      <c s="32">
        <f>ROUND(ROUND(L260,2)*ROUND(G260,3),2)</f>
      </c>
      <c s="36" t="s">
        <v>54</v>
      </c>
      <c>
        <f>(M260*21)/100</f>
      </c>
      <c t="s">
        <v>27</v>
      </c>
    </row>
    <row r="261" spans="1:5" ht="12.75">
      <c r="A261" s="35" t="s">
        <v>55</v>
      </c>
      <c r="E261" s="39" t="s">
        <v>51</v>
      </c>
    </row>
    <row r="262" spans="1:5" ht="12.75">
      <c r="A262" s="35" t="s">
        <v>56</v>
      </c>
      <c r="E262" s="40" t="s">
        <v>51</v>
      </c>
    </row>
    <row r="263" spans="1:5" ht="191.25">
      <c r="A263" t="s">
        <v>57</v>
      </c>
      <c r="E263" s="39" t="s">
        <v>278</v>
      </c>
    </row>
    <row r="264" spans="1:16" ht="12.75">
      <c r="A264" t="s">
        <v>49</v>
      </c>
      <c s="34" t="s">
        <v>290</v>
      </c>
      <c s="34" t="s">
        <v>287</v>
      </c>
      <c s="35" t="s">
        <v>51</v>
      </c>
      <c s="6" t="s">
        <v>288</v>
      </c>
      <c s="36" t="s">
        <v>106</v>
      </c>
      <c s="37">
        <v>6</v>
      </c>
      <c s="36">
        <v>0</v>
      </c>
      <c s="36">
        <f>ROUND(G264*H264,6)</f>
      </c>
      <c r="L264" s="38">
        <v>0</v>
      </c>
      <c s="32">
        <f>ROUND(ROUND(L264,2)*ROUND(G264,3),2)</f>
      </c>
      <c s="36" t="s">
        <v>54</v>
      </c>
      <c>
        <f>(M264*21)/100</f>
      </c>
      <c t="s">
        <v>27</v>
      </c>
    </row>
    <row r="265" spans="1:5" ht="12.75">
      <c r="A265" s="35" t="s">
        <v>55</v>
      </c>
      <c r="E265" s="39" t="s">
        <v>51</v>
      </c>
    </row>
    <row r="266" spans="1:5" ht="12.75">
      <c r="A266" s="35" t="s">
        <v>56</v>
      </c>
      <c r="E266" s="40" t="s">
        <v>51</v>
      </c>
    </row>
    <row r="267" spans="1:5" ht="229.5">
      <c r="A267" t="s">
        <v>57</v>
      </c>
      <c r="E267" s="39" t="s">
        <v>289</v>
      </c>
    </row>
    <row r="268" spans="1:16" ht="12.75">
      <c r="A268" t="s">
        <v>49</v>
      </c>
      <c s="34" t="s">
        <v>294</v>
      </c>
      <c s="34" t="s">
        <v>723</v>
      </c>
      <c s="35" t="s">
        <v>51</v>
      </c>
      <c s="6" t="s">
        <v>724</v>
      </c>
      <c s="36" t="s">
        <v>106</v>
      </c>
      <c s="37">
        <v>1</v>
      </c>
      <c s="36">
        <v>0</v>
      </c>
      <c s="36">
        <f>ROUND(G268*H268,6)</f>
      </c>
      <c r="L268" s="38">
        <v>0</v>
      </c>
      <c s="32">
        <f>ROUND(ROUND(L268,2)*ROUND(G268,3),2)</f>
      </c>
      <c s="36" t="s">
        <v>54</v>
      </c>
      <c>
        <f>(M268*21)/100</f>
      </c>
      <c t="s">
        <v>27</v>
      </c>
    </row>
    <row r="269" spans="1:5" ht="12.75">
      <c r="A269" s="35" t="s">
        <v>55</v>
      </c>
      <c r="E269" s="39" t="s">
        <v>51</v>
      </c>
    </row>
    <row r="270" spans="1:5" ht="12.75">
      <c r="A270" s="35" t="s">
        <v>56</v>
      </c>
      <c r="E270" s="40" t="s">
        <v>51</v>
      </c>
    </row>
    <row r="271" spans="1:5" ht="191.25">
      <c r="A271" t="s">
        <v>57</v>
      </c>
      <c r="E271" s="39" t="s">
        <v>725</v>
      </c>
    </row>
    <row r="272" spans="1:16" ht="12.75">
      <c r="A272" t="s">
        <v>49</v>
      </c>
      <c s="34" t="s">
        <v>298</v>
      </c>
      <c s="34" t="s">
        <v>726</v>
      </c>
      <c s="35" t="s">
        <v>51</v>
      </c>
      <c s="6" t="s">
        <v>727</v>
      </c>
      <c s="36" t="s">
        <v>106</v>
      </c>
      <c s="37">
        <v>1</v>
      </c>
      <c s="36">
        <v>0</v>
      </c>
      <c s="36">
        <f>ROUND(G272*H272,6)</f>
      </c>
      <c r="L272" s="38">
        <v>0</v>
      </c>
      <c s="32">
        <f>ROUND(ROUND(L272,2)*ROUND(G272,3),2)</f>
      </c>
      <c s="36" t="s">
        <v>54</v>
      </c>
      <c>
        <f>(M272*21)/100</f>
      </c>
      <c t="s">
        <v>27</v>
      </c>
    </row>
    <row r="273" spans="1:5" ht="12.75">
      <c r="A273" s="35" t="s">
        <v>55</v>
      </c>
      <c r="E273" s="39" t="s">
        <v>51</v>
      </c>
    </row>
    <row r="274" spans="1:5" ht="12.75">
      <c r="A274" s="35" t="s">
        <v>56</v>
      </c>
      <c r="E274" s="40" t="s">
        <v>51</v>
      </c>
    </row>
    <row r="275" spans="1:5" ht="178.5">
      <c r="A275" t="s">
        <v>57</v>
      </c>
      <c r="E275" s="39" t="s">
        <v>728</v>
      </c>
    </row>
    <row r="276" spans="1:16" ht="12.75">
      <c r="A276" t="s">
        <v>49</v>
      </c>
      <c s="34" t="s">
        <v>302</v>
      </c>
      <c s="34" t="s">
        <v>291</v>
      </c>
      <c s="35" t="s">
        <v>51</v>
      </c>
      <c s="6" t="s">
        <v>292</v>
      </c>
      <c s="36" t="s">
        <v>106</v>
      </c>
      <c s="37">
        <v>15</v>
      </c>
      <c s="36">
        <v>0</v>
      </c>
      <c s="36">
        <f>ROUND(G276*H276,6)</f>
      </c>
      <c r="L276" s="38">
        <v>0</v>
      </c>
      <c s="32">
        <f>ROUND(ROUND(L276,2)*ROUND(G276,3),2)</f>
      </c>
      <c s="36" t="s">
        <v>54</v>
      </c>
      <c>
        <f>(M276*21)/100</f>
      </c>
      <c t="s">
        <v>27</v>
      </c>
    </row>
    <row r="277" spans="1:5" ht="12.75">
      <c r="A277" s="35" t="s">
        <v>55</v>
      </c>
      <c r="E277" s="39" t="s">
        <v>51</v>
      </c>
    </row>
    <row r="278" spans="1:5" ht="12.75">
      <c r="A278" s="35" t="s">
        <v>56</v>
      </c>
      <c r="E278" s="40" t="s">
        <v>51</v>
      </c>
    </row>
    <row r="279" spans="1:5" ht="191.25">
      <c r="A279" t="s">
        <v>57</v>
      </c>
      <c r="E279" s="39" t="s">
        <v>293</v>
      </c>
    </row>
    <row r="280" spans="1:16" ht="12.75">
      <c r="A280" t="s">
        <v>49</v>
      </c>
      <c s="34" t="s">
        <v>306</v>
      </c>
      <c s="34" t="s">
        <v>295</v>
      </c>
      <c s="35" t="s">
        <v>51</v>
      </c>
      <c s="6" t="s">
        <v>296</v>
      </c>
      <c s="36" t="s">
        <v>106</v>
      </c>
      <c s="37">
        <v>15</v>
      </c>
      <c s="36">
        <v>0</v>
      </c>
      <c s="36">
        <f>ROUND(G280*H280,6)</f>
      </c>
      <c r="L280" s="38">
        <v>0</v>
      </c>
      <c s="32">
        <f>ROUND(ROUND(L280,2)*ROUND(G280,3),2)</f>
      </c>
      <c s="36" t="s">
        <v>54</v>
      </c>
      <c>
        <f>(M280*21)/100</f>
      </c>
      <c t="s">
        <v>27</v>
      </c>
    </row>
    <row r="281" spans="1:5" ht="12.75">
      <c r="A281" s="35" t="s">
        <v>55</v>
      </c>
      <c r="E281" s="39" t="s">
        <v>51</v>
      </c>
    </row>
    <row r="282" spans="1:5" ht="12.75">
      <c r="A282" s="35" t="s">
        <v>56</v>
      </c>
      <c r="E282" s="40" t="s">
        <v>51</v>
      </c>
    </row>
    <row r="283" spans="1:5" ht="178.5">
      <c r="A283" t="s">
        <v>57</v>
      </c>
      <c r="E283" s="39" t="s">
        <v>297</v>
      </c>
    </row>
    <row r="284" spans="1:16" ht="12.75">
      <c r="A284" t="s">
        <v>49</v>
      </c>
      <c s="34" t="s">
        <v>310</v>
      </c>
      <c s="34" t="s">
        <v>299</v>
      </c>
      <c s="35" t="s">
        <v>51</v>
      </c>
      <c s="6" t="s">
        <v>300</v>
      </c>
      <c s="36" t="s">
        <v>106</v>
      </c>
      <c s="37">
        <v>3</v>
      </c>
      <c s="36">
        <v>0</v>
      </c>
      <c s="36">
        <f>ROUND(G284*H284,6)</f>
      </c>
      <c r="L284" s="38">
        <v>0</v>
      </c>
      <c s="32">
        <f>ROUND(ROUND(L284,2)*ROUND(G284,3),2)</f>
      </c>
      <c s="36" t="s">
        <v>54</v>
      </c>
      <c>
        <f>(M284*21)/100</f>
      </c>
      <c t="s">
        <v>27</v>
      </c>
    </row>
    <row r="285" spans="1:5" ht="12.75">
      <c r="A285" s="35" t="s">
        <v>55</v>
      </c>
      <c r="E285" s="39" t="s">
        <v>51</v>
      </c>
    </row>
    <row r="286" spans="1:5" ht="12.75">
      <c r="A286" s="35" t="s">
        <v>56</v>
      </c>
      <c r="E286" s="40" t="s">
        <v>51</v>
      </c>
    </row>
    <row r="287" spans="1:5" ht="191.25">
      <c r="A287" t="s">
        <v>57</v>
      </c>
      <c r="E287" s="39" t="s">
        <v>301</v>
      </c>
    </row>
    <row r="288" spans="1:16" ht="12.75">
      <c r="A288" t="s">
        <v>49</v>
      </c>
      <c s="34" t="s">
        <v>314</v>
      </c>
      <c s="34" t="s">
        <v>303</v>
      </c>
      <c s="35" t="s">
        <v>51</v>
      </c>
      <c s="6" t="s">
        <v>304</v>
      </c>
      <c s="36" t="s">
        <v>106</v>
      </c>
      <c s="37">
        <v>3</v>
      </c>
      <c s="36">
        <v>0</v>
      </c>
      <c s="36">
        <f>ROUND(G288*H288,6)</f>
      </c>
      <c r="L288" s="38">
        <v>0</v>
      </c>
      <c s="32">
        <f>ROUND(ROUND(L288,2)*ROUND(G288,3),2)</f>
      </c>
      <c s="36" t="s">
        <v>54</v>
      </c>
      <c>
        <f>(M288*21)/100</f>
      </c>
      <c t="s">
        <v>27</v>
      </c>
    </row>
    <row r="289" spans="1:5" ht="12.75">
      <c r="A289" s="35" t="s">
        <v>55</v>
      </c>
      <c r="E289" s="39" t="s">
        <v>51</v>
      </c>
    </row>
    <row r="290" spans="1:5" ht="12.75">
      <c r="A290" s="35" t="s">
        <v>56</v>
      </c>
      <c r="E290" s="40" t="s">
        <v>51</v>
      </c>
    </row>
    <row r="291" spans="1:5" ht="178.5">
      <c r="A291" t="s">
        <v>57</v>
      </c>
      <c r="E291" s="39" t="s">
        <v>305</v>
      </c>
    </row>
    <row r="292" spans="1:16" ht="12.75">
      <c r="A292" t="s">
        <v>49</v>
      </c>
      <c s="34" t="s">
        <v>318</v>
      </c>
      <c s="34" t="s">
        <v>307</v>
      </c>
      <c s="35" t="s">
        <v>51</v>
      </c>
      <c s="6" t="s">
        <v>308</v>
      </c>
      <c s="36" t="s">
        <v>106</v>
      </c>
      <c s="37">
        <v>1</v>
      </c>
      <c s="36">
        <v>0</v>
      </c>
      <c s="36">
        <f>ROUND(G292*H292,6)</f>
      </c>
      <c r="L292" s="38">
        <v>0</v>
      </c>
      <c s="32">
        <f>ROUND(ROUND(L292,2)*ROUND(G292,3),2)</f>
      </c>
      <c s="36" t="s">
        <v>54</v>
      </c>
      <c>
        <f>(M292*21)/100</f>
      </c>
      <c t="s">
        <v>27</v>
      </c>
    </row>
    <row r="293" spans="1:5" ht="12.75">
      <c r="A293" s="35" t="s">
        <v>55</v>
      </c>
      <c r="E293" s="39" t="s">
        <v>51</v>
      </c>
    </row>
    <row r="294" spans="1:5" ht="12.75">
      <c r="A294" s="35" t="s">
        <v>56</v>
      </c>
      <c r="E294" s="40" t="s">
        <v>51</v>
      </c>
    </row>
    <row r="295" spans="1:5" ht="191.25">
      <c r="A295" t="s">
        <v>57</v>
      </c>
      <c r="E295" s="39" t="s">
        <v>309</v>
      </c>
    </row>
    <row r="296" spans="1:16" ht="12.75">
      <c r="A296" t="s">
        <v>49</v>
      </c>
      <c s="34" t="s">
        <v>322</v>
      </c>
      <c s="34" t="s">
        <v>311</v>
      </c>
      <c s="35" t="s">
        <v>51</v>
      </c>
      <c s="6" t="s">
        <v>312</v>
      </c>
      <c s="36" t="s">
        <v>106</v>
      </c>
      <c s="37">
        <v>1</v>
      </c>
      <c s="36">
        <v>0</v>
      </c>
      <c s="36">
        <f>ROUND(G296*H296,6)</f>
      </c>
      <c r="L296" s="38">
        <v>0</v>
      </c>
      <c s="32">
        <f>ROUND(ROUND(L296,2)*ROUND(G296,3),2)</f>
      </c>
      <c s="36" t="s">
        <v>54</v>
      </c>
      <c>
        <f>(M296*21)/100</f>
      </c>
      <c t="s">
        <v>27</v>
      </c>
    </row>
    <row r="297" spans="1:5" ht="12.75">
      <c r="A297" s="35" t="s">
        <v>55</v>
      </c>
      <c r="E297" s="39" t="s">
        <v>51</v>
      </c>
    </row>
    <row r="298" spans="1:5" ht="12.75">
      <c r="A298" s="35" t="s">
        <v>56</v>
      </c>
      <c r="E298" s="40" t="s">
        <v>51</v>
      </c>
    </row>
    <row r="299" spans="1:5" ht="178.5">
      <c r="A299" t="s">
        <v>57</v>
      </c>
      <c r="E299" s="39" t="s">
        <v>313</v>
      </c>
    </row>
    <row r="300" spans="1:16" ht="12.75">
      <c r="A300" t="s">
        <v>49</v>
      </c>
      <c s="34" t="s">
        <v>327</v>
      </c>
      <c s="34" t="s">
        <v>315</v>
      </c>
      <c s="35" t="s">
        <v>51</v>
      </c>
      <c s="6" t="s">
        <v>316</v>
      </c>
      <c s="36" t="s">
        <v>106</v>
      </c>
      <c s="37">
        <v>1</v>
      </c>
      <c s="36">
        <v>0</v>
      </c>
      <c s="36">
        <f>ROUND(G300*H300,6)</f>
      </c>
      <c r="L300" s="38">
        <v>0</v>
      </c>
      <c s="32">
        <f>ROUND(ROUND(L300,2)*ROUND(G300,3),2)</f>
      </c>
      <c s="36" t="s">
        <v>54</v>
      </c>
      <c>
        <f>(M300*21)/100</f>
      </c>
      <c t="s">
        <v>27</v>
      </c>
    </row>
    <row r="301" spans="1:5" ht="12.75">
      <c r="A301" s="35" t="s">
        <v>55</v>
      </c>
      <c r="E301" s="39" t="s">
        <v>51</v>
      </c>
    </row>
    <row r="302" spans="1:5" ht="12.75">
      <c r="A302" s="35" t="s">
        <v>56</v>
      </c>
      <c r="E302" s="40" t="s">
        <v>51</v>
      </c>
    </row>
    <row r="303" spans="1:5" ht="204">
      <c r="A303" t="s">
        <v>57</v>
      </c>
      <c r="E303" s="39" t="s">
        <v>317</v>
      </c>
    </row>
    <row r="304" spans="1:16" ht="12.75">
      <c r="A304" t="s">
        <v>49</v>
      </c>
      <c s="34" t="s">
        <v>331</v>
      </c>
      <c s="34" t="s">
        <v>319</v>
      </c>
      <c s="35" t="s">
        <v>51</v>
      </c>
      <c s="6" t="s">
        <v>320</v>
      </c>
      <c s="36" t="s">
        <v>106</v>
      </c>
      <c s="37">
        <v>1</v>
      </c>
      <c s="36">
        <v>0</v>
      </c>
      <c s="36">
        <f>ROUND(G304*H304,6)</f>
      </c>
      <c r="L304" s="38">
        <v>0</v>
      </c>
      <c s="32">
        <f>ROUND(ROUND(L304,2)*ROUND(G304,3),2)</f>
      </c>
      <c s="36" t="s">
        <v>54</v>
      </c>
      <c>
        <f>(M304*21)/100</f>
      </c>
      <c t="s">
        <v>27</v>
      </c>
    </row>
    <row r="305" spans="1:5" ht="12.75">
      <c r="A305" s="35" t="s">
        <v>55</v>
      </c>
      <c r="E305" s="39" t="s">
        <v>51</v>
      </c>
    </row>
    <row r="306" spans="1:5" ht="12.75">
      <c r="A306" s="35" t="s">
        <v>56</v>
      </c>
      <c r="E306" s="40" t="s">
        <v>51</v>
      </c>
    </row>
    <row r="307" spans="1:5" ht="178.5">
      <c r="A307" t="s">
        <v>57</v>
      </c>
      <c r="E307" s="39" t="s">
        <v>321</v>
      </c>
    </row>
    <row r="308" spans="1:16" ht="12.75">
      <c r="A308" t="s">
        <v>49</v>
      </c>
      <c s="34" t="s">
        <v>335</v>
      </c>
      <c s="34" t="s">
        <v>729</v>
      </c>
      <c s="35" t="s">
        <v>51</v>
      </c>
      <c s="6" t="s">
        <v>730</v>
      </c>
      <c s="36" t="s">
        <v>106</v>
      </c>
      <c s="37">
        <v>1</v>
      </c>
      <c s="36">
        <v>0</v>
      </c>
      <c s="36">
        <f>ROUND(G308*H308,6)</f>
      </c>
      <c r="L308" s="38">
        <v>0</v>
      </c>
      <c s="32">
        <f>ROUND(ROUND(L308,2)*ROUND(G308,3),2)</f>
      </c>
      <c s="36" t="s">
        <v>54</v>
      </c>
      <c>
        <f>(M308*21)/100</f>
      </c>
      <c t="s">
        <v>27</v>
      </c>
    </row>
    <row r="309" spans="1:5" ht="12.75">
      <c r="A309" s="35" t="s">
        <v>55</v>
      </c>
      <c r="E309" s="39" t="s">
        <v>51</v>
      </c>
    </row>
    <row r="310" spans="1:5" ht="12.75">
      <c r="A310" s="35" t="s">
        <v>56</v>
      </c>
      <c r="E310" s="40" t="s">
        <v>51</v>
      </c>
    </row>
    <row r="311" spans="1:5" ht="255">
      <c r="A311" t="s">
        <v>57</v>
      </c>
      <c r="E311" s="39" t="s">
        <v>731</v>
      </c>
    </row>
    <row r="312" spans="1:16" ht="25.5">
      <c r="A312" t="s">
        <v>49</v>
      </c>
      <c s="34" t="s">
        <v>339</v>
      </c>
      <c s="34" t="s">
        <v>323</v>
      </c>
      <c s="35" t="s">
        <v>51</v>
      </c>
      <c s="6" t="s">
        <v>324</v>
      </c>
      <c s="36" t="s">
        <v>325</v>
      </c>
      <c s="37">
        <v>6</v>
      </c>
      <c s="36">
        <v>0</v>
      </c>
      <c s="36">
        <f>ROUND(G312*H312,6)</f>
      </c>
      <c r="L312" s="38">
        <v>0</v>
      </c>
      <c s="32">
        <f>ROUND(ROUND(L312,2)*ROUND(G312,3),2)</f>
      </c>
      <c s="36" t="s">
        <v>54</v>
      </c>
      <c>
        <f>(M312*21)/100</f>
      </c>
      <c t="s">
        <v>27</v>
      </c>
    </row>
    <row r="313" spans="1:5" ht="12.75">
      <c r="A313" s="35" t="s">
        <v>55</v>
      </c>
      <c r="E313" s="39" t="s">
        <v>51</v>
      </c>
    </row>
    <row r="314" spans="1:5" ht="12.75">
      <c r="A314" s="35" t="s">
        <v>56</v>
      </c>
      <c r="E314" s="40" t="s">
        <v>51</v>
      </c>
    </row>
    <row r="315" spans="1:5" ht="204">
      <c r="A315" t="s">
        <v>57</v>
      </c>
      <c r="E315" s="39" t="s">
        <v>326</v>
      </c>
    </row>
    <row r="316" spans="1:16" ht="25.5">
      <c r="A316" t="s">
        <v>49</v>
      </c>
      <c s="34" t="s">
        <v>343</v>
      </c>
      <c s="34" t="s">
        <v>328</v>
      </c>
      <c s="35" t="s">
        <v>51</v>
      </c>
      <c s="6" t="s">
        <v>329</v>
      </c>
      <c s="36" t="s">
        <v>325</v>
      </c>
      <c s="37">
        <v>6</v>
      </c>
      <c s="36">
        <v>0</v>
      </c>
      <c s="36">
        <f>ROUND(G316*H316,6)</f>
      </c>
      <c r="L316" s="38">
        <v>0</v>
      </c>
      <c s="32">
        <f>ROUND(ROUND(L316,2)*ROUND(G316,3),2)</f>
      </c>
      <c s="36" t="s">
        <v>54</v>
      </c>
      <c>
        <f>(M316*21)/100</f>
      </c>
      <c t="s">
        <v>27</v>
      </c>
    </row>
    <row r="317" spans="1:5" ht="12.75">
      <c r="A317" s="35" t="s">
        <v>55</v>
      </c>
      <c r="E317" s="39" t="s">
        <v>51</v>
      </c>
    </row>
    <row r="318" spans="1:5" ht="12.75">
      <c r="A318" s="35" t="s">
        <v>56</v>
      </c>
      <c r="E318" s="40" t="s">
        <v>51</v>
      </c>
    </row>
    <row r="319" spans="1:5" ht="204">
      <c r="A319" t="s">
        <v>57</v>
      </c>
      <c r="E319" s="39" t="s">
        <v>330</v>
      </c>
    </row>
    <row r="320" spans="1:16" ht="12.75">
      <c r="A320" t="s">
        <v>49</v>
      </c>
      <c s="34" t="s">
        <v>347</v>
      </c>
      <c s="34" t="s">
        <v>332</v>
      </c>
      <c s="35" t="s">
        <v>51</v>
      </c>
      <c s="6" t="s">
        <v>333</v>
      </c>
      <c s="36" t="s">
        <v>106</v>
      </c>
      <c s="37">
        <v>3</v>
      </c>
      <c s="36">
        <v>0</v>
      </c>
      <c s="36">
        <f>ROUND(G320*H320,6)</f>
      </c>
      <c r="L320" s="38">
        <v>0</v>
      </c>
      <c s="32">
        <f>ROUND(ROUND(L320,2)*ROUND(G320,3),2)</f>
      </c>
      <c s="36" t="s">
        <v>54</v>
      </c>
      <c>
        <f>(M320*21)/100</f>
      </c>
      <c t="s">
        <v>27</v>
      </c>
    </row>
    <row r="321" spans="1:5" ht="12.75">
      <c r="A321" s="35" t="s">
        <v>55</v>
      </c>
      <c r="E321" s="39" t="s">
        <v>51</v>
      </c>
    </row>
    <row r="322" spans="1:5" ht="12.75">
      <c r="A322" s="35" t="s">
        <v>56</v>
      </c>
      <c r="E322" s="40" t="s">
        <v>51</v>
      </c>
    </row>
    <row r="323" spans="1:5" ht="204">
      <c r="A323" t="s">
        <v>57</v>
      </c>
      <c r="E323" s="39" t="s">
        <v>334</v>
      </c>
    </row>
    <row r="324" spans="1:16" ht="12.75">
      <c r="A324" t="s">
        <v>49</v>
      </c>
      <c s="34" t="s">
        <v>351</v>
      </c>
      <c s="34" t="s">
        <v>336</v>
      </c>
      <c s="35" t="s">
        <v>51</v>
      </c>
      <c s="6" t="s">
        <v>337</v>
      </c>
      <c s="36" t="s">
        <v>106</v>
      </c>
      <c s="37">
        <v>3</v>
      </c>
      <c s="36">
        <v>0</v>
      </c>
      <c s="36">
        <f>ROUND(G324*H324,6)</f>
      </c>
      <c r="L324" s="38">
        <v>0</v>
      </c>
      <c s="32">
        <f>ROUND(ROUND(L324,2)*ROUND(G324,3),2)</f>
      </c>
      <c s="36" t="s">
        <v>54</v>
      </c>
      <c>
        <f>(M324*21)/100</f>
      </c>
      <c t="s">
        <v>27</v>
      </c>
    </row>
    <row r="325" spans="1:5" ht="12.75">
      <c r="A325" s="35" t="s">
        <v>55</v>
      </c>
      <c r="E325" s="39" t="s">
        <v>51</v>
      </c>
    </row>
    <row r="326" spans="1:5" ht="12.75">
      <c r="A326" s="35" t="s">
        <v>56</v>
      </c>
      <c r="E326" s="40" t="s">
        <v>51</v>
      </c>
    </row>
    <row r="327" spans="1:5" ht="191.25">
      <c r="A327" t="s">
        <v>57</v>
      </c>
      <c r="E327" s="39" t="s">
        <v>338</v>
      </c>
    </row>
    <row r="328" spans="1:16" ht="25.5">
      <c r="A328" t="s">
        <v>49</v>
      </c>
      <c s="34" t="s">
        <v>355</v>
      </c>
      <c s="34" t="s">
        <v>732</v>
      </c>
      <c s="35" t="s">
        <v>51</v>
      </c>
      <c s="6" t="s">
        <v>733</v>
      </c>
      <c s="36" t="s">
        <v>106</v>
      </c>
      <c s="37">
        <v>7</v>
      </c>
      <c s="36">
        <v>0</v>
      </c>
      <c s="36">
        <f>ROUND(G328*H328,6)</f>
      </c>
      <c r="L328" s="38">
        <v>0</v>
      </c>
      <c s="32">
        <f>ROUND(ROUND(L328,2)*ROUND(G328,3),2)</f>
      </c>
      <c s="36" t="s">
        <v>54</v>
      </c>
      <c>
        <f>(M328*21)/100</f>
      </c>
      <c t="s">
        <v>27</v>
      </c>
    </row>
    <row r="329" spans="1:5" ht="12.75">
      <c r="A329" s="35" t="s">
        <v>55</v>
      </c>
      <c r="E329" s="39" t="s">
        <v>51</v>
      </c>
    </row>
    <row r="330" spans="1:5" ht="12.75">
      <c r="A330" s="35" t="s">
        <v>56</v>
      </c>
      <c r="E330" s="40" t="s">
        <v>51</v>
      </c>
    </row>
    <row r="331" spans="1:5" ht="242.25">
      <c r="A331" t="s">
        <v>57</v>
      </c>
      <c r="E331" s="39" t="s">
        <v>734</v>
      </c>
    </row>
    <row r="332" spans="1:16" ht="12.75">
      <c r="A332" t="s">
        <v>49</v>
      </c>
      <c s="34" t="s">
        <v>359</v>
      </c>
      <c s="34" t="s">
        <v>735</v>
      </c>
      <c s="35" t="s">
        <v>51</v>
      </c>
      <c s="6" t="s">
        <v>736</v>
      </c>
      <c s="36" t="s">
        <v>106</v>
      </c>
      <c s="37">
        <v>1</v>
      </c>
      <c s="36">
        <v>0</v>
      </c>
      <c s="36">
        <f>ROUND(G332*H332,6)</f>
      </c>
      <c r="L332" s="38">
        <v>0</v>
      </c>
      <c s="32">
        <f>ROUND(ROUND(L332,2)*ROUND(G332,3),2)</f>
      </c>
      <c s="36" t="s">
        <v>54</v>
      </c>
      <c>
        <f>(M332*21)/100</f>
      </c>
      <c t="s">
        <v>27</v>
      </c>
    </row>
    <row r="333" spans="1:5" ht="12.75">
      <c r="A333" s="35" t="s">
        <v>55</v>
      </c>
      <c r="E333" s="39" t="s">
        <v>51</v>
      </c>
    </row>
    <row r="334" spans="1:5" ht="12.75">
      <c r="A334" s="35" t="s">
        <v>56</v>
      </c>
      <c r="E334" s="40" t="s">
        <v>51</v>
      </c>
    </row>
    <row r="335" spans="1:5" ht="178.5">
      <c r="A335" t="s">
        <v>57</v>
      </c>
      <c r="E335" s="39" t="s">
        <v>346</v>
      </c>
    </row>
    <row r="336" spans="1:16" ht="12.75">
      <c r="A336" t="s">
        <v>49</v>
      </c>
      <c s="34" t="s">
        <v>364</v>
      </c>
      <c s="34" t="s">
        <v>348</v>
      </c>
      <c s="35" t="s">
        <v>51</v>
      </c>
      <c s="6" t="s">
        <v>349</v>
      </c>
      <c s="36" t="s">
        <v>106</v>
      </c>
      <c s="37">
        <v>1</v>
      </c>
      <c s="36">
        <v>0</v>
      </c>
      <c s="36">
        <f>ROUND(G336*H336,6)</f>
      </c>
      <c r="L336" s="38">
        <v>0</v>
      </c>
      <c s="32">
        <f>ROUND(ROUND(L336,2)*ROUND(G336,3),2)</f>
      </c>
      <c s="36" t="s">
        <v>54</v>
      </c>
      <c>
        <f>(M336*21)/100</f>
      </c>
      <c t="s">
        <v>27</v>
      </c>
    </row>
    <row r="337" spans="1:5" ht="12.75">
      <c r="A337" s="35" t="s">
        <v>55</v>
      </c>
      <c r="E337" s="39" t="s">
        <v>51</v>
      </c>
    </row>
    <row r="338" spans="1:5" ht="12.75">
      <c r="A338" s="35" t="s">
        <v>56</v>
      </c>
      <c r="E338" s="40" t="s">
        <v>51</v>
      </c>
    </row>
    <row r="339" spans="1:5" ht="204">
      <c r="A339" t="s">
        <v>57</v>
      </c>
      <c r="E339" s="39" t="s">
        <v>350</v>
      </c>
    </row>
    <row r="340" spans="1:16" ht="12.75">
      <c r="A340" t="s">
        <v>49</v>
      </c>
      <c s="34" t="s">
        <v>368</v>
      </c>
      <c s="34" t="s">
        <v>737</v>
      </c>
      <c s="35" t="s">
        <v>51</v>
      </c>
      <c s="6" t="s">
        <v>738</v>
      </c>
      <c s="36" t="s">
        <v>106</v>
      </c>
      <c s="37">
        <v>1</v>
      </c>
      <c s="36">
        <v>0</v>
      </c>
      <c s="36">
        <f>ROUND(G340*H340,6)</f>
      </c>
      <c r="L340" s="38">
        <v>0</v>
      </c>
      <c s="32">
        <f>ROUND(ROUND(L340,2)*ROUND(G340,3),2)</f>
      </c>
      <c s="36" t="s">
        <v>54</v>
      </c>
      <c>
        <f>(M340*21)/100</f>
      </c>
      <c t="s">
        <v>27</v>
      </c>
    </row>
    <row r="341" spans="1:5" ht="12.75">
      <c r="A341" s="35" t="s">
        <v>55</v>
      </c>
      <c r="E341" s="39" t="s">
        <v>51</v>
      </c>
    </row>
    <row r="342" spans="1:5" ht="12.75">
      <c r="A342" s="35" t="s">
        <v>56</v>
      </c>
      <c r="E342" s="40" t="s">
        <v>51</v>
      </c>
    </row>
    <row r="343" spans="1:5" ht="191.25">
      <c r="A343" t="s">
        <v>57</v>
      </c>
      <c r="E343" s="39" t="s">
        <v>739</v>
      </c>
    </row>
    <row r="344" spans="1:16" ht="12.75">
      <c r="A344" t="s">
        <v>49</v>
      </c>
      <c s="34" t="s">
        <v>372</v>
      </c>
      <c s="34" t="s">
        <v>740</v>
      </c>
      <c s="35" t="s">
        <v>51</v>
      </c>
      <c s="6" t="s">
        <v>741</v>
      </c>
      <c s="36" t="s">
        <v>106</v>
      </c>
      <c s="37">
        <v>1</v>
      </c>
      <c s="36">
        <v>0</v>
      </c>
      <c s="36">
        <f>ROUND(G344*H344,6)</f>
      </c>
      <c r="L344" s="38">
        <v>0</v>
      </c>
      <c s="32">
        <f>ROUND(ROUND(L344,2)*ROUND(G344,3),2)</f>
      </c>
      <c s="36" t="s">
        <v>54</v>
      </c>
      <c>
        <f>(M344*21)/100</f>
      </c>
      <c t="s">
        <v>27</v>
      </c>
    </row>
    <row r="345" spans="1:5" ht="12.75">
      <c r="A345" s="35" t="s">
        <v>55</v>
      </c>
      <c r="E345" s="39" t="s">
        <v>51</v>
      </c>
    </row>
    <row r="346" spans="1:5" ht="12.75">
      <c r="A346" s="35" t="s">
        <v>56</v>
      </c>
      <c r="E346" s="40" t="s">
        <v>51</v>
      </c>
    </row>
    <row r="347" spans="1:5" ht="191.25">
      <c r="A347" t="s">
        <v>57</v>
      </c>
      <c r="E347" s="39" t="s">
        <v>742</v>
      </c>
    </row>
    <row r="348" spans="1:16" ht="12.75">
      <c r="A348" t="s">
        <v>49</v>
      </c>
      <c s="34" t="s">
        <v>376</v>
      </c>
      <c s="34" t="s">
        <v>743</v>
      </c>
      <c s="35" t="s">
        <v>51</v>
      </c>
      <c s="6" t="s">
        <v>744</v>
      </c>
      <c s="36" t="s">
        <v>106</v>
      </c>
      <c s="37">
        <v>1</v>
      </c>
      <c s="36">
        <v>0</v>
      </c>
      <c s="36">
        <f>ROUND(G348*H348,6)</f>
      </c>
      <c r="L348" s="38">
        <v>0</v>
      </c>
      <c s="32">
        <f>ROUND(ROUND(L348,2)*ROUND(G348,3),2)</f>
      </c>
      <c s="36" t="s">
        <v>54</v>
      </c>
      <c>
        <f>(M348*21)/100</f>
      </c>
      <c t="s">
        <v>27</v>
      </c>
    </row>
    <row r="349" spans="1:5" ht="12.75">
      <c r="A349" s="35" t="s">
        <v>55</v>
      </c>
      <c r="E349" s="39" t="s">
        <v>51</v>
      </c>
    </row>
    <row r="350" spans="1:5" ht="12.75">
      <c r="A350" s="35" t="s">
        <v>56</v>
      </c>
      <c r="E350" s="40" t="s">
        <v>51</v>
      </c>
    </row>
    <row r="351" spans="1:5" ht="191.25">
      <c r="A351" t="s">
        <v>57</v>
      </c>
      <c r="E351" s="39" t="s">
        <v>745</v>
      </c>
    </row>
    <row r="352" spans="1:16" ht="12.75">
      <c r="A352" t="s">
        <v>49</v>
      </c>
      <c s="34" t="s">
        <v>380</v>
      </c>
      <c s="34" t="s">
        <v>638</v>
      </c>
      <c s="35" t="s">
        <v>51</v>
      </c>
      <c s="6" t="s">
        <v>639</v>
      </c>
      <c s="36" t="s">
        <v>106</v>
      </c>
      <c s="37">
        <v>1</v>
      </c>
      <c s="36">
        <v>0</v>
      </c>
      <c s="36">
        <f>ROUND(G352*H352,6)</f>
      </c>
      <c r="L352" s="38">
        <v>0</v>
      </c>
      <c s="32">
        <f>ROUND(ROUND(L352,2)*ROUND(G352,3),2)</f>
      </c>
      <c s="36" t="s">
        <v>54</v>
      </c>
      <c>
        <f>(M352*21)/100</f>
      </c>
      <c t="s">
        <v>27</v>
      </c>
    </row>
    <row r="353" spans="1:5" ht="12.75">
      <c r="A353" s="35" t="s">
        <v>55</v>
      </c>
      <c r="E353" s="39" t="s">
        <v>51</v>
      </c>
    </row>
    <row r="354" spans="1:5" ht="12.75">
      <c r="A354" s="35" t="s">
        <v>56</v>
      </c>
      <c r="E354" s="40" t="s">
        <v>51</v>
      </c>
    </row>
    <row r="355" spans="1:5" ht="229.5">
      <c r="A355" t="s">
        <v>57</v>
      </c>
      <c r="E355" s="39" t="s">
        <v>640</v>
      </c>
    </row>
    <row r="356" spans="1:16" ht="12.75">
      <c r="A356" t="s">
        <v>49</v>
      </c>
      <c s="34" t="s">
        <v>384</v>
      </c>
      <c s="34" t="s">
        <v>352</v>
      </c>
      <c s="35" t="s">
        <v>51</v>
      </c>
      <c s="6" t="s">
        <v>353</v>
      </c>
      <c s="36" t="s">
        <v>106</v>
      </c>
      <c s="37">
        <v>29</v>
      </c>
      <c s="36">
        <v>0</v>
      </c>
      <c s="36">
        <f>ROUND(G356*H356,6)</f>
      </c>
      <c r="L356" s="38">
        <v>0</v>
      </c>
      <c s="32">
        <f>ROUND(ROUND(L356,2)*ROUND(G356,3),2)</f>
      </c>
      <c s="36" t="s">
        <v>54</v>
      </c>
      <c>
        <f>(M356*21)/100</f>
      </c>
      <c t="s">
        <v>27</v>
      </c>
    </row>
    <row r="357" spans="1:5" ht="12.75">
      <c r="A357" s="35" t="s">
        <v>55</v>
      </c>
      <c r="E357" s="39" t="s">
        <v>51</v>
      </c>
    </row>
    <row r="358" spans="1:5" ht="12.75">
      <c r="A358" s="35" t="s">
        <v>56</v>
      </c>
      <c r="E358" s="40" t="s">
        <v>51</v>
      </c>
    </row>
    <row r="359" spans="1:5" ht="178.5">
      <c r="A359" t="s">
        <v>57</v>
      </c>
      <c r="E359" s="39" t="s">
        <v>354</v>
      </c>
    </row>
    <row r="360" spans="1:16" ht="12.75">
      <c r="A360" t="s">
        <v>49</v>
      </c>
      <c s="34" t="s">
        <v>388</v>
      </c>
      <c s="34" t="s">
        <v>356</v>
      </c>
      <c s="35" t="s">
        <v>51</v>
      </c>
      <c s="6" t="s">
        <v>357</v>
      </c>
      <c s="36" t="s">
        <v>106</v>
      </c>
      <c s="37">
        <v>29</v>
      </c>
      <c s="36">
        <v>0</v>
      </c>
      <c s="36">
        <f>ROUND(G360*H360,6)</f>
      </c>
      <c r="L360" s="38">
        <v>0</v>
      </c>
      <c s="32">
        <f>ROUND(ROUND(L360,2)*ROUND(G360,3),2)</f>
      </c>
      <c s="36" t="s">
        <v>54</v>
      </c>
      <c>
        <f>(M360*21)/100</f>
      </c>
      <c t="s">
        <v>27</v>
      </c>
    </row>
    <row r="361" spans="1:5" ht="12.75">
      <c r="A361" s="35" t="s">
        <v>55</v>
      </c>
      <c r="E361" s="39" t="s">
        <v>51</v>
      </c>
    </row>
    <row r="362" spans="1:5" ht="12.75">
      <c r="A362" s="35" t="s">
        <v>56</v>
      </c>
      <c r="E362" s="40" t="s">
        <v>51</v>
      </c>
    </row>
    <row r="363" spans="1:5" ht="178.5">
      <c r="A363" t="s">
        <v>57</v>
      </c>
      <c r="E363" s="39" t="s">
        <v>358</v>
      </c>
    </row>
    <row r="364" spans="1:16" ht="25.5">
      <c r="A364" t="s">
        <v>49</v>
      </c>
      <c s="34" t="s">
        <v>392</v>
      </c>
      <c s="34" t="s">
        <v>360</v>
      </c>
      <c s="35" t="s">
        <v>51</v>
      </c>
      <c s="6" t="s">
        <v>361</v>
      </c>
      <c s="36" t="s">
        <v>362</v>
      </c>
      <c s="37">
        <v>2</v>
      </c>
      <c s="36">
        <v>0</v>
      </c>
      <c s="36">
        <f>ROUND(G364*H364,6)</f>
      </c>
      <c r="L364" s="38">
        <v>0</v>
      </c>
      <c s="32">
        <f>ROUND(ROUND(L364,2)*ROUND(G364,3),2)</f>
      </c>
      <c s="36" t="s">
        <v>54</v>
      </c>
      <c>
        <f>(M364*21)/100</f>
      </c>
      <c t="s">
        <v>27</v>
      </c>
    </row>
    <row r="365" spans="1:5" ht="12.75">
      <c r="A365" s="35" t="s">
        <v>55</v>
      </c>
      <c r="E365" s="39" t="s">
        <v>51</v>
      </c>
    </row>
    <row r="366" spans="1:5" ht="12.75">
      <c r="A366" s="35" t="s">
        <v>56</v>
      </c>
      <c r="E366" s="40" t="s">
        <v>51</v>
      </c>
    </row>
    <row r="367" spans="1:5" ht="229.5">
      <c r="A367" t="s">
        <v>57</v>
      </c>
      <c r="E367" s="39" t="s">
        <v>363</v>
      </c>
    </row>
    <row r="368" spans="1:16" ht="12.75">
      <c r="A368" t="s">
        <v>49</v>
      </c>
      <c s="34" t="s">
        <v>396</v>
      </c>
      <c s="34" t="s">
        <v>373</v>
      </c>
      <c s="35" t="s">
        <v>51</v>
      </c>
      <c s="6" t="s">
        <v>374</v>
      </c>
      <c s="36" t="s">
        <v>106</v>
      </c>
      <c s="37">
        <v>1</v>
      </c>
      <c s="36">
        <v>0</v>
      </c>
      <c s="36">
        <f>ROUND(G368*H368,6)</f>
      </c>
      <c r="L368" s="38">
        <v>0</v>
      </c>
      <c s="32">
        <f>ROUND(ROUND(L368,2)*ROUND(G368,3),2)</f>
      </c>
      <c s="36" t="s">
        <v>54</v>
      </c>
      <c>
        <f>(M368*21)/100</f>
      </c>
      <c t="s">
        <v>27</v>
      </c>
    </row>
    <row r="369" spans="1:5" ht="12.75">
      <c r="A369" s="35" t="s">
        <v>55</v>
      </c>
      <c r="E369" s="39" t="s">
        <v>51</v>
      </c>
    </row>
    <row r="370" spans="1:5" ht="12.75">
      <c r="A370" s="35" t="s">
        <v>56</v>
      </c>
      <c r="E370" s="40" t="s">
        <v>51</v>
      </c>
    </row>
    <row r="371" spans="1:5" ht="191.25">
      <c r="A371" t="s">
        <v>57</v>
      </c>
      <c r="E371" s="39" t="s">
        <v>375</v>
      </c>
    </row>
    <row r="372" spans="1:16" ht="12.75">
      <c r="A372" t="s">
        <v>49</v>
      </c>
      <c s="34" t="s">
        <v>400</v>
      </c>
      <c s="34" t="s">
        <v>377</v>
      </c>
      <c s="35" t="s">
        <v>51</v>
      </c>
      <c s="6" t="s">
        <v>378</v>
      </c>
      <c s="36" t="s">
        <v>106</v>
      </c>
      <c s="37">
        <v>1</v>
      </c>
      <c s="36">
        <v>0</v>
      </c>
      <c s="36">
        <f>ROUND(G372*H372,6)</f>
      </c>
      <c r="L372" s="38">
        <v>0</v>
      </c>
      <c s="32">
        <f>ROUND(ROUND(L372,2)*ROUND(G372,3),2)</f>
      </c>
      <c s="36" t="s">
        <v>54</v>
      </c>
      <c>
        <f>(M372*21)/100</f>
      </c>
      <c t="s">
        <v>27</v>
      </c>
    </row>
    <row r="373" spans="1:5" ht="12.75">
      <c r="A373" s="35" t="s">
        <v>55</v>
      </c>
      <c r="E373" s="39" t="s">
        <v>51</v>
      </c>
    </row>
    <row r="374" spans="1:5" ht="12.75">
      <c r="A374" s="35" t="s">
        <v>56</v>
      </c>
      <c r="E374" s="40" t="s">
        <v>51</v>
      </c>
    </row>
    <row r="375" spans="1:5" ht="178.5">
      <c r="A375" t="s">
        <v>57</v>
      </c>
      <c r="E375" s="39" t="s">
        <v>379</v>
      </c>
    </row>
    <row r="376" spans="1:16" ht="12.75">
      <c r="A376" t="s">
        <v>49</v>
      </c>
      <c s="34" t="s">
        <v>404</v>
      </c>
      <c s="34" t="s">
        <v>381</v>
      </c>
      <c s="35" t="s">
        <v>51</v>
      </c>
      <c s="6" t="s">
        <v>382</v>
      </c>
      <c s="36" t="s">
        <v>106</v>
      </c>
      <c s="37">
        <v>2</v>
      </c>
      <c s="36">
        <v>0</v>
      </c>
      <c s="36">
        <f>ROUND(G376*H376,6)</f>
      </c>
      <c r="L376" s="38">
        <v>0</v>
      </c>
      <c s="32">
        <f>ROUND(ROUND(L376,2)*ROUND(G376,3),2)</f>
      </c>
      <c s="36" t="s">
        <v>54</v>
      </c>
      <c>
        <f>(M376*21)/100</f>
      </c>
      <c t="s">
        <v>27</v>
      </c>
    </row>
    <row r="377" spans="1:5" ht="12.75">
      <c r="A377" s="35" t="s">
        <v>55</v>
      </c>
      <c r="E377" s="39" t="s">
        <v>51</v>
      </c>
    </row>
    <row r="378" spans="1:5" ht="12.75">
      <c r="A378" s="35" t="s">
        <v>56</v>
      </c>
      <c r="E378" s="40" t="s">
        <v>51</v>
      </c>
    </row>
    <row r="379" spans="1:5" ht="204">
      <c r="A379" t="s">
        <v>57</v>
      </c>
      <c r="E379" s="39" t="s">
        <v>383</v>
      </c>
    </row>
    <row r="380" spans="1:16" ht="12.75">
      <c r="A380" t="s">
        <v>49</v>
      </c>
      <c s="34" t="s">
        <v>408</v>
      </c>
      <c s="34" t="s">
        <v>385</v>
      </c>
      <c s="35" t="s">
        <v>51</v>
      </c>
      <c s="6" t="s">
        <v>386</v>
      </c>
      <c s="36" t="s">
        <v>106</v>
      </c>
      <c s="37">
        <v>2</v>
      </c>
      <c s="36">
        <v>0</v>
      </c>
      <c s="36">
        <f>ROUND(G380*H380,6)</f>
      </c>
      <c r="L380" s="38">
        <v>0</v>
      </c>
      <c s="32">
        <f>ROUND(ROUND(L380,2)*ROUND(G380,3),2)</f>
      </c>
      <c s="36" t="s">
        <v>54</v>
      </c>
      <c>
        <f>(M380*21)/100</f>
      </c>
      <c t="s">
        <v>27</v>
      </c>
    </row>
    <row r="381" spans="1:5" ht="12.75">
      <c r="A381" s="35" t="s">
        <v>55</v>
      </c>
      <c r="E381" s="39" t="s">
        <v>51</v>
      </c>
    </row>
    <row r="382" spans="1:5" ht="12.75">
      <c r="A382" s="35" t="s">
        <v>56</v>
      </c>
      <c r="E382" s="40" t="s">
        <v>51</v>
      </c>
    </row>
    <row r="383" spans="1:5" ht="191.25">
      <c r="A383" t="s">
        <v>57</v>
      </c>
      <c r="E383" s="39" t="s">
        <v>387</v>
      </c>
    </row>
    <row r="384" spans="1:16" ht="25.5">
      <c r="A384" t="s">
        <v>49</v>
      </c>
      <c s="34" t="s">
        <v>412</v>
      </c>
      <c s="34" t="s">
        <v>389</v>
      </c>
      <c s="35" t="s">
        <v>51</v>
      </c>
      <c s="6" t="s">
        <v>390</v>
      </c>
      <c s="36" t="s">
        <v>106</v>
      </c>
      <c s="37">
        <v>1</v>
      </c>
      <c s="36">
        <v>0</v>
      </c>
      <c s="36">
        <f>ROUND(G384*H384,6)</f>
      </c>
      <c r="L384" s="38">
        <v>0</v>
      </c>
      <c s="32">
        <f>ROUND(ROUND(L384,2)*ROUND(G384,3),2)</f>
      </c>
      <c s="36" t="s">
        <v>54</v>
      </c>
      <c>
        <f>(M384*21)/100</f>
      </c>
      <c t="s">
        <v>27</v>
      </c>
    </row>
    <row r="385" spans="1:5" ht="12.75">
      <c r="A385" s="35" t="s">
        <v>55</v>
      </c>
      <c r="E385" s="39" t="s">
        <v>51</v>
      </c>
    </row>
    <row r="386" spans="1:5" ht="12.75">
      <c r="A386" s="35" t="s">
        <v>56</v>
      </c>
      <c r="E386" s="40" t="s">
        <v>51</v>
      </c>
    </row>
    <row r="387" spans="1:5" ht="255">
      <c r="A387" t="s">
        <v>57</v>
      </c>
      <c r="E387" s="39" t="s">
        <v>391</v>
      </c>
    </row>
    <row r="388" spans="1:16" ht="25.5">
      <c r="A388" t="s">
        <v>49</v>
      </c>
      <c s="34" t="s">
        <v>416</v>
      </c>
      <c s="34" t="s">
        <v>393</v>
      </c>
      <c s="35" t="s">
        <v>51</v>
      </c>
      <c s="6" t="s">
        <v>394</v>
      </c>
      <c s="36" t="s">
        <v>106</v>
      </c>
      <c s="37">
        <v>1</v>
      </c>
      <c s="36">
        <v>0</v>
      </c>
      <c s="36">
        <f>ROUND(G388*H388,6)</f>
      </c>
      <c r="L388" s="38">
        <v>0</v>
      </c>
      <c s="32">
        <f>ROUND(ROUND(L388,2)*ROUND(G388,3),2)</f>
      </c>
      <c s="36" t="s">
        <v>54</v>
      </c>
      <c>
        <f>(M388*21)/100</f>
      </c>
      <c t="s">
        <v>27</v>
      </c>
    </row>
    <row r="389" spans="1:5" ht="12.75">
      <c r="A389" s="35" t="s">
        <v>55</v>
      </c>
      <c r="E389" s="39" t="s">
        <v>51</v>
      </c>
    </row>
    <row r="390" spans="1:5" ht="12.75">
      <c r="A390" s="35" t="s">
        <v>56</v>
      </c>
      <c r="E390" s="40" t="s">
        <v>51</v>
      </c>
    </row>
    <row r="391" spans="1:5" ht="216.75">
      <c r="A391" t="s">
        <v>57</v>
      </c>
      <c r="E391" s="39" t="s">
        <v>395</v>
      </c>
    </row>
    <row r="392" spans="1:16" ht="25.5">
      <c r="A392" t="s">
        <v>49</v>
      </c>
      <c s="34" t="s">
        <v>420</v>
      </c>
      <c s="34" t="s">
        <v>397</v>
      </c>
      <c s="35" t="s">
        <v>51</v>
      </c>
      <c s="6" t="s">
        <v>398</v>
      </c>
      <c s="36" t="s">
        <v>106</v>
      </c>
      <c s="37">
        <v>1</v>
      </c>
      <c s="36">
        <v>0</v>
      </c>
      <c s="36">
        <f>ROUND(G392*H392,6)</f>
      </c>
      <c r="L392" s="38">
        <v>0</v>
      </c>
      <c s="32">
        <f>ROUND(ROUND(L392,2)*ROUND(G392,3),2)</f>
      </c>
      <c s="36" t="s">
        <v>54</v>
      </c>
      <c>
        <f>(M392*21)/100</f>
      </c>
      <c t="s">
        <v>27</v>
      </c>
    </row>
    <row r="393" spans="1:5" ht="12.75">
      <c r="A393" s="35" t="s">
        <v>55</v>
      </c>
      <c r="E393" s="39" t="s">
        <v>51</v>
      </c>
    </row>
    <row r="394" spans="1:5" ht="12.75">
      <c r="A394" s="35" t="s">
        <v>56</v>
      </c>
      <c r="E394" s="40" t="s">
        <v>51</v>
      </c>
    </row>
    <row r="395" spans="1:5" ht="140.25">
      <c r="A395" t="s">
        <v>57</v>
      </c>
      <c r="E395" s="39" t="s">
        <v>399</v>
      </c>
    </row>
    <row r="396" spans="1:16" ht="25.5">
      <c r="A396" t="s">
        <v>49</v>
      </c>
      <c s="34" t="s">
        <v>424</v>
      </c>
      <c s="34" t="s">
        <v>746</v>
      </c>
      <c s="35" t="s">
        <v>51</v>
      </c>
      <c s="6" t="s">
        <v>747</v>
      </c>
      <c s="36" t="s">
        <v>325</v>
      </c>
      <c s="37">
        <v>9.33</v>
      </c>
      <c s="36">
        <v>0</v>
      </c>
      <c s="36">
        <f>ROUND(G396*H396,6)</f>
      </c>
      <c r="L396" s="38">
        <v>0</v>
      </c>
      <c s="32">
        <f>ROUND(ROUND(L396,2)*ROUND(G396,3),2)</f>
      </c>
      <c s="36" t="s">
        <v>54</v>
      </c>
      <c>
        <f>(M396*21)/100</f>
      </c>
      <c t="s">
        <v>27</v>
      </c>
    </row>
    <row r="397" spans="1:5" ht="12.75">
      <c r="A397" s="35" t="s">
        <v>55</v>
      </c>
      <c r="E397" s="39" t="s">
        <v>51</v>
      </c>
    </row>
    <row r="398" spans="1:5" ht="12.75">
      <c r="A398" s="35" t="s">
        <v>56</v>
      </c>
      <c r="E398" s="40" t="s">
        <v>51</v>
      </c>
    </row>
    <row r="399" spans="1:5" ht="191.25">
      <c r="A399" t="s">
        <v>57</v>
      </c>
      <c r="E399" s="39" t="s">
        <v>748</v>
      </c>
    </row>
    <row r="400" spans="1:16" ht="12.75">
      <c r="A400" t="s">
        <v>49</v>
      </c>
      <c s="34" t="s">
        <v>428</v>
      </c>
      <c s="34" t="s">
        <v>401</v>
      </c>
      <c s="35" t="s">
        <v>51</v>
      </c>
      <c s="6" t="s">
        <v>402</v>
      </c>
      <c s="36" t="s">
        <v>106</v>
      </c>
      <c s="37">
        <v>2</v>
      </c>
      <c s="36">
        <v>0</v>
      </c>
      <c s="36">
        <f>ROUND(G400*H400,6)</f>
      </c>
      <c r="L400" s="38">
        <v>0</v>
      </c>
      <c s="32">
        <f>ROUND(ROUND(L400,2)*ROUND(G400,3),2)</f>
      </c>
      <c s="36" t="s">
        <v>54</v>
      </c>
      <c>
        <f>(M400*21)/100</f>
      </c>
      <c t="s">
        <v>27</v>
      </c>
    </row>
    <row r="401" spans="1:5" ht="12.75">
      <c r="A401" s="35" t="s">
        <v>55</v>
      </c>
      <c r="E401" s="39" t="s">
        <v>51</v>
      </c>
    </row>
    <row r="402" spans="1:5" ht="12.75">
      <c r="A402" s="35" t="s">
        <v>56</v>
      </c>
      <c r="E402" s="40" t="s">
        <v>51</v>
      </c>
    </row>
    <row r="403" spans="1:5" ht="153">
      <c r="A403" t="s">
        <v>57</v>
      </c>
      <c r="E403" s="39" t="s">
        <v>403</v>
      </c>
    </row>
    <row r="404" spans="1:16" ht="12.75">
      <c r="A404" t="s">
        <v>49</v>
      </c>
      <c s="34" t="s">
        <v>432</v>
      </c>
      <c s="34" t="s">
        <v>405</v>
      </c>
      <c s="35" t="s">
        <v>51</v>
      </c>
      <c s="6" t="s">
        <v>406</v>
      </c>
      <c s="36" t="s">
        <v>106</v>
      </c>
      <c s="37">
        <v>2</v>
      </c>
      <c s="36">
        <v>0</v>
      </c>
      <c s="36">
        <f>ROUND(G404*H404,6)</f>
      </c>
      <c r="L404" s="38">
        <v>0</v>
      </c>
      <c s="32">
        <f>ROUND(ROUND(L404,2)*ROUND(G404,3),2)</f>
      </c>
      <c s="36" t="s">
        <v>54</v>
      </c>
      <c>
        <f>(M404*21)/100</f>
      </c>
      <c t="s">
        <v>27</v>
      </c>
    </row>
    <row r="405" spans="1:5" ht="12.75">
      <c r="A405" s="35" t="s">
        <v>55</v>
      </c>
      <c r="E405" s="39" t="s">
        <v>51</v>
      </c>
    </row>
    <row r="406" spans="1:5" ht="12.75">
      <c r="A406" s="35" t="s">
        <v>56</v>
      </c>
      <c r="E406" s="40" t="s">
        <v>51</v>
      </c>
    </row>
    <row r="407" spans="1:5" ht="153">
      <c r="A407" t="s">
        <v>57</v>
      </c>
      <c r="E407" s="39" t="s">
        <v>407</v>
      </c>
    </row>
    <row r="408" spans="1:16" ht="12.75">
      <c r="A408" t="s">
        <v>49</v>
      </c>
      <c s="34" t="s">
        <v>436</v>
      </c>
      <c s="34" t="s">
        <v>749</v>
      </c>
      <c s="35" t="s">
        <v>51</v>
      </c>
      <c s="6" t="s">
        <v>750</v>
      </c>
      <c s="36" t="s">
        <v>106</v>
      </c>
      <c s="37">
        <v>2</v>
      </c>
      <c s="36">
        <v>0</v>
      </c>
      <c s="36">
        <f>ROUND(G408*H408,6)</f>
      </c>
      <c r="L408" s="38">
        <v>0</v>
      </c>
      <c s="32">
        <f>ROUND(ROUND(L408,2)*ROUND(G408,3),2)</f>
      </c>
      <c s="36" t="s">
        <v>54</v>
      </c>
      <c>
        <f>(M408*21)/100</f>
      </c>
      <c t="s">
        <v>27</v>
      </c>
    </row>
    <row r="409" spans="1:5" ht="12.75">
      <c r="A409" s="35" t="s">
        <v>55</v>
      </c>
      <c r="E409" s="39" t="s">
        <v>51</v>
      </c>
    </row>
    <row r="410" spans="1:5" ht="12.75">
      <c r="A410" s="35" t="s">
        <v>56</v>
      </c>
      <c r="E410" s="40" t="s">
        <v>51</v>
      </c>
    </row>
    <row r="411" spans="1:5" ht="140.25">
      <c r="A411" t="s">
        <v>57</v>
      </c>
      <c r="E411" s="39" t="s">
        <v>751</v>
      </c>
    </row>
    <row r="412" spans="1:16" ht="12.75">
      <c r="A412" t="s">
        <v>49</v>
      </c>
      <c s="34" t="s">
        <v>440</v>
      </c>
      <c s="34" t="s">
        <v>752</v>
      </c>
      <c s="35" t="s">
        <v>51</v>
      </c>
      <c s="6" t="s">
        <v>753</v>
      </c>
      <c s="36" t="s">
        <v>106</v>
      </c>
      <c s="37">
        <v>2</v>
      </c>
      <c s="36">
        <v>0</v>
      </c>
      <c s="36">
        <f>ROUND(G412*H412,6)</f>
      </c>
      <c r="L412" s="38">
        <v>0</v>
      </c>
      <c s="32">
        <f>ROUND(ROUND(L412,2)*ROUND(G412,3),2)</f>
      </c>
      <c s="36" t="s">
        <v>54</v>
      </c>
      <c>
        <f>(M412*21)/100</f>
      </c>
      <c t="s">
        <v>27</v>
      </c>
    </row>
    <row r="413" spans="1:5" ht="12.75">
      <c r="A413" s="35" t="s">
        <v>55</v>
      </c>
      <c r="E413" s="39" t="s">
        <v>51</v>
      </c>
    </row>
    <row r="414" spans="1:5" ht="12.75">
      <c r="A414" s="35" t="s">
        <v>56</v>
      </c>
      <c r="E414" s="40" t="s">
        <v>51</v>
      </c>
    </row>
    <row r="415" spans="1:5" ht="153">
      <c r="A415" t="s">
        <v>57</v>
      </c>
      <c r="E415" s="39" t="s">
        <v>754</v>
      </c>
    </row>
    <row r="416" spans="1:16" ht="12.75">
      <c r="A416" t="s">
        <v>49</v>
      </c>
      <c s="34" t="s">
        <v>444</v>
      </c>
      <c s="34" t="s">
        <v>409</v>
      </c>
      <c s="35" t="s">
        <v>51</v>
      </c>
      <c s="6" t="s">
        <v>410</v>
      </c>
      <c s="36" t="s">
        <v>106</v>
      </c>
      <c s="37">
        <v>2</v>
      </c>
      <c s="36">
        <v>0</v>
      </c>
      <c s="36">
        <f>ROUND(G416*H416,6)</f>
      </c>
      <c r="L416" s="38">
        <v>0</v>
      </c>
      <c s="32">
        <f>ROUND(ROUND(L416,2)*ROUND(G416,3),2)</f>
      </c>
      <c s="36" t="s">
        <v>54</v>
      </c>
      <c>
        <f>(M416*21)/100</f>
      </c>
      <c t="s">
        <v>27</v>
      </c>
    </row>
    <row r="417" spans="1:5" ht="12.75">
      <c r="A417" s="35" t="s">
        <v>55</v>
      </c>
      <c r="E417" s="39" t="s">
        <v>51</v>
      </c>
    </row>
    <row r="418" spans="1:5" ht="12.75">
      <c r="A418" s="35" t="s">
        <v>56</v>
      </c>
      <c r="E418" s="40" t="s">
        <v>51</v>
      </c>
    </row>
    <row r="419" spans="1:5" ht="153">
      <c r="A419" t="s">
        <v>57</v>
      </c>
      <c r="E419" s="39" t="s">
        <v>411</v>
      </c>
    </row>
    <row r="420" spans="1:16" ht="12.75">
      <c r="A420" t="s">
        <v>49</v>
      </c>
      <c s="34" t="s">
        <v>448</v>
      </c>
      <c s="34" t="s">
        <v>413</v>
      </c>
      <c s="35" t="s">
        <v>51</v>
      </c>
      <c s="6" t="s">
        <v>414</v>
      </c>
      <c s="36" t="s">
        <v>106</v>
      </c>
      <c s="37">
        <v>2</v>
      </c>
      <c s="36">
        <v>0</v>
      </c>
      <c s="36">
        <f>ROUND(G420*H420,6)</f>
      </c>
      <c r="L420" s="38">
        <v>0</v>
      </c>
      <c s="32">
        <f>ROUND(ROUND(L420,2)*ROUND(G420,3),2)</f>
      </c>
      <c s="36" t="s">
        <v>54</v>
      </c>
      <c>
        <f>(M420*21)/100</f>
      </c>
      <c t="s">
        <v>27</v>
      </c>
    </row>
    <row r="421" spans="1:5" ht="12.75">
      <c r="A421" s="35" t="s">
        <v>55</v>
      </c>
      <c r="E421" s="39" t="s">
        <v>51</v>
      </c>
    </row>
    <row r="422" spans="1:5" ht="12.75">
      <c r="A422" s="35" t="s">
        <v>56</v>
      </c>
      <c r="E422" s="40" t="s">
        <v>51</v>
      </c>
    </row>
    <row r="423" spans="1:5" ht="165.75">
      <c r="A423" t="s">
        <v>57</v>
      </c>
      <c r="E423" s="39" t="s">
        <v>415</v>
      </c>
    </row>
    <row r="424" spans="1:16" ht="12.75">
      <c r="A424" t="s">
        <v>49</v>
      </c>
      <c s="34" t="s">
        <v>452</v>
      </c>
      <c s="34" t="s">
        <v>755</v>
      </c>
      <c s="35" t="s">
        <v>51</v>
      </c>
      <c s="6" t="s">
        <v>756</v>
      </c>
      <c s="36" t="s">
        <v>106</v>
      </c>
      <c s="37">
        <v>1</v>
      </c>
      <c s="36">
        <v>0</v>
      </c>
      <c s="36">
        <f>ROUND(G424*H424,6)</f>
      </c>
      <c r="L424" s="38">
        <v>0</v>
      </c>
      <c s="32">
        <f>ROUND(ROUND(L424,2)*ROUND(G424,3),2)</f>
      </c>
      <c s="36" t="s">
        <v>54</v>
      </c>
      <c>
        <f>(M424*21)/100</f>
      </c>
      <c t="s">
        <v>27</v>
      </c>
    </row>
    <row r="425" spans="1:5" ht="12.75">
      <c r="A425" s="35" t="s">
        <v>55</v>
      </c>
      <c r="E425" s="39" t="s">
        <v>51</v>
      </c>
    </row>
    <row r="426" spans="1:5" ht="12.75">
      <c r="A426" s="35" t="s">
        <v>56</v>
      </c>
      <c r="E426" s="40" t="s">
        <v>51</v>
      </c>
    </row>
    <row r="427" spans="1:5" ht="191.25">
      <c r="A427" t="s">
        <v>57</v>
      </c>
      <c r="E427" s="39" t="s">
        <v>757</v>
      </c>
    </row>
    <row r="428" spans="1:16" ht="12.75">
      <c r="A428" t="s">
        <v>49</v>
      </c>
      <c s="34" t="s">
        <v>456</v>
      </c>
      <c s="34" t="s">
        <v>417</v>
      </c>
      <c s="35" t="s">
        <v>51</v>
      </c>
      <c s="6" t="s">
        <v>418</v>
      </c>
      <c s="36" t="s">
        <v>106</v>
      </c>
      <c s="37">
        <v>2</v>
      </c>
      <c s="36">
        <v>0</v>
      </c>
      <c s="36">
        <f>ROUND(G428*H428,6)</f>
      </c>
      <c r="L428" s="38">
        <v>0</v>
      </c>
      <c s="32">
        <f>ROUND(ROUND(L428,2)*ROUND(G428,3),2)</f>
      </c>
      <c s="36" t="s">
        <v>54</v>
      </c>
      <c>
        <f>(M428*21)/100</f>
      </c>
      <c t="s">
        <v>27</v>
      </c>
    </row>
    <row r="429" spans="1:5" ht="12.75">
      <c r="A429" s="35" t="s">
        <v>55</v>
      </c>
      <c r="E429" s="39" t="s">
        <v>51</v>
      </c>
    </row>
    <row r="430" spans="1:5" ht="12.75">
      <c r="A430" s="35" t="s">
        <v>56</v>
      </c>
      <c r="E430" s="40" t="s">
        <v>51</v>
      </c>
    </row>
    <row r="431" spans="1:5" ht="140.25">
      <c r="A431" t="s">
        <v>57</v>
      </c>
      <c r="E431" s="39" t="s">
        <v>419</v>
      </c>
    </row>
    <row r="432" spans="1:16" ht="12.75">
      <c r="A432" t="s">
        <v>49</v>
      </c>
      <c s="34" t="s">
        <v>460</v>
      </c>
      <c s="34" t="s">
        <v>421</v>
      </c>
      <c s="35" t="s">
        <v>51</v>
      </c>
      <c s="6" t="s">
        <v>422</v>
      </c>
      <c s="36" t="s">
        <v>106</v>
      </c>
      <c s="37">
        <v>2</v>
      </c>
      <c s="36">
        <v>0</v>
      </c>
      <c s="36">
        <f>ROUND(G432*H432,6)</f>
      </c>
      <c r="L432" s="38">
        <v>0</v>
      </c>
      <c s="32">
        <f>ROUND(ROUND(L432,2)*ROUND(G432,3),2)</f>
      </c>
      <c s="36" t="s">
        <v>54</v>
      </c>
      <c>
        <f>(M432*21)/100</f>
      </c>
      <c t="s">
        <v>27</v>
      </c>
    </row>
    <row r="433" spans="1:5" ht="12.75">
      <c r="A433" s="35" t="s">
        <v>55</v>
      </c>
      <c r="E433" s="39" t="s">
        <v>51</v>
      </c>
    </row>
    <row r="434" spans="1:5" ht="12.75">
      <c r="A434" s="35" t="s">
        <v>56</v>
      </c>
      <c r="E434" s="40" t="s">
        <v>51</v>
      </c>
    </row>
    <row r="435" spans="1:5" ht="153">
      <c r="A435" t="s">
        <v>57</v>
      </c>
      <c r="E435" s="39" t="s">
        <v>423</v>
      </c>
    </row>
    <row r="436" spans="1:16" ht="12.75">
      <c r="A436" t="s">
        <v>49</v>
      </c>
      <c s="34" t="s">
        <v>464</v>
      </c>
      <c s="34" t="s">
        <v>425</v>
      </c>
      <c s="35" t="s">
        <v>51</v>
      </c>
      <c s="6" t="s">
        <v>426</v>
      </c>
      <c s="36" t="s">
        <v>106</v>
      </c>
      <c s="37">
        <v>6</v>
      </c>
      <c s="36">
        <v>0</v>
      </c>
      <c s="36">
        <f>ROUND(G436*H436,6)</f>
      </c>
      <c r="L436" s="38">
        <v>0</v>
      </c>
      <c s="32">
        <f>ROUND(ROUND(L436,2)*ROUND(G436,3),2)</f>
      </c>
      <c s="36" t="s">
        <v>54</v>
      </c>
      <c>
        <f>(M436*21)/100</f>
      </c>
      <c t="s">
        <v>27</v>
      </c>
    </row>
    <row r="437" spans="1:5" ht="12.75">
      <c r="A437" s="35" t="s">
        <v>55</v>
      </c>
      <c r="E437" s="39" t="s">
        <v>51</v>
      </c>
    </row>
    <row r="438" spans="1:5" ht="12.75">
      <c r="A438" s="35" t="s">
        <v>56</v>
      </c>
      <c r="E438" s="40" t="s">
        <v>51</v>
      </c>
    </row>
    <row r="439" spans="1:5" ht="229.5">
      <c r="A439" t="s">
        <v>57</v>
      </c>
      <c r="E439" s="39" t="s">
        <v>427</v>
      </c>
    </row>
    <row r="440" spans="1:16" ht="12.75">
      <c r="A440" t="s">
        <v>49</v>
      </c>
      <c s="34" t="s">
        <v>468</v>
      </c>
      <c s="34" t="s">
        <v>758</v>
      </c>
      <c s="35" t="s">
        <v>51</v>
      </c>
      <c s="6" t="s">
        <v>759</v>
      </c>
      <c s="36" t="s">
        <v>106</v>
      </c>
      <c s="37">
        <v>1</v>
      </c>
      <c s="36">
        <v>0</v>
      </c>
      <c s="36">
        <f>ROUND(G440*H440,6)</f>
      </c>
      <c r="L440" s="38">
        <v>0</v>
      </c>
      <c s="32">
        <f>ROUND(ROUND(L440,2)*ROUND(G440,3),2)</f>
      </c>
      <c s="36" t="s">
        <v>54</v>
      </c>
      <c>
        <f>(M440*21)/100</f>
      </c>
      <c t="s">
        <v>27</v>
      </c>
    </row>
    <row r="441" spans="1:5" ht="12.75">
      <c r="A441" s="35" t="s">
        <v>55</v>
      </c>
      <c r="E441" s="39" t="s">
        <v>51</v>
      </c>
    </row>
    <row r="442" spans="1:5" ht="12.75">
      <c r="A442" s="35" t="s">
        <v>56</v>
      </c>
      <c r="E442" s="40" t="s">
        <v>51</v>
      </c>
    </row>
    <row r="443" spans="1:5" ht="191.25">
      <c r="A443" t="s">
        <v>57</v>
      </c>
      <c r="E443" s="39" t="s">
        <v>760</v>
      </c>
    </row>
    <row r="444" spans="1:16" ht="12.75">
      <c r="A444" t="s">
        <v>49</v>
      </c>
      <c s="34" t="s">
        <v>472</v>
      </c>
      <c s="34" t="s">
        <v>761</v>
      </c>
      <c s="35" t="s">
        <v>51</v>
      </c>
      <c s="6" t="s">
        <v>762</v>
      </c>
      <c s="36" t="s">
        <v>106</v>
      </c>
      <c s="37">
        <v>1</v>
      </c>
      <c s="36">
        <v>0</v>
      </c>
      <c s="36">
        <f>ROUND(G444*H444,6)</f>
      </c>
      <c r="L444" s="38">
        <v>0</v>
      </c>
      <c s="32">
        <f>ROUND(ROUND(L444,2)*ROUND(G444,3),2)</f>
      </c>
      <c s="36" t="s">
        <v>54</v>
      </c>
      <c>
        <f>(M444*21)/100</f>
      </c>
      <c t="s">
        <v>27</v>
      </c>
    </row>
    <row r="445" spans="1:5" ht="12.75">
      <c r="A445" s="35" t="s">
        <v>55</v>
      </c>
      <c r="E445" s="39" t="s">
        <v>51</v>
      </c>
    </row>
    <row r="446" spans="1:5" ht="12.75">
      <c r="A446" s="35" t="s">
        <v>56</v>
      </c>
      <c r="E446" s="40" t="s">
        <v>51</v>
      </c>
    </row>
    <row r="447" spans="1:5" ht="204">
      <c r="A447" t="s">
        <v>57</v>
      </c>
      <c r="E447" s="39" t="s">
        <v>763</v>
      </c>
    </row>
    <row r="448" spans="1:16" ht="12.75">
      <c r="A448" t="s">
        <v>49</v>
      </c>
      <c s="34" t="s">
        <v>476</v>
      </c>
      <c s="34" t="s">
        <v>437</v>
      </c>
      <c s="35" t="s">
        <v>51</v>
      </c>
      <c s="6" t="s">
        <v>438</v>
      </c>
      <c s="36" t="s">
        <v>106</v>
      </c>
      <c s="37">
        <v>2</v>
      </c>
      <c s="36">
        <v>0</v>
      </c>
      <c s="36">
        <f>ROUND(G448*H448,6)</f>
      </c>
      <c r="L448" s="38">
        <v>0</v>
      </c>
      <c s="32">
        <f>ROUND(ROUND(L448,2)*ROUND(G448,3),2)</f>
      </c>
      <c s="36" t="s">
        <v>54</v>
      </c>
      <c>
        <f>(M448*21)/100</f>
      </c>
      <c t="s">
        <v>27</v>
      </c>
    </row>
    <row r="449" spans="1:5" ht="12.75">
      <c r="A449" s="35" t="s">
        <v>55</v>
      </c>
      <c r="E449" s="39" t="s">
        <v>51</v>
      </c>
    </row>
    <row r="450" spans="1:5" ht="12.75">
      <c r="A450" s="35" t="s">
        <v>56</v>
      </c>
      <c r="E450" s="40" t="s">
        <v>51</v>
      </c>
    </row>
    <row r="451" spans="1:5" ht="191.25">
      <c r="A451" t="s">
        <v>57</v>
      </c>
      <c r="E451" s="39" t="s">
        <v>439</v>
      </c>
    </row>
    <row r="452" spans="1:16" ht="12.75">
      <c r="A452" t="s">
        <v>49</v>
      </c>
      <c s="34" t="s">
        <v>480</v>
      </c>
      <c s="34" t="s">
        <v>441</v>
      </c>
      <c s="35" t="s">
        <v>51</v>
      </c>
      <c s="6" t="s">
        <v>442</v>
      </c>
      <c s="36" t="s">
        <v>106</v>
      </c>
      <c s="37">
        <v>2</v>
      </c>
      <c s="36">
        <v>0</v>
      </c>
      <c s="36">
        <f>ROUND(G452*H452,6)</f>
      </c>
      <c r="L452" s="38">
        <v>0</v>
      </c>
      <c s="32">
        <f>ROUND(ROUND(L452,2)*ROUND(G452,3),2)</f>
      </c>
      <c s="36" t="s">
        <v>54</v>
      </c>
      <c>
        <f>(M452*21)/100</f>
      </c>
      <c t="s">
        <v>27</v>
      </c>
    </row>
    <row r="453" spans="1:5" ht="12.75">
      <c r="A453" s="35" t="s">
        <v>55</v>
      </c>
      <c r="E453" s="39" t="s">
        <v>51</v>
      </c>
    </row>
    <row r="454" spans="1:5" ht="12.75">
      <c r="A454" s="35" t="s">
        <v>56</v>
      </c>
      <c r="E454" s="40" t="s">
        <v>51</v>
      </c>
    </row>
    <row r="455" spans="1:5" ht="267.75">
      <c r="A455" t="s">
        <v>57</v>
      </c>
      <c r="E455" s="39" t="s">
        <v>443</v>
      </c>
    </row>
    <row r="456" spans="1:16" ht="12.75">
      <c r="A456" t="s">
        <v>49</v>
      </c>
      <c s="34" t="s">
        <v>484</v>
      </c>
      <c s="34" t="s">
        <v>445</v>
      </c>
      <c s="35" t="s">
        <v>51</v>
      </c>
      <c s="6" t="s">
        <v>446</v>
      </c>
      <c s="36" t="s">
        <v>106</v>
      </c>
      <c s="37">
        <v>5</v>
      </c>
      <c s="36">
        <v>0</v>
      </c>
      <c s="36">
        <f>ROUND(G456*H456,6)</f>
      </c>
      <c r="L456" s="38">
        <v>0</v>
      </c>
      <c s="32">
        <f>ROUND(ROUND(L456,2)*ROUND(G456,3),2)</f>
      </c>
      <c s="36" t="s">
        <v>54</v>
      </c>
      <c>
        <f>(M456*21)/100</f>
      </c>
      <c t="s">
        <v>27</v>
      </c>
    </row>
    <row r="457" spans="1:5" ht="12.75">
      <c r="A457" s="35" t="s">
        <v>55</v>
      </c>
      <c r="E457" s="39" t="s">
        <v>51</v>
      </c>
    </row>
    <row r="458" spans="1:5" ht="12.75">
      <c r="A458" s="35" t="s">
        <v>56</v>
      </c>
      <c r="E458" s="40" t="s">
        <v>51</v>
      </c>
    </row>
    <row r="459" spans="1:5" ht="191.25">
      <c r="A459" t="s">
        <v>57</v>
      </c>
      <c r="E459" s="39" t="s">
        <v>447</v>
      </c>
    </row>
    <row r="460" spans="1:16" ht="12.75">
      <c r="A460" t="s">
        <v>49</v>
      </c>
      <c s="34" t="s">
        <v>488</v>
      </c>
      <c s="34" t="s">
        <v>449</v>
      </c>
      <c s="35" t="s">
        <v>51</v>
      </c>
      <c s="6" t="s">
        <v>450</v>
      </c>
      <c s="36" t="s">
        <v>106</v>
      </c>
      <c s="37">
        <v>5</v>
      </c>
      <c s="36">
        <v>0</v>
      </c>
      <c s="36">
        <f>ROUND(G460*H460,6)</f>
      </c>
      <c r="L460" s="38">
        <v>0</v>
      </c>
      <c s="32">
        <f>ROUND(ROUND(L460,2)*ROUND(G460,3),2)</f>
      </c>
      <c s="36" t="s">
        <v>54</v>
      </c>
      <c>
        <f>(M460*21)/100</f>
      </c>
      <c t="s">
        <v>27</v>
      </c>
    </row>
    <row r="461" spans="1:5" ht="12.75">
      <c r="A461" s="35" t="s">
        <v>55</v>
      </c>
      <c r="E461" s="39" t="s">
        <v>51</v>
      </c>
    </row>
    <row r="462" spans="1:5" ht="12.75">
      <c r="A462" s="35" t="s">
        <v>56</v>
      </c>
      <c r="E462" s="40" t="s">
        <v>51</v>
      </c>
    </row>
    <row r="463" spans="1:5" ht="267.75">
      <c r="A463" t="s">
        <v>57</v>
      </c>
      <c r="E463" s="39" t="s">
        <v>451</v>
      </c>
    </row>
    <row r="464" spans="1:16" ht="12.75">
      <c r="A464" t="s">
        <v>49</v>
      </c>
      <c s="34" t="s">
        <v>492</v>
      </c>
      <c s="34" t="s">
        <v>764</v>
      </c>
      <c s="35" t="s">
        <v>51</v>
      </c>
      <c s="6" t="s">
        <v>765</v>
      </c>
      <c s="36" t="s">
        <v>106</v>
      </c>
      <c s="37">
        <v>2</v>
      </c>
      <c s="36">
        <v>0</v>
      </c>
      <c s="36">
        <f>ROUND(G464*H464,6)</f>
      </c>
      <c r="L464" s="38">
        <v>0</v>
      </c>
      <c s="32">
        <f>ROUND(ROUND(L464,2)*ROUND(G464,3),2)</f>
      </c>
      <c s="36" t="s">
        <v>54</v>
      </c>
      <c>
        <f>(M464*21)/100</f>
      </c>
      <c t="s">
        <v>27</v>
      </c>
    </row>
    <row r="465" spans="1:5" ht="12.75">
      <c r="A465" s="35" t="s">
        <v>55</v>
      </c>
      <c r="E465" s="39" t="s">
        <v>51</v>
      </c>
    </row>
    <row r="466" spans="1:5" ht="12.75">
      <c r="A466" s="35" t="s">
        <v>56</v>
      </c>
      <c r="E466" s="40" t="s">
        <v>51</v>
      </c>
    </row>
    <row r="467" spans="1:5" ht="191.25">
      <c r="A467" t="s">
        <v>57</v>
      </c>
      <c r="E467" s="39" t="s">
        <v>766</v>
      </c>
    </row>
    <row r="468" spans="1:16" ht="12.75">
      <c r="A468" t="s">
        <v>49</v>
      </c>
      <c s="34" t="s">
        <v>496</v>
      </c>
      <c s="34" t="s">
        <v>453</v>
      </c>
      <c s="35" t="s">
        <v>51</v>
      </c>
      <c s="6" t="s">
        <v>454</v>
      </c>
      <c s="36" t="s">
        <v>106</v>
      </c>
      <c s="37">
        <v>2</v>
      </c>
      <c s="36">
        <v>0</v>
      </c>
      <c s="36">
        <f>ROUND(G468*H468,6)</f>
      </c>
      <c r="L468" s="38">
        <v>0</v>
      </c>
      <c s="32">
        <f>ROUND(ROUND(L468,2)*ROUND(G468,3),2)</f>
      </c>
      <c s="36" t="s">
        <v>54</v>
      </c>
      <c>
        <f>(M468*21)/100</f>
      </c>
      <c t="s">
        <v>27</v>
      </c>
    </row>
    <row r="469" spans="1:5" ht="12.75">
      <c r="A469" s="35" t="s">
        <v>55</v>
      </c>
      <c r="E469" s="39" t="s">
        <v>51</v>
      </c>
    </row>
    <row r="470" spans="1:5" ht="12.75">
      <c r="A470" s="35" t="s">
        <v>56</v>
      </c>
      <c r="E470" s="40" t="s">
        <v>51</v>
      </c>
    </row>
    <row r="471" spans="1:5" ht="267.75">
      <c r="A471" t="s">
        <v>57</v>
      </c>
      <c r="E471" s="39" t="s">
        <v>455</v>
      </c>
    </row>
    <row r="472" spans="1:16" ht="25.5">
      <c r="A472" t="s">
        <v>49</v>
      </c>
      <c s="34" t="s">
        <v>500</v>
      </c>
      <c s="34" t="s">
        <v>457</v>
      </c>
      <c s="35" t="s">
        <v>51</v>
      </c>
      <c s="6" t="s">
        <v>458</v>
      </c>
      <c s="36" t="s">
        <v>106</v>
      </c>
      <c s="37">
        <v>7</v>
      </c>
      <c s="36">
        <v>0</v>
      </c>
      <c s="36">
        <f>ROUND(G472*H472,6)</f>
      </c>
      <c r="L472" s="38">
        <v>0</v>
      </c>
      <c s="32">
        <f>ROUND(ROUND(L472,2)*ROUND(G472,3),2)</f>
      </c>
      <c s="36" t="s">
        <v>54</v>
      </c>
      <c>
        <f>(M472*21)/100</f>
      </c>
      <c t="s">
        <v>27</v>
      </c>
    </row>
    <row r="473" spans="1:5" ht="12.75">
      <c r="A473" s="35" t="s">
        <v>55</v>
      </c>
      <c r="E473" s="39" t="s">
        <v>51</v>
      </c>
    </row>
    <row r="474" spans="1:5" ht="12.75">
      <c r="A474" s="35" t="s">
        <v>56</v>
      </c>
      <c r="E474" s="40" t="s">
        <v>51</v>
      </c>
    </row>
    <row r="475" spans="1:5" ht="191.25">
      <c r="A475" t="s">
        <v>57</v>
      </c>
      <c r="E475" s="39" t="s">
        <v>459</v>
      </c>
    </row>
    <row r="476" spans="1:16" ht="25.5">
      <c r="A476" t="s">
        <v>49</v>
      </c>
      <c s="34" t="s">
        <v>504</v>
      </c>
      <c s="34" t="s">
        <v>461</v>
      </c>
      <c s="35" t="s">
        <v>51</v>
      </c>
      <c s="6" t="s">
        <v>462</v>
      </c>
      <c s="36" t="s">
        <v>106</v>
      </c>
      <c s="37">
        <v>7</v>
      </c>
      <c s="36">
        <v>0</v>
      </c>
      <c s="36">
        <f>ROUND(G476*H476,6)</f>
      </c>
      <c r="L476" s="38">
        <v>0</v>
      </c>
      <c s="32">
        <f>ROUND(ROUND(L476,2)*ROUND(G476,3),2)</f>
      </c>
      <c s="36" t="s">
        <v>54</v>
      </c>
      <c>
        <f>(M476*21)/100</f>
      </c>
      <c t="s">
        <v>27</v>
      </c>
    </row>
    <row r="477" spans="1:5" ht="12.75">
      <c r="A477" s="35" t="s">
        <v>55</v>
      </c>
      <c r="E477" s="39" t="s">
        <v>51</v>
      </c>
    </row>
    <row r="478" spans="1:5" ht="12.75">
      <c r="A478" s="35" t="s">
        <v>56</v>
      </c>
      <c r="E478" s="40" t="s">
        <v>51</v>
      </c>
    </row>
    <row r="479" spans="1:5" ht="204">
      <c r="A479" t="s">
        <v>57</v>
      </c>
      <c r="E479" s="39" t="s">
        <v>463</v>
      </c>
    </row>
    <row r="480" spans="1:16" ht="12.75">
      <c r="A480" t="s">
        <v>49</v>
      </c>
      <c s="34" t="s">
        <v>508</v>
      </c>
      <c s="34" t="s">
        <v>473</v>
      </c>
      <c s="35" t="s">
        <v>51</v>
      </c>
      <c s="6" t="s">
        <v>474</v>
      </c>
      <c s="36" t="s">
        <v>106</v>
      </c>
      <c s="37">
        <v>3</v>
      </c>
      <c s="36">
        <v>0</v>
      </c>
      <c s="36">
        <f>ROUND(G480*H480,6)</f>
      </c>
      <c r="L480" s="38">
        <v>0</v>
      </c>
      <c s="32">
        <f>ROUND(ROUND(L480,2)*ROUND(G480,3),2)</f>
      </c>
      <c s="36" t="s">
        <v>54</v>
      </c>
      <c>
        <f>(M480*21)/100</f>
      </c>
      <c t="s">
        <v>27</v>
      </c>
    </row>
    <row r="481" spans="1:5" ht="12.75">
      <c r="A481" s="35" t="s">
        <v>55</v>
      </c>
      <c r="E481" s="39" t="s">
        <v>51</v>
      </c>
    </row>
    <row r="482" spans="1:5" ht="12.75">
      <c r="A482" s="35" t="s">
        <v>56</v>
      </c>
      <c r="E482" s="40" t="s">
        <v>51</v>
      </c>
    </row>
    <row r="483" spans="1:5" ht="191.25">
      <c r="A483" t="s">
        <v>57</v>
      </c>
      <c r="E483" s="39" t="s">
        <v>475</v>
      </c>
    </row>
    <row r="484" spans="1:16" ht="25.5">
      <c r="A484" t="s">
        <v>49</v>
      </c>
      <c s="34" t="s">
        <v>512</v>
      </c>
      <c s="34" t="s">
        <v>477</v>
      </c>
      <c s="35" t="s">
        <v>51</v>
      </c>
      <c s="6" t="s">
        <v>478</v>
      </c>
      <c s="36" t="s">
        <v>106</v>
      </c>
      <c s="37">
        <v>3</v>
      </c>
      <c s="36">
        <v>0</v>
      </c>
      <c s="36">
        <f>ROUND(G484*H484,6)</f>
      </c>
      <c r="L484" s="38">
        <v>0</v>
      </c>
      <c s="32">
        <f>ROUND(ROUND(L484,2)*ROUND(G484,3),2)</f>
      </c>
      <c s="36" t="s">
        <v>54</v>
      </c>
      <c>
        <f>(M484*21)/100</f>
      </c>
      <c t="s">
        <v>27</v>
      </c>
    </row>
    <row r="485" spans="1:5" ht="12.75">
      <c r="A485" s="35" t="s">
        <v>55</v>
      </c>
      <c r="E485" s="39" t="s">
        <v>51</v>
      </c>
    </row>
    <row r="486" spans="1:5" ht="12.75">
      <c r="A486" s="35" t="s">
        <v>56</v>
      </c>
      <c r="E486" s="40" t="s">
        <v>51</v>
      </c>
    </row>
    <row r="487" spans="1:5" ht="229.5">
      <c r="A487" t="s">
        <v>57</v>
      </c>
      <c r="E487" s="39" t="s">
        <v>479</v>
      </c>
    </row>
    <row r="488" spans="1:16" ht="25.5">
      <c r="A488" t="s">
        <v>49</v>
      </c>
      <c s="34" t="s">
        <v>516</v>
      </c>
      <c s="34" t="s">
        <v>481</v>
      </c>
      <c s="35" t="s">
        <v>51</v>
      </c>
      <c s="6" t="s">
        <v>482</v>
      </c>
      <c s="36" t="s">
        <v>106</v>
      </c>
      <c s="37">
        <v>3</v>
      </c>
      <c s="36">
        <v>0</v>
      </c>
      <c s="36">
        <f>ROUND(G488*H488,6)</f>
      </c>
      <c r="L488" s="38">
        <v>0</v>
      </c>
      <c s="32">
        <f>ROUND(ROUND(L488,2)*ROUND(G488,3),2)</f>
      </c>
      <c s="36" t="s">
        <v>54</v>
      </c>
      <c>
        <f>(M488*21)/100</f>
      </c>
      <c t="s">
        <v>27</v>
      </c>
    </row>
    <row r="489" spans="1:5" ht="12.75">
      <c r="A489" s="35" t="s">
        <v>55</v>
      </c>
      <c r="E489" s="39" t="s">
        <v>51</v>
      </c>
    </row>
    <row r="490" spans="1:5" ht="12.75">
      <c r="A490" s="35" t="s">
        <v>56</v>
      </c>
      <c r="E490" s="40" t="s">
        <v>51</v>
      </c>
    </row>
    <row r="491" spans="1:5" ht="178.5">
      <c r="A491" t="s">
        <v>57</v>
      </c>
      <c r="E491" s="39" t="s">
        <v>483</v>
      </c>
    </row>
    <row r="492" spans="1:16" ht="25.5">
      <c r="A492" t="s">
        <v>49</v>
      </c>
      <c s="34" t="s">
        <v>520</v>
      </c>
      <c s="34" t="s">
        <v>485</v>
      </c>
      <c s="35" t="s">
        <v>51</v>
      </c>
      <c s="6" t="s">
        <v>486</v>
      </c>
      <c s="36" t="s">
        <v>106</v>
      </c>
      <c s="37">
        <v>3</v>
      </c>
      <c s="36">
        <v>0</v>
      </c>
      <c s="36">
        <f>ROUND(G492*H492,6)</f>
      </c>
      <c r="L492" s="38">
        <v>0</v>
      </c>
      <c s="32">
        <f>ROUND(ROUND(L492,2)*ROUND(G492,3),2)</f>
      </c>
      <c s="36" t="s">
        <v>54</v>
      </c>
      <c>
        <f>(M492*21)/100</f>
      </c>
      <c t="s">
        <v>27</v>
      </c>
    </row>
    <row r="493" spans="1:5" ht="12.75">
      <c r="A493" s="35" t="s">
        <v>55</v>
      </c>
      <c r="E493" s="39" t="s">
        <v>51</v>
      </c>
    </row>
    <row r="494" spans="1:5" ht="12.75">
      <c r="A494" s="35" t="s">
        <v>56</v>
      </c>
      <c r="E494" s="40" t="s">
        <v>51</v>
      </c>
    </row>
    <row r="495" spans="1:5" ht="216.75">
      <c r="A495" t="s">
        <v>57</v>
      </c>
      <c r="E495" s="39" t="s">
        <v>487</v>
      </c>
    </row>
    <row r="496" spans="1:16" ht="12.75">
      <c r="A496" t="s">
        <v>49</v>
      </c>
      <c s="34" t="s">
        <v>524</v>
      </c>
      <c s="34" t="s">
        <v>696</v>
      </c>
      <c s="35" t="s">
        <v>51</v>
      </c>
      <c s="6" t="s">
        <v>697</v>
      </c>
      <c s="36" t="s">
        <v>106</v>
      </c>
      <c s="37">
        <v>6</v>
      </c>
      <c s="36">
        <v>0</v>
      </c>
      <c s="36">
        <f>ROUND(G496*H496,6)</f>
      </c>
      <c r="L496" s="38">
        <v>0</v>
      </c>
      <c s="32">
        <f>ROUND(ROUND(L496,2)*ROUND(G496,3),2)</f>
      </c>
      <c s="36" t="s">
        <v>54</v>
      </c>
      <c>
        <f>(M496*21)/100</f>
      </c>
      <c t="s">
        <v>27</v>
      </c>
    </row>
    <row r="497" spans="1:5" ht="12.75">
      <c r="A497" s="35" t="s">
        <v>55</v>
      </c>
      <c r="E497" s="39" t="s">
        <v>51</v>
      </c>
    </row>
    <row r="498" spans="1:5" ht="12.75">
      <c r="A498" s="35" t="s">
        <v>56</v>
      </c>
      <c r="E498" s="40" t="s">
        <v>51</v>
      </c>
    </row>
    <row r="499" spans="1:5" ht="191.25">
      <c r="A499" t="s">
        <v>57</v>
      </c>
      <c r="E499" s="39" t="s">
        <v>698</v>
      </c>
    </row>
    <row r="500" spans="1:16" ht="12.75">
      <c r="A500" t="s">
        <v>49</v>
      </c>
      <c s="34" t="s">
        <v>528</v>
      </c>
      <c s="34" t="s">
        <v>699</v>
      </c>
      <c s="35" t="s">
        <v>51</v>
      </c>
      <c s="6" t="s">
        <v>700</v>
      </c>
      <c s="36" t="s">
        <v>106</v>
      </c>
      <c s="37">
        <v>6</v>
      </c>
      <c s="36">
        <v>0</v>
      </c>
      <c s="36">
        <f>ROUND(G500*H500,6)</f>
      </c>
      <c r="L500" s="38">
        <v>0</v>
      </c>
      <c s="32">
        <f>ROUND(ROUND(L500,2)*ROUND(G500,3),2)</f>
      </c>
      <c s="36" t="s">
        <v>54</v>
      </c>
      <c>
        <f>(M500*21)/100</f>
      </c>
      <c t="s">
        <v>27</v>
      </c>
    </row>
    <row r="501" spans="1:5" ht="12.75">
      <c r="A501" s="35" t="s">
        <v>55</v>
      </c>
      <c r="E501" s="39" t="s">
        <v>51</v>
      </c>
    </row>
    <row r="502" spans="1:5" ht="12.75">
      <c r="A502" s="35" t="s">
        <v>56</v>
      </c>
      <c r="E502" s="40" t="s">
        <v>51</v>
      </c>
    </row>
    <row r="503" spans="1:5" ht="204">
      <c r="A503" t="s">
        <v>57</v>
      </c>
      <c r="E503" s="39" t="s">
        <v>701</v>
      </c>
    </row>
    <row r="504" spans="1:16" ht="12.75">
      <c r="A504" t="s">
        <v>49</v>
      </c>
      <c s="34" t="s">
        <v>533</v>
      </c>
      <c s="34" t="s">
        <v>674</v>
      </c>
      <c s="35" t="s">
        <v>51</v>
      </c>
      <c s="6" t="s">
        <v>675</v>
      </c>
      <c s="36" t="s">
        <v>106</v>
      </c>
      <c s="37">
        <v>6</v>
      </c>
      <c s="36">
        <v>0</v>
      </c>
      <c s="36">
        <f>ROUND(G504*H504,6)</f>
      </c>
      <c r="L504" s="38">
        <v>0</v>
      </c>
      <c s="32">
        <f>ROUND(ROUND(L504,2)*ROUND(G504,3),2)</f>
      </c>
      <c s="36" t="s">
        <v>54</v>
      </c>
      <c>
        <f>(M504*21)/100</f>
      </c>
      <c t="s">
        <v>27</v>
      </c>
    </row>
    <row r="505" spans="1:5" ht="12.75">
      <c r="A505" s="35" t="s">
        <v>55</v>
      </c>
      <c r="E505" s="39" t="s">
        <v>51</v>
      </c>
    </row>
    <row r="506" spans="1:5" ht="12.75">
      <c r="A506" s="35" t="s">
        <v>56</v>
      </c>
      <c r="E506" s="40" t="s">
        <v>51</v>
      </c>
    </row>
    <row r="507" spans="1:5" ht="242.25">
      <c r="A507" t="s">
        <v>57</v>
      </c>
      <c r="E507" s="39" t="s">
        <v>676</v>
      </c>
    </row>
    <row r="508" spans="1:16" ht="12.75">
      <c r="A508" t="s">
        <v>49</v>
      </c>
      <c s="34" t="s">
        <v>537</v>
      </c>
      <c s="34" t="s">
        <v>489</v>
      </c>
      <c s="35" t="s">
        <v>51</v>
      </c>
      <c s="6" t="s">
        <v>490</v>
      </c>
      <c s="36" t="s">
        <v>106</v>
      </c>
      <c s="37">
        <v>1</v>
      </c>
      <c s="36">
        <v>0</v>
      </c>
      <c s="36">
        <f>ROUND(G508*H508,6)</f>
      </c>
      <c r="L508" s="38">
        <v>0</v>
      </c>
      <c s="32">
        <f>ROUND(ROUND(L508,2)*ROUND(G508,3),2)</f>
      </c>
      <c s="36" t="s">
        <v>54</v>
      </c>
      <c>
        <f>(M508*21)/100</f>
      </c>
      <c t="s">
        <v>27</v>
      </c>
    </row>
    <row r="509" spans="1:5" ht="12.75">
      <c r="A509" s="35" t="s">
        <v>55</v>
      </c>
      <c r="E509" s="39" t="s">
        <v>51</v>
      </c>
    </row>
    <row r="510" spans="1:5" ht="12.75">
      <c r="A510" s="35" t="s">
        <v>56</v>
      </c>
      <c r="E510" s="40" t="s">
        <v>51</v>
      </c>
    </row>
    <row r="511" spans="1:5" ht="191.25">
      <c r="A511" t="s">
        <v>57</v>
      </c>
      <c r="E511" s="39" t="s">
        <v>491</v>
      </c>
    </row>
    <row r="512" spans="1:16" ht="12.75">
      <c r="A512" t="s">
        <v>49</v>
      </c>
      <c s="34" t="s">
        <v>541</v>
      </c>
      <c s="34" t="s">
        <v>493</v>
      </c>
      <c s="35" t="s">
        <v>51</v>
      </c>
      <c s="6" t="s">
        <v>494</v>
      </c>
      <c s="36" t="s">
        <v>106</v>
      </c>
      <c s="37">
        <v>1</v>
      </c>
      <c s="36">
        <v>0</v>
      </c>
      <c s="36">
        <f>ROUND(G512*H512,6)</f>
      </c>
      <c r="L512" s="38">
        <v>0</v>
      </c>
      <c s="32">
        <f>ROUND(ROUND(L512,2)*ROUND(G512,3),2)</f>
      </c>
      <c s="36" t="s">
        <v>54</v>
      </c>
      <c>
        <f>(M512*21)/100</f>
      </c>
      <c t="s">
        <v>27</v>
      </c>
    </row>
    <row r="513" spans="1:5" ht="12.75">
      <c r="A513" s="35" t="s">
        <v>55</v>
      </c>
      <c r="E513" s="39" t="s">
        <v>51</v>
      </c>
    </row>
    <row r="514" spans="1:5" ht="12.75">
      <c r="A514" s="35" t="s">
        <v>56</v>
      </c>
      <c r="E514" s="40" t="s">
        <v>51</v>
      </c>
    </row>
    <row r="515" spans="1:5" ht="204">
      <c r="A515" t="s">
        <v>57</v>
      </c>
      <c r="E515" s="39" t="s">
        <v>495</v>
      </c>
    </row>
    <row r="516" spans="1:16" ht="12.75">
      <c r="A516" t="s">
        <v>49</v>
      </c>
      <c s="34" t="s">
        <v>545</v>
      </c>
      <c s="34" t="s">
        <v>497</v>
      </c>
      <c s="35" t="s">
        <v>51</v>
      </c>
      <c s="6" t="s">
        <v>498</v>
      </c>
      <c s="36" t="s">
        <v>106</v>
      </c>
      <c s="37">
        <v>14</v>
      </c>
      <c s="36">
        <v>0</v>
      </c>
      <c s="36">
        <f>ROUND(G516*H516,6)</f>
      </c>
      <c r="L516" s="38">
        <v>0</v>
      </c>
      <c s="32">
        <f>ROUND(ROUND(L516,2)*ROUND(G516,3),2)</f>
      </c>
      <c s="36" t="s">
        <v>54</v>
      </c>
      <c>
        <f>(M516*21)/100</f>
      </c>
      <c t="s">
        <v>27</v>
      </c>
    </row>
    <row r="517" spans="1:5" ht="12.75">
      <c r="A517" s="35" t="s">
        <v>55</v>
      </c>
      <c r="E517" s="39" t="s">
        <v>51</v>
      </c>
    </row>
    <row r="518" spans="1:5" ht="12.75">
      <c r="A518" s="35" t="s">
        <v>56</v>
      </c>
      <c r="E518" s="40" t="s">
        <v>51</v>
      </c>
    </row>
    <row r="519" spans="1:5" ht="191.25">
      <c r="A519" t="s">
        <v>57</v>
      </c>
      <c r="E519" s="39" t="s">
        <v>499</v>
      </c>
    </row>
    <row r="520" spans="1:16" ht="12.75">
      <c r="A520" t="s">
        <v>49</v>
      </c>
      <c s="34" t="s">
        <v>549</v>
      </c>
      <c s="34" t="s">
        <v>501</v>
      </c>
      <c s="35" t="s">
        <v>51</v>
      </c>
      <c s="6" t="s">
        <v>502</v>
      </c>
      <c s="36" t="s">
        <v>106</v>
      </c>
      <c s="37">
        <v>14</v>
      </c>
      <c s="36">
        <v>0</v>
      </c>
      <c s="36">
        <f>ROUND(G520*H520,6)</f>
      </c>
      <c r="L520" s="38">
        <v>0</v>
      </c>
      <c s="32">
        <f>ROUND(ROUND(L520,2)*ROUND(G520,3),2)</f>
      </c>
      <c s="36" t="s">
        <v>54</v>
      </c>
      <c>
        <f>(M520*21)/100</f>
      </c>
      <c t="s">
        <v>27</v>
      </c>
    </row>
    <row r="521" spans="1:5" ht="12.75">
      <c r="A521" s="35" t="s">
        <v>55</v>
      </c>
      <c r="E521" s="39" t="s">
        <v>51</v>
      </c>
    </row>
    <row r="522" spans="1:5" ht="12.75">
      <c r="A522" s="35" t="s">
        <v>56</v>
      </c>
      <c r="E522" s="40" t="s">
        <v>51</v>
      </c>
    </row>
    <row r="523" spans="1:5" ht="204">
      <c r="A523" t="s">
        <v>57</v>
      </c>
      <c r="E523" s="39" t="s">
        <v>503</v>
      </c>
    </row>
    <row r="524" spans="1:16" ht="12.75">
      <c r="A524" t="s">
        <v>49</v>
      </c>
      <c s="34" t="s">
        <v>553</v>
      </c>
      <c s="34" t="s">
        <v>505</v>
      </c>
      <c s="35" t="s">
        <v>51</v>
      </c>
      <c s="6" t="s">
        <v>506</v>
      </c>
      <c s="36" t="s">
        <v>106</v>
      </c>
      <c s="37">
        <v>1</v>
      </c>
      <c s="36">
        <v>0</v>
      </c>
      <c s="36">
        <f>ROUND(G524*H524,6)</f>
      </c>
      <c r="L524" s="38">
        <v>0</v>
      </c>
      <c s="32">
        <f>ROUND(ROUND(L524,2)*ROUND(G524,3),2)</f>
      </c>
      <c s="36" t="s">
        <v>54</v>
      </c>
      <c>
        <f>(M524*21)/100</f>
      </c>
      <c t="s">
        <v>27</v>
      </c>
    </row>
    <row r="525" spans="1:5" ht="12.75">
      <c r="A525" s="35" t="s">
        <v>55</v>
      </c>
      <c r="E525" s="39" t="s">
        <v>51</v>
      </c>
    </row>
    <row r="526" spans="1:5" ht="12.75">
      <c r="A526" s="35" t="s">
        <v>56</v>
      </c>
      <c r="E526" s="40" t="s">
        <v>51</v>
      </c>
    </row>
    <row r="527" spans="1:5" ht="191.25">
      <c r="A527" t="s">
        <v>57</v>
      </c>
      <c r="E527" s="39" t="s">
        <v>507</v>
      </c>
    </row>
    <row r="528" spans="1:16" ht="12.75">
      <c r="A528" t="s">
        <v>49</v>
      </c>
      <c s="34" t="s">
        <v>557</v>
      </c>
      <c s="34" t="s">
        <v>509</v>
      </c>
      <c s="35" t="s">
        <v>51</v>
      </c>
      <c s="6" t="s">
        <v>510</v>
      </c>
      <c s="36" t="s">
        <v>106</v>
      </c>
      <c s="37">
        <v>1</v>
      </c>
      <c s="36">
        <v>0</v>
      </c>
      <c s="36">
        <f>ROUND(G528*H528,6)</f>
      </c>
      <c r="L528" s="38">
        <v>0</v>
      </c>
      <c s="32">
        <f>ROUND(ROUND(L528,2)*ROUND(G528,3),2)</f>
      </c>
      <c s="36" t="s">
        <v>54</v>
      </c>
      <c>
        <f>(M528*21)/100</f>
      </c>
      <c t="s">
        <v>27</v>
      </c>
    </row>
    <row r="529" spans="1:5" ht="12.75">
      <c r="A529" s="35" t="s">
        <v>55</v>
      </c>
      <c r="E529" s="39" t="s">
        <v>51</v>
      </c>
    </row>
    <row r="530" spans="1:5" ht="12.75">
      <c r="A530" s="35" t="s">
        <v>56</v>
      </c>
      <c r="E530" s="40" t="s">
        <v>51</v>
      </c>
    </row>
    <row r="531" spans="1:5" ht="204">
      <c r="A531" t="s">
        <v>57</v>
      </c>
      <c r="E531" s="39" t="s">
        <v>511</v>
      </c>
    </row>
    <row r="532" spans="1:16" ht="12.75">
      <c r="A532" t="s">
        <v>49</v>
      </c>
      <c s="34" t="s">
        <v>561</v>
      </c>
      <c s="34" t="s">
        <v>513</v>
      </c>
      <c s="35" t="s">
        <v>51</v>
      </c>
      <c s="6" t="s">
        <v>514</v>
      </c>
      <c s="36" t="s">
        <v>106</v>
      </c>
      <c s="37">
        <v>1</v>
      </c>
      <c s="36">
        <v>0</v>
      </c>
      <c s="36">
        <f>ROUND(G532*H532,6)</f>
      </c>
      <c r="L532" s="38">
        <v>0</v>
      </c>
      <c s="32">
        <f>ROUND(ROUND(L532,2)*ROUND(G532,3),2)</f>
      </c>
      <c s="36" t="s">
        <v>54</v>
      </c>
      <c>
        <f>(M532*21)/100</f>
      </c>
      <c t="s">
        <v>27</v>
      </c>
    </row>
    <row r="533" spans="1:5" ht="12.75">
      <c r="A533" s="35" t="s">
        <v>55</v>
      </c>
      <c r="E533" s="39" t="s">
        <v>51</v>
      </c>
    </row>
    <row r="534" spans="1:5" ht="12.75">
      <c r="A534" s="35" t="s">
        <v>56</v>
      </c>
      <c r="E534" s="40" t="s">
        <v>51</v>
      </c>
    </row>
    <row r="535" spans="1:5" ht="191.25">
      <c r="A535" t="s">
        <v>57</v>
      </c>
      <c r="E535" s="39" t="s">
        <v>515</v>
      </c>
    </row>
    <row r="536" spans="1:16" ht="12.75">
      <c r="A536" t="s">
        <v>49</v>
      </c>
      <c s="34" t="s">
        <v>565</v>
      </c>
      <c s="34" t="s">
        <v>517</v>
      </c>
      <c s="35" t="s">
        <v>51</v>
      </c>
      <c s="6" t="s">
        <v>518</v>
      </c>
      <c s="36" t="s">
        <v>106</v>
      </c>
      <c s="37">
        <v>1</v>
      </c>
      <c s="36">
        <v>0</v>
      </c>
      <c s="36">
        <f>ROUND(G536*H536,6)</f>
      </c>
      <c r="L536" s="38">
        <v>0</v>
      </c>
      <c s="32">
        <f>ROUND(ROUND(L536,2)*ROUND(G536,3),2)</f>
      </c>
      <c s="36" t="s">
        <v>54</v>
      </c>
      <c>
        <f>(M536*21)/100</f>
      </c>
      <c t="s">
        <v>27</v>
      </c>
    </row>
    <row r="537" spans="1:5" ht="12.75">
      <c r="A537" s="35" t="s">
        <v>55</v>
      </c>
      <c r="E537" s="39" t="s">
        <v>51</v>
      </c>
    </row>
    <row r="538" spans="1:5" ht="12.75">
      <c r="A538" s="35" t="s">
        <v>56</v>
      </c>
      <c r="E538" s="40" t="s">
        <v>51</v>
      </c>
    </row>
    <row r="539" spans="1:5" ht="204">
      <c r="A539" t="s">
        <v>57</v>
      </c>
      <c r="E539" s="39" t="s">
        <v>519</v>
      </c>
    </row>
    <row r="540" spans="1:16" ht="12.75">
      <c r="A540" t="s">
        <v>49</v>
      </c>
      <c s="34" t="s">
        <v>568</v>
      </c>
      <c s="34" t="s">
        <v>521</v>
      </c>
      <c s="35" t="s">
        <v>51</v>
      </c>
      <c s="6" t="s">
        <v>522</v>
      </c>
      <c s="36" t="s">
        <v>106</v>
      </c>
      <c s="37">
        <v>2</v>
      </c>
      <c s="36">
        <v>0</v>
      </c>
      <c s="36">
        <f>ROUND(G540*H540,6)</f>
      </c>
      <c r="L540" s="38">
        <v>0</v>
      </c>
      <c s="32">
        <f>ROUND(ROUND(L540,2)*ROUND(G540,3),2)</f>
      </c>
      <c s="36" t="s">
        <v>54</v>
      </c>
      <c>
        <f>(M540*21)/100</f>
      </c>
      <c t="s">
        <v>27</v>
      </c>
    </row>
    <row r="541" spans="1:5" ht="12.75">
      <c r="A541" s="35" t="s">
        <v>55</v>
      </c>
      <c r="E541" s="39" t="s">
        <v>51</v>
      </c>
    </row>
    <row r="542" spans="1:5" ht="12.75">
      <c r="A542" s="35" t="s">
        <v>56</v>
      </c>
      <c r="E542" s="40" t="s">
        <v>51</v>
      </c>
    </row>
    <row r="543" spans="1:5" ht="191.25">
      <c r="A543" t="s">
        <v>57</v>
      </c>
      <c r="E543" s="39" t="s">
        <v>523</v>
      </c>
    </row>
    <row r="544" spans="1:16" ht="12.75">
      <c r="A544" t="s">
        <v>49</v>
      </c>
      <c s="34" t="s">
        <v>571</v>
      </c>
      <c s="34" t="s">
        <v>525</v>
      </c>
      <c s="35" t="s">
        <v>51</v>
      </c>
      <c s="6" t="s">
        <v>526</v>
      </c>
      <c s="36" t="s">
        <v>106</v>
      </c>
      <c s="37">
        <v>2</v>
      </c>
      <c s="36">
        <v>0</v>
      </c>
      <c s="36">
        <f>ROUND(G544*H544,6)</f>
      </c>
      <c r="L544" s="38">
        <v>0</v>
      </c>
      <c s="32">
        <f>ROUND(ROUND(L544,2)*ROUND(G544,3),2)</f>
      </c>
      <c s="36" t="s">
        <v>54</v>
      </c>
      <c>
        <f>(M544*21)/100</f>
      </c>
      <c t="s">
        <v>27</v>
      </c>
    </row>
    <row r="545" spans="1:5" ht="12.75">
      <c r="A545" s="35" t="s">
        <v>55</v>
      </c>
      <c r="E545" s="39" t="s">
        <v>51</v>
      </c>
    </row>
    <row r="546" spans="1:5" ht="12.75">
      <c r="A546" s="35" t="s">
        <v>56</v>
      </c>
      <c r="E546" s="40" t="s">
        <v>51</v>
      </c>
    </row>
    <row r="547" spans="1:5" ht="229.5">
      <c r="A547" t="s">
        <v>57</v>
      </c>
      <c r="E547" s="39" t="s">
        <v>527</v>
      </c>
    </row>
    <row r="548" spans="1:16" ht="25.5">
      <c r="A548" t="s">
        <v>49</v>
      </c>
      <c s="34" t="s">
        <v>575</v>
      </c>
      <c s="34" t="s">
        <v>767</v>
      </c>
      <c s="35" t="s">
        <v>51</v>
      </c>
      <c s="6" t="s">
        <v>768</v>
      </c>
      <c s="36" t="s">
        <v>106</v>
      </c>
      <c s="37">
        <v>1</v>
      </c>
      <c s="36">
        <v>0</v>
      </c>
      <c s="36">
        <f>ROUND(G548*H548,6)</f>
      </c>
      <c r="L548" s="38">
        <v>0</v>
      </c>
      <c s="32">
        <f>ROUND(ROUND(L548,2)*ROUND(G548,3),2)</f>
      </c>
      <c s="36" t="s">
        <v>54</v>
      </c>
      <c>
        <f>(M548*21)/100</f>
      </c>
      <c t="s">
        <v>27</v>
      </c>
    </row>
    <row r="549" spans="1:5" ht="12.75">
      <c r="A549" s="35" t="s">
        <v>55</v>
      </c>
      <c r="E549" s="39" t="s">
        <v>51</v>
      </c>
    </row>
    <row r="550" spans="1:5" ht="12.75">
      <c r="A550" s="35" t="s">
        <v>56</v>
      </c>
      <c r="E550" s="40" t="s">
        <v>51</v>
      </c>
    </row>
    <row r="551" spans="1:5" ht="191.25">
      <c r="A551" t="s">
        <v>57</v>
      </c>
      <c r="E551" s="39" t="s">
        <v>769</v>
      </c>
    </row>
    <row r="552" spans="1:16" ht="12.75">
      <c r="A552" t="s">
        <v>49</v>
      </c>
      <c s="34" t="s">
        <v>580</v>
      </c>
      <c s="34" t="s">
        <v>770</v>
      </c>
      <c s="35" t="s">
        <v>51</v>
      </c>
      <c s="6" t="s">
        <v>771</v>
      </c>
      <c s="36" t="s">
        <v>106</v>
      </c>
      <c s="37">
        <v>1</v>
      </c>
      <c s="36">
        <v>0</v>
      </c>
      <c s="36">
        <f>ROUND(G552*H552,6)</f>
      </c>
      <c r="L552" s="38">
        <v>0</v>
      </c>
      <c s="32">
        <f>ROUND(ROUND(L552,2)*ROUND(G552,3),2)</f>
      </c>
      <c s="36" t="s">
        <v>54</v>
      </c>
      <c>
        <f>(M552*21)/100</f>
      </c>
      <c t="s">
        <v>27</v>
      </c>
    </row>
    <row r="553" spans="1:5" ht="12.75">
      <c r="A553" s="35" t="s">
        <v>55</v>
      </c>
      <c r="E553" s="39" t="s">
        <v>51</v>
      </c>
    </row>
    <row r="554" spans="1:5" ht="12.75">
      <c r="A554" s="35" t="s">
        <v>56</v>
      </c>
      <c r="E554" s="40" t="s">
        <v>51</v>
      </c>
    </row>
    <row r="555" spans="1:5" ht="242.25">
      <c r="A555" t="s">
        <v>57</v>
      </c>
      <c r="E555" s="39" t="s">
        <v>707</v>
      </c>
    </row>
    <row r="556" spans="1:16" ht="25.5">
      <c r="A556" t="s">
        <v>49</v>
      </c>
      <c s="34" t="s">
        <v>584</v>
      </c>
      <c s="34" t="s">
        <v>702</v>
      </c>
      <c s="35" t="s">
        <v>51</v>
      </c>
      <c s="6" t="s">
        <v>703</v>
      </c>
      <c s="36" t="s">
        <v>106</v>
      </c>
      <c s="37">
        <v>3</v>
      </c>
      <c s="36">
        <v>0</v>
      </c>
      <c s="36">
        <f>ROUND(G556*H556,6)</f>
      </c>
      <c r="L556" s="38">
        <v>0</v>
      </c>
      <c s="32">
        <f>ROUND(ROUND(L556,2)*ROUND(G556,3),2)</f>
      </c>
      <c s="36" t="s">
        <v>54</v>
      </c>
      <c>
        <f>(M556*21)/100</f>
      </c>
      <c t="s">
        <v>27</v>
      </c>
    </row>
    <row r="557" spans="1:5" ht="12.75">
      <c r="A557" s="35" t="s">
        <v>55</v>
      </c>
      <c r="E557" s="39" t="s">
        <v>51</v>
      </c>
    </row>
    <row r="558" spans="1:5" ht="12.75">
      <c r="A558" s="35" t="s">
        <v>56</v>
      </c>
      <c r="E558" s="40" t="s">
        <v>51</v>
      </c>
    </row>
    <row r="559" spans="1:5" ht="114.75">
      <c r="A559" t="s">
        <v>57</v>
      </c>
      <c r="E559" s="39" t="s">
        <v>704</v>
      </c>
    </row>
    <row r="560" spans="1:16" ht="12.75">
      <c r="A560" t="s">
        <v>49</v>
      </c>
      <c s="34" t="s">
        <v>587</v>
      </c>
      <c s="34" t="s">
        <v>705</v>
      </c>
      <c s="35" t="s">
        <v>51</v>
      </c>
      <c s="6" t="s">
        <v>706</v>
      </c>
      <c s="36" t="s">
        <v>106</v>
      </c>
      <c s="37">
        <v>3</v>
      </c>
      <c s="36">
        <v>0</v>
      </c>
      <c s="36">
        <f>ROUND(G560*H560,6)</f>
      </c>
      <c r="L560" s="38">
        <v>0</v>
      </c>
      <c s="32">
        <f>ROUND(ROUND(L560,2)*ROUND(G560,3),2)</f>
      </c>
      <c s="36" t="s">
        <v>54</v>
      </c>
      <c>
        <f>(M560*21)/100</f>
      </c>
      <c t="s">
        <v>27</v>
      </c>
    </row>
    <row r="561" spans="1:5" ht="12.75">
      <c r="A561" s="35" t="s">
        <v>55</v>
      </c>
      <c r="E561" s="39" t="s">
        <v>51</v>
      </c>
    </row>
    <row r="562" spans="1:5" ht="12.75">
      <c r="A562" s="35" t="s">
        <v>56</v>
      </c>
      <c r="E562" s="40" t="s">
        <v>51</v>
      </c>
    </row>
    <row r="563" spans="1:5" ht="242.25">
      <c r="A563" t="s">
        <v>57</v>
      </c>
      <c r="E563" s="39" t="s">
        <v>707</v>
      </c>
    </row>
    <row r="564" spans="1:16" ht="12.75">
      <c r="A564" t="s">
        <v>49</v>
      </c>
      <c s="34" t="s">
        <v>590</v>
      </c>
      <c s="34" t="s">
        <v>529</v>
      </c>
      <c s="35" t="s">
        <v>51</v>
      </c>
      <c s="6" t="s">
        <v>530</v>
      </c>
      <c s="36" t="s">
        <v>531</v>
      </c>
      <c s="37">
        <v>140</v>
      </c>
      <c s="36">
        <v>0</v>
      </c>
      <c s="36">
        <f>ROUND(G564*H564,6)</f>
      </c>
      <c r="L564" s="38">
        <v>0</v>
      </c>
      <c s="32">
        <f>ROUND(ROUND(L564,2)*ROUND(G564,3),2)</f>
      </c>
      <c s="36" t="s">
        <v>54</v>
      </c>
      <c>
        <f>(M564*21)/100</f>
      </c>
      <c t="s">
        <v>27</v>
      </c>
    </row>
    <row r="565" spans="1:5" ht="12.75">
      <c r="A565" s="35" t="s">
        <v>55</v>
      </c>
      <c r="E565" s="39" t="s">
        <v>51</v>
      </c>
    </row>
    <row r="566" spans="1:5" ht="12.75">
      <c r="A566" s="35" t="s">
        <v>56</v>
      </c>
      <c r="E566" s="40" t="s">
        <v>51</v>
      </c>
    </row>
    <row r="567" spans="1:5" ht="191.25">
      <c r="A567" t="s">
        <v>57</v>
      </c>
      <c r="E567" s="39" t="s">
        <v>532</v>
      </c>
    </row>
    <row r="568" spans="1:16" ht="12.75">
      <c r="A568" t="s">
        <v>49</v>
      </c>
      <c s="34" t="s">
        <v>594</v>
      </c>
      <c s="34" t="s">
        <v>534</v>
      </c>
      <c s="35" t="s">
        <v>51</v>
      </c>
      <c s="6" t="s">
        <v>535</v>
      </c>
      <c s="36" t="s">
        <v>531</v>
      </c>
      <c s="37">
        <v>120</v>
      </c>
      <c s="36">
        <v>0</v>
      </c>
      <c s="36">
        <f>ROUND(G568*H568,6)</f>
      </c>
      <c r="L568" s="38">
        <v>0</v>
      </c>
      <c s="32">
        <f>ROUND(ROUND(L568,2)*ROUND(G568,3),2)</f>
      </c>
      <c s="36" t="s">
        <v>54</v>
      </c>
      <c>
        <f>(M568*21)/100</f>
      </c>
      <c t="s">
        <v>27</v>
      </c>
    </row>
    <row r="569" spans="1:5" ht="12.75">
      <c r="A569" s="35" t="s">
        <v>55</v>
      </c>
      <c r="E569" s="39" t="s">
        <v>51</v>
      </c>
    </row>
    <row r="570" spans="1:5" ht="12.75">
      <c r="A570" s="35" t="s">
        <v>56</v>
      </c>
      <c r="E570" s="40" t="s">
        <v>51</v>
      </c>
    </row>
    <row r="571" spans="1:5" ht="178.5">
      <c r="A571" t="s">
        <v>57</v>
      </c>
      <c r="E571" s="39" t="s">
        <v>536</v>
      </c>
    </row>
    <row r="572" spans="1:16" ht="12.75">
      <c r="A572" t="s">
        <v>49</v>
      </c>
      <c s="34" t="s">
        <v>595</v>
      </c>
      <c s="34" t="s">
        <v>538</v>
      </c>
      <c s="35" t="s">
        <v>51</v>
      </c>
      <c s="6" t="s">
        <v>539</v>
      </c>
      <c s="36" t="s">
        <v>106</v>
      </c>
      <c s="37">
        <v>10</v>
      </c>
      <c s="36">
        <v>0</v>
      </c>
      <c s="36">
        <f>ROUND(G572*H572,6)</f>
      </c>
      <c r="L572" s="38">
        <v>0</v>
      </c>
      <c s="32">
        <f>ROUND(ROUND(L572,2)*ROUND(G572,3),2)</f>
      </c>
      <c s="36" t="s">
        <v>54</v>
      </c>
      <c>
        <f>(M572*21)/100</f>
      </c>
      <c t="s">
        <v>27</v>
      </c>
    </row>
    <row r="573" spans="1:5" ht="12.75">
      <c r="A573" s="35" t="s">
        <v>55</v>
      </c>
      <c r="E573" s="39" t="s">
        <v>51</v>
      </c>
    </row>
    <row r="574" spans="1:5" ht="12.75">
      <c r="A574" s="35" t="s">
        <v>56</v>
      </c>
      <c r="E574" s="40" t="s">
        <v>51</v>
      </c>
    </row>
    <row r="575" spans="1:5" ht="255">
      <c r="A575" t="s">
        <v>57</v>
      </c>
      <c r="E575" s="39" t="s">
        <v>540</v>
      </c>
    </row>
    <row r="576" spans="1:16" ht="12.75">
      <c r="A576" t="s">
        <v>49</v>
      </c>
      <c s="34" t="s">
        <v>599</v>
      </c>
      <c s="34" t="s">
        <v>542</v>
      </c>
      <c s="35" t="s">
        <v>51</v>
      </c>
      <c s="6" t="s">
        <v>543</v>
      </c>
      <c s="36" t="s">
        <v>106</v>
      </c>
      <c s="37">
        <v>4</v>
      </c>
      <c s="36">
        <v>0</v>
      </c>
      <c s="36">
        <f>ROUND(G576*H576,6)</f>
      </c>
      <c r="L576" s="38">
        <v>0</v>
      </c>
      <c s="32">
        <f>ROUND(ROUND(L576,2)*ROUND(G576,3),2)</f>
      </c>
      <c s="36" t="s">
        <v>54</v>
      </c>
      <c>
        <f>(M576*21)/100</f>
      </c>
      <c t="s">
        <v>27</v>
      </c>
    </row>
    <row r="577" spans="1:5" ht="12.75">
      <c r="A577" s="35" t="s">
        <v>55</v>
      </c>
      <c r="E577" s="39" t="s">
        <v>51</v>
      </c>
    </row>
    <row r="578" spans="1:5" ht="12.75">
      <c r="A578" s="35" t="s">
        <v>56</v>
      </c>
      <c r="E578" s="40" t="s">
        <v>51</v>
      </c>
    </row>
    <row r="579" spans="1:5" ht="178.5">
      <c r="A579" t="s">
        <v>57</v>
      </c>
      <c r="E579" s="39" t="s">
        <v>544</v>
      </c>
    </row>
    <row r="580" spans="1:16" ht="12.75">
      <c r="A580" t="s">
        <v>49</v>
      </c>
      <c s="34" t="s">
        <v>603</v>
      </c>
      <c s="34" t="s">
        <v>546</v>
      </c>
      <c s="35" t="s">
        <v>51</v>
      </c>
      <c s="6" t="s">
        <v>547</v>
      </c>
      <c s="36" t="s">
        <v>106</v>
      </c>
      <c s="37">
        <v>5</v>
      </c>
      <c s="36">
        <v>0</v>
      </c>
      <c s="36">
        <f>ROUND(G580*H580,6)</f>
      </c>
      <c r="L580" s="38">
        <v>0</v>
      </c>
      <c s="32">
        <f>ROUND(ROUND(L580,2)*ROUND(G580,3),2)</f>
      </c>
      <c s="36" t="s">
        <v>54</v>
      </c>
      <c>
        <f>(M580*21)/100</f>
      </c>
      <c t="s">
        <v>27</v>
      </c>
    </row>
    <row r="581" spans="1:5" ht="12.75">
      <c r="A581" s="35" t="s">
        <v>55</v>
      </c>
      <c r="E581" s="39" t="s">
        <v>51</v>
      </c>
    </row>
    <row r="582" spans="1:5" ht="12.75">
      <c r="A582" s="35" t="s">
        <v>56</v>
      </c>
      <c r="E582" s="40" t="s">
        <v>51</v>
      </c>
    </row>
    <row r="583" spans="1:5" ht="216.75">
      <c r="A583" t="s">
        <v>57</v>
      </c>
      <c r="E583" s="39" t="s">
        <v>548</v>
      </c>
    </row>
    <row r="584" spans="1:16" ht="25.5">
      <c r="A584" t="s">
        <v>49</v>
      </c>
      <c s="34" t="s">
        <v>607</v>
      </c>
      <c s="34" t="s">
        <v>550</v>
      </c>
      <c s="35" t="s">
        <v>51</v>
      </c>
      <c s="6" t="s">
        <v>551</v>
      </c>
      <c s="36" t="s">
        <v>106</v>
      </c>
      <c s="37">
        <v>4</v>
      </c>
      <c s="36">
        <v>0</v>
      </c>
      <c s="36">
        <f>ROUND(G584*H584,6)</f>
      </c>
      <c r="L584" s="38">
        <v>0</v>
      </c>
      <c s="32">
        <f>ROUND(ROUND(L584,2)*ROUND(G584,3),2)</f>
      </c>
      <c s="36" t="s">
        <v>54</v>
      </c>
      <c>
        <f>(M584*21)/100</f>
      </c>
      <c t="s">
        <v>27</v>
      </c>
    </row>
    <row r="585" spans="1:5" ht="12.75">
      <c r="A585" s="35" t="s">
        <v>55</v>
      </c>
      <c r="E585" s="39" t="s">
        <v>51</v>
      </c>
    </row>
    <row r="586" spans="1:5" ht="12.75">
      <c r="A586" s="35" t="s">
        <v>56</v>
      </c>
      <c r="E586" s="40" t="s">
        <v>51</v>
      </c>
    </row>
    <row r="587" spans="1:5" ht="229.5">
      <c r="A587" t="s">
        <v>57</v>
      </c>
      <c r="E587" s="39" t="s">
        <v>552</v>
      </c>
    </row>
    <row r="588" spans="1:16" ht="12.75">
      <c r="A588" t="s">
        <v>49</v>
      </c>
      <c s="34" t="s">
        <v>610</v>
      </c>
      <c s="34" t="s">
        <v>554</v>
      </c>
      <c s="35" t="s">
        <v>51</v>
      </c>
      <c s="6" t="s">
        <v>555</v>
      </c>
      <c s="36" t="s">
        <v>106</v>
      </c>
      <c s="37">
        <v>1</v>
      </c>
      <c s="36">
        <v>0</v>
      </c>
      <c s="36">
        <f>ROUND(G588*H588,6)</f>
      </c>
      <c r="L588" s="38">
        <v>0</v>
      </c>
      <c s="32">
        <f>ROUND(ROUND(L588,2)*ROUND(G588,3),2)</f>
      </c>
      <c s="36" t="s">
        <v>54</v>
      </c>
      <c>
        <f>(M588*21)/100</f>
      </c>
      <c t="s">
        <v>27</v>
      </c>
    </row>
    <row r="589" spans="1:5" ht="12.75">
      <c r="A589" s="35" t="s">
        <v>55</v>
      </c>
      <c r="E589" s="39" t="s">
        <v>51</v>
      </c>
    </row>
    <row r="590" spans="1:5" ht="12.75">
      <c r="A590" s="35" t="s">
        <v>56</v>
      </c>
      <c r="E590" s="40" t="s">
        <v>51</v>
      </c>
    </row>
    <row r="591" spans="1:5" ht="140.25">
      <c r="A591" t="s">
        <v>57</v>
      </c>
      <c r="E591" s="39" t="s">
        <v>556</v>
      </c>
    </row>
    <row r="592" spans="1:16" ht="12.75">
      <c r="A592" t="s">
        <v>49</v>
      </c>
      <c s="34" t="s">
        <v>613</v>
      </c>
      <c s="34" t="s">
        <v>558</v>
      </c>
      <c s="35" t="s">
        <v>51</v>
      </c>
      <c s="6" t="s">
        <v>559</v>
      </c>
      <c s="36" t="s">
        <v>106</v>
      </c>
      <c s="37">
        <v>15</v>
      </c>
      <c s="36">
        <v>0</v>
      </c>
      <c s="36">
        <f>ROUND(G592*H592,6)</f>
      </c>
      <c r="L592" s="38">
        <v>0</v>
      </c>
      <c s="32">
        <f>ROUND(ROUND(L592,2)*ROUND(G592,3),2)</f>
      </c>
      <c s="36" t="s">
        <v>54</v>
      </c>
      <c>
        <f>(M592*21)/100</f>
      </c>
      <c t="s">
        <v>27</v>
      </c>
    </row>
    <row r="593" spans="1:5" ht="12.75">
      <c r="A593" s="35" t="s">
        <v>55</v>
      </c>
      <c r="E593" s="39" t="s">
        <v>51</v>
      </c>
    </row>
    <row r="594" spans="1:5" ht="12.75">
      <c r="A594" s="35" t="s">
        <v>56</v>
      </c>
      <c r="E594" s="40" t="s">
        <v>51</v>
      </c>
    </row>
    <row r="595" spans="1:5" ht="267.75">
      <c r="A595" t="s">
        <v>57</v>
      </c>
      <c r="E595" s="39" t="s">
        <v>560</v>
      </c>
    </row>
    <row r="596" spans="1:16" ht="12.75">
      <c r="A596" t="s">
        <v>49</v>
      </c>
      <c s="34" t="s">
        <v>616</v>
      </c>
      <c s="34" t="s">
        <v>562</v>
      </c>
      <c s="35" t="s">
        <v>51</v>
      </c>
      <c s="6" t="s">
        <v>563</v>
      </c>
      <c s="36" t="s">
        <v>106</v>
      </c>
      <c s="37">
        <v>15</v>
      </c>
      <c s="36">
        <v>0</v>
      </c>
      <c s="36">
        <f>ROUND(G596*H596,6)</f>
      </c>
      <c r="L596" s="38">
        <v>0</v>
      </c>
      <c s="32">
        <f>ROUND(ROUND(L596,2)*ROUND(G596,3),2)</f>
      </c>
      <c s="36" t="s">
        <v>54</v>
      </c>
      <c>
        <f>(M596*21)/100</f>
      </c>
      <c t="s">
        <v>27</v>
      </c>
    </row>
    <row r="597" spans="1:5" ht="12.75">
      <c r="A597" s="35" t="s">
        <v>55</v>
      </c>
      <c r="E597" s="39" t="s">
        <v>51</v>
      </c>
    </row>
    <row r="598" spans="1:5" ht="12.75">
      <c r="A598" s="35" t="s">
        <v>56</v>
      </c>
      <c r="E598" s="40" t="s">
        <v>51</v>
      </c>
    </row>
    <row r="599" spans="1:5" ht="204">
      <c r="A599" t="s">
        <v>57</v>
      </c>
      <c r="E599" s="39" t="s">
        <v>564</v>
      </c>
    </row>
    <row r="600" spans="1:16" ht="12.75">
      <c r="A600" t="s">
        <v>49</v>
      </c>
      <c s="34" t="s">
        <v>620</v>
      </c>
      <c s="34" t="s">
        <v>566</v>
      </c>
      <c s="35" t="s">
        <v>51</v>
      </c>
      <c s="6" t="s">
        <v>567</v>
      </c>
      <c s="36" t="s">
        <v>106</v>
      </c>
      <c s="37">
        <v>3</v>
      </c>
      <c s="36">
        <v>0</v>
      </c>
      <c s="36">
        <f>ROUND(G600*H600,6)</f>
      </c>
      <c r="L600" s="38">
        <v>0</v>
      </c>
      <c s="32">
        <f>ROUND(ROUND(L600,2)*ROUND(G600,3),2)</f>
      </c>
      <c s="36" t="s">
        <v>54</v>
      </c>
      <c>
        <f>(M600*21)/100</f>
      </c>
      <c t="s">
        <v>27</v>
      </c>
    </row>
    <row r="601" spans="1:5" ht="12.75">
      <c r="A601" s="35" t="s">
        <v>55</v>
      </c>
      <c r="E601" s="39" t="s">
        <v>51</v>
      </c>
    </row>
    <row r="602" spans="1:5" ht="12.75">
      <c r="A602" s="35" t="s">
        <v>56</v>
      </c>
      <c r="E602" s="40" t="s">
        <v>51</v>
      </c>
    </row>
    <row r="603" spans="1:5" ht="267.75">
      <c r="A603" t="s">
        <v>57</v>
      </c>
      <c r="E603" s="39" t="s">
        <v>560</v>
      </c>
    </row>
    <row r="604" spans="1:16" ht="12.75">
      <c r="A604" t="s">
        <v>49</v>
      </c>
      <c s="34" t="s">
        <v>621</v>
      </c>
      <c s="34" t="s">
        <v>569</v>
      </c>
      <c s="35" t="s">
        <v>51</v>
      </c>
      <c s="6" t="s">
        <v>570</v>
      </c>
      <c s="36" t="s">
        <v>106</v>
      </c>
      <c s="37">
        <v>3</v>
      </c>
      <c s="36">
        <v>0</v>
      </c>
      <c s="36">
        <f>ROUND(G604*H604,6)</f>
      </c>
      <c r="L604" s="38">
        <v>0</v>
      </c>
      <c s="32">
        <f>ROUND(ROUND(L604,2)*ROUND(G604,3),2)</f>
      </c>
      <c s="36" t="s">
        <v>54</v>
      </c>
      <c>
        <f>(M604*21)/100</f>
      </c>
      <c t="s">
        <v>27</v>
      </c>
    </row>
    <row r="605" spans="1:5" ht="12.75">
      <c r="A605" s="35" t="s">
        <v>55</v>
      </c>
      <c r="E605" s="39" t="s">
        <v>51</v>
      </c>
    </row>
    <row r="606" spans="1:5" ht="12.75">
      <c r="A606" s="35" t="s">
        <v>56</v>
      </c>
      <c r="E606" s="40" t="s">
        <v>51</v>
      </c>
    </row>
    <row r="607" spans="1:5" ht="204">
      <c r="A607" t="s">
        <v>57</v>
      </c>
      <c r="E607" s="39" t="s">
        <v>564</v>
      </c>
    </row>
    <row r="608" spans="1:16" ht="12.75">
      <c r="A608" t="s">
        <v>49</v>
      </c>
      <c s="34" t="s">
        <v>625</v>
      </c>
      <c s="34" t="s">
        <v>572</v>
      </c>
      <c s="35" t="s">
        <v>51</v>
      </c>
      <c s="6" t="s">
        <v>573</v>
      </c>
      <c s="36" t="s">
        <v>146</v>
      </c>
      <c s="37">
        <v>30</v>
      </c>
      <c s="36">
        <v>0</v>
      </c>
      <c s="36">
        <f>ROUND(G608*H608,6)</f>
      </c>
      <c r="L608" s="38">
        <v>0</v>
      </c>
      <c s="32">
        <f>ROUND(ROUND(L608,2)*ROUND(G608,3),2)</f>
      </c>
      <c s="36" t="s">
        <v>54</v>
      </c>
      <c>
        <f>(M608*21)/100</f>
      </c>
      <c t="s">
        <v>27</v>
      </c>
    </row>
    <row r="609" spans="1:5" ht="12.75">
      <c r="A609" s="35" t="s">
        <v>55</v>
      </c>
      <c r="E609" s="39" t="s">
        <v>51</v>
      </c>
    </row>
    <row r="610" spans="1:5" ht="12.75">
      <c r="A610" s="35" t="s">
        <v>56</v>
      </c>
      <c r="E610" s="40" t="s">
        <v>51</v>
      </c>
    </row>
    <row r="611" spans="1:5" ht="242.25">
      <c r="A611" t="s">
        <v>57</v>
      </c>
      <c r="E611" s="39" t="s">
        <v>574</v>
      </c>
    </row>
    <row r="612" spans="1:16" ht="12.75">
      <c r="A612" t="s">
        <v>49</v>
      </c>
      <c s="34" t="s">
        <v>629</v>
      </c>
      <c s="34" t="s">
        <v>576</v>
      </c>
      <c s="35" t="s">
        <v>51</v>
      </c>
      <c s="6" t="s">
        <v>577</v>
      </c>
      <c s="36" t="s">
        <v>146</v>
      </c>
      <c s="37">
        <v>30</v>
      </c>
      <c s="36">
        <v>0</v>
      </c>
      <c s="36">
        <f>ROUND(G612*H612,6)</f>
      </c>
      <c r="L612" s="38">
        <v>0</v>
      </c>
      <c s="32">
        <f>ROUND(ROUND(L612,2)*ROUND(G612,3),2)</f>
      </c>
      <c s="36" t="s">
        <v>54</v>
      </c>
      <c>
        <f>(M612*21)/100</f>
      </c>
      <c t="s">
        <v>27</v>
      </c>
    </row>
    <row r="613" spans="1:5" ht="12.75">
      <c r="A613" s="35" t="s">
        <v>55</v>
      </c>
      <c r="E613" s="39" t="s">
        <v>51</v>
      </c>
    </row>
    <row r="614" spans="1:5" ht="12.75">
      <c r="A614" s="35" t="s">
        <v>56</v>
      </c>
      <c r="E614" s="40" t="s">
        <v>51</v>
      </c>
    </row>
    <row r="615" spans="1:5" ht="178.5">
      <c r="A615" t="s">
        <v>57</v>
      </c>
      <c r="E615" s="39" t="s">
        <v>578</v>
      </c>
    </row>
    <row r="616" spans="1:13" ht="12.75">
      <c r="A616" t="s">
        <v>46</v>
      </c>
      <c r="C616" s="31" t="s">
        <v>75</v>
      </c>
      <c r="E616" s="33" t="s">
        <v>579</v>
      </c>
      <c r="J616" s="32">
        <f>0</f>
      </c>
      <c s="32">
        <f>0</f>
      </c>
      <c s="32">
        <f>0+L617+L621+L625+L629+L633+L637+L641+L645+L649+L653+L657+L661+L665+L669+L673+L677+L681+L685+L689+L693+L697+L701+L705+L709+L713+L717+L721</f>
      </c>
      <c s="32">
        <f>0+M617+M621+M625+M629+M633+M637+M641+M645+M649+M653+M657+M661+M665+M669+M673+M677+M681+M685+M689+M693+M697+M701+M705+M709+M713+M717+M721</f>
      </c>
    </row>
    <row r="617" spans="1:16" ht="12.75">
      <c r="A617" t="s">
        <v>49</v>
      </c>
      <c s="34" t="s">
        <v>633</v>
      </c>
      <c s="34" t="s">
        <v>581</v>
      </c>
      <c s="35" t="s">
        <v>51</v>
      </c>
      <c s="6" t="s">
        <v>582</v>
      </c>
      <c s="36" t="s">
        <v>146</v>
      </c>
      <c s="37">
        <v>15</v>
      </c>
      <c s="36">
        <v>0</v>
      </c>
      <c s="36">
        <f>ROUND(G617*H617,6)</f>
      </c>
      <c r="L617" s="38">
        <v>0</v>
      </c>
      <c s="32">
        <f>ROUND(ROUND(L617,2)*ROUND(G617,3),2)</f>
      </c>
      <c s="36" t="s">
        <v>54</v>
      </c>
      <c>
        <f>(M617*21)/100</f>
      </c>
      <c t="s">
        <v>27</v>
      </c>
    </row>
    <row r="618" spans="1:5" ht="12.75">
      <c r="A618" s="35" t="s">
        <v>55</v>
      </c>
      <c r="E618" s="39" t="s">
        <v>51</v>
      </c>
    </row>
    <row r="619" spans="1:5" ht="12.75">
      <c r="A619" s="35" t="s">
        <v>56</v>
      </c>
      <c r="E619" s="40" t="s">
        <v>51</v>
      </c>
    </row>
    <row r="620" spans="1:5" ht="229.5">
      <c r="A620" t="s">
        <v>57</v>
      </c>
      <c r="E620" s="39" t="s">
        <v>583</v>
      </c>
    </row>
    <row r="621" spans="1:16" ht="12.75">
      <c r="A621" t="s">
        <v>49</v>
      </c>
      <c s="34" t="s">
        <v>637</v>
      </c>
      <c s="34" t="s">
        <v>585</v>
      </c>
      <c s="35" t="s">
        <v>51</v>
      </c>
      <c s="6" t="s">
        <v>586</v>
      </c>
      <c s="36" t="s">
        <v>146</v>
      </c>
      <c s="37">
        <v>30</v>
      </c>
      <c s="36">
        <v>0</v>
      </c>
      <c s="36">
        <f>ROUND(G621*H621,6)</f>
      </c>
      <c r="L621" s="38">
        <v>0</v>
      </c>
      <c s="32">
        <f>ROUND(ROUND(L621,2)*ROUND(G621,3),2)</f>
      </c>
      <c s="36" t="s">
        <v>54</v>
      </c>
      <c>
        <f>(M621*21)/100</f>
      </c>
      <c t="s">
        <v>27</v>
      </c>
    </row>
    <row r="622" spans="1:5" ht="12.75">
      <c r="A622" s="35" t="s">
        <v>55</v>
      </c>
      <c r="E622" s="39" t="s">
        <v>51</v>
      </c>
    </row>
    <row r="623" spans="1:5" ht="12.75">
      <c r="A623" s="35" t="s">
        <v>56</v>
      </c>
      <c r="E623" s="40" t="s">
        <v>51</v>
      </c>
    </row>
    <row r="624" spans="1:5" ht="229.5">
      <c r="A624" t="s">
        <v>57</v>
      </c>
      <c r="E624" s="39" t="s">
        <v>583</v>
      </c>
    </row>
    <row r="625" spans="1:16" ht="25.5">
      <c r="A625" t="s">
        <v>49</v>
      </c>
      <c s="34" t="s">
        <v>641</v>
      </c>
      <c s="34" t="s">
        <v>591</v>
      </c>
      <c s="35" t="s">
        <v>51</v>
      </c>
      <c s="6" t="s">
        <v>592</v>
      </c>
      <c s="36" t="s">
        <v>106</v>
      </c>
      <c s="37">
        <v>3</v>
      </c>
      <c s="36">
        <v>0</v>
      </c>
      <c s="36">
        <f>ROUND(G625*H625,6)</f>
      </c>
      <c r="L625" s="38">
        <v>0</v>
      </c>
      <c s="32">
        <f>ROUND(ROUND(L625,2)*ROUND(G625,3),2)</f>
      </c>
      <c s="36" t="s">
        <v>54</v>
      </c>
      <c>
        <f>(M625*21)/100</f>
      </c>
      <c t="s">
        <v>27</v>
      </c>
    </row>
    <row r="626" spans="1:5" ht="12.75">
      <c r="A626" s="35" t="s">
        <v>55</v>
      </c>
      <c r="E626" s="39" t="s">
        <v>51</v>
      </c>
    </row>
    <row r="627" spans="1:5" ht="12.75">
      <c r="A627" s="35" t="s">
        <v>56</v>
      </c>
      <c r="E627" s="40" t="s">
        <v>51</v>
      </c>
    </row>
    <row r="628" spans="1:5" ht="242.25">
      <c r="A628" t="s">
        <v>57</v>
      </c>
      <c r="E628" s="39" t="s">
        <v>593</v>
      </c>
    </row>
    <row r="629" spans="1:16" ht="12.75">
      <c r="A629" t="s">
        <v>49</v>
      </c>
      <c s="34" t="s">
        <v>645</v>
      </c>
      <c s="34" t="s">
        <v>287</v>
      </c>
      <c s="35" t="s">
        <v>51</v>
      </c>
      <c s="6" t="s">
        <v>288</v>
      </c>
      <c s="36" t="s">
        <v>106</v>
      </c>
      <c s="37">
        <v>3</v>
      </c>
      <c s="36">
        <v>0</v>
      </c>
      <c s="36">
        <f>ROUND(G629*H629,6)</f>
      </c>
      <c r="L629" s="38">
        <v>0</v>
      </c>
      <c s="32">
        <f>ROUND(ROUND(L629,2)*ROUND(G629,3),2)</f>
      </c>
      <c s="36" t="s">
        <v>54</v>
      </c>
      <c>
        <f>(M629*21)/100</f>
      </c>
      <c t="s">
        <v>27</v>
      </c>
    </row>
    <row r="630" spans="1:5" ht="12.75">
      <c r="A630" s="35" t="s">
        <v>55</v>
      </c>
      <c r="E630" s="39" t="s">
        <v>51</v>
      </c>
    </row>
    <row r="631" spans="1:5" ht="12.75">
      <c r="A631" s="35" t="s">
        <v>56</v>
      </c>
      <c r="E631" s="40" t="s">
        <v>51</v>
      </c>
    </row>
    <row r="632" spans="1:5" ht="229.5">
      <c r="A632" t="s">
        <v>57</v>
      </c>
      <c r="E632" s="39" t="s">
        <v>289</v>
      </c>
    </row>
    <row r="633" spans="1:16" ht="12.75">
      <c r="A633" t="s">
        <v>49</v>
      </c>
      <c s="34" t="s">
        <v>649</v>
      </c>
      <c s="34" t="s">
        <v>596</v>
      </c>
      <c s="35" t="s">
        <v>51</v>
      </c>
      <c s="6" t="s">
        <v>597</v>
      </c>
      <c s="36" t="s">
        <v>106</v>
      </c>
      <c s="37">
        <v>1</v>
      </c>
      <c s="36">
        <v>0</v>
      </c>
      <c s="36">
        <f>ROUND(G633*H633,6)</f>
      </c>
      <c r="L633" s="38">
        <v>0</v>
      </c>
      <c s="32">
        <f>ROUND(ROUND(L633,2)*ROUND(G633,3),2)</f>
      </c>
      <c s="36" t="s">
        <v>54</v>
      </c>
      <c>
        <f>(M633*21)/100</f>
      </c>
      <c t="s">
        <v>27</v>
      </c>
    </row>
    <row r="634" spans="1:5" ht="12.75">
      <c r="A634" s="35" t="s">
        <v>55</v>
      </c>
      <c r="E634" s="39" t="s">
        <v>51</v>
      </c>
    </row>
    <row r="635" spans="1:5" ht="12.75">
      <c r="A635" s="35" t="s">
        <v>56</v>
      </c>
      <c r="E635" s="40" t="s">
        <v>51</v>
      </c>
    </row>
    <row r="636" spans="1:5" ht="229.5">
      <c r="A636" t="s">
        <v>57</v>
      </c>
      <c r="E636" s="39" t="s">
        <v>598</v>
      </c>
    </row>
    <row r="637" spans="1:16" ht="12.75">
      <c r="A637" t="s">
        <v>49</v>
      </c>
      <c s="34" t="s">
        <v>653</v>
      </c>
      <c s="34" t="s">
        <v>600</v>
      </c>
      <c s="35" t="s">
        <v>51</v>
      </c>
      <c s="6" t="s">
        <v>601</v>
      </c>
      <c s="36" t="s">
        <v>106</v>
      </c>
      <c s="37">
        <v>1</v>
      </c>
      <c s="36">
        <v>0</v>
      </c>
      <c s="36">
        <f>ROUND(G637*H637,6)</f>
      </c>
      <c r="L637" s="38">
        <v>0</v>
      </c>
      <c s="32">
        <f>ROUND(ROUND(L637,2)*ROUND(G637,3),2)</f>
      </c>
      <c s="36" t="s">
        <v>54</v>
      </c>
      <c>
        <f>(M637*21)/100</f>
      </c>
      <c t="s">
        <v>27</v>
      </c>
    </row>
    <row r="638" spans="1:5" ht="12.75">
      <c r="A638" s="35" t="s">
        <v>55</v>
      </c>
      <c r="E638" s="39" t="s">
        <v>51</v>
      </c>
    </row>
    <row r="639" spans="1:5" ht="12.75">
      <c r="A639" s="35" t="s">
        <v>56</v>
      </c>
      <c r="E639" s="40" t="s">
        <v>51</v>
      </c>
    </row>
    <row r="640" spans="1:5" ht="229.5">
      <c r="A640" t="s">
        <v>57</v>
      </c>
      <c r="E640" s="39" t="s">
        <v>602</v>
      </c>
    </row>
    <row r="641" spans="1:16" ht="12.75">
      <c r="A641" t="s">
        <v>49</v>
      </c>
      <c s="34" t="s">
        <v>657</v>
      </c>
      <c s="34" t="s">
        <v>772</v>
      </c>
      <c s="35" t="s">
        <v>51</v>
      </c>
      <c s="6" t="s">
        <v>773</v>
      </c>
      <c s="36" t="s">
        <v>106</v>
      </c>
      <c s="37">
        <v>1</v>
      </c>
      <c s="36">
        <v>0</v>
      </c>
      <c s="36">
        <f>ROUND(G641*H641,6)</f>
      </c>
      <c r="L641" s="38">
        <v>0</v>
      </c>
      <c s="32">
        <f>ROUND(ROUND(L641,2)*ROUND(G641,3),2)</f>
      </c>
      <c s="36" t="s">
        <v>54</v>
      </c>
      <c>
        <f>(M641*21)/100</f>
      </c>
      <c t="s">
        <v>27</v>
      </c>
    </row>
    <row r="642" spans="1:5" ht="12.75">
      <c r="A642" s="35" t="s">
        <v>55</v>
      </c>
      <c r="E642" s="39" t="s">
        <v>51</v>
      </c>
    </row>
    <row r="643" spans="1:5" ht="12.75">
      <c r="A643" s="35" t="s">
        <v>56</v>
      </c>
      <c r="E643" s="40" t="s">
        <v>51</v>
      </c>
    </row>
    <row r="644" spans="1:5" ht="229.5">
      <c r="A644" t="s">
        <v>57</v>
      </c>
      <c r="E644" s="39" t="s">
        <v>774</v>
      </c>
    </row>
    <row r="645" spans="1:16" ht="12.75">
      <c r="A645" t="s">
        <v>49</v>
      </c>
      <c s="34" t="s">
        <v>661</v>
      </c>
      <c s="34" t="s">
        <v>611</v>
      </c>
      <c s="35" t="s">
        <v>51</v>
      </c>
      <c s="6" t="s">
        <v>612</v>
      </c>
      <c s="36" t="s">
        <v>106</v>
      </c>
      <c s="37">
        <v>1</v>
      </c>
      <c s="36">
        <v>0</v>
      </c>
      <c s="36">
        <f>ROUND(G645*H645,6)</f>
      </c>
      <c r="L645" s="38">
        <v>0</v>
      </c>
      <c s="32">
        <f>ROUND(ROUND(L645,2)*ROUND(G645,3),2)</f>
      </c>
      <c s="36" t="s">
        <v>54</v>
      </c>
      <c>
        <f>(M645*21)/100</f>
      </c>
      <c t="s">
        <v>27</v>
      </c>
    </row>
    <row r="646" spans="1:5" ht="12.75">
      <c r="A646" s="35" t="s">
        <v>55</v>
      </c>
      <c r="E646" s="39" t="s">
        <v>51</v>
      </c>
    </row>
    <row r="647" spans="1:5" ht="12.75">
      <c r="A647" s="35" t="s">
        <v>56</v>
      </c>
      <c r="E647" s="40" t="s">
        <v>51</v>
      </c>
    </row>
    <row r="648" spans="1:5" ht="229.5">
      <c r="A648" t="s">
        <v>57</v>
      </c>
      <c r="E648" s="39" t="s">
        <v>606</v>
      </c>
    </row>
    <row r="649" spans="1:16" ht="12.75">
      <c r="A649" t="s">
        <v>49</v>
      </c>
      <c s="34" t="s">
        <v>665</v>
      </c>
      <c s="34" t="s">
        <v>614</v>
      </c>
      <c s="35" t="s">
        <v>51</v>
      </c>
      <c s="6" t="s">
        <v>615</v>
      </c>
      <c s="36" t="s">
        <v>106</v>
      </c>
      <c s="37">
        <v>2</v>
      </c>
      <c s="36">
        <v>0</v>
      </c>
      <c s="36">
        <f>ROUND(G649*H649,6)</f>
      </c>
      <c r="L649" s="38">
        <v>0</v>
      </c>
      <c s="32">
        <f>ROUND(ROUND(L649,2)*ROUND(G649,3),2)</f>
      </c>
      <c s="36" t="s">
        <v>54</v>
      </c>
      <c>
        <f>(M649*21)/100</f>
      </c>
      <c t="s">
        <v>27</v>
      </c>
    </row>
    <row r="650" spans="1:5" ht="12.75">
      <c r="A650" s="35" t="s">
        <v>55</v>
      </c>
      <c r="E650" s="39" t="s">
        <v>51</v>
      </c>
    </row>
    <row r="651" spans="1:5" ht="12.75">
      <c r="A651" s="35" t="s">
        <v>56</v>
      </c>
      <c r="E651" s="40" t="s">
        <v>51</v>
      </c>
    </row>
    <row r="652" spans="1:5" ht="229.5">
      <c r="A652" t="s">
        <v>57</v>
      </c>
      <c r="E652" s="39" t="s">
        <v>606</v>
      </c>
    </row>
    <row r="653" spans="1:16" ht="12.75">
      <c r="A653" t="s">
        <v>49</v>
      </c>
      <c s="34" t="s">
        <v>669</v>
      </c>
      <c s="34" t="s">
        <v>617</v>
      </c>
      <c s="35" t="s">
        <v>51</v>
      </c>
      <c s="6" t="s">
        <v>618</v>
      </c>
      <c s="36" t="s">
        <v>106</v>
      </c>
      <c s="37">
        <v>18</v>
      </c>
      <c s="36">
        <v>0</v>
      </c>
      <c s="36">
        <f>ROUND(G653*H653,6)</f>
      </c>
      <c r="L653" s="38">
        <v>0</v>
      </c>
      <c s="32">
        <f>ROUND(ROUND(L653,2)*ROUND(G653,3),2)</f>
      </c>
      <c s="36" t="s">
        <v>54</v>
      </c>
      <c>
        <f>(M653*21)/100</f>
      </c>
      <c t="s">
        <v>27</v>
      </c>
    </row>
    <row r="654" spans="1:5" ht="12.75">
      <c r="A654" s="35" t="s">
        <v>55</v>
      </c>
      <c r="E654" s="39" t="s">
        <v>51</v>
      </c>
    </row>
    <row r="655" spans="1:5" ht="12.75">
      <c r="A655" s="35" t="s">
        <v>56</v>
      </c>
      <c r="E655" s="40" t="s">
        <v>51</v>
      </c>
    </row>
    <row r="656" spans="1:5" ht="229.5">
      <c r="A656" t="s">
        <v>57</v>
      </c>
      <c r="E656" s="39" t="s">
        <v>619</v>
      </c>
    </row>
    <row r="657" spans="1:16" ht="12.75">
      <c r="A657" t="s">
        <v>49</v>
      </c>
      <c s="34" t="s">
        <v>673</v>
      </c>
      <c s="34" t="s">
        <v>708</v>
      </c>
      <c s="35" t="s">
        <v>51</v>
      </c>
      <c s="6" t="s">
        <v>709</v>
      </c>
      <c s="36" t="s">
        <v>106</v>
      </c>
      <c s="37">
        <v>5</v>
      </c>
      <c s="36">
        <v>0</v>
      </c>
      <c s="36">
        <f>ROUND(G657*H657,6)</f>
      </c>
      <c r="L657" s="38">
        <v>0</v>
      </c>
      <c s="32">
        <f>ROUND(ROUND(L657,2)*ROUND(G657,3),2)</f>
      </c>
      <c s="36" t="s">
        <v>54</v>
      </c>
      <c>
        <f>(M657*21)/100</f>
      </c>
      <c t="s">
        <v>27</v>
      </c>
    </row>
    <row r="658" spans="1:5" ht="12.75">
      <c r="A658" s="35" t="s">
        <v>55</v>
      </c>
      <c r="E658" s="39" t="s">
        <v>51</v>
      </c>
    </row>
    <row r="659" spans="1:5" ht="12.75">
      <c r="A659" s="35" t="s">
        <v>56</v>
      </c>
      <c r="E659" s="40" t="s">
        <v>51</v>
      </c>
    </row>
    <row r="660" spans="1:5" ht="229.5">
      <c r="A660" t="s">
        <v>57</v>
      </c>
      <c r="E660" s="39" t="s">
        <v>710</v>
      </c>
    </row>
    <row r="661" spans="1:16" ht="12.75">
      <c r="A661" t="s">
        <v>49</v>
      </c>
      <c s="34" t="s">
        <v>677</v>
      </c>
      <c s="34" t="s">
        <v>340</v>
      </c>
      <c s="35" t="s">
        <v>51</v>
      </c>
      <c s="6" t="s">
        <v>341</v>
      </c>
      <c s="36" t="s">
        <v>106</v>
      </c>
      <c s="37">
        <v>15</v>
      </c>
      <c s="36">
        <v>0</v>
      </c>
      <c s="36">
        <f>ROUND(G661*H661,6)</f>
      </c>
      <c r="L661" s="38">
        <v>0</v>
      </c>
      <c s="32">
        <f>ROUND(ROUND(L661,2)*ROUND(G661,3),2)</f>
      </c>
      <c s="36" t="s">
        <v>54</v>
      </c>
      <c>
        <f>(M661*21)/100</f>
      </c>
      <c t="s">
        <v>27</v>
      </c>
    </row>
    <row r="662" spans="1:5" ht="12.75">
      <c r="A662" s="35" t="s">
        <v>55</v>
      </c>
      <c r="E662" s="39" t="s">
        <v>51</v>
      </c>
    </row>
    <row r="663" spans="1:5" ht="12.75">
      <c r="A663" s="35" t="s">
        <v>56</v>
      </c>
      <c r="E663" s="40" t="s">
        <v>51</v>
      </c>
    </row>
    <row r="664" spans="1:5" ht="229.5">
      <c r="A664" t="s">
        <v>57</v>
      </c>
      <c r="E664" s="39" t="s">
        <v>342</v>
      </c>
    </row>
    <row r="665" spans="1:16" ht="12.75">
      <c r="A665" t="s">
        <v>49</v>
      </c>
      <c s="34" t="s">
        <v>681</v>
      </c>
      <c s="34" t="s">
        <v>622</v>
      </c>
      <c s="35" t="s">
        <v>51</v>
      </c>
      <c s="6" t="s">
        <v>623</v>
      </c>
      <c s="36" t="s">
        <v>106</v>
      </c>
      <c s="37">
        <v>2</v>
      </c>
      <c s="36">
        <v>0</v>
      </c>
      <c s="36">
        <f>ROUND(G665*H665,6)</f>
      </c>
      <c r="L665" s="38">
        <v>0</v>
      </c>
      <c s="32">
        <f>ROUND(ROUND(L665,2)*ROUND(G665,3),2)</f>
      </c>
      <c s="36" t="s">
        <v>54</v>
      </c>
      <c>
        <f>(M665*21)/100</f>
      </c>
      <c t="s">
        <v>27</v>
      </c>
    </row>
    <row r="666" spans="1:5" ht="12.75">
      <c r="A666" s="35" t="s">
        <v>55</v>
      </c>
      <c r="E666" s="39" t="s">
        <v>51</v>
      </c>
    </row>
    <row r="667" spans="1:5" ht="12.75">
      <c r="A667" s="35" t="s">
        <v>56</v>
      </c>
      <c r="E667" s="40" t="s">
        <v>51</v>
      </c>
    </row>
    <row r="668" spans="1:5" ht="229.5">
      <c r="A668" t="s">
        <v>57</v>
      </c>
      <c r="E668" s="39" t="s">
        <v>624</v>
      </c>
    </row>
    <row r="669" spans="1:16" ht="12.75">
      <c r="A669" t="s">
        <v>49</v>
      </c>
      <c s="34" t="s">
        <v>685</v>
      </c>
      <c s="34" t="s">
        <v>626</v>
      </c>
      <c s="35" t="s">
        <v>51</v>
      </c>
      <c s="6" t="s">
        <v>627</v>
      </c>
      <c s="36" t="s">
        <v>106</v>
      </c>
      <c s="37">
        <v>1</v>
      </c>
      <c s="36">
        <v>0</v>
      </c>
      <c s="36">
        <f>ROUND(G669*H669,6)</f>
      </c>
      <c r="L669" s="38">
        <v>0</v>
      </c>
      <c s="32">
        <f>ROUND(ROUND(L669,2)*ROUND(G669,3),2)</f>
      </c>
      <c s="36" t="s">
        <v>54</v>
      </c>
      <c>
        <f>(M669*21)/100</f>
      </c>
      <c t="s">
        <v>27</v>
      </c>
    </row>
    <row r="670" spans="1:5" ht="12.75">
      <c r="A670" s="35" t="s">
        <v>55</v>
      </c>
      <c r="E670" s="39" t="s">
        <v>51</v>
      </c>
    </row>
    <row r="671" spans="1:5" ht="12.75">
      <c r="A671" s="35" t="s">
        <v>56</v>
      </c>
      <c r="E671" s="40" t="s">
        <v>51</v>
      </c>
    </row>
    <row r="672" spans="1:5" ht="242.25">
      <c r="A672" t="s">
        <v>57</v>
      </c>
      <c r="E672" s="39" t="s">
        <v>628</v>
      </c>
    </row>
    <row r="673" spans="1:16" ht="12.75">
      <c r="A673" t="s">
        <v>49</v>
      </c>
      <c s="34" t="s">
        <v>775</v>
      </c>
      <c s="34" t="s">
        <v>630</v>
      </c>
      <c s="35" t="s">
        <v>51</v>
      </c>
      <c s="6" t="s">
        <v>631</v>
      </c>
      <c s="36" t="s">
        <v>106</v>
      </c>
      <c s="37">
        <v>1</v>
      </c>
      <c s="36">
        <v>0</v>
      </c>
      <c s="36">
        <f>ROUND(G673*H673,6)</f>
      </c>
      <c r="L673" s="38">
        <v>0</v>
      </c>
      <c s="32">
        <f>ROUND(ROUND(L673,2)*ROUND(G673,3),2)</f>
      </c>
      <c s="36" t="s">
        <v>54</v>
      </c>
      <c>
        <f>(M673*21)/100</f>
      </c>
      <c t="s">
        <v>27</v>
      </c>
    </row>
    <row r="674" spans="1:5" ht="12.75">
      <c r="A674" s="35" t="s">
        <v>55</v>
      </c>
      <c r="E674" s="39" t="s">
        <v>51</v>
      </c>
    </row>
    <row r="675" spans="1:5" ht="12.75">
      <c r="A675" s="35" t="s">
        <v>56</v>
      </c>
      <c r="E675" s="40" t="s">
        <v>51</v>
      </c>
    </row>
    <row r="676" spans="1:5" ht="229.5">
      <c r="A676" t="s">
        <v>57</v>
      </c>
      <c r="E676" s="39" t="s">
        <v>632</v>
      </c>
    </row>
    <row r="677" spans="1:16" ht="12.75">
      <c r="A677" t="s">
        <v>49</v>
      </c>
      <c s="34" t="s">
        <v>776</v>
      </c>
      <c s="34" t="s">
        <v>634</v>
      </c>
      <c s="35" t="s">
        <v>51</v>
      </c>
      <c s="6" t="s">
        <v>635</v>
      </c>
      <c s="36" t="s">
        <v>106</v>
      </c>
      <c s="37">
        <v>2</v>
      </c>
      <c s="36">
        <v>0</v>
      </c>
      <c s="36">
        <f>ROUND(G677*H677,6)</f>
      </c>
      <c r="L677" s="38">
        <v>0</v>
      </c>
      <c s="32">
        <f>ROUND(ROUND(L677,2)*ROUND(G677,3),2)</f>
      </c>
      <c s="36" t="s">
        <v>54</v>
      </c>
      <c>
        <f>(M677*21)/100</f>
      </c>
      <c t="s">
        <v>27</v>
      </c>
    </row>
    <row r="678" spans="1:5" ht="12.75">
      <c r="A678" s="35" t="s">
        <v>55</v>
      </c>
      <c r="E678" s="39" t="s">
        <v>51</v>
      </c>
    </row>
    <row r="679" spans="1:5" ht="12.75">
      <c r="A679" s="35" t="s">
        <v>56</v>
      </c>
      <c r="E679" s="40" t="s">
        <v>51</v>
      </c>
    </row>
    <row r="680" spans="1:5" ht="229.5">
      <c r="A680" t="s">
        <v>57</v>
      </c>
      <c r="E680" s="39" t="s">
        <v>636</v>
      </c>
    </row>
    <row r="681" spans="1:16" ht="12.75">
      <c r="A681" t="s">
        <v>49</v>
      </c>
      <c s="34" t="s">
        <v>777</v>
      </c>
      <c s="34" t="s">
        <v>638</v>
      </c>
      <c s="35" t="s">
        <v>51</v>
      </c>
      <c s="6" t="s">
        <v>639</v>
      </c>
      <c s="36" t="s">
        <v>106</v>
      </c>
      <c s="37">
        <v>2</v>
      </c>
      <c s="36">
        <v>0</v>
      </c>
      <c s="36">
        <f>ROUND(G681*H681,6)</f>
      </c>
      <c r="L681" s="38">
        <v>0</v>
      </c>
      <c s="32">
        <f>ROUND(ROUND(L681,2)*ROUND(G681,3),2)</f>
      </c>
      <c s="36" t="s">
        <v>54</v>
      </c>
      <c>
        <f>(M681*21)/100</f>
      </c>
      <c t="s">
        <v>27</v>
      </c>
    </row>
    <row r="682" spans="1:5" ht="12.75">
      <c r="A682" s="35" t="s">
        <v>55</v>
      </c>
      <c r="E682" s="39" t="s">
        <v>51</v>
      </c>
    </row>
    <row r="683" spans="1:5" ht="12.75">
      <c r="A683" s="35" t="s">
        <v>56</v>
      </c>
      <c r="E683" s="40" t="s">
        <v>51</v>
      </c>
    </row>
    <row r="684" spans="1:5" ht="229.5">
      <c r="A684" t="s">
        <v>57</v>
      </c>
      <c r="E684" s="39" t="s">
        <v>640</v>
      </c>
    </row>
    <row r="685" spans="1:16" ht="12.75">
      <c r="A685" t="s">
        <v>49</v>
      </c>
      <c s="34" t="s">
        <v>778</v>
      </c>
      <c s="34" t="s">
        <v>646</v>
      </c>
      <c s="35" t="s">
        <v>51</v>
      </c>
      <c s="6" t="s">
        <v>647</v>
      </c>
      <c s="36" t="s">
        <v>106</v>
      </c>
      <c s="37">
        <v>1</v>
      </c>
      <c s="36">
        <v>0</v>
      </c>
      <c s="36">
        <f>ROUND(G685*H685,6)</f>
      </c>
      <c r="L685" s="38">
        <v>0</v>
      </c>
      <c s="32">
        <f>ROUND(ROUND(L685,2)*ROUND(G685,3),2)</f>
      </c>
      <c s="36" t="s">
        <v>54</v>
      </c>
      <c>
        <f>(M685*21)/100</f>
      </c>
      <c t="s">
        <v>27</v>
      </c>
    </row>
    <row r="686" spans="1:5" ht="12.75">
      <c r="A686" s="35" t="s">
        <v>55</v>
      </c>
      <c r="E686" s="39" t="s">
        <v>51</v>
      </c>
    </row>
    <row r="687" spans="1:5" ht="12.75">
      <c r="A687" s="35" t="s">
        <v>56</v>
      </c>
      <c r="E687" s="40" t="s">
        <v>51</v>
      </c>
    </row>
    <row r="688" spans="1:5" ht="242.25">
      <c r="A688" t="s">
        <v>57</v>
      </c>
      <c r="E688" s="39" t="s">
        <v>648</v>
      </c>
    </row>
    <row r="689" spans="1:16" ht="12.75">
      <c r="A689" t="s">
        <v>49</v>
      </c>
      <c s="34" t="s">
        <v>779</v>
      </c>
      <c s="34" t="s">
        <v>780</v>
      </c>
      <c s="35" t="s">
        <v>51</v>
      </c>
      <c s="6" t="s">
        <v>781</v>
      </c>
      <c s="36" t="s">
        <v>106</v>
      </c>
      <c s="37">
        <v>1</v>
      </c>
      <c s="36">
        <v>0</v>
      </c>
      <c s="36">
        <f>ROUND(G689*H689,6)</f>
      </c>
      <c r="L689" s="38">
        <v>0</v>
      </c>
      <c s="32">
        <f>ROUND(ROUND(L689,2)*ROUND(G689,3),2)</f>
      </c>
      <c s="36" t="s">
        <v>54</v>
      </c>
      <c>
        <f>(M689*21)/100</f>
      </c>
      <c t="s">
        <v>27</v>
      </c>
    </row>
    <row r="690" spans="1:5" ht="12.75">
      <c r="A690" s="35" t="s">
        <v>55</v>
      </c>
      <c r="E690" s="39" t="s">
        <v>51</v>
      </c>
    </row>
    <row r="691" spans="1:5" ht="12.75">
      <c r="A691" s="35" t="s">
        <v>56</v>
      </c>
      <c r="E691" s="40" t="s">
        <v>51</v>
      </c>
    </row>
    <row r="692" spans="1:5" ht="255">
      <c r="A692" t="s">
        <v>57</v>
      </c>
      <c r="E692" s="39" t="s">
        <v>782</v>
      </c>
    </row>
    <row r="693" spans="1:16" ht="12.75">
      <c r="A693" t="s">
        <v>49</v>
      </c>
      <c s="34" t="s">
        <v>783</v>
      </c>
      <c s="34" t="s">
        <v>654</v>
      </c>
      <c s="35" t="s">
        <v>51</v>
      </c>
      <c s="6" t="s">
        <v>655</v>
      </c>
      <c s="36" t="s">
        <v>106</v>
      </c>
      <c s="37">
        <v>2</v>
      </c>
      <c s="36">
        <v>0</v>
      </c>
      <c s="36">
        <f>ROUND(G693*H693,6)</f>
      </c>
      <c r="L693" s="38">
        <v>0</v>
      </c>
      <c s="32">
        <f>ROUND(ROUND(L693,2)*ROUND(G693,3),2)</f>
      </c>
      <c s="36" t="s">
        <v>54</v>
      </c>
      <c>
        <f>(M693*21)/100</f>
      </c>
      <c t="s">
        <v>27</v>
      </c>
    </row>
    <row r="694" spans="1:5" ht="12.75">
      <c r="A694" s="35" t="s">
        <v>55</v>
      </c>
      <c r="E694" s="39" t="s">
        <v>51</v>
      </c>
    </row>
    <row r="695" spans="1:5" ht="12.75">
      <c r="A695" s="35" t="s">
        <v>56</v>
      </c>
      <c r="E695" s="40" t="s">
        <v>51</v>
      </c>
    </row>
    <row r="696" spans="1:5" ht="255">
      <c r="A696" t="s">
        <v>57</v>
      </c>
      <c r="E696" s="39" t="s">
        <v>656</v>
      </c>
    </row>
    <row r="697" spans="1:16" ht="25.5">
      <c r="A697" t="s">
        <v>49</v>
      </c>
      <c s="34" t="s">
        <v>784</v>
      </c>
      <c s="34" t="s">
        <v>662</v>
      </c>
      <c s="35" t="s">
        <v>51</v>
      </c>
      <c s="6" t="s">
        <v>663</v>
      </c>
      <c s="36" t="s">
        <v>106</v>
      </c>
      <c s="37">
        <v>6</v>
      </c>
      <c s="36">
        <v>0</v>
      </c>
      <c s="36">
        <f>ROUND(G697*H697,6)</f>
      </c>
      <c r="L697" s="38">
        <v>0</v>
      </c>
      <c s="32">
        <f>ROUND(ROUND(L697,2)*ROUND(G697,3),2)</f>
      </c>
      <c s="36" t="s">
        <v>54</v>
      </c>
      <c>
        <f>(M697*21)/100</f>
      </c>
      <c t="s">
        <v>27</v>
      </c>
    </row>
    <row r="698" spans="1:5" ht="12.75">
      <c r="A698" s="35" t="s">
        <v>55</v>
      </c>
      <c r="E698" s="39" t="s">
        <v>51</v>
      </c>
    </row>
    <row r="699" spans="1:5" ht="12.75">
      <c r="A699" s="35" t="s">
        <v>56</v>
      </c>
      <c r="E699" s="40" t="s">
        <v>51</v>
      </c>
    </row>
    <row r="700" spans="1:5" ht="242.25">
      <c r="A700" t="s">
        <v>57</v>
      </c>
      <c r="E700" s="39" t="s">
        <v>664</v>
      </c>
    </row>
    <row r="701" spans="1:16" ht="25.5">
      <c r="A701" t="s">
        <v>49</v>
      </c>
      <c s="34" t="s">
        <v>785</v>
      </c>
      <c s="34" t="s">
        <v>666</v>
      </c>
      <c s="35" t="s">
        <v>51</v>
      </c>
      <c s="6" t="s">
        <v>667</v>
      </c>
      <c s="36" t="s">
        <v>106</v>
      </c>
      <c s="37">
        <v>24</v>
      </c>
      <c s="36">
        <v>0</v>
      </c>
      <c s="36">
        <f>ROUND(G701*H701,6)</f>
      </c>
      <c r="L701" s="38">
        <v>0</v>
      </c>
      <c s="32">
        <f>ROUND(ROUND(L701,2)*ROUND(G701,3),2)</f>
      </c>
      <c s="36" t="s">
        <v>54</v>
      </c>
      <c>
        <f>(M701*21)/100</f>
      </c>
      <c t="s">
        <v>27</v>
      </c>
    </row>
    <row r="702" spans="1:5" ht="12.75">
      <c r="A702" s="35" t="s">
        <v>55</v>
      </c>
      <c r="E702" s="39" t="s">
        <v>51</v>
      </c>
    </row>
    <row r="703" spans="1:5" ht="12.75">
      <c r="A703" s="35" t="s">
        <v>56</v>
      </c>
      <c r="E703" s="40" t="s">
        <v>51</v>
      </c>
    </row>
    <row r="704" spans="1:5" ht="242.25">
      <c r="A704" t="s">
        <v>57</v>
      </c>
      <c r="E704" s="39" t="s">
        <v>668</v>
      </c>
    </row>
    <row r="705" spans="1:16" ht="25.5">
      <c r="A705" t="s">
        <v>49</v>
      </c>
      <c s="34" t="s">
        <v>786</v>
      </c>
      <c s="34" t="s">
        <v>670</v>
      </c>
      <c s="35" t="s">
        <v>51</v>
      </c>
      <c s="6" t="s">
        <v>671</v>
      </c>
      <c s="36" t="s">
        <v>106</v>
      </c>
      <c s="37">
        <v>24</v>
      </c>
      <c s="36">
        <v>0</v>
      </c>
      <c s="36">
        <f>ROUND(G705*H705,6)</f>
      </c>
      <c r="L705" s="38">
        <v>0</v>
      </c>
      <c s="32">
        <f>ROUND(ROUND(L705,2)*ROUND(G705,3),2)</f>
      </c>
      <c s="36" t="s">
        <v>54</v>
      </c>
      <c>
        <f>(M705*21)/100</f>
      </c>
      <c t="s">
        <v>27</v>
      </c>
    </row>
    <row r="706" spans="1:5" ht="12.75">
      <c r="A706" s="35" t="s">
        <v>55</v>
      </c>
      <c r="E706" s="39" t="s">
        <v>51</v>
      </c>
    </row>
    <row r="707" spans="1:5" ht="12.75">
      <c r="A707" s="35" t="s">
        <v>56</v>
      </c>
      <c r="E707" s="40" t="s">
        <v>51</v>
      </c>
    </row>
    <row r="708" spans="1:5" ht="267.75">
      <c r="A708" t="s">
        <v>57</v>
      </c>
      <c r="E708" s="39" t="s">
        <v>672</v>
      </c>
    </row>
    <row r="709" spans="1:16" ht="12.75">
      <c r="A709" t="s">
        <v>49</v>
      </c>
      <c s="34" t="s">
        <v>787</v>
      </c>
      <c s="34" t="s">
        <v>674</v>
      </c>
      <c s="35" t="s">
        <v>51</v>
      </c>
      <c s="6" t="s">
        <v>675</v>
      </c>
      <c s="36" t="s">
        <v>106</v>
      </c>
      <c s="37">
        <v>6</v>
      </c>
      <c s="36">
        <v>0</v>
      </c>
      <c s="36">
        <f>ROUND(G709*H709,6)</f>
      </c>
      <c r="L709" s="38">
        <v>0</v>
      </c>
      <c s="32">
        <f>ROUND(ROUND(L709,2)*ROUND(G709,3),2)</f>
      </c>
      <c s="36" t="s">
        <v>54</v>
      </c>
      <c>
        <f>(M709*21)/100</f>
      </c>
      <c t="s">
        <v>27</v>
      </c>
    </row>
    <row r="710" spans="1:5" ht="12.75">
      <c r="A710" s="35" t="s">
        <v>55</v>
      </c>
      <c r="E710" s="39" t="s">
        <v>51</v>
      </c>
    </row>
    <row r="711" spans="1:5" ht="12.75">
      <c r="A711" s="35" t="s">
        <v>56</v>
      </c>
      <c r="E711" s="40" t="s">
        <v>51</v>
      </c>
    </row>
    <row r="712" spans="1:5" ht="242.25">
      <c r="A712" t="s">
        <v>57</v>
      </c>
      <c r="E712" s="39" t="s">
        <v>676</v>
      </c>
    </row>
    <row r="713" spans="1:16" ht="12.75">
      <c r="A713" t="s">
        <v>49</v>
      </c>
      <c s="34" t="s">
        <v>788</v>
      </c>
      <c s="34" t="s">
        <v>678</v>
      </c>
      <c s="35" t="s">
        <v>51</v>
      </c>
      <c s="6" t="s">
        <v>679</v>
      </c>
      <c s="36" t="s">
        <v>106</v>
      </c>
      <c s="37">
        <v>1</v>
      </c>
      <c s="36">
        <v>0</v>
      </c>
      <c s="36">
        <f>ROUND(G713*H713,6)</f>
      </c>
      <c r="L713" s="38">
        <v>0</v>
      </c>
      <c s="32">
        <f>ROUND(ROUND(L713,2)*ROUND(G713,3),2)</f>
      </c>
      <c s="36" t="s">
        <v>54</v>
      </c>
      <c>
        <f>(M713*21)/100</f>
      </c>
      <c t="s">
        <v>27</v>
      </c>
    </row>
    <row r="714" spans="1:5" ht="12.75">
      <c r="A714" s="35" t="s">
        <v>55</v>
      </c>
      <c r="E714" s="39" t="s">
        <v>51</v>
      </c>
    </row>
    <row r="715" spans="1:5" ht="12.75">
      <c r="A715" s="35" t="s">
        <v>56</v>
      </c>
      <c r="E715" s="40" t="s">
        <v>51</v>
      </c>
    </row>
    <row r="716" spans="1:5" ht="242.25">
      <c r="A716" t="s">
        <v>57</v>
      </c>
      <c r="E716" s="39" t="s">
        <v>680</v>
      </c>
    </row>
    <row r="717" spans="1:16" ht="12.75">
      <c r="A717" t="s">
        <v>49</v>
      </c>
      <c s="34" t="s">
        <v>789</v>
      </c>
      <c s="34" t="s">
        <v>682</v>
      </c>
      <c s="35" t="s">
        <v>51</v>
      </c>
      <c s="6" t="s">
        <v>683</v>
      </c>
      <c s="36" t="s">
        <v>106</v>
      </c>
      <c s="37">
        <v>4</v>
      </c>
      <c s="36">
        <v>0</v>
      </c>
      <c s="36">
        <f>ROUND(G717*H717,6)</f>
      </c>
      <c r="L717" s="38">
        <v>0</v>
      </c>
      <c s="32">
        <f>ROUND(ROUND(L717,2)*ROUND(G717,3),2)</f>
      </c>
      <c s="36" t="s">
        <v>54</v>
      </c>
      <c>
        <f>(M717*21)/100</f>
      </c>
      <c t="s">
        <v>27</v>
      </c>
    </row>
    <row r="718" spans="1:5" ht="12.75">
      <c r="A718" s="35" t="s">
        <v>55</v>
      </c>
      <c r="E718" s="39" t="s">
        <v>51</v>
      </c>
    </row>
    <row r="719" spans="1:5" ht="12.75">
      <c r="A719" s="35" t="s">
        <v>56</v>
      </c>
      <c r="E719" s="40" t="s">
        <v>51</v>
      </c>
    </row>
    <row r="720" spans="1:5" ht="242.25">
      <c r="A720" t="s">
        <v>57</v>
      </c>
      <c r="E720" s="39" t="s">
        <v>684</v>
      </c>
    </row>
    <row r="721" spans="1:16" ht="12.75">
      <c r="A721" t="s">
        <v>49</v>
      </c>
      <c s="34" t="s">
        <v>790</v>
      </c>
      <c s="34" t="s">
        <v>529</v>
      </c>
      <c s="35" t="s">
        <v>51</v>
      </c>
      <c s="6" t="s">
        <v>530</v>
      </c>
      <c s="36" t="s">
        <v>531</v>
      </c>
      <c s="37">
        <v>60</v>
      </c>
      <c s="36">
        <v>0</v>
      </c>
      <c s="36">
        <f>ROUND(G721*H721,6)</f>
      </c>
      <c r="L721" s="38">
        <v>0</v>
      </c>
      <c s="32">
        <f>ROUND(ROUND(L721,2)*ROUND(G721,3),2)</f>
      </c>
      <c s="36" t="s">
        <v>54</v>
      </c>
      <c>
        <f>(M721*21)/100</f>
      </c>
      <c t="s">
        <v>27</v>
      </c>
    </row>
    <row r="722" spans="1:5" ht="12.75">
      <c r="A722" s="35" t="s">
        <v>55</v>
      </c>
      <c r="E722" s="39" t="s">
        <v>51</v>
      </c>
    </row>
    <row r="723" spans="1:5" ht="12.75">
      <c r="A723" s="35" t="s">
        <v>56</v>
      </c>
      <c r="E723" s="40" t="s">
        <v>51</v>
      </c>
    </row>
    <row r="724" spans="1:5" ht="191.25">
      <c r="A724" t="s">
        <v>57</v>
      </c>
      <c r="E724" s="39" t="s">
        <v>532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xml><?xml version="1.0" encoding="utf-8"?>
<worksheet xmlns="http://schemas.openxmlformats.org/spreadsheetml/2006/main" xmlns:r="http://schemas.openxmlformats.org/officeDocument/2006/relationships">
  <dimension ref="A1:T40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COUNTIFS(L8:L404,"=0",A8:A404,"P")+COUNTIFS(L8:L404,"",A8:A404,"P")+SUM(Q8:Q404)</f>
      </c>
    </row>
    <row r="8" spans="1:13" ht="12.75">
      <c r="A8" t="s">
        <v>44</v>
      </c>
      <c r="C8" s="28" t="s">
        <v>793</v>
      </c>
      <c r="E8" s="30" t="s">
        <v>792</v>
      </c>
      <c r="J8" s="29">
        <f>0+J9+J62+J83+J100+J109+J138+J355</f>
      </c>
      <c s="29">
        <f>0+K9+K62+K83+K100+K109+K138+K355</f>
      </c>
      <c s="29">
        <f>0+L9+L62+L83+L100+L109+L138+L355</f>
      </c>
      <c s="29">
        <f>0+M9+M62+M83+M100+M109+M138+M355</f>
      </c>
    </row>
    <row r="9" spans="1:13" ht="12.75">
      <c r="A9" t="s">
        <v>46</v>
      </c>
      <c r="C9" s="31" t="s">
        <v>47</v>
      </c>
      <c r="E9" s="33" t="s">
        <v>48</v>
      </c>
      <c r="J9" s="32">
        <f>0</f>
      </c>
      <c s="32">
        <f>0</f>
      </c>
      <c s="32">
        <f>0+L10+L14+L18+L22+L26+L30+L34+L38+L42+L46+L50+L54+L58</f>
      </c>
      <c s="32">
        <f>0+M10+M14+M18+M22+M26+M30+M34+M38+M42+M46+M50+M54+M58</f>
      </c>
    </row>
    <row r="10" spans="1:16" ht="25.5">
      <c r="A10" t="s">
        <v>49</v>
      </c>
      <c s="34" t="s">
        <v>47</v>
      </c>
      <c s="34" t="s">
        <v>50</v>
      </c>
      <c s="35" t="s">
        <v>51</v>
      </c>
      <c s="6" t="s">
        <v>52</v>
      </c>
      <c s="36" t="s">
        <v>53</v>
      </c>
      <c s="37">
        <v>18.392</v>
      </c>
      <c s="36">
        <v>0</v>
      </c>
      <c s="36">
        <f>ROUND(G10*H10,6)</f>
      </c>
      <c r="L10" s="38">
        <v>0</v>
      </c>
      <c s="32">
        <f>ROUND(ROUND(L10,2)*ROUND(G10,3),2)</f>
      </c>
      <c s="36" t="s">
        <v>54</v>
      </c>
      <c>
        <f>(M10*21)/100</f>
      </c>
      <c t="s">
        <v>27</v>
      </c>
    </row>
    <row r="11" spans="1:5" ht="12.75">
      <c r="A11" s="35" t="s">
        <v>55</v>
      </c>
      <c r="E11" s="39" t="s">
        <v>51</v>
      </c>
    </row>
    <row r="12" spans="1:5" ht="12.75">
      <c r="A12" s="35" t="s">
        <v>56</v>
      </c>
      <c r="E12" s="40" t="s">
        <v>51</v>
      </c>
    </row>
    <row r="13" spans="1:5" ht="204">
      <c r="A13" t="s">
        <v>57</v>
      </c>
      <c r="E13" s="39" t="s">
        <v>58</v>
      </c>
    </row>
    <row r="14" spans="1:16" ht="25.5">
      <c r="A14" t="s">
        <v>49</v>
      </c>
      <c s="34" t="s">
        <v>27</v>
      </c>
      <c s="34" t="s">
        <v>59</v>
      </c>
      <c s="35" t="s">
        <v>51</v>
      </c>
      <c s="6" t="s">
        <v>60</v>
      </c>
      <c s="36" t="s">
        <v>53</v>
      </c>
      <c s="37">
        <v>4.598</v>
      </c>
      <c s="36">
        <v>0</v>
      </c>
      <c s="36">
        <f>ROUND(G14*H14,6)</f>
      </c>
      <c r="L14" s="38">
        <v>0</v>
      </c>
      <c s="32">
        <f>ROUND(ROUND(L14,2)*ROUND(G14,3),2)</f>
      </c>
      <c s="36" t="s">
        <v>54</v>
      </c>
      <c>
        <f>(M14*21)/100</f>
      </c>
      <c t="s">
        <v>27</v>
      </c>
    </row>
    <row r="15" spans="1:5" ht="12.75">
      <c r="A15" s="35" t="s">
        <v>55</v>
      </c>
      <c r="E15" s="39" t="s">
        <v>51</v>
      </c>
    </row>
    <row r="16" spans="1:5" ht="12.75">
      <c r="A16" s="35" t="s">
        <v>56</v>
      </c>
      <c r="E16" s="40" t="s">
        <v>51</v>
      </c>
    </row>
    <row r="17" spans="1:5" ht="204">
      <c r="A17" t="s">
        <v>57</v>
      </c>
      <c r="E17" s="39" t="s">
        <v>58</v>
      </c>
    </row>
    <row r="18" spans="1:16" ht="25.5">
      <c r="A18" t="s">
        <v>49</v>
      </c>
      <c s="34" t="s">
        <v>26</v>
      </c>
      <c s="34" t="s">
        <v>61</v>
      </c>
      <c s="35" t="s">
        <v>51</v>
      </c>
      <c s="6" t="s">
        <v>62</v>
      </c>
      <c s="36" t="s">
        <v>53</v>
      </c>
      <c s="37">
        <v>1.21</v>
      </c>
      <c s="36">
        <v>0</v>
      </c>
      <c s="36">
        <f>ROUND(G18*H18,6)</f>
      </c>
      <c r="L18" s="38">
        <v>0</v>
      </c>
      <c s="32">
        <f>ROUND(ROUND(L18,2)*ROUND(G18,3),2)</f>
      </c>
      <c s="36" t="s">
        <v>54</v>
      </c>
      <c>
        <f>(M18*21)/100</f>
      </c>
      <c t="s">
        <v>27</v>
      </c>
    </row>
    <row r="19" spans="1:5" ht="12.75">
      <c r="A19" s="35" t="s">
        <v>55</v>
      </c>
      <c r="E19" s="39" t="s">
        <v>51</v>
      </c>
    </row>
    <row r="20" spans="1:5" ht="12.75">
      <c r="A20" s="35" t="s">
        <v>56</v>
      </c>
      <c r="E20" s="40" t="s">
        <v>51</v>
      </c>
    </row>
    <row r="21" spans="1:5" ht="204">
      <c r="A21" t="s">
        <v>57</v>
      </c>
      <c r="E21" s="39" t="s">
        <v>58</v>
      </c>
    </row>
    <row r="22" spans="1:16" ht="25.5">
      <c r="A22" t="s">
        <v>49</v>
      </c>
      <c s="34" t="s">
        <v>63</v>
      </c>
      <c s="34" t="s">
        <v>64</v>
      </c>
      <c s="35" t="s">
        <v>51</v>
      </c>
      <c s="6" t="s">
        <v>65</v>
      </c>
      <c s="36" t="s">
        <v>53</v>
      </c>
      <c s="37">
        <v>5.07</v>
      </c>
      <c s="36">
        <v>0</v>
      </c>
      <c s="36">
        <f>ROUND(G22*H22,6)</f>
      </c>
      <c r="L22" s="38">
        <v>0</v>
      </c>
      <c s="32">
        <f>ROUND(ROUND(L22,2)*ROUND(G22,3),2)</f>
      </c>
      <c s="36" t="s">
        <v>54</v>
      </c>
      <c>
        <f>(M22*21)/100</f>
      </c>
      <c t="s">
        <v>27</v>
      </c>
    </row>
    <row r="23" spans="1:5" ht="12.75">
      <c r="A23" s="35" t="s">
        <v>55</v>
      </c>
      <c r="E23" s="39" t="s">
        <v>51</v>
      </c>
    </row>
    <row r="24" spans="1:5" ht="12.75">
      <c r="A24" s="35" t="s">
        <v>56</v>
      </c>
      <c r="E24" s="40" t="s">
        <v>51</v>
      </c>
    </row>
    <row r="25" spans="1:5" ht="204">
      <c r="A25" t="s">
        <v>57</v>
      </c>
      <c r="E25" s="39" t="s">
        <v>58</v>
      </c>
    </row>
    <row r="26" spans="1:16" ht="25.5">
      <c r="A26" t="s">
        <v>49</v>
      </c>
      <c s="34" t="s">
        <v>66</v>
      </c>
      <c s="34" t="s">
        <v>67</v>
      </c>
      <c s="35" t="s">
        <v>51</v>
      </c>
      <c s="6" t="s">
        <v>68</v>
      </c>
      <c s="36" t="s">
        <v>53</v>
      </c>
      <c s="37">
        <v>0.3</v>
      </c>
      <c s="36">
        <v>0</v>
      </c>
      <c s="36">
        <f>ROUND(G26*H26,6)</f>
      </c>
      <c r="L26" s="38">
        <v>0</v>
      </c>
      <c s="32">
        <f>ROUND(ROUND(L26,2)*ROUND(G26,3),2)</f>
      </c>
      <c s="36" t="s">
        <v>54</v>
      </c>
      <c>
        <f>(M26*21)/100</f>
      </c>
      <c t="s">
        <v>27</v>
      </c>
    </row>
    <row r="27" spans="1:5" ht="12.75">
      <c r="A27" s="35" t="s">
        <v>55</v>
      </c>
      <c r="E27" s="39" t="s">
        <v>51</v>
      </c>
    </row>
    <row r="28" spans="1:5" ht="12.75">
      <c r="A28" s="35" t="s">
        <v>56</v>
      </c>
      <c r="E28" s="40" t="s">
        <v>51</v>
      </c>
    </row>
    <row r="29" spans="1:5" ht="204">
      <c r="A29" t="s">
        <v>57</v>
      </c>
      <c r="E29" s="39" t="s">
        <v>58</v>
      </c>
    </row>
    <row r="30" spans="1:16" ht="25.5">
      <c r="A30" t="s">
        <v>49</v>
      </c>
      <c s="34" t="s">
        <v>69</v>
      </c>
      <c s="34" t="s">
        <v>70</v>
      </c>
      <c s="35" t="s">
        <v>51</v>
      </c>
      <c s="6" t="s">
        <v>71</v>
      </c>
      <c s="36" t="s">
        <v>53</v>
      </c>
      <c s="37">
        <v>1</v>
      </c>
      <c s="36">
        <v>0</v>
      </c>
      <c s="36">
        <f>ROUND(G30*H30,6)</f>
      </c>
      <c r="L30" s="38">
        <v>0</v>
      </c>
      <c s="32">
        <f>ROUND(ROUND(L30,2)*ROUND(G30,3),2)</f>
      </c>
      <c s="36" t="s">
        <v>54</v>
      </c>
      <c>
        <f>(M30*21)/100</f>
      </c>
      <c t="s">
        <v>27</v>
      </c>
    </row>
    <row r="31" spans="1:5" ht="12.75">
      <c r="A31" s="35" t="s">
        <v>55</v>
      </c>
      <c r="E31" s="39" t="s">
        <v>51</v>
      </c>
    </row>
    <row r="32" spans="1:5" ht="12.75">
      <c r="A32" s="35" t="s">
        <v>56</v>
      </c>
      <c r="E32" s="40" t="s">
        <v>51</v>
      </c>
    </row>
    <row r="33" spans="1:5" ht="204">
      <c r="A33" t="s">
        <v>57</v>
      </c>
      <c r="E33" s="39" t="s">
        <v>58</v>
      </c>
    </row>
    <row r="34" spans="1:16" ht="25.5">
      <c r="A34" t="s">
        <v>49</v>
      </c>
      <c s="34" t="s">
        <v>72</v>
      </c>
      <c s="34" t="s">
        <v>73</v>
      </c>
      <c s="35" t="s">
        <v>51</v>
      </c>
      <c s="6" t="s">
        <v>74</v>
      </c>
      <c s="36" t="s">
        <v>53</v>
      </c>
      <c s="37">
        <v>2</v>
      </c>
      <c s="36">
        <v>0</v>
      </c>
      <c s="36">
        <f>ROUND(G34*H34,6)</f>
      </c>
      <c r="L34" s="38">
        <v>0</v>
      </c>
      <c s="32">
        <f>ROUND(ROUND(L34,2)*ROUND(G34,3),2)</f>
      </c>
      <c s="36" t="s">
        <v>54</v>
      </c>
      <c>
        <f>(M34*21)/100</f>
      </c>
      <c t="s">
        <v>27</v>
      </c>
    </row>
    <row r="35" spans="1:5" ht="12.75">
      <c r="A35" s="35" t="s">
        <v>55</v>
      </c>
      <c r="E35" s="39" t="s">
        <v>51</v>
      </c>
    </row>
    <row r="36" spans="1:5" ht="12.75">
      <c r="A36" s="35" t="s">
        <v>56</v>
      </c>
      <c r="E36" s="40" t="s">
        <v>51</v>
      </c>
    </row>
    <row r="37" spans="1:5" ht="204">
      <c r="A37" t="s">
        <v>57</v>
      </c>
      <c r="E37" s="39" t="s">
        <v>58</v>
      </c>
    </row>
    <row r="38" spans="1:16" ht="25.5">
      <c r="A38" t="s">
        <v>49</v>
      </c>
      <c s="34" t="s">
        <v>75</v>
      </c>
      <c s="34" t="s">
        <v>76</v>
      </c>
      <c s="35" t="s">
        <v>51</v>
      </c>
      <c s="6" t="s">
        <v>77</v>
      </c>
      <c s="36" t="s">
        <v>53</v>
      </c>
      <c s="37">
        <v>0.2</v>
      </c>
      <c s="36">
        <v>0</v>
      </c>
      <c s="36">
        <f>ROUND(G38*H38,6)</f>
      </c>
      <c r="L38" s="38">
        <v>0</v>
      </c>
      <c s="32">
        <f>ROUND(ROUND(L38,2)*ROUND(G38,3),2)</f>
      </c>
      <c s="36" t="s">
        <v>54</v>
      </c>
      <c>
        <f>(M38*21)/100</f>
      </c>
      <c t="s">
        <v>27</v>
      </c>
    </row>
    <row r="39" spans="1:5" ht="12.75">
      <c r="A39" s="35" t="s">
        <v>55</v>
      </c>
      <c r="E39" s="39" t="s">
        <v>51</v>
      </c>
    </row>
    <row r="40" spans="1:5" ht="12.75">
      <c r="A40" s="35" t="s">
        <v>56</v>
      </c>
      <c r="E40" s="40" t="s">
        <v>51</v>
      </c>
    </row>
    <row r="41" spans="1:5" ht="204">
      <c r="A41" t="s">
        <v>57</v>
      </c>
      <c r="E41" s="39" t="s">
        <v>58</v>
      </c>
    </row>
    <row r="42" spans="1:16" ht="12.75">
      <c r="A42" t="s">
        <v>49</v>
      </c>
      <c s="34" t="s">
        <v>78</v>
      </c>
      <c s="34" t="s">
        <v>79</v>
      </c>
      <c s="35" t="s">
        <v>51</v>
      </c>
      <c s="6" t="s">
        <v>80</v>
      </c>
      <c s="36" t="s">
        <v>53</v>
      </c>
      <c s="37">
        <v>0.2</v>
      </c>
      <c s="36">
        <v>0</v>
      </c>
      <c s="36">
        <f>ROUND(G42*H42,6)</f>
      </c>
      <c r="L42" s="38">
        <v>0</v>
      </c>
      <c s="32">
        <f>ROUND(ROUND(L42,2)*ROUND(G42,3),2)</f>
      </c>
      <c s="36" t="s">
        <v>54</v>
      </c>
      <c>
        <f>(M42*21)/100</f>
      </c>
      <c t="s">
        <v>27</v>
      </c>
    </row>
    <row r="43" spans="1:5" ht="12.75">
      <c r="A43" s="35" t="s">
        <v>55</v>
      </c>
      <c r="E43" s="39" t="s">
        <v>51</v>
      </c>
    </row>
    <row r="44" spans="1:5" ht="12.75">
      <c r="A44" s="35" t="s">
        <v>56</v>
      </c>
      <c r="E44" s="40" t="s">
        <v>51</v>
      </c>
    </row>
    <row r="45" spans="1:5" ht="204">
      <c r="A45" t="s">
        <v>57</v>
      </c>
      <c r="E45" s="39" t="s">
        <v>58</v>
      </c>
    </row>
    <row r="46" spans="1:16" ht="25.5">
      <c r="A46" t="s">
        <v>49</v>
      </c>
      <c s="34" t="s">
        <v>81</v>
      </c>
      <c s="34" t="s">
        <v>82</v>
      </c>
      <c s="35" t="s">
        <v>51</v>
      </c>
      <c s="6" t="s">
        <v>83</v>
      </c>
      <c s="36" t="s">
        <v>53</v>
      </c>
      <c s="37">
        <v>0.4</v>
      </c>
      <c s="36">
        <v>0</v>
      </c>
      <c s="36">
        <f>ROUND(G46*H46,6)</f>
      </c>
      <c r="L46" s="38">
        <v>0</v>
      </c>
      <c s="32">
        <f>ROUND(ROUND(L46,2)*ROUND(G46,3),2)</f>
      </c>
      <c s="36" t="s">
        <v>54</v>
      </c>
      <c>
        <f>(M46*21)/100</f>
      </c>
      <c t="s">
        <v>27</v>
      </c>
    </row>
    <row r="47" spans="1:5" ht="12.75">
      <c r="A47" s="35" t="s">
        <v>55</v>
      </c>
      <c r="E47" s="39" t="s">
        <v>51</v>
      </c>
    </row>
    <row r="48" spans="1:5" ht="12.75">
      <c r="A48" s="35" t="s">
        <v>56</v>
      </c>
      <c r="E48" s="40" t="s">
        <v>51</v>
      </c>
    </row>
    <row r="49" spans="1:5" ht="204">
      <c r="A49" t="s">
        <v>57</v>
      </c>
      <c r="E49" s="39" t="s">
        <v>58</v>
      </c>
    </row>
    <row r="50" spans="1:16" ht="25.5">
      <c r="A50" t="s">
        <v>49</v>
      </c>
      <c s="34" t="s">
        <v>84</v>
      </c>
      <c s="34" t="s">
        <v>85</v>
      </c>
      <c s="35" t="s">
        <v>51</v>
      </c>
      <c s="6" t="s">
        <v>86</v>
      </c>
      <c s="36" t="s">
        <v>53</v>
      </c>
      <c s="37">
        <v>0.015</v>
      </c>
      <c s="36">
        <v>0</v>
      </c>
      <c s="36">
        <f>ROUND(G50*H50,6)</f>
      </c>
      <c r="L50" s="38">
        <v>0</v>
      </c>
      <c s="32">
        <f>ROUND(ROUND(L50,2)*ROUND(G50,3),2)</f>
      </c>
      <c s="36" t="s">
        <v>54</v>
      </c>
      <c>
        <f>(M50*21)/100</f>
      </c>
      <c t="s">
        <v>27</v>
      </c>
    </row>
    <row r="51" spans="1:5" ht="12.75">
      <c r="A51" s="35" t="s">
        <v>55</v>
      </c>
      <c r="E51" s="39" t="s">
        <v>51</v>
      </c>
    </row>
    <row r="52" spans="1:5" ht="12.75">
      <c r="A52" s="35" t="s">
        <v>56</v>
      </c>
      <c r="E52" s="40" t="s">
        <v>51</v>
      </c>
    </row>
    <row r="53" spans="1:5" ht="204">
      <c r="A53" t="s">
        <v>57</v>
      </c>
      <c r="E53" s="39" t="s">
        <v>58</v>
      </c>
    </row>
    <row r="54" spans="1:16" ht="25.5">
      <c r="A54" t="s">
        <v>49</v>
      </c>
      <c s="34" t="s">
        <v>87</v>
      </c>
      <c s="34" t="s">
        <v>88</v>
      </c>
      <c s="35" t="s">
        <v>51</v>
      </c>
      <c s="6" t="s">
        <v>89</v>
      </c>
      <c s="36" t="s">
        <v>53</v>
      </c>
      <c s="37">
        <v>0.24</v>
      </c>
      <c s="36">
        <v>0</v>
      </c>
      <c s="36">
        <f>ROUND(G54*H54,6)</f>
      </c>
      <c r="L54" s="38">
        <v>0</v>
      </c>
      <c s="32">
        <f>ROUND(ROUND(L54,2)*ROUND(G54,3),2)</f>
      </c>
      <c s="36" t="s">
        <v>54</v>
      </c>
      <c>
        <f>(M54*21)/100</f>
      </c>
      <c t="s">
        <v>27</v>
      </c>
    </row>
    <row r="55" spans="1:5" ht="12.75">
      <c r="A55" s="35" t="s">
        <v>55</v>
      </c>
      <c r="E55" s="39" t="s">
        <v>51</v>
      </c>
    </row>
    <row r="56" spans="1:5" ht="12.75">
      <c r="A56" s="35" t="s">
        <v>56</v>
      </c>
      <c r="E56" s="40" t="s">
        <v>51</v>
      </c>
    </row>
    <row r="57" spans="1:5" ht="204">
      <c r="A57" t="s">
        <v>57</v>
      </c>
      <c r="E57" s="39" t="s">
        <v>58</v>
      </c>
    </row>
    <row r="58" spans="1:16" ht="25.5">
      <c r="A58" t="s">
        <v>49</v>
      </c>
      <c s="34" t="s">
        <v>90</v>
      </c>
      <c s="34" t="s">
        <v>91</v>
      </c>
      <c s="35" t="s">
        <v>51</v>
      </c>
      <c s="6" t="s">
        <v>92</v>
      </c>
      <c s="36" t="s">
        <v>53</v>
      </c>
      <c s="37">
        <v>2</v>
      </c>
      <c s="36">
        <v>0</v>
      </c>
      <c s="36">
        <f>ROUND(G58*H58,6)</f>
      </c>
      <c r="L58" s="38">
        <v>0</v>
      </c>
      <c s="32">
        <f>ROUND(ROUND(L58,2)*ROUND(G58,3),2)</f>
      </c>
      <c s="36" t="s">
        <v>54</v>
      </c>
      <c>
        <f>(M58*21)/100</f>
      </c>
      <c t="s">
        <v>27</v>
      </c>
    </row>
    <row r="59" spans="1:5" ht="12.75">
      <c r="A59" s="35" t="s">
        <v>55</v>
      </c>
      <c r="E59" s="39" t="s">
        <v>51</v>
      </c>
    </row>
    <row r="60" spans="1:5" ht="12.75">
      <c r="A60" s="35" t="s">
        <v>56</v>
      </c>
      <c r="E60" s="40" t="s">
        <v>51</v>
      </c>
    </row>
    <row r="61" spans="1:5" ht="204">
      <c r="A61" t="s">
        <v>57</v>
      </c>
      <c r="E61" s="39" t="s">
        <v>58</v>
      </c>
    </row>
    <row r="62" spans="1:13" ht="12.75">
      <c r="A62" t="s">
        <v>46</v>
      </c>
      <c r="C62" s="31" t="s">
        <v>27</v>
      </c>
      <c r="E62" s="33" t="s">
        <v>93</v>
      </c>
      <c r="J62" s="32">
        <f>0</f>
      </c>
      <c s="32">
        <f>0</f>
      </c>
      <c s="32">
        <f>0+L63+L67+L71+L75+L79</f>
      </c>
      <c s="32">
        <f>0+M63+M67+M71+M75+M79</f>
      </c>
    </row>
    <row r="63" spans="1:16" ht="12.75">
      <c r="A63" t="s">
        <v>49</v>
      </c>
      <c s="34" t="s">
        <v>94</v>
      </c>
      <c s="34" t="s">
        <v>95</v>
      </c>
      <c s="35" t="s">
        <v>51</v>
      </c>
      <c s="6" t="s">
        <v>96</v>
      </c>
      <c s="36" t="s">
        <v>97</v>
      </c>
      <c s="37">
        <v>2000</v>
      </c>
      <c s="36">
        <v>0</v>
      </c>
      <c s="36">
        <f>ROUND(G63*H63,6)</f>
      </c>
      <c r="L63" s="38">
        <v>0</v>
      </c>
      <c s="32">
        <f>ROUND(ROUND(L63,2)*ROUND(G63,3),2)</f>
      </c>
      <c s="36" t="s">
        <v>54</v>
      </c>
      <c>
        <f>(M63*21)/100</f>
      </c>
      <c t="s">
        <v>27</v>
      </c>
    </row>
    <row r="64" spans="1:5" ht="12.75">
      <c r="A64" s="35" t="s">
        <v>55</v>
      </c>
      <c r="E64" s="39" t="s">
        <v>51</v>
      </c>
    </row>
    <row r="65" spans="1:5" ht="12.75">
      <c r="A65" s="35" t="s">
        <v>56</v>
      </c>
      <c r="E65" s="40" t="s">
        <v>51</v>
      </c>
    </row>
    <row r="66" spans="1:5" ht="63.75">
      <c r="A66" t="s">
        <v>57</v>
      </c>
      <c r="E66" s="39" t="s">
        <v>98</v>
      </c>
    </row>
    <row r="67" spans="1:16" ht="12.75">
      <c r="A67" t="s">
        <v>49</v>
      </c>
      <c s="34" t="s">
        <v>99</v>
      </c>
      <c s="34" t="s">
        <v>100</v>
      </c>
      <c s="35" t="s">
        <v>51</v>
      </c>
      <c s="6" t="s">
        <v>101</v>
      </c>
      <c s="36" t="s">
        <v>97</v>
      </c>
      <c s="37">
        <v>2000</v>
      </c>
      <c s="36">
        <v>0</v>
      </c>
      <c s="36">
        <f>ROUND(G67*H67,6)</f>
      </c>
      <c r="L67" s="38">
        <v>0</v>
      </c>
      <c s="32">
        <f>ROUND(ROUND(L67,2)*ROUND(G67,3),2)</f>
      </c>
      <c s="36" t="s">
        <v>54</v>
      </c>
      <c>
        <f>(M67*21)/100</f>
      </c>
      <c t="s">
        <v>27</v>
      </c>
    </row>
    <row r="68" spans="1:5" ht="12.75">
      <c r="A68" s="35" t="s">
        <v>55</v>
      </c>
      <c r="E68" s="39" t="s">
        <v>51</v>
      </c>
    </row>
    <row r="69" spans="1:5" ht="12.75">
      <c r="A69" s="35" t="s">
        <v>56</v>
      </c>
      <c r="E69" s="40" t="s">
        <v>51</v>
      </c>
    </row>
    <row r="70" spans="1:5" ht="63.75">
      <c r="A70" t="s">
        <v>57</v>
      </c>
      <c r="E70" s="39" t="s">
        <v>102</v>
      </c>
    </row>
    <row r="71" spans="1:16" ht="12.75">
      <c r="A71" t="s">
        <v>49</v>
      </c>
      <c s="34" t="s">
        <v>103</v>
      </c>
      <c s="34" t="s">
        <v>104</v>
      </c>
      <c s="35" t="s">
        <v>51</v>
      </c>
      <c s="6" t="s">
        <v>105</v>
      </c>
      <c s="36" t="s">
        <v>106</v>
      </c>
      <c s="37">
        <v>60</v>
      </c>
      <c s="36">
        <v>0</v>
      </c>
      <c s="36">
        <f>ROUND(G71*H71,6)</f>
      </c>
      <c r="L71" s="38">
        <v>0</v>
      </c>
      <c s="32">
        <f>ROUND(ROUND(L71,2)*ROUND(G71,3),2)</f>
      </c>
      <c s="36" t="s">
        <v>54</v>
      </c>
      <c>
        <f>(M71*21)/100</f>
      </c>
      <c t="s">
        <v>27</v>
      </c>
    </row>
    <row r="72" spans="1:5" ht="12.75">
      <c r="A72" s="35" t="s">
        <v>55</v>
      </c>
      <c r="E72" s="39" t="s">
        <v>51</v>
      </c>
    </row>
    <row r="73" spans="1:5" ht="12.75">
      <c r="A73" s="35" t="s">
        <v>56</v>
      </c>
      <c r="E73" s="40" t="s">
        <v>51</v>
      </c>
    </row>
    <row r="74" spans="1:5" ht="114.75">
      <c r="A74" t="s">
        <v>57</v>
      </c>
      <c r="E74" s="39" t="s">
        <v>107</v>
      </c>
    </row>
    <row r="75" spans="1:16" ht="12.75">
      <c r="A75" t="s">
        <v>49</v>
      </c>
      <c s="34" t="s">
        <v>108</v>
      </c>
      <c s="34" t="s">
        <v>109</v>
      </c>
      <c s="35" t="s">
        <v>51</v>
      </c>
      <c s="6" t="s">
        <v>110</v>
      </c>
      <c s="36" t="s">
        <v>106</v>
      </c>
      <c s="37">
        <v>60</v>
      </c>
      <c s="36">
        <v>0</v>
      </c>
      <c s="36">
        <f>ROUND(G75*H75,6)</f>
      </c>
      <c r="L75" s="38">
        <v>0</v>
      </c>
      <c s="32">
        <f>ROUND(ROUND(L75,2)*ROUND(G75,3),2)</f>
      </c>
      <c s="36" t="s">
        <v>54</v>
      </c>
      <c>
        <f>(M75*21)/100</f>
      </c>
      <c t="s">
        <v>27</v>
      </c>
    </row>
    <row r="76" spans="1:5" ht="12.75">
      <c r="A76" s="35" t="s">
        <v>55</v>
      </c>
      <c r="E76" s="39" t="s">
        <v>51</v>
      </c>
    </row>
    <row r="77" spans="1:5" ht="12.75">
      <c r="A77" s="35" t="s">
        <v>56</v>
      </c>
      <c r="E77" s="40" t="s">
        <v>51</v>
      </c>
    </row>
    <row r="78" spans="1:5" ht="114.75">
      <c r="A78" t="s">
        <v>57</v>
      </c>
      <c r="E78" s="39" t="s">
        <v>107</v>
      </c>
    </row>
    <row r="79" spans="1:16" ht="25.5">
      <c r="A79" t="s">
        <v>49</v>
      </c>
      <c s="34" t="s">
        <v>111</v>
      </c>
      <c s="34" t="s">
        <v>112</v>
      </c>
      <c s="35" t="s">
        <v>51</v>
      </c>
      <c s="6" t="s">
        <v>113</v>
      </c>
      <c s="36" t="s">
        <v>114</v>
      </c>
      <c s="37">
        <v>120</v>
      </c>
      <c s="36">
        <v>0</v>
      </c>
      <c s="36">
        <f>ROUND(G79*H79,6)</f>
      </c>
      <c r="L79" s="38">
        <v>0</v>
      </c>
      <c s="32">
        <f>ROUND(ROUND(L79,2)*ROUND(G79,3),2)</f>
      </c>
      <c s="36" t="s">
        <v>54</v>
      </c>
      <c>
        <f>(M79*21)/100</f>
      </c>
      <c t="s">
        <v>27</v>
      </c>
    </row>
    <row r="80" spans="1:5" ht="12.75">
      <c r="A80" s="35" t="s">
        <v>55</v>
      </c>
      <c r="E80" s="39" t="s">
        <v>51</v>
      </c>
    </row>
    <row r="81" spans="1:5" ht="12.75">
      <c r="A81" s="35" t="s">
        <v>56</v>
      </c>
      <c r="E81" s="40" t="s">
        <v>51</v>
      </c>
    </row>
    <row r="82" spans="1:5" ht="63.75">
      <c r="A82" t="s">
        <v>57</v>
      </c>
      <c r="E82" s="39" t="s">
        <v>115</v>
      </c>
    </row>
    <row r="83" spans="1:13" ht="12.75">
      <c r="A83" t="s">
        <v>46</v>
      </c>
      <c r="C83" s="31" t="s">
        <v>26</v>
      </c>
      <c r="E83" s="33" t="s">
        <v>116</v>
      </c>
      <c r="J83" s="32">
        <f>0</f>
      </c>
      <c s="32">
        <f>0</f>
      </c>
      <c s="32">
        <f>0+L84+L88+L92+L96</f>
      </c>
      <c s="32">
        <f>0+M84+M88+M92+M96</f>
      </c>
    </row>
    <row r="84" spans="1:16" ht="12.75">
      <c r="A84" t="s">
        <v>49</v>
      </c>
      <c s="34" t="s">
        <v>117</v>
      </c>
      <c s="34" t="s">
        <v>118</v>
      </c>
      <c s="35" t="s">
        <v>51</v>
      </c>
      <c s="6" t="s">
        <v>119</v>
      </c>
      <c s="36" t="s">
        <v>120</v>
      </c>
      <c s="37">
        <v>342.75</v>
      </c>
      <c s="36">
        <v>0</v>
      </c>
      <c s="36">
        <f>ROUND(G84*H84,6)</f>
      </c>
      <c r="L84" s="38">
        <v>0</v>
      </c>
      <c s="32">
        <f>ROUND(ROUND(L84,2)*ROUND(G84,3),2)</f>
      </c>
      <c s="36" t="s">
        <v>54</v>
      </c>
      <c>
        <f>(M84*21)/100</f>
      </c>
      <c t="s">
        <v>27</v>
      </c>
    </row>
    <row r="85" spans="1:5" ht="12.75">
      <c r="A85" s="35" t="s">
        <v>55</v>
      </c>
      <c r="E85" s="39" t="s">
        <v>51</v>
      </c>
    </row>
    <row r="86" spans="1:5" ht="12.75">
      <c r="A86" s="35" t="s">
        <v>56</v>
      </c>
      <c r="E86" s="40" t="s">
        <v>51</v>
      </c>
    </row>
    <row r="87" spans="1:5" ht="25.5">
      <c r="A87" t="s">
        <v>57</v>
      </c>
      <c r="E87" s="39" t="s">
        <v>121</v>
      </c>
    </row>
    <row r="88" spans="1:16" ht="12.75">
      <c r="A88" t="s">
        <v>49</v>
      </c>
      <c s="34" t="s">
        <v>122</v>
      </c>
      <c s="34" t="s">
        <v>123</v>
      </c>
      <c s="35" t="s">
        <v>51</v>
      </c>
      <c s="6" t="s">
        <v>124</v>
      </c>
      <c s="36" t="s">
        <v>114</v>
      </c>
      <c s="37">
        <v>18.392</v>
      </c>
      <c s="36">
        <v>0</v>
      </c>
      <c s="36">
        <f>ROUND(G88*H88,6)</f>
      </c>
      <c r="L88" s="38">
        <v>0</v>
      </c>
      <c s="32">
        <f>ROUND(ROUND(L88,2)*ROUND(G88,3),2)</f>
      </c>
      <c s="36" t="s">
        <v>54</v>
      </c>
      <c>
        <f>(M88*21)/100</f>
      </c>
      <c t="s">
        <v>27</v>
      </c>
    </row>
    <row r="89" spans="1:5" ht="12.75">
      <c r="A89" s="35" t="s">
        <v>55</v>
      </c>
      <c r="E89" s="39" t="s">
        <v>51</v>
      </c>
    </row>
    <row r="90" spans="1:5" ht="12.75">
      <c r="A90" s="35" t="s">
        <v>56</v>
      </c>
      <c r="E90" s="40" t="s">
        <v>51</v>
      </c>
    </row>
    <row r="91" spans="1:5" ht="409.5">
      <c r="A91" t="s">
        <v>57</v>
      </c>
      <c r="E91" s="39" t="s">
        <v>125</v>
      </c>
    </row>
    <row r="92" spans="1:16" ht="12.75">
      <c r="A92" t="s">
        <v>49</v>
      </c>
      <c s="34" t="s">
        <v>126</v>
      </c>
      <c s="34" t="s">
        <v>127</v>
      </c>
      <c s="35" t="s">
        <v>51</v>
      </c>
      <c s="6" t="s">
        <v>128</v>
      </c>
      <c s="36" t="s">
        <v>114</v>
      </c>
      <c s="37">
        <v>4.598</v>
      </c>
      <c s="36">
        <v>0</v>
      </c>
      <c s="36">
        <f>ROUND(G92*H92,6)</f>
      </c>
      <c r="L92" s="38">
        <v>0</v>
      </c>
      <c s="32">
        <f>ROUND(ROUND(L92,2)*ROUND(G92,3),2)</f>
      </c>
      <c s="36" t="s">
        <v>54</v>
      </c>
      <c>
        <f>(M92*21)/100</f>
      </c>
      <c t="s">
        <v>27</v>
      </c>
    </row>
    <row r="93" spans="1:5" ht="12.75">
      <c r="A93" s="35" t="s">
        <v>55</v>
      </c>
      <c r="E93" s="39" t="s">
        <v>51</v>
      </c>
    </row>
    <row r="94" spans="1:5" ht="12.75">
      <c r="A94" s="35" t="s">
        <v>56</v>
      </c>
      <c r="E94" s="40" t="s">
        <v>51</v>
      </c>
    </row>
    <row r="95" spans="1:5" ht="409.5">
      <c r="A95" t="s">
        <v>57</v>
      </c>
      <c r="E95" s="39" t="s">
        <v>129</v>
      </c>
    </row>
    <row r="96" spans="1:16" ht="12.75">
      <c r="A96" t="s">
        <v>49</v>
      </c>
      <c s="34" t="s">
        <v>130</v>
      </c>
      <c s="34" t="s">
        <v>131</v>
      </c>
      <c s="35" t="s">
        <v>51</v>
      </c>
      <c s="6" t="s">
        <v>132</v>
      </c>
      <c s="36" t="s">
        <v>114</v>
      </c>
      <c s="37">
        <v>1.21</v>
      </c>
      <c s="36">
        <v>0</v>
      </c>
      <c s="36">
        <f>ROUND(G96*H96,6)</f>
      </c>
      <c r="L96" s="38">
        <v>0</v>
      </c>
      <c s="32">
        <f>ROUND(ROUND(L96,2)*ROUND(G96,3),2)</f>
      </c>
      <c s="36" t="s">
        <v>54</v>
      </c>
      <c>
        <f>(M96*21)/100</f>
      </c>
      <c t="s">
        <v>27</v>
      </c>
    </row>
    <row r="97" spans="1:5" ht="12.75">
      <c r="A97" s="35" t="s">
        <v>55</v>
      </c>
      <c r="E97" s="39" t="s">
        <v>51</v>
      </c>
    </row>
    <row r="98" spans="1:5" ht="12.75">
      <c r="A98" s="35" t="s">
        <v>56</v>
      </c>
      <c r="E98" s="40" t="s">
        <v>51</v>
      </c>
    </row>
    <row r="99" spans="1:5" ht="409.5">
      <c r="A99" t="s">
        <v>57</v>
      </c>
      <c r="E99" s="39" t="s">
        <v>129</v>
      </c>
    </row>
    <row r="100" spans="1:13" ht="12.75">
      <c r="A100" t="s">
        <v>46</v>
      </c>
      <c r="C100" s="31" t="s">
        <v>63</v>
      </c>
      <c r="E100" s="33" t="s">
        <v>133</v>
      </c>
      <c r="J100" s="32">
        <f>0</f>
      </c>
      <c s="32">
        <f>0</f>
      </c>
      <c s="32">
        <f>0+L101+L105</f>
      </c>
      <c s="32">
        <f>0+M101+M105</f>
      </c>
    </row>
    <row r="101" spans="1:16" ht="12.75">
      <c r="A101" t="s">
        <v>49</v>
      </c>
      <c s="34" t="s">
        <v>134</v>
      </c>
      <c s="34" t="s">
        <v>135</v>
      </c>
      <c s="35" t="s">
        <v>51</v>
      </c>
      <c s="6" t="s">
        <v>136</v>
      </c>
      <c s="36" t="s">
        <v>114</v>
      </c>
      <c s="37">
        <v>201</v>
      </c>
      <c s="36">
        <v>0</v>
      </c>
      <c s="36">
        <f>ROUND(G101*H101,6)</f>
      </c>
      <c r="L101" s="38">
        <v>0</v>
      </c>
      <c s="32">
        <f>ROUND(ROUND(L101,2)*ROUND(G101,3),2)</f>
      </c>
      <c s="36" t="s">
        <v>54</v>
      </c>
      <c>
        <f>(M101*21)/100</f>
      </c>
      <c t="s">
        <v>27</v>
      </c>
    </row>
    <row r="102" spans="1:5" ht="12.75">
      <c r="A102" s="35" t="s">
        <v>55</v>
      </c>
      <c r="E102" s="39" t="s">
        <v>51</v>
      </c>
    </row>
    <row r="103" spans="1:5" ht="12.75">
      <c r="A103" s="35" t="s">
        <v>56</v>
      </c>
      <c r="E103" s="40" t="s">
        <v>51</v>
      </c>
    </row>
    <row r="104" spans="1:5" ht="409.5">
      <c r="A104" t="s">
        <v>57</v>
      </c>
      <c r="E104" s="39" t="s">
        <v>137</v>
      </c>
    </row>
    <row r="105" spans="1:16" ht="12.75">
      <c r="A105" t="s">
        <v>49</v>
      </c>
      <c s="34" t="s">
        <v>138</v>
      </c>
      <c s="34" t="s">
        <v>139</v>
      </c>
      <c s="35" t="s">
        <v>51</v>
      </c>
      <c s="6" t="s">
        <v>140</v>
      </c>
      <c s="36" t="s">
        <v>114</v>
      </c>
      <c s="37">
        <v>38</v>
      </c>
      <c s="36">
        <v>0</v>
      </c>
      <c s="36">
        <f>ROUND(G105*H105,6)</f>
      </c>
      <c r="L105" s="38">
        <v>0</v>
      </c>
      <c s="32">
        <f>ROUND(ROUND(L105,2)*ROUND(G105,3),2)</f>
      </c>
      <c s="36" t="s">
        <v>54</v>
      </c>
      <c>
        <f>(M105*21)/100</f>
      </c>
      <c t="s">
        <v>27</v>
      </c>
    </row>
    <row r="106" spans="1:5" ht="12.75">
      <c r="A106" s="35" t="s">
        <v>55</v>
      </c>
      <c r="E106" s="39" t="s">
        <v>51</v>
      </c>
    </row>
    <row r="107" spans="1:5" ht="12.75">
      <c r="A107" s="35" t="s">
        <v>56</v>
      </c>
      <c r="E107" s="40" t="s">
        <v>51</v>
      </c>
    </row>
    <row r="108" spans="1:5" ht="409.5">
      <c r="A108" t="s">
        <v>57</v>
      </c>
      <c r="E108" s="39" t="s">
        <v>141</v>
      </c>
    </row>
    <row r="109" spans="1:13" ht="12.75">
      <c r="A109" t="s">
        <v>46</v>
      </c>
      <c r="C109" s="31" t="s">
        <v>66</v>
      </c>
      <c r="E109" s="33" t="s">
        <v>148</v>
      </c>
      <c r="J109" s="32">
        <f>0</f>
      </c>
      <c s="32">
        <f>0</f>
      </c>
      <c s="32">
        <f>0+L110+L114+L118+L122+L126+L130+L134</f>
      </c>
      <c s="32">
        <f>0+M110+M114+M118+M122+M126+M130+M134</f>
      </c>
    </row>
    <row r="110" spans="1:16" ht="25.5">
      <c r="A110" t="s">
        <v>49</v>
      </c>
      <c s="34" t="s">
        <v>143</v>
      </c>
      <c s="34" t="s">
        <v>150</v>
      </c>
      <c s="35" t="s">
        <v>51</v>
      </c>
      <c s="6" t="s">
        <v>151</v>
      </c>
      <c s="36" t="s">
        <v>106</v>
      </c>
      <c s="37">
        <v>34</v>
      </c>
      <c s="36">
        <v>0</v>
      </c>
      <c s="36">
        <f>ROUND(G110*H110,6)</f>
      </c>
      <c r="L110" s="38">
        <v>0</v>
      </c>
      <c s="32">
        <f>ROUND(ROUND(L110,2)*ROUND(G110,3),2)</f>
      </c>
      <c s="36" t="s">
        <v>54</v>
      </c>
      <c>
        <f>(M110*21)/100</f>
      </c>
      <c t="s">
        <v>27</v>
      </c>
    </row>
    <row r="111" spans="1:5" ht="12.75">
      <c r="A111" s="35" t="s">
        <v>55</v>
      </c>
      <c r="E111" s="39" t="s">
        <v>51</v>
      </c>
    </row>
    <row r="112" spans="1:5" ht="12.75">
      <c r="A112" s="35" t="s">
        <v>56</v>
      </c>
      <c r="E112" s="40" t="s">
        <v>51</v>
      </c>
    </row>
    <row r="113" spans="1:5" ht="140.25">
      <c r="A113" t="s">
        <v>57</v>
      </c>
      <c r="E113" s="39" t="s">
        <v>152</v>
      </c>
    </row>
    <row r="114" spans="1:16" ht="12.75">
      <c r="A114" t="s">
        <v>49</v>
      </c>
      <c s="34" t="s">
        <v>149</v>
      </c>
      <c s="34" t="s">
        <v>154</v>
      </c>
      <c s="35" t="s">
        <v>51</v>
      </c>
      <c s="6" t="s">
        <v>155</v>
      </c>
      <c s="36" t="s">
        <v>106</v>
      </c>
      <c s="37">
        <v>34</v>
      </c>
      <c s="36">
        <v>0</v>
      </c>
      <c s="36">
        <f>ROUND(G114*H114,6)</f>
      </c>
      <c r="L114" s="38">
        <v>0</v>
      </c>
      <c s="32">
        <f>ROUND(ROUND(L114,2)*ROUND(G114,3),2)</f>
      </c>
      <c s="36" t="s">
        <v>54</v>
      </c>
      <c>
        <f>(M114*21)/100</f>
      </c>
      <c t="s">
        <v>27</v>
      </c>
    </row>
    <row r="115" spans="1:5" ht="12.75">
      <c r="A115" s="35" t="s">
        <v>55</v>
      </c>
      <c r="E115" s="39" t="s">
        <v>51</v>
      </c>
    </row>
    <row r="116" spans="1:5" ht="12.75">
      <c r="A116" s="35" t="s">
        <v>56</v>
      </c>
      <c r="E116" s="40" t="s">
        <v>51</v>
      </c>
    </row>
    <row r="117" spans="1:5" ht="216.75">
      <c r="A117" t="s">
        <v>57</v>
      </c>
      <c r="E117" s="39" t="s">
        <v>156</v>
      </c>
    </row>
    <row r="118" spans="1:16" ht="12.75">
      <c r="A118" t="s">
        <v>49</v>
      </c>
      <c s="34" t="s">
        <v>153</v>
      </c>
      <c s="34" t="s">
        <v>158</v>
      </c>
      <c s="35" t="s">
        <v>51</v>
      </c>
      <c s="6" t="s">
        <v>159</v>
      </c>
      <c s="36" t="s">
        <v>106</v>
      </c>
      <c s="37">
        <v>19</v>
      </c>
      <c s="36">
        <v>0</v>
      </c>
      <c s="36">
        <f>ROUND(G118*H118,6)</f>
      </c>
      <c r="L118" s="38">
        <v>0</v>
      </c>
      <c s="32">
        <f>ROUND(ROUND(L118,2)*ROUND(G118,3),2)</f>
      </c>
      <c s="36" t="s">
        <v>54</v>
      </c>
      <c>
        <f>(M118*21)/100</f>
      </c>
      <c t="s">
        <v>27</v>
      </c>
    </row>
    <row r="119" spans="1:5" ht="12.75">
      <c r="A119" s="35" t="s">
        <v>55</v>
      </c>
      <c r="E119" s="39" t="s">
        <v>51</v>
      </c>
    </row>
    <row r="120" spans="1:5" ht="12.75">
      <c r="A120" s="35" t="s">
        <v>56</v>
      </c>
      <c r="E120" s="40" t="s">
        <v>51</v>
      </c>
    </row>
    <row r="121" spans="1:5" ht="191.25">
      <c r="A121" t="s">
        <v>57</v>
      </c>
      <c r="E121" s="39" t="s">
        <v>160</v>
      </c>
    </row>
    <row r="122" spans="1:16" ht="12.75">
      <c r="A122" t="s">
        <v>49</v>
      </c>
      <c s="34" t="s">
        <v>157</v>
      </c>
      <c s="34" t="s">
        <v>162</v>
      </c>
      <c s="35" t="s">
        <v>51</v>
      </c>
      <c s="6" t="s">
        <v>163</v>
      </c>
      <c s="36" t="s">
        <v>146</v>
      </c>
      <c s="37">
        <v>1100</v>
      </c>
      <c s="36">
        <v>0</v>
      </c>
      <c s="36">
        <f>ROUND(G122*H122,6)</f>
      </c>
      <c r="L122" s="38">
        <v>0</v>
      </c>
      <c s="32">
        <f>ROUND(ROUND(L122,2)*ROUND(G122,3),2)</f>
      </c>
      <c s="36" t="s">
        <v>54</v>
      </c>
      <c>
        <f>(M122*21)/100</f>
      </c>
      <c t="s">
        <v>27</v>
      </c>
    </row>
    <row r="123" spans="1:5" ht="12.75">
      <c r="A123" s="35" t="s">
        <v>55</v>
      </c>
      <c r="E123" s="39" t="s">
        <v>51</v>
      </c>
    </row>
    <row r="124" spans="1:5" ht="12.75">
      <c r="A124" s="35" t="s">
        <v>56</v>
      </c>
      <c r="E124" s="40" t="s">
        <v>51</v>
      </c>
    </row>
    <row r="125" spans="1:5" ht="191.25">
      <c r="A125" t="s">
        <v>57</v>
      </c>
      <c r="E125" s="39" t="s">
        <v>164</v>
      </c>
    </row>
    <row r="126" spans="1:16" ht="12.75">
      <c r="A126" t="s">
        <v>49</v>
      </c>
      <c s="34" t="s">
        <v>161</v>
      </c>
      <c s="34" t="s">
        <v>166</v>
      </c>
      <c s="35" t="s">
        <v>51</v>
      </c>
      <c s="6" t="s">
        <v>167</v>
      </c>
      <c s="36" t="s">
        <v>146</v>
      </c>
      <c s="37">
        <v>38</v>
      </c>
      <c s="36">
        <v>0</v>
      </c>
      <c s="36">
        <f>ROUND(G126*H126,6)</f>
      </c>
      <c r="L126" s="38">
        <v>0</v>
      </c>
      <c s="32">
        <f>ROUND(ROUND(L126,2)*ROUND(G126,3),2)</f>
      </c>
      <c s="36" t="s">
        <v>54</v>
      </c>
      <c>
        <f>(M126*21)/100</f>
      </c>
      <c t="s">
        <v>27</v>
      </c>
    </row>
    <row r="127" spans="1:5" ht="12.75">
      <c r="A127" s="35" t="s">
        <v>55</v>
      </c>
      <c r="E127" s="39" t="s">
        <v>51</v>
      </c>
    </row>
    <row r="128" spans="1:5" ht="12.75">
      <c r="A128" s="35" t="s">
        <v>56</v>
      </c>
      <c r="E128" s="40" t="s">
        <v>51</v>
      </c>
    </row>
    <row r="129" spans="1:5" ht="191.25">
      <c r="A129" t="s">
        <v>57</v>
      </c>
      <c r="E129" s="39" t="s">
        <v>168</v>
      </c>
    </row>
    <row r="130" spans="1:16" ht="12.75">
      <c r="A130" t="s">
        <v>49</v>
      </c>
      <c s="34" t="s">
        <v>165</v>
      </c>
      <c s="34" t="s">
        <v>170</v>
      </c>
      <c s="35" t="s">
        <v>51</v>
      </c>
      <c s="6" t="s">
        <v>171</v>
      </c>
      <c s="36" t="s">
        <v>146</v>
      </c>
      <c s="37">
        <v>1150</v>
      </c>
      <c s="36">
        <v>0</v>
      </c>
      <c s="36">
        <f>ROUND(G130*H130,6)</f>
      </c>
      <c r="L130" s="38">
        <v>0</v>
      </c>
      <c s="32">
        <f>ROUND(ROUND(L130,2)*ROUND(G130,3),2)</f>
      </c>
      <c s="36" t="s">
        <v>54</v>
      </c>
      <c>
        <f>(M130*21)/100</f>
      </c>
      <c t="s">
        <v>27</v>
      </c>
    </row>
    <row r="131" spans="1:5" ht="12.75">
      <c r="A131" s="35" t="s">
        <v>55</v>
      </c>
      <c r="E131" s="39" t="s">
        <v>51</v>
      </c>
    </row>
    <row r="132" spans="1:5" ht="12.75">
      <c r="A132" s="35" t="s">
        <v>56</v>
      </c>
      <c r="E132" s="40" t="s">
        <v>51</v>
      </c>
    </row>
    <row r="133" spans="1:5" ht="242.25">
      <c r="A133" t="s">
        <v>57</v>
      </c>
      <c r="E133" s="39" t="s">
        <v>172</v>
      </c>
    </row>
    <row r="134" spans="1:16" ht="25.5">
      <c r="A134" t="s">
        <v>49</v>
      </c>
      <c s="34" t="s">
        <v>169</v>
      </c>
      <c s="34" t="s">
        <v>182</v>
      </c>
      <c s="35" t="s">
        <v>51</v>
      </c>
      <c s="6" t="s">
        <v>183</v>
      </c>
      <c s="36" t="s">
        <v>146</v>
      </c>
      <c s="37">
        <v>1100</v>
      </c>
      <c s="36">
        <v>0</v>
      </c>
      <c s="36">
        <f>ROUND(G134*H134,6)</f>
      </c>
      <c r="L134" s="38">
        <v>0</v>
      </c>
      <c s="32">
        <f>ROUND(ROUND(L134,2)*ROUND(G134,3),2)</f>
      </c>
      <c s="36" t="s">
        <v>54</v>
      </c>
      <c>
        <f>(M134*21)/100</f>
      </c>
      <c t="s">
        <v>27</v>
      </c>
    </row>
    <row r="135" spans="1:5" ht="12.75">
      <c r="A135" s="35" t="s">
        <v>55</v>
      </c>
      <c r="E135" s="39" t="s">
        <v>51</v>
      </c>
    </row>
    <row r="136" spans="1:5" ht="12.75">
      <c r="A136" s="35" t="s">
        <v>56</v>
      </c>
      <c r="E136" s="40" t="s">
        <v>51</v>
      </c>
    </row>
    <row r="137" spans="1:5" ht="242.25">
      <c r="A137" t="s">
        <v>57</v>
      </c>
      <c r="E137" s="39" t="s">
        <v>184</v>
      </c>
    </row>
    <row r="138" spans="1:13" ht="12.75">
      <c r="A138" t="s">
        <v>46</v>
      </c>
      <c r="C138" s="31" t="s">
        <v>69</v>
      </c>
      <c r="E138" s="33" t="s">
        <v>195</v>
      </c>
      <c r="J138" s="32">
        <f>0</f>
      </c>
      <c s="32">
        <f>0</f>
      </c>
      <c s="32">
        <f>0+L139+L143+L147+L151+L155+L159+L163+L167+L171+L175+L179+L183+L187+L191+L195+L199+L203+L207+L211+L215+L219+L223+L227+L231+L235+L239+L243+L247+L251+L255+L259+L263+L267+L271+L275+L279+L283+L287+L291+L295+L299+L303+L307+L311+L315+L319+L323+L327+L331+L335+L339+L343+L347+L351</f>
      </c>
      <c s="32">
        <f>0+M139+M143+M147+M151+M155+M159+M163+M167+M171+M175+M179+M183+M187+M191+M195+M199+M203+M207+M211+M215+M219+M223+M227+M231+M235+M239+M243+M247+M251+M255+M259+M263+M267+M271+M275+M279+M283+M287+M291+M295+M299+M303+M307+M311+M315+M319+M323+M327+M331+M335+M339+M343+M347+M351</f>
      </c>
    </row>
    <row r="139" spans="1:16" ht="12.75">
      <c r="A139" t="s">
        <v>49</v>
      </c>
      <c s="34" t="s">
        <v>173</v>
      </c>
      <c s="34" t="s">
        <v>197</v>
      </c>
      <c s="35" t="s">
        <v>51</v>
      </c>
      <c s="6" t="s">
        <v>198</v>
      </c>
      <c s="36" t="s">
        <v>199</v>
      </c>
      <c s="37">
        <v>1</v>
      </c>
      <c s="36">
        <v>0</v>
      </c>
      <c s="36">
        <f>ROUND(G139*H139,6)</f>
      </c>
      <c r="L139" s="38">
        <v>0</v>
      </c>
      <c s="32">
        <f>ROUND(ROUND(L139,2)*ROUND(G139,3),2)</f>
      </c>
      <c s="36" t="s">
        <v>54</v>
      </c>
      <c>
        <f>(M139*21)/100</f>
      </c>
      <c t="s">
        <v>27</v>
      </c>
    </row>
    <row r="140" spans="1:5" ht="12.75">
      <c r="A140" s="35" t="s">
        <v>55</v>
      </c>
      <c r="E140" s="39" t="s">
        <v>51</v>
      </c>
    </row>
    <row r="141" spans="1:5" ht="12.75">
      <c r="A141" s="35" t="s">
        <v>56</v>
      </c>
      <c r="E141" s="40" t="s">
        <v>51</v>
      </c>
    </row>
    <row r="142" spans="1:5" ht="140.25">
      <c r="A142" t="s">
        <v>57</v>
      </c>
      <c r="E142" s="39" t="s">
        <v>200</v>
      </c>
    </row>
    <row r="143" spans="1:16" ht="12.75">
      <c r="A143" t="s">
        <v>49</v>
      </c>
      <c s="34" t="s">
        <v>177</v>
      </c>
      <c s="34" t="s">
        <v>202</v>
      </c>
      <c s="35" t="s">
        <v>51</v>
      </c>
      <c s="6" t="s">
        <v>203</v>
      </c>
      <c s="36" t="s">
        <v>199</v>
      </c>
      <c s="37">
        <v>24</v>
      </c>
      <c s="36">
        <v>0</v>
      </c>
      <c s="36">
        <f>ROUND(G143*H143,6)</f>
      </c>
      <c r="L143" s="38">
        <v>0</v>
      </c>
      <c s="32">
        <f>ROUND(ROUND(L143,2)*ROUND(G143,3),2)</f>
      </c>
      <c s="36" t="s">
        <v>54</v>
      </c>
      <c>
        <f>(M143*21)/100</f>
      </c>
      <c t="s">
        <v>27</v>
      </c>
    </row>
    <row r="144" spans="1:5" ht="12.75">
      <c r="A144" s="35" t="s">
        <v>55</v>
      </c>
      <c r="E144" s="39" t="s">
        <v>51</v>
      </c>
    </row>
    <row r="145" spans="1:5" ht="12.75">
      <c r="A145" s="35" t="s">
        <v>56</v>
      </c>
      <c r="E145" s="40" t="s">
        <v>51</v>
      </c>
    </row>
    <row r="146" spans="1:5" ht="140.25">
      <c r="A146" t="s">
        <v>57</v>
      </c>
      <c r="E146" s="39" t="s">
        <v>200</v>
      </c>
    </row>
    <row r="147" spans="1:16" ht="12.75">
      <c r="A147" t="s">
        <v>49</v>
      </c>
      <c s="34" t="s">
        <v>181</v>
      </c>
      <c s="34" t="s">
        <v>205</v>
      </c>
      <c s="35" t="s">
        <v>51</v>
      </c>
      <c s="6" t="s">
        <v>206</v>
      </c>
      <c s="36" t="s">
        <v>199</v>
      </c>
      <c s="37">
        <v>28</v>
      </c>
      <c s="36">
        <v>0</v>
      </c>
      <c s="36">
        <f>ROUND(G147*H147,6)</f>
      </c>
      <c r="L147" s="38">
        <v>0</v>
      </c>
      <c s="32">
        <f>ROUND(ROUND(L147,2)*ROUND(G147,3),2)</f>
      </c>
      <c s="36" t="s">
        <v>54</v>
      </c>
      <c>
        <f>(M147*21)/100</f>
      </c>
      <c t="s">
        <v>27</v>
      </c>
    </row>
    <row r="148" spans="1:5" ht="12.75">
      <c r="A148" s="35" t="s">
        <v>55</v>
      </c>
      <c r="E148" s="39" t="s">
        <v>51</v>
      </c>
    </row>
    <row r="149" spans="1:5" ht="12.75">
      <c r="A149" s="35" t="s">
        <v>56</v>
      </c>
      <c r="E149" s="40" t="s">
        <v>51</v>
      </c>
    </row>
    <row r="150" spans="1:5" ht="140.25">
      <c r="A150" t="s">
        <v>57</v>
      </c>
      <c r="E150" s="39" t="s">
        <v>200</v>
      </c>
    </row>
    <row r="151" spans="1:16" ht="25.5">
      <c r="A151" t="s">
        <v>49</v>
      </c>
      <c s="34" t="s">
        <v>185</v>
      </c>
      <c s="34" t="s">
        <v>208</v>
      </c>
      <c s="35" t="s">
        <v>51</v>
      </c>
      <c s="6" t="s">
        <v>209</v>
      </c>
      <c s="36" t="s">
        <v>106</v>
      </c>
      <c s="37">
        <v>26</v>
      </c>
      <c s="36">
        <v>0</v>
      </c>
      <c s="36">
        <f>ROUND(G151*H151,6)</f>
      </c>
      <c r="L151" s="38">
        <v>0</v>
      </c>
      <c s="32">
        <f>ROUND(ROUND(L151,2)*ROUND(G151,3),2)</f>
      </c>
      <c s="36" t="s">
        <v>54</v>
      </c>
      <c>
        <f>(M151*21)/100</f>
      </c>
      <c t="s">
        <v>27</v>
      </c>
    </row>
    <row r="152" spans="1:5" ht="12.75">
      <c r="A152" s="35" t="s">
        <v>55</v>
      </c>
      <c r="E152" s="39" t="s">
        <v>51</v>
      </c>
    </row>
    <row r="153" spans="1:5" ht="12.75">
      <c r="A153" s="35" t="s">
        <v>56</v>
      </c>
      <c r="E153" s="40" t="s">
        <v>51</v>
      </c>
    </row>
    <row r="154" spans="1:5" ht="191.25">
      <c r="A154" t="s">
        <v>57</v>
      </c>
      <c r="E154" s="39" t="s">
        <v>210</v>
      </c>
    </row>
    <row r="155" spans="1:16" ht="25.5">
      <c r="A155" t="s">
        <v>49</v>
      </c>
      <c s="34" t="s">
        <v>188</v>
      </c>
      <c s="34" t="s">
        <v>212</v>
      </c>
      <c s="35" t="s">
        <v>51</v>
      </c>
      <c s="6" t="s">
        <v>213</v>
      </c>
      <c s="36" t="s">
        <v>106</v>
      </c>
      <c s="37">
        <v>8</v>
      </c>
      <c s="36">
        <v>0</v>
      </c>
      <c s="36">
        <f>ROUND(G155*H155,6)</f>
      </c>
      <c r="L155" s="38">
        <v>0</v>
      </c>
      <c s="32">
        <f>ROUND(ROUND(L155,2)*ROUND(G155,3),2)</f>
      </c>
      <c s="36" t="s">
        <v>54</v>
      </c>
      <c>
        <f>(M155*21)/100</f>
      </c>
      <c t="s">
        <v>27</v>
      </c>
    </row>
    <row r="156" spans="1:5" ht="12.75">
      <c r="A156" s="35" t="s">
        <v>55</v>
      </c>
      <c r="E156" s="39" t="s">
        <v>51</v>
      </c>
    </row>
    <row r="157" spans="1:5" ht="12.75">
      <c r="A157" s="35" t="s">
        <v>56</v>
      </c>
      <c r="E157" s="40" t="s">
        <v>51</v>
      </c>
    </row>
    <row r="158" spans="1:5" ht="191.25">
      <c r="A158" t="s">
        <v>57</v>
      </c>
      <c r="E158" s="39" t="s">
        <v>210</v>
      </c>
    </row>
    <row r="159" spans="1:16" ht="25.5">
      <c r="A159" t="s">
        <v>49</v>
      </c>
      <c s="34" t="s">
        <v>192</v>
      </c>
      <c s="34" t="s">
        <v>215</v>
      </c>
      <c s="35" t="s">
        <v>51</v>
      </c>
      <c s="6" t="s">
        <v>216</v>
      </c>
      <c s="36" t="s">
        <v>106</v>
      </c>
      <c s="37">
        <v>1</v>
      </c>
      <c s="36">
        <v>0</v>
      </c>
      <c s="36">
        <f>ROUND(G159*H159,6)</f>
      </c>
      <c r="L159" s="38">
        <v>0</v>
      </c>
      <c s="32">
        <f>ROUND(ROUND(L159,2)*ROUND(G159,3),2)</f>
      </c>
      <c s="36" t="s">
        <v>54</v>
      </c>
      <c>
        <f>(M159*21)/100</f>
      </c>
      <c t="s">
        <v>27</v>
      </c>
    </row>
    <row r="160" spans="1:5" ht="12.75">
      <c r="A160" s="35" t="s">
        <v>55</v>
      </c>
      <c r="E160" s="39" t="s">
        <v>51</v>
      </c>
    </row>
    <row r="161" spans="1:5" ht="12.75">
      <c r="A161" s="35" t="s">
        <v>56</v>
      </c>
      <c r="E161" s="40" t="s">
        <v>51</v>
      </c>
    </row>
    <row r="162" spans="1:5" ht="229.5">
      <c r="A162" t="s">
        <v>57</v>
      </c>
      <c r="E162" s="39" t="s">
        <v>217</v>
      </c>
    </row>
    <row r="163" spans="1:16" ht="25.5">
      <c r="A163" t="s">
        <v>49</v>
      </c>
      <c s="34" t="s">
        <v>196</v>
      </c>
      <c s="34" t="s">
        <v>219</v>
      </c>
      <c s="35" t="s">
        <v>51</v>
      </c>
      <c s="6" t="s">
        <v>220</v>
      </c>
      <c s="36" t="s">
        <v>106</v>
      </c>
      <c s="37">
        <v>12</v>
      </c>
      <c s="36">
        <v>0</v>
      </c>
      <c s="36">
        <f>ROUND(G163*H163,6)</f>
      </c>
      <c r="L163" s="38">
        <v>0</v>
      </c>
      <c s="32">
        <f>ROUND(ROUND(L163,2)*ROUND(G163,3),2)</f>
      </c>
      <c s="36" t="s">
        <v>54</v>
      </c>
      <c>
        <f>(M163*21)/100</f>
      </c>
      <c t="s">
        <v>27</v>
      </c>
    </row>
    <row r="164" spans="1:5" ht="12.75">
      <c r="A164" s="35" t="s">
        <v>55</v>
      </c>
      <c r="E164" s="39" t="s">
        <v>51</v>
      </c>
    </row>
    <row r="165" spans="1:5" ht="12.75">
      <c r="A165" s="35" t="s">
        <v>56</v>
      </c>
      <c r="E165" s="40" t="s">
        <v>51</v>
      </c>
    </row>
    <row r="166" spans="1:5" ht="229.5">
      <c r="A166" t="s">
        <v>57</v>
      </c>
      <c r="E166" s="39" t="s">
        <v>221</v>
      </c>
    </row>
    <row r="167" spans="1:16" ht="25.5">
      <c r="A167" t="s">
        <v>49</v>
      </c>
      <c s="34" t="s">
        <v>201</v>
      </c>
      <c s="34" t="s">
        <v>223</v>
      </c>
      <c s="35" t="s">
        <v>51</v>
      </c>
      <c s="6" t="s">
        <v>224</v>
      </c>
      <c s="36" t="s">
        <v>106</v>
      </c>
      <c s="37">
        <v>6</v>
      </c>
      <c s="36">
        <v>0</v>
      </c>
      <c s="36">
        <f>ROUND(G167*H167,6)</f>
      </c>
      <c r="L167" s="38">
        <v>0</v>
      </c>
      <c s="32">
        <f>ROUND(ROUND(L167,2)*ROUND(G167,3),2)</f>
      </c>
      <c s="36" t="s">
        <v>54</v>
      </c>
      <c>
        <f>(M167*21)/100</f>
      </c>
      <c t="s">
        <v>27</v>
      </c>
    </row>
    <row r="168" spans="1:5" ht="12.75">
      <c r="A168" s="35" t="s">
        <v>55</v>
      </c>
      <c r="E168" s="39" t="s">
        <v>51</v>
      </c>
    </row>
    <row r="169" spans="1:5" ht="12.75">
      <c r="A169" s="35" t="s">
        <v>56</v>
      </c>
      <c r="E169" s="40" t="s">
        <v>51</v>
      </c>
    </row>
    <row r="170" spans="1:5" ht="229.5">
      <c r="A170" t="s">
        <v>57</v>
      </c>
      <c r="E170" s="39" t="s">
        <v>221</v>
      </c>
    </row>
    <row r="171" spans="1:16" ht="12.75">
      <c r="A171" t="s">
        <v>49</v>
      </c>
      <c s="34" t="s">
        <v>204</v>
      </c>
      <c s="34" t="s">
        <v>226</v>
      </c>
      <c s="35" t="s">
        <v>51</v>
      </c>
      <c s="6" t="s">
        <v>227</v>
      </c>
      <c s="36" t="s">
        <v>106</v>
      </c>
      <c s="37">
        <v>3</v>
      </c>
      <c s="36">
        <v>0</v>
      </c>
      <c s="36">
        <f>ROUND(G171*H171,6)</f>
      </c>
      <c r="L171" s="38">
        <v>0</v>
      </c>
      <c s="32">
        <f>ROUND(ROUND(L171,2)*ROUND(G171,3),2)</f>
      </c>
      <c s="36" t="s">
        <v>54</v>
      </c>
      <c>
        <f>(M171*21)/100</f>
      </c>
      <c t="s">
        <v>27</v>
      </c>
    </row>
    <row r="172" spans="1:5" ht="12.75">
      <c r="A172" s="35" t="s">
        <v>55</v>
      </c>
      <c r="E172" s="39" t="s">
        <v>51</v>
      </c>
    </row>
    <row r="173" spans="1:5" ht="12.75">
      <c r="A173" s="35" t="s">
        <v>56</v>
      </c>
      <c r="E173" s="40" t="s">
        <v>51</v>
      </c>
    </row>
    <row r="174" spans="1:5" ht="153">
      <c r="A174" t="s">
        <v>57</v>
      </c>
      <c r="E174" s="39" t="s">
        <v>228</v>
      </c>
    </row>
    <row r="175" spans="1:16" ht="12.75">
      <c r="A175" t="s">
        <v>49</v>
      </c>
      <c s="34" t="s">
        <v>207</v>
      </c>
      <c s="34" t="s">
        <v>230</v>
      </c>
      <c s="35" t="s">
        <v>51</v>
      </c>
      <c s="6" t="s">
        <v>231</v>
      </c>
      <c s="36" t="s">
        <v>106</v>
      </c>
      <c s="37">
        <v>3</v>
      </c>
      <c s="36">
        <v>0</v>
      </c>
      <c s="36">
        <f>ROUND(G175*H175,6)</f>
      </c>
      <c r="L175" s="38">
        <v>0</v>
      </c>
      <c s="32">
        <f>ROUND(ROUND(L175,2)*ROUND(G175,3),2)</f>
      </c>
      <c s="36" t="s">
        <v>54</v>
      </c>
      <c>
        <f>(M175*21)/100</f>
      </c>
      <c t="s">
        <v>27</v>
      </c>
    </row>
    <row r="176" spans="1:5" ht="12.75">
      <c r="A176" s="35" t="s">
        <v>55</v>
      </c>
      <c r="E176" s="39" t="s">
        <v>51</v>
      </c>
    </row>
    <row r="177" spans="1:5" ht="12.75">
      <c r="A177" s="35" t="s">
        <v>56</v>
      </c>
      <c r="E177" s="40" t="s">
        <v>51</v>
      </c>
    </row>
    <row r="178" spans="1:5" ht="178.5">
      <c r="A178" t="s">
        <v>57</v>
      </c>
      <c r="E178" s="39" t="s">
        <v>232</v>
      </c>
    </row>
    <row r="179" spans="1:16" ht="12.75">
      <c r="A179" t="s">
        <v>49</v>
      </c>
      <c s="34" t="s">
        <v>211</v>
      </c>
      <c s="34" t="s">
        <v>234</v>
      </c>
      <c s="35" t="s">
        <v>51</v>
      </c>
      <c s="6" t="s">
        <v>235</v>
      </c>
      <c s="36" t="s">
        <v>146</v>
      </c>
      <c s="37">
        <v>10</v>
      </c>
      <c s="36">
        <v>0</v>
      </c>
      <c s="36">
        <f>ROUND(G179*H179,6)</f>
      </c>
      <c r="L179" s="38">
        <v>0</v>
      </c>
      <c s="32">
        <f>ROUND(ROUND(L179,2)*ROUND(G179,3),2)</f>
      </c>
      <c s="36" t="s">
        <v>54</v>
      </c>
      <c>
        <f>(M179*21)/100</f>
      </c>
      <c t="s">
        <v>27</v>
      </c>
    </row>
    <row r="180" spans="1:5" ht="12.75">
      <c r="A180" s="35" t="s">
        <v>55</v>
      </c>
      <c r="E180" s="39" t="s">
        <v>51</v>
      </c>
    </row>
    <row r="181" spans="1:5" ht="12.75">
      <c r="A181" s="35" t="s">
        <v>56</v>
      </c>
      <c r="E181" s="40" t="s">
        <v>51</v>
      </c>
    </row>
    <row r="182" spans="1:5" ht="204">
      <c r="A182" t="s">
        <v>57</v>
      </c>
      <c r="E182" s="39" t="s">
        <v>236</v>
      </c>
    </row>
    <row r="183" spans="1:16" ht="12.75">
      <c r="A183" t="s">
        <v>49</v>
      </c>
      <c s="34" t="s">
        <v>214</v>
      </c>
      <c s="34" t="s">
        <v>238</v>
      </c>
      <c s="35" t="s">
        <v>51</v>
      </c>
      <c s="6" t="s">
        <v>239</v>
      </c>
      <c s="36" t="s">
        <v>146</v>
      </c>
      <c s="37">
        <v>10</v>
      </c>
      <c s="36">
        <v>0</v>
      </c>
      <c s="36">
        <f>ROUND(G183*H183,6)</f>
      </c>
      <c r="L183" s="38">
        <v>0</v>
      </c>
      <c s="32">
        <f>ROUND(ROUND(L183,2)*ROUND(G183,3),2)</f>
      </c>
      <c s="36" t="s">
        <v>54</v>
      </c>
      <c>
        <f>(M183*21)/100</f>
      </c>
      <c t="s">
        <v>27</v>
      </c>
    </row>
    <row r="184" spans="1:5" ht="12.75">
      <c r="A184" s="35" t="s">
        <v>55</v>
      </c>
      <c r="E184" s="39" t="s">
        <v>51</v>
      </c>
    </row>
    <row r="185" spans="1:5" ht="12.75">
      <c r="A185" s="35" t="s">
        <v>56</v>
      </c>
      <c r="E185" s="40" t="s">
        <v>51</v>
      </c>
    </row>
    <row r="186" spans="1:5" ht="191.25">
      <c r="A186" t="s">
        <v>57</v>
      </c>
      <c r="E186" s="39" t="s">
        <v>240</v>
      </c>
    </row>
    <row r="187" spans="1:16" ht="12.75">
      <c r="A187" t="s">
        <v>49</v>
      </c>
      <c s="34" t="s">
        <v>218</v>
      </c>
      <c s="34" t="s">
        <v>581</v>
      </c>
      <c s="35" t="s">
        <v>51</v>
      </c>
      <c s="6" t="s">
        <v>582</v>
      </c>
      <c s="36" t="s">
        <v>146</v>
      </c>
      <c s="37">
        <v>10</v>
      </c>
      <c s="36">
        <v>0</v>
      </c>
      <c s="36">
        <f>ROUND(G187*H187,6)</f>
      </c>
      <c r="L187" s="38">
        <v>0</v>
      </c>
      <c s="32">
        <f>ROUND(ROUND(L187,2)*ROUND(G187,3),2)</f>
      </c>
      <c s="36" t="s">
        <v>54</v>
      </c>
      <c>
        <f>(M187*21)/100</f>
      </c>
      <c t="s">
        <v>27</v>
      </c>
    </row>
    <row r="188" spans="1:5" ht="12.75">
      <c r="A188" s="35" t="s">
        <v>55</v>
      </c>
      <c r="E188" s="39" t="s">
        <v>51</v>
      </c>
    </row>
    <row r="189" spans="1:5" ht="12.75">
      <c r="A189" s="35" t="s">
        <v>56</v>
      </c>
      <c r="E189" s="40" t="s">
        <v>51</v>
      </c>
    </row>
    <row r="190" spans="1:5" ht="229.5">
      <c r="A190" t="s">
        <v>57</v>
      </c>
      <c r="E190" s="39" t="s">
        <v>583</v>
      </c>
    </row>
    <row r="191" spans="1:16" ht="25.5">
      <c r="A191" t="s">
        <v>49</v>
      </c>
      <c s="34" t="s">
        <v>222</v>
      </c>
      <c s="34" t="s">
        <v>732</v>
      </c>
      <c s="35" t="s">
        <v>51</v>
      </c>
      <c s="6" t="s">
        <v>733</v>
      </c>
      <c s="36" t="s">
        <v>106</v>
      </c>
      <c s="37">
        <v>2</v>
      </c>
      <c s="36">
        <v>0</v>
      </c>
      <c s="36">
        <f>ROUND(G191*H191,6)</f>
      </c>
      <c r="L191" s="38">
        <v>0</v>
      </c>
      <c s="32">
        <f>ROUND(ROUND(L191,2)*ROUND(G191,3),2)</f>
      </c>
      <c s="36" t="s">
        <v>54</v>
      </c>
      <c>
        <f>(M191*21)/100</f>
      </c>
      <c t="s">
        <v>27</v>
      </c>
    </row>
    <row r="192" spans="1:5" ht="12.75">
      <c r="A192" s="35" t="s">
        <v>55</v>
      </c>
      <c r="E192" s="39" t="s">
        <v>51</v>
      </c>
    </row>
    <row r="193" spans="1:5" ht="12.75">
      <c r="A193" s="35" t="s">
        <v>56</v>
      </c>
      <c r="E193" s="40" t="s">
        <v>51</v>
      </c>
    </row>
    <row r="194" spans="1:5" ht="242.25">
      <c r="A194" t="s">
        <v>57</v>
      </c>
      <c r="E194" s="39" t="s">
        <v>734</v>
      </c>
    </row>
    <row r="195" spans="1:16" ht="12.75">
      <c r="A195" t="s">
        <v>49</v>
      </c>
      <c s="34" t="s">
        <v>225</v>
      </c>
      <c s="34" t="s">
        <v>352</v>
      </c>
      <c s="35" t="s">
        <v>51</v>
      </c>
      <c s="6" t="s">
        <v>353</v>
      </c>
      <c s="36" t="s">
        <v>106</v>
      </c>
      <c s="37">
        <v>13</v>
      </c>
      <c s="36">
        <v>0</v>
      </c>
      <c s="36">
        <f>ROUND(G195*H195,6)</f>
      </c>
      <c r="L195" s="38">
        <v>0</v>
      </c>
      <c s="32">
        <f>ROUND(ROUND(L195,2)*ROUND(G195,3),2)</f>
      </c>
      <c s="36" t="s">
        <v>54</v>
      </c>
      <c>
        <f>(M195*21)/100</f>
      </c>
      <c t="s">
        <v>27</v>
      </c>
    </row>
    <row r="196" spans="1:5" ht="12.75">
      <c r="A196" s="35" t="s">
        <v>55</v>
      </c>
      <c r="E196" s="39" t="s">
        <v>51</v>
      </c>
    </row>
    <row r="197" spans="1:5" ht="12.75">
      <c r="A197" s="35" t="s">
        <v>56</v>
      </c>
      <c r="E197" s="40" t="s">
        <v>51</v>
      </c>
    </row>
    <row r="198" spans="1:5" ht="178.5">
      <c r="A198" t="s">
        <v>57</v>
      </c>
      <c r="E198" s="39" t="s">
        <v>354</v>
      </c>
    </row>
    <row r="199" spans="1:16" ht="12.75">
      <c r="A199" t="s">
        <v>49</v>
      </c>
      <c s="34" t="s">
        <v>229</v>
      </c>
      <c s="34" t="s">
        <v>356</v>
      </c>
      <c s="35" t="s">
        <v>51</v>
      </c>
      <c s="6" t="s">
        <v>357</v>
      </c>
      <c s="36" t="s">
        <v>106</v>
      </c>
      <c s="37">
        <v>13</v>
      </c>
      <c s="36">
        <v>0</v>
      </c>
      <c s="36">
        <f>ROUND(G199*H199,6)</f>
      </c>
      <c r="L199" s="38">
        <v>0</v>
      </c>
      <c s="32">
        <f>ROUND(ROUND(L199,2)*ROUND(G199,3),2)</f>
      </c>
      <c s="36" t="s">
        <v>54</v>
      </c>
      <c>
        <f>(M199*21)/100</f>
      </c>
      <c t="s">
        <v>27</v>
      </c>
    </row>
    <row r="200" spans="1:5" ht="12.75">
      <c r="A200" s="35" t="s">
        <v>55</v>
      </c>
      <c r="E200" s="39" t="s">
        <v>51</v>
      </c>
    </row>
    <row r="201" spans="1:5" ht="12.75">
      <c r="A201" s="35" t="s">
        <v>56</v>
      </c>
      <c r="E201" s="40" t="s">
        <v>51</v>
      </c>
    </row>
    <row r="202" spans="1:5" ht="178.5">
      <c r="A202" t="s">
        <v>57</v>
      </c>
      <c r="E202" s="39" t="s">
        <v>358</v>
      </c>
    </row>
    <row r="203" spans="1:16" ht="25.5">
      <c r="A203" t="s">
        <v>49</v>
      </c>
      <c s="34" t="s">
        <v>233</v>
      </c>
      <c s="34" t="s">
        <v>360</v>
      </c>
      <c s="35" t="s">
        <v>51</v>
      </c>
      <c s="6" t="s">
        <v>361</v>
      </c>
      <c s="36" t="s">
        <v>362</v>
      </c>
      <c s="37">
        <v>2</v>
      </c>
      <c s="36">
        <v>0</v>
      </c>
      <c s="36">
        <f>ROUND(G203*H203,6)</f>
      </c>
      <c r="L203" s="38">
        <v>0</v>
      </c>
      <c s="32">
        <f>ROUND(ROUND(L203,2)*ROUND(G203,3),2)</f>
      </c>
      <c s="36" t="s">
        <v>54</v>
      </c>
      <c>
        <f>(M203*21)/100</f>
      </c>
      <c t="s">
        <v>27</v>
      </c>
    </row>
    <row r="204" spans="1:5" ht="12.75">
      <c r="A204" s="35" t="s">
        <v>55</v>
      </c>
      <c r="E204" s="39" t="s">
        <v>51</v>
      </c>
    </row>
    <row r="205" spans="1:5" ht="12.75">
      <c r="A205" s="35" t="s">
        <v>56</v>
      </c>
      <c r="E205" s="40" t="s">
        <v>51</v>
      </c>
    </row>
    <row r="206" spans="1:5" ht="229.5">
      <c r="A206" t="s">
        <v>57</v>
      </c>
      <c r="E206" s="39" t="s">
        <v>363</v>
      </c>
    </row>
    <row r="207" spans="1:16" ht="25.5">
      <c r="A207" t="s">
        <v>49</v>
      </c>
      <c s="34" t="s">
        <v>237</v>
      </c>
      <c s="34" t="s">
        <v>389</v>
      </c>
      <c s="35" t="s">
        <v>51</v>
      </c>
      <c s="6" t="s">
        <v>390</v>
      </c>
      <c s="36" t="s">
        <v>106</v>
      </c>
      <c s="37">
        <v>1</v>
      </c>
      <c s="36">
        <v>0</v>
      </c>
      <c s="36">
        <f>ROUND(G207*H207,6)</f>
      </c>
      <c r="L207" s="38">
        <v>0</v>
      </c>
      <c s="32">
        <f>ROUND(ROUND(L207,2)*ROUND(G207,3),2)</f>
      </c>
      <c s="36" t="s">
        <v>54</v>
      </c>
      <c>
        <f>(M207*21)/100</f>
      </c>
      <c t="s">
        <v>27</v>
      </c>
    </row>
    <row r="208" spans="1:5" ht="12.75">
      <c r="A208" s="35" t="s">
        <v>55</v>
      </c>
      <c r="E208" s="39" t="s">
        <v>51</v>
      </c>
    </row>
    <row r="209" spans="1:5" ht="12.75">
      <c r="A209" s="35" t="s">
        <v>56</v>
      </c>
      <c r="E209" s="40" t="s">
        <v>51</v>
      </c>
    </row>
    <row r="210" spans="1:5" ht="255">
      <c r="A210" t="s">
        <v>57</v>
      </c>
      <c r="E210" s="39" t="s">
        <v>391</v>
      </c>
    </row>
    <row r="211" spans="1:16" ht="25.5">
      <c r="A211" t="s">
        <v>49</v>
      </c>
      <c s="34" t="s">
        <v>241</v>
      </c>
      <c s="34" t="s">
        <v>393</v>
      </c>
      <c s="35" t="s">
        <v>51</v>
      </c>
      <c s="6" t="s">
        <v>394</v>
      </c>
      <c s="36" t="s">
        <v>106</v>
      </c>
      <c s="37">
        <v>1</v>
      </c>
      <c s="36">
        <v>0</v>
      </c>
      <c s="36">
        <f>ROUND(G211*H211,6)</f>
      </c>
      <c r="L211" s="38">
        <v>0</v>
      </c>
      <c s="32">
        <f>ROUND(ROUND(L211,2)*ROUND(G211,3),2)</f>
      </c>
      <c s="36" t="s">
        <v>54</v>
      </c>
      <c>
        <f>(M211*21)/100</f>
      </c>
      <c t="s">
        <v>27</v>
      </c>
    </row>
    <row r="212" spans="1:5" ht="12.75">
      <c r="A212" s="35" t="s">
        <v>55</v>
      </c>
      <c r="E212" s="39" t="s">
        <v>51</v>
      </c>
    </row>
    <row r="213" spans="1:5" ht="12.75">
      <c r="A213" s="35" t="s">
        <v>56</v>
      </c>
      <c r="E213" s="40" t="s">
        <v>51</v>
      </c>
    </row>
    <row r="214" spans="1:5" ht="216.75">
      <c r="A214" t="s">
        <v>57</v>
      </c>
      <c r="E214" s="39" t="s">
        <v>395</v>
      </c>
    </row>
    <row r="215" spans="1:16" ht="25.5">
      <c r="A215" t="s">
        <v>49</v>
      </c>
      <c s="34" t="s">
        <v>244</v>
      </c>
      <c s="34" t="s">
        <v>397</v>
      </c>
      <c s="35" t="s">
        <v>51</v>
      </c>
      <c s="6" t="s">
        <v>398</v>
      </c>
      <c s="36" t="s">
        <v>106</v>
      </c>
      <c s="37">
        <v>1</v>
      </c>
      <c s="36">
        <v>0</v>
      </c>
      <c s="36">
        <f>ROUND(G215*H215,6)</f>
      </c>
      <c r="L215" s="38">
        <v>0</v>
      </c>
      <c s="32">
        <f>ROUND(ROUND(L215,2)*ROUND(G215,3),2)</f>
      </c>
      <c s="36" t="s">
        <v>54</v>
      </c>
      <c>
        <f>(M215*21)/100</f>
      </c>
      <c t="s">
        <v>27</v>
      </c>
    </row>
    <row r="216" spans="1:5" ht="12.75">
      <c r="A216" s="35" t="s">
        <v>55</v>
      </c>
      <c r="E216" s="39" t="s">
        <v>51</v>
      </c>
    </row>
    <row r="217" spans="1:5" ht="12.75">
      <c r="A217" s="35" t="s">
        <v>56</v>
      </c>
      <c r="E217" s="40" t="s">
        <v>51</v>
      </c>
    </row>
    <row r="218" spans="1:5" ht="140.25">
      <c r="A218" t="s">
        <v>57</v>
      </c>
      <c r="E218" s="39" t="s">
        <v>399</v>
      </c>
    </row>
    <row r="219" spans="1:16" ht="12.75">
      <c r="A219" t="s">
        <v>49</v>
      </c>
      <c s="34" t="s">
        <v>247</v>
      </c>
      <c s="34" t="s">
        <v>794</v>
      </c>
      <c s="35" t="s">
        <v>51</v>
      </c>
      <c s="6" t="s">
        <v>795</v>
      </c>
      <c s="36" t="s">
        <v>106</v>
      </c>
      <c s="37">
        <v>1</v>
      </c>
      <c s="36">
        <v>0</v>
      </c>
      <c s="36">
        <f>ROUND(G219*H219,6)</f>
      </c>
      <c r="L219" s="38">
        <v>0</v>
      </c>
      <c s="32">
        <f>ROUND(ROUND(L219,2)*ROUND(G219,3),2)</f>
      </c>
      <c s="36" t="s">
        <v>54</v>
      </c>
      <c>
        <f>(M219*21)/100</f>
      </c>
      <c t="s">
        <v>27</v>
      </c>
    </row>
    <row r="220" spans="1:5" ht="12.75">
      <c r="A220" s="35" t="s">
        <v>55</v>
      </c>
      <c r="E220" s="39" t="s">
        <v>51</v>
      </c>
    </row>
    <row r="221" spans="1:5" ht="12.75">
      <c r="A221" s="35" t="s">
        <v>56</v>
      </c>
      <c r="E221" s="40" t="s">
        <v>51</v>
      </c>
    </row>
    <row r="222" spans="1:5" ht="191.25">
      <c r="A222" t="s">
        <v>57</v>
      </c>
      <c r="E222" s="39" t="s">
        <v>796</v>
      </c>
    </row>
    <row r="223" spans="1:16" ht="12.75">
      <c r="A223" t="s">
        <v>49</v>
      </c>
      <c s="34" t="s">
        <v>251</v>
      </c>
      <c s="34" t="s">
        <v>797</v>
      </c>
      <c s="35" t="s">
        <v>51</v>
      </c>
      <c s="6" t="s">
        <v>798</v>
      </c>
      <c s="36" t="s">
        <v>106</v>
      </c>
      <c s="37">
        <v>1</v>
      </c>
      <c s="36">
        <v>0</v>
      </c>
      <c s="36">
        <f>ROUND(G223*H223,6)</f>
      </c>
      <c r="L223" s="38">
        <v>0</v>
      </c>
      <c s="32">
        <f>ROUND(ROUND(L223,2)*ROUND(G223,3),2)</f>
      </c>
      <c s="36" t="s">
        <v>54</v>
      </c>
      <c>
        <f>(M223*21)/100</f>
      </c>
      <c t="s">
        <v>27</v>
      </c>
    </row>
    <row r="224" spans="1:5" ht="12.75">
      <c r="A224" s="35" t="s">
        <v>55</v>
      </c>
      <c r="E224" s="39" t="s">
        <v>51</v>
      </c>
    </row>
    <row r="225" spans="1:5" ht="12.75">
      <c r="A225" s="35" t="s">
        <v>56</v>
      </c>
      <c r="E225" s="40" t="s">
        <v>51</v>
      </c>
    </row>
    <row r="226" spans="1:5" ht="229.5">
      <c r="A226" t="s">
        <v>57</v>
      </c>
      <c r="E226" s="39" t="s">
        <v>799</v>
      </c>
    </row>
    <row r="227" spans="1:16" ht="12.75">
      <c r="A227" t="s">
        <v>49</v>
      </c>
      <c s="34" t="s">
        <v>255</v>
      </c>
      <c s="34" t="s">
        <v>800</v>
      </c>
      <c s="35" t="s">
        <v>51</v>
      </c>
      <c s="6" t="s">
        <v>801</v>
      </c>
      <c s="36" t="s">
        <v>106</v>
      </c>
      <c s="37">
        <v>1</v>
      </c>
      <c s="36">
        <v>0</v>
      </c>
      <c s="36">
        <f>ROUND(G227*H227,6)</f>
      </c>
      <c r="L227" s="38">
        <v>0</v>
      </c>
      <c s="32">
        <f>ROUND(ROUND(L227,2)*ROUND(G227,3),2)</f>
      </c>
      <c s="36" t="s">
        <v>54</v>
      </c>
      <c>
        <f>(M227*21)/100</f>
      </c>
      <c t="s">
        <v>27</v>
      </c>
    </row>
    <row r="228" spans="1:5" ht="12.75">
      <c r="A228" s="35" t="s">
        <v>55</v>
      </c>
      <c r="E228" s="39" t="s">
        <v>51</v>
      </c>
    </row>
    <row r="229" spans="1:5" ht="12.75">
      <c r="A229" s="35" t="s">
        <v>56</v>
      </c>
      <c r="E229" s="40" t="s">
        <v>51</v>
      </c>
    </row>
    <row r="230" spans="1:5" ht="191.25">
      <c r="A230" t="s">
        <v>57</v>
      </c>
      <c r="E230" s="39" t="s">
        <v>802</v>
      </c>
    </row>
    <row r="231" spans="1:16" ht="12.75">
      <c r="A231" t="s">
        <v>49</v>
      </c>
      <c s="34" t="s">
        <v>259</v>
      </c>
      <c s="34" t="s">
        <v>803</v>
      </c>
      <c s="35" t="s">
        <v>51</v>
      </c>
      <c s="6" t="s">
        <v>804</v>
      </c>
      <c s="36" t="s">
        <v>106</v>
      </c>
      <c s="37">
        <v>1</v>
      </c>
      <c s="36">
        <v>0</v>
      </c>
      <c s="36">
        <f>ROUND(G231*H231,6)</f>
      </c>
      <c r="L231" s="38">
        <v>0</v>
      </c>
      <c s="32">
        <f>ROUND(ROUND(L231,2)*ROUND(G231,3),2)</f>
      </c>
      <c s="36" t="s">
        <v>54</v>
      </c>
      <c>
        <f>(M231*21)/100</f>
      </c>
      <c t="s">
        <v>27</v>
      </c>
    </row>
    <row r="232" spans="1:5" ht="12.75">
      <c r="A232" s="35" t="s">
        <v>55</v>
      </c>
      <c r="E232" s="39" t="s">
        <v>51</v>
      </c>
    </row>
    <row r="233" spans="1:5" ht="12.75">
      <c r="A233" s="35" t="s">
        <v>56</v>
      </c>
      <c r="E233" s="40" t="s">
        <v>51</v>
      </c>
    </row>
    <row r="234" spans="1:5" ht="204">
      <c r="A234" t="s">
        <v>57</v>
      </c>
      <c r="E234" s="39" t="s">
        <v>805</v>
      </c>
    </row>
    <row r="235" spans="1:16" ht="12.75">
      <c r="A235" t="s">
        <v>49</v>
      </c>
      <c s="34" t="s">
        <v>263</v>
      </c>
      <c s="34" t="s">
        <v>758</v>
      </c>
      <c s="35" t="s">
        <v>51</v>
      </c>
      <c s="6" t="s">
        <v>759</v>
      </c>
      <c s="36" t="s">
        <v>106</v>
      </c>
      <c s="37">
        <v>1</v>
      </c>
      <c s="36">
        <v>0</v>
      </c>
      <c s="36">
        <f>ROUND(G235*H235,6)</f>
      </c>
      <c r="L235" s="38">
        <v>0</v>
      </c>
      <c s="32">
        <f>ROUND(ROUND(L235,2)*ROUND(G235,3),2)</f>
      </c>
      <c s="36" t="s">
        <v>54</v>
      </c>
      <c>
        <f>(M235*21)/100</f>
      </c>
      <c t="s">
        <v>27</v>
      </c>
    </row>
    <row r="236" spans="1:5" ht="12.75">
      <c r="A236" s="35" t="s">
        <v>55</v>
      </c>
      <c r="E236" s="39" t="s">
        <v>51</v>
      </c>
    </row>
    <row r="237" spans="1:5" ht="12.75">
      <c r="A237" s="35" t="s">
        <v>56</v>
      </c>
      <c r="E237" s="40" t="s">
        <v>51</v>
      </c>
    </row>
    <row r="238" spans="1:5" ht="191.25">
      <c r="A238" t="s">
        <v>57</v>
      </c>
      <c r="E238" s="39" t="s">
        <v>760</v>
      </c>
    </row>
    <row r="239" spans="1:16" ht="12.75">
      <c r="A239" t="s">
        <v>49</v>
      </c>
      <c s="34" t="s">
        <v>267</v>
      </c>
      <c s="34" t="s">
        <v>761</v>
      </c>
      <c s="35" t="s">
        <v>51</v>
      </c>
      <c s="6" t="s">
        <v>762</v>
      </c>
      <c s="36" t="s">
        <v>106</v>
      </c>
      <c s="37">
        <v>1</v>
      </c>
      <c s="36">
        <v>0</v>
      </c>
      <c s="36">
        <f>ROUND(G239*H239,6)</f>
      </c>
      <c r="L239" s="38">
        <v>0</v>
      </c>
      <c s="32">
        <f>ROUND(ROUND(L239,2)*ROUND(G239,3),2)</f>
      </c>
      <c s="36" t="s">
        <v>54</v>
      </c>
      <c>
        <f>(M239*21)/100</f>
      </c>
      <c t="s">
        <v>27</v>
      </c>
    </row>
    <row r="240" spans="1:5" ht="12.75">
      <c r="A240" s="35" t="s">
        <v>55</v>
      </c>
      <c r="E240" s="39" t="s">
        <v>51</v>
      </c>
    </row>
    <row r="241" spans="1:5" ht="12.75">
      <c r="A241" s="35" t="s">
        <v>56</v>
      </c>
      <c r="E241" s="40" t="s">
        <v>51</v>
      </c>
    </row>
    <row r="242" spans="1:5" ht="204">
      <c r="A242" t="s">
        <v>57</v>
      </c>
      <c r="E242" s="39" t="s">
        <v>763</v>
      </c>
    </row>
    <row r="243" spans="1:16" ht="12.75">
      <c r="A243" t="s">
        <v>49</v>
      </c>
      <c s="34" t="s">
        <v>271</v>
      </c>
      <c s="34" t="s">
        <v>437</v>
      </c>
      <c s="35" t="s">
        <v>51</v>
      </c>
      <c s="6" t="s">
        <v>438</v>
      </c>
      <c s="36" t="s">
        <v>106</v>
      </c>
      <c s="37">
        <v>3</v>
      </c>
      <c s="36">
        <v>0</v>
      </c>
      <c s="36">
        <f>ROUND(G243*H243,6)</f>
      </c>
      <c r="L243" s="38">
        <v>0</v>
      </c>
      <c s="32">
        <f>ROUND(ROUND(L243,2)*ROUND(G243,3),2)</f>
      </c>
      <c s="36" t="s">
        <v>54</v>
      </c>
      <c>
        <f>(M243*21)/100</f>
      </c>
      <c t="s">
        <v>27</v>
      </c>
    </row>
    <row r="244" spans="1:5" ht="12.75">
      <c r="A244" s="35" t="s">
        <v>55</v>
      </c>
      <c r="E244" s="39" t="s">
        <v>51</v>
      </c>
    </row>
    <row r="245" spans="1:5" ht="12.75">
      <c r="A245" s="35" t="s">
        <v>56</v>
      </c>
      <c r="E245" s="40" t="s">
        <v>51</v>
      </c>
    </row>
    <row r="246" spans="1:5" ht="191.25">
      <c r="A246" t="s">
        <v>57</v>
      </c>
      <c r="E246" s="39" t="s">
        <v>439</v>
      </c>
    </row>
    <row r="247" spans="1:16" ht="12.75">
      <c r="A247" t="s">
        <v>49</v>
      </c>
      <c s="34" t="s">
        <v>275</v>
      </c>
      <c s="34" t="s">
        <v>441</v>
      </c>
      <c s="35" t="s">
        <v>51</v>
      </c>
      <c s="6" t="s">
        <v>442</v>
      </c>
      <c s="36" t="s">
        <v>106</v>
      </c>
      <c s="37">
        <v>3</v>
      </c>
      <c s="36">
        <v>0</v>
      </c>
      <c s="36">
        <f>ROUND(G247*H247,6)</f>
      </c>
      <c r="L247" s="38">
        <v>0</v>
      </c>
      <c s="32">
        <f>ROUND(ROUND(L247,2)*ROUND(G247,3),2)</f>
      </c>
      <c s="36" t="s">
        <v>54</v>
      </c>
      <c>
        <f>(M247*21)/100</f>
      </c>
      <c t="s">
        <v>27</v>
      </c>
    </row>
    <row r="248" spans="1:5" ht="12.75">
      <c r="A248" s="35" t="s">
        <v>55</v>
      </c>
      <c r="E248" s="39" t="s">
        <v>51</v>
      </c>
    </row>
    <row r="249" spans="1:5" ht="12.75">
      <c r="A249" s="35" t="s">
        <v>56</v>
      </c>
      <c r="E249" s="40" t="s">
        <v>51</v>
      </c>
    </row>
    <row r="250" spans="1:5" ht="267.75">
      <c r="A250" t="s">
        <v>57</v>
      </c>
      <c r="E250" s="39" t="s">
        <v>443</v>
      </c>
    </row>
    <row r="251" spans="1:16" ht="12.75">
      <c r="A251" t="s">
        <v>49</v>
      </c>
      <c s="34" t="s">
        <v>279</v>
      </c>
      <c s="34" t="s">
        <v>806</v>
      </c>
      <c s="35" t="s">
        <v>51</v>
      </c>
      <c s="6" t="s">
        <v>807</v>
      </c>
      <c s="36" t="s">
        <v>106</v>
      </c>
      <c s="37">
        <v>2</v>
      </c>
      <c s="36">
        <v>0</v>
      </c>
      <c s="36">
        <f>ROUND(G251*H251,6)</f>
      </c>
      <c r="L251" s="38">
        <v>0</v>
      </c>
      <c s="32">
        <f>ROUND(ROUND(L251,2)*ROUND(G251,3),2)</f>
      </c>
      <c s="36" t="s">
        <v>54</v>
      </c>
      <c>
        <f>(M251*21)/100</f>
      </c>
      <c t="s">
        <v>27</v>
      </c>
    </row>
    <row r="252" spans="1:5" ht="12.75">
      <c r="A252" s="35" t="s">
        <v>55</v>
      </c>
      <c r="E252" s="39" t="s">
        <v>51</v>
      </c>
    </row>
    <row r="253" spans="1:5" ht="12.75">
      <c r="A253" s="35" t="s">
        <v>56</v>
      </c>
      <c r="E253" s="40" t="s">
        <v>51</v>
      </c>
    </row>
    <row r="254" spans="1:5" ht="191.25">
      <c r="A254" t="s">
        <v>57</v>
      </c>
      <c r="E254" s="39" t="s">
        <v>808</v>
      </c>
    </row>
    <row r="255" spans="1:16" ht="12.75">
      <c r="A255" t="s">
        <v>49</v>
      </c>
      <c s="34" t="s">
        <v>283</v>
      </c>
      <c s="34" t="s">
        <v>809</v>
      </c>
      <c s="35" t="s">
        <v>51</v>
      </c>
      <c s="6" t="s">
        <v>810</v>
      </c>
      <c s="36" t="s">
        <v>106</v>
      </c>
      <c s="37">
        <v>2</v>
      </c>
      <c s="36">
        <v>0</v>
      </c>
      <c s="36">
        <f>ROUND(G255*H255,6)</f>
      </c>
      <c r="L255" s="38">
        <v>0</v>
      </c>
      <c s="32">
        <f>ROUND(ROUND(L255,2)*ROUND(G255,3),2)</f>
      </c>
      <c s="36" t="s">
        <v>54</v>
      </c>
      <c>
        <f>(M255*21)/100</f>
      </c>
      <c t="s">
        <v>27</v>
      </c>
    </row>
    <row r="256" spans="1:5" ht="12.75">
      <c r="A256" s="35" t="s">
        <v>55</v>
      </c>
      <c r="E256" s="39" t="s">
        <v>51</v>
      </c>
    </row>
    <row r="257" spans="1:5" ht="12.75">
      <c r="A257" s="35" t="s">
        <v>56</v>
      </c>
      <c r="E257" s="40" t="s">
        <v>51</v>
      </c>
    </row>
    <row r="258" spans="1:5" ht="267.75">
      <c r="A258" t="s">
        <v>57</v>
      </c>
      <c r="E258" s="39" t="s">
        <v>811</v>
      </c>
    </row>
    <row r="259" spans="1:16" ht="25.5">
      <c r="A259" t="s">
        <v>49</v>
      </c>
      <c s="34" t="s">
        <v>286</v>
      </c>
      <c s="34" t="s">
        <v>457</v>
      </c>
      <c s="35" t="s">
        <v>51</v>
      </c>
      <c s="6" t="s">
        <v>458</v>
      </c>
      <c s="36" t="s">
        <v>106</v>
      </c>
      <c s="37">
        <v>12</v>
      </c>
      <c s="36">
        <v>0</v>
      </c>
      <c s="36">
        <f>ROUND(G259*H259,6)</f>
      </c>
      <c r="L259" s="38">
        <v>0</v>
      </c>
      <c s="32">
        <f>ROUND(ROUND(L259,2)*ROUND(G259,3),2)</f>
      </c>
      <c s="36" t="s">
        <v>54</v>
      </c>
      <c>
        <f>(M259*21)/100</f>
      </c>
      <c t="s">
        <v>27</v>
      </c>
    </row>
    <row r="260" spans="1:5" ht="12.75">
      <c r="A260" s="35" t="s">
        <v>55</v>
      </c>
      <c r="E260" s="39" t="s">
        <v>51</v>
      </c>
    </row>
    <row r="261" spans="1:5" ht="12.75">
      <c r="A261" s="35" t="s">
        <v>56</v>
      </c>
      <c r="E261" s="40" t="s">
        <v>51</v>
      </c>
    </row>
    <row r="262" spans="1:5" ht="191.25">
      <c r="A262" t="s">
        <v>57</v>
      </c>
      <c r="E262" s="39" t="s">
        <v>459</v>
      </c>
    </row>
    <row r="263" spans="1:16" ht="25.5">
      <c r="A263" t="s">
        <v>49</v>
      </c>
      <c s="34" t="s">
        <v>290</v>
      </c>
      <c s="34" t="s">
        <v>461</v>
      </c>
      <c s="35" t="s">
        <v>51</v>
      </c>
      <c s="6" t="s">
        <v>462</v>
      </c>
      <c s="36" t="s">
        <v>106</v>
      </c>
      <c s="37">
        <v>12</v>
      </c>
      <c s="36">
        <v>0</v>
      </c>
      <c s="36">
        <f>ROUND(G263*H263,6)</f>
      </c>
      <c r="L263" s="38">
        <v>0</v>
      </c>
      <c s="32">
        <f>ROUND(ROUND(L263,2)*ROUND(G263,3),2)</f>
      </c>
      <c s="36" t="s">
        <v>54</v>
      </c>
      <c>
        <f>(M263*21)/100</f>
      </c>
      <c t="s">
        <v>27</v>
      </c>
    </row>
    <row r="264" spans="1:5" ht="12.75">
      <c r="A264" s="35" t="s">
        <v>55</v>
      </c>
      <c r="E264" s="39" t="s">
        <v>51</v>
      </c>
    </row>
    <row r="265" spans="1:5" ht="12.75">
      <c r="A265" s="35" t="s">
        <v>56</v>
      </c>
      <c r="E265" s="40" t="s">
        <v>51</v>
      </c>
    </row>
    <row r="266" spans="1:5" ht="204">
      <c r="A266" t="s">
        <v>57</v>
      </c>
      <c r="E266" s="39" t="s">
        <v>463</v>
      </c>
    </row>
    <row r="267" spans="1:16" ht="25.5">
      <c r="A267" t="s">
        <v>49</v>
      </c>
      <c s="34" t="s">
        <v>294</v>
      </c>
      <c s="34" t="s">
        <v>465</v>
      </c>
      <c s="35" t="s">
        <v>51</v>
      </c>
      <c s="6" t="s">
        <v>466</v>
      </c>
      <c s="36" t="s">
        <v>106</v>
      </c>
      <c s="37">
        <v>2</v>
      </c>
      <c s="36">
        <v>0</v>
      </c>
      <c s="36">
        <f>ROUND(G267*H267,6)</f>
      </c>
      <c r="L267" s="38">
        <v>0</v>
      </c>
      <c s="32">
        <f>ROUND(ROUND(L267,2)*ROUND(G267,3),2)</f>
      </c>
      <c s="36" t="s">
        <v>54</v>
      </c>
      <c>
        <f>(M267*21)/100</f>
      </c>
      <c t="s">
        <v>27</v>
      </c>
    </row>
    <row r="268" spans="1:5" ht="12.75">
      <c r="A268" s="35" t="s">
        <v>55</v>
      </c>
      <c r="E268" s="39" t="s">
        <v>51</v>
      </c>
    </row>
    <row r="269" spans="1:5" ht="12.75">
      <c r="A269" s="35" t="s">
        <v>56</v>
      </c>
      <c r="E269" s="40" t="s">
        <v>51</v>
      </c>
    </row>
    <row r="270" spans="1:5" ht="216.75">
      <c r="A270" t="s">
        <v>57</v>
      </c>
      <c r="E270" s="39" t="s">
        <v>467</v>
      </c>
    </row>
    <row r="271" spans="1:16" ht="25.5">
      <c r="A271" t="s">
        <v>49</v>
      </c>
      <c s="34" t="s">
        <v>298</v>
      </c>
      <c s="34" t="s">
        <v>469</v>
      </c>
      <c s="35" t="s">
        <v>51</v>
      </c>
      <c s="6" t="s">
        <v>470</v>
      </c>
      <c s="36" t="s">
        <v>106</v>
      </c>
      <c s="37">
        <v>2</v>
      </c>
      <c s="36">
        <v>0</v>
      </c>
      <c s="36">
        <f>ROUND(G271*H271,6)</f>
      </c>
      <c r="L271" s="38">
        <v>0</v>
      </c>
      <c s="32">
        <f>ROUND(ROUND(L271,2)*ROUND(G271,3),2)</f>
      </c>
      <c s="36" t="s">
        <v>54</v>
      </c>
      <c>
        <f>(M271*21)/100</f>
      </c>
      <c t="s">
        <v>27</v>
      </c>
    </row>
    <row r="272" spans="1:5" ht="12.75">
      <c r="A272" s="35" t="s">
        <v>55</v>
      </c>
      <c r="E272" s="39" t="s">
        <v>51</v>
      </c>
    </row>
    <row r="273" spans="1:5" ht="12.75">
      <c r="A273" s="35" t="s">
        <v>56</v>
      </c>
      <c r="E273" s="40" t="s">
        <v>51</v>
      </c>
    </row>
    <row r="274" spans="1:5" ht="229.5">
      <c r="A274" t="s">
        <v>57</v>
      </c>
      <c r="E274" s="39" t="s">
        <v>471</v>
      </c>
    </row>
    <row r="275" spans="1:16" ht="12.75">
      <c r="A275" t="s">
        <v>49</v>
      </c>
      <c s="34" t="s">
        <v>302</v>
      </c>
      <c s="34" t="s">
        <v>696</v>
      </c>
      <c s="35" t="s">
        <v>51</v>
      </c>
      <c s="6" t="s">
        <v>697</v>
      </c>
      <c s="36" t="s">
        <v>106</v>
      </c>
      <c s="37">
        <v>9</v>
      </c>
      <c s="36">
        <v>0</v>
      </c>
      <c s="36">
        <f>ROUND(G275*H275,6)</f>
      </c>
      <c r="L275" s="38">
        <v>0</v>
      </c>
      <c s="32">
        <f>ROUND(ROUND(L275,2)*ROUND(G275,3),2)</f>
      </c>
      <c s="36" t="s">
        <v>54</v>
      </c>
      <c>
        <f>(M275*21)/100</f>
      </c>
      <c t="s">
        <v>27</v>
      </c>
    </row>
    <row r="276" spans="1:5" ht="12.75">
      <c r="A276" s="35" t="s">
        <v>55</v>
      </c>
      <c r="E276" s="39" t="s">
        <v>51</v>
      </c>
    </row>
    <row r="277" spans="1:5" ht="12.75">
      <c r="A277" s="35" t="s">
        <v>56</v>
      </c>
      <c r="E277" s="40" t="s">
        <v>51</v>
      </c>
    </row>
    <row r="278" spans="1:5" ht="191.25">
      <c r="A278" t="s">
        <v>57</v>
      </c>
      <c r="E278" s="39" t="s">
        <v>698</v>
      </c>
    </row>
    <row r="279" spans="1:16" ht="12.75">
      <c r="A279" t="s">
        <v>49</v>
      </c>
      <c s="34" t="s">
        <v>306</v>
      </c>
      <c s="34" t="s">
        <v>699</v>
      </c>
      <c s="35" t="s">
        <v>51</v>
      </c>
      <c s="6" t="s">
        <v>700</v>
      </c>
      <c s="36" t="s">
        <v>106</v>
      </c>
      <c s="37">
        <v>9</v>
      </c>
      <c s="36">
        <v>0</v>
      </c>
      <c s="36">
        <f>ROUND(G279*H279,6)</f>
      </c>
      <c r="L279" s="38">
        <v>0</v>
      </c>
      <c s="32">
        <f>ROUND(ROUND(L279,2)*ROUND(G279,3),2)</f>
      </c>
      <c s="36" t="s">
        <v>54</v>
      </c>
      <c>
        <f>(M279*21)/100</f>
      </c>
      <c t="s">
        <v>27</v>
      </c>
    </row>
    <row r="280" spans="1:5" ht="12.75">
      <c r="A280" s="35" t="s">
        <v>55</v>
      </c>
      <c r="E280" s="39" t="s">
        <v>51</v>
      </c>
    </row>
    <row r="281" spans="1:5" ht="12.75">
      <c r="A281" s="35" t="s">
        <v>56</v>
      </c>
      <c r="E281" s="40" t="s">
        <v>51</v>
      </c>
    </row>
    <row r="282" spans="1:5" ht="204">
      <c r="A282" t="s">
        <v>57</v>
      </c>
      <c r="E282" s="39" t="s">
        <v>701</v>
      </c>
    </row>
    <row r="283" spans="1:16" ht="12.75">
      <c r="A283" t="s">
        <v>49</v>
      </c>
      <c s="34" t="s">
        <v>310</v>
      </c>
      <c s="34" t="s">
        <v>497</v>
      </c>
      <c s="35" t="s">
        <v>51</v>
      </c>
      <c s="6" t="s">
        <v>498</v>
      </c>
      <c s="36" t="s">
        <v>106</v>
      </c>
      <c s="37">
        <v>4</v>
      </c>
      <c s="36">
        <v>0</v>
      </c>
      <c s="36">
        <f>ROUND(G283*H283,6)</f>
      </c>
      <c r="L283" s="38">
        <v>0</v>
      </c>
      <c s="32">
        <f>ROUND(ROUND(L283,2)*ROUND(G283,3),2)</f>
      </c>
      <c s="36" t="s">
        <v>54</v>
      </c>
      <c>
        <f>(M283*21)/100</f>
      </c>
      <c t="s">
        <v>27</v>
      </c>
    </row>
    <row r="284" spans="1:5" ht="12.75">
      <c r="A284" s="35" t="s">
        <v>55</v>
      </c>
      <c r="E284" s="39" t="s">
        <v>51</v>
      </c>
    </row>
    <row r="285" spans="1:5" ht="12.75">
      <c r="A285" s="35" t="s">
        <v>56</v>
      </c>
      <c r="E285" s="40" t="s">
        <v>51</v>
      </c>
    </row>
    <row r="286" spans="1:5" ht="191.25">
      <c r="A286" t="s">
        <v>57</v>
      </c>
      <c r="E286" s="39" t="s">
        <v>499</v>
      </c>
    </row>
    <row r="287" spans="1:16" ht="12.75">
      <c r="A287" t="s">
        <v>49</v>
      </c>
      <c s="34" t="s">
        <v>314</v>
      </c>
      <c s="34" t="s">
        <v>501</v>
      </c>
      <c s="35" t="s">
        <v>51</v>
      </c>
      <c s="6" t="s">
        <v>502</v>
      </c>
      <c s="36" t="s">
        <v>106</v>
      </c>
      <c s="37">
        <v>4</v>
      </c>
      <c s="36">
        <v>0</v>
      </c>
      <c s="36">
        <f>ROUND(G287*H287,6)</f>
      </c>
      <c r="L287" s="38">
        <v>0</v>
      </c>
      <c s="32">
        <f>ROUND(ROUND(L287,2)*ROUND(G287,3),2)</f>
      </c>
      <c s="36" t="s">
        <v>54</v>
      </c>
      <c>
        <f>(M287*21)/100</f>
      </c>
      <c t="s">
        <v>27</v>
      </c>
    </row>
    <row r="288" spans="1:5" ht="12.75">
      <c r="A288" s="35" t="s">
        <v>55</v>
      </c>
      <c r="E288" s="39" t="s">
        <v>51</v>
      </c>
    </row>
    <row r="289" spans="1:5" ht="12.75">
      <c r="A289" s="35" t="s">
        <v>56</v>
      </c>
      <c r="E289" s="40" t="s">
        <v>51</v>
      </c>
    </row>
    <row r="290" spans="1:5" ht="204">
      <c r="A290" t="s">
        <v>57</v>
      </c>
      <c r="E290" s="39" t="s">
        <v>503</v>
      </c>
    </row>
    <row r="291" spans="1:16" ht="12.75">
      <c r="A291" t="s">
        <v>49</v>
      </c>
      <c s="34" t="s">
        <v>318</v>
      </c>
      <c s="34" t="s">
        <v>509</v>
      </c>
      <c s="35" t="s">
        <v>51</v>
      </c>
      <c s="6" t="s">
        <v>510</v>
      </c>
      <c s="36" t="s">
        <v>106</v>
      </c>
      <c s="37">
        <v>1</v>
      </c>
      <c s="36">
        <v>0</v>
      </c>
      <c s="36">
        <f>ROUND(G291*H291,6)</f>
      </c>
      <c r="L291" s="38">
        <v>0</v>
      </c>
      <c s="32">
        <f>ROUND(ROUND(L291,2)*ROUND(G291,3),2)</f>
      </c>
      <c s="36" t="s">
        <v>54</v>
      </c>
      <c>
        <f>(M291*21)/100</f>
      </c>
      <c t="s">
        <v>27</v>
      </c>
    </row>
    <row r="292" spans="1:5" ht="12.75">
      <c r="A292" s="35" t="s">
        <v>55</v>
      </c>
      <c r="E292" s="39" t="s">
        <v>51</v>
      </c>
    </row>
    <row r="293" spans="1:5" ht="12.75">
      <c r="A293" s="35" t="s">
        <v>56</v>
      </c>
      <c r="E293" s="40" t="s">
        <v>51</v>
      </c>
    </row>
    <row r="294" spans="1:5" ht="204">
      <c r="A294" t="s">
        <v>57</v>
      </c>
      <c r="E294" s="39" t="s">
        <v>511</v>
      </c>
    </row>
    <row r="295" spans="1:16" ht="25.5">
      <c r="A295" t="s">
        <v>49</v>
      </c>
      <c s="34" t="s">
        <v>322</v>
      </c>
      <c s="34" t="s">
        <v>812</v>
      </c>
      <c s="35" t="s">
        <v>51</v>
      </c>
      <c s="6" t="s">
        <v>813</v>
      </c>
      <c s="36" t="s">
        <v>106</v>
      </c>
      <c s="37">
        <v>4</v>
      </c>
      <c s="36">
        <v>0</v>
      </c>
      <c s="36">
        <f>ROUND(G295*H295,6)</f>
      </c>
      <c r="L295" s="38">
        <v>0</v>
      </c>
      <c s="32">
        <f>ROUND(ROUND(L295,2)*ROUND(G295,3),2)</f>
      </c>
      <c s="36" t="s">
        <v>54</v>
      </c>
      <c>
        <f>(M295*21)/100</f>
      </c>
      <c t="s">
        <v>27</v>
      </c>
    </row>
    <row r="296" spans="1:5" ht="12.75">
      <c r="A296" s="35" t="s">
        <v>55</v>
      </c>
      <c r="E296" s="39" t="s">
        <v>51</v>
      </c>
    </row>
    <row r="297" spans="1:5" ht="12.75">
      <c r="A297" s="35" t="s">
        <v>56</v>
      </c>
      <c r="E297" s="40" t="s">
        <v>51</v>
      </c>
    </row>
    <row r="298" spans="1:5" ht="191.25">
      <c r="A298" t="s">
        <v>57</v>
      </c>
      <c r="E298" s="39" t="s">
        <v>814</v>
      </c>
    </row>
    <row r="299" spans="1:16" ht="25.5">
      <c r="A299" t="s">
        <v>49</v>
      </c>
      <c s="34" t="s">
        <v>327</v>
      </c>
      <c s="34" t="s">
        <v>815</v>
      </c>
      <c s="35" t="s">
        <v>51</v>
      </c>
      <c s="6" t="s">
        <v>816</v>
      </c>
      <c s="36" t="s">
        <v>106</v>
      </c>
      <c s="37">
        <v>2</v>
      </c>
      <c s="36">
        <v>0</v>
      </c>
      <c s="36">
        <f>ROUND(G299*H299,6)</f>
      </c>
      <c r="L299" s="38">
        <v>0</v>
      </c>
      <c s="32">
        <f>ROUND(ROUND(L299,2)*ROUND(G299,3),2)</f>
      </c>
      <c s="36" t="s">
        <v>54</v>
      </c>
      <c>
        <f>(M299*21)/100</f>
      </c>
      <c t="s">
        <v>27</v>
      </c>
    </row>
    <row r="300" spans="1:5" ht="12.75">
      <c r="A300" s="35" t="s">
        <v>55</v>
      </c>
      <c r="E300" s="39" t="s">
        <v>51</v>
      </c>
    </row>
    <row r="301" spans="1:5" ht="12.75">
      <c r="A301" s="35" t="s">
        <v>56</v>
      </c>
      <c r="E301" s="40" t="s">
        <v>51</v>
      </c>
    </row>
    <row r="302" spans="1:5" ht="216.75">
      <c r="A302" t="s">
        <v>57</v>
      </c>
      <c r="E302" s="39" t="s">
        <v>817</v>
      </c>
    </row>
    <row r="303" spans="1:16" ht="12.75">
      <c r="A303" t="s">
        <v>49</v>
      </c>
      <c s="34" t="s">
        <v>331</v>
      </c>
      <c s="34" t="s">
        <v>521</v>
      </c>
      <c s="35" t="s">
        <v>51</v>
      </c>
      <c s="6" t="s">
        <v>522</v>
      </c>
      <c s="36" t="s">
        <v>106</v>
      </c>
      <c s="37">
        <v>1</v>
      </c>
      <c s="36">
        <v>0</v>
      </c>
      <c s="36">
        <f>ROUND(G303*H303,6)</f>
      </c>
      <c r="L303" s="38">
        <v>0</v>
      </c>
      <c s="32">
        <f>ROUND(ROUND(L303,2)*ROUND(G303,3),2)</f>
      </c>
      <c s="36" t="s">
        <v>54</v>
      </c>
      <c>
        <f>(M303*21)/100</f>
      </c>
      <c t="s">
        <v>27</v>
      </c>
    </row>
    <row r="304" spans="1:5" ht="12.75">
      <c r="A304" s="35" t="s">
        <v>55</v>
      </c>
      <c r="E304" s="39" t="s">
        <v>51</v>
      </c>
    </row>
    <row r="305" spans="1:5" ht="12.75">
      <c r="A305" s="35" t="s">
        <v>56</v>
      </c>
      <c r="E305" s="40" t="s">
        <v>51</v>
      </c>
    </row>
    <row r="306" spans="1:5" ht="191.25">
      <c r="A306" t="s">
        <v>57</v>
      </c>
      <c r="E306" s="39" t="s">
        <v>523</v>
      </c>
    </row>
    <row r="307" spans="1:16" ht="12.75">
      <c r="A307" t="s">
        <v>49</v>
      </c>
      <c s="34" t="s">
        <v>335</v>
      </c>
      <c s="34" t="s">
        <v>525</v>
      </c>
      <c s="35" t="s">
        <v>51</v>
      </c>
      <c s="6" t="s">
        <v>526</v>
      </c>
      <c s="36" t="s">
        <v>106</v>
      </c>
      <c s="37">
        <v>1</v>
      </c>
      <c s="36">
        <v>0</v>
      </c>
      <c s="36">
        <f>ROUND(G307*H307,6)</f>
      </c>
      <c r="L307" s="38">
        <v>0</v>
      </c>
      <c s="32">
        <f>ROUND(ROUND(L307,2)*ROUND(G307,3),2)</f>
      </c>
      <c s="36" t="s">
        <v>54</v>
      </c>
      <c>
        <f>(M307*21)/100</f>
      </c>
      <c t="s">
        <v>27</v>
      </c>
    </row>
    <row r="308" spans="1:5" ht="12.75">
      <c r="A308" s="35" t="s">
        <v>55</v>
      </c>
      <c r="E308" s="39" t="s">
        <v>51</v>
      </c>
    </row>
    <row r="309" spans="1:5" ht="12.75">
      <c r="A309" s="35" t="s">
        <v>56</v>
      </c>
      <c r="E309" s="40" t="s">
        <v>51</v>
      </c>
    </row>
    <row r="310" spans="1:5" ht="229.5">
      <c r="A310" t="s">
        <v>57</v>
      </c>
      <c r="E310" s="39" t="s">
        <v>527</v>
      </c>
    </row>
    <row r="311" spans="1:16" ht="12.75">
      <c r="A311" t="s">
        <v>49</v>
      </c>
      <c s="34" t="s">
        <v>339</v>
      </c>
      <c s="34" t="s">
        <v>529</v>
      </c>
      <c s="35" t="s">
        <v>51</v>
      </c>
      <c s="6" t="s">
        <v>530</v>
      </c>
      <c s="36" t="s">
        <v>531</v>
      </c>
      <c s="37">
        <v>80</v>
      </c>
      <c s="36">
        <v>0</v>
      </c>
      <c s="36">
        <f>ROUND(G311*H311,6)</f>
      </c>
      <c r="L311" s="38">
        <v>0</v>
      </c>
      <c s="32">
        <f>ROUND(ROUND(L311,2)*ROUND(G311,3),2)</f>
      </c>
      <c s="36" t="s">
        <v>54</v>
      </c>
      <c>
        <f>(M311*21)/100</f>
      </c>
      <c t="s">
        <v>27</v>
      </c>
    </row>
    <row r="312" spans="1:5" ht="12.75">
      <c r="A312" s="35" t="s">
        <v>55</v>
      </c>
      <c r="E312" s="39" t="s">
        <v>51</v>
      </c>
    </row>
    <row r="313" spans="1:5" ht="12.75">
      <c r="A313" s="35" t="s">
        <v>56</v>
      </c>
      <c r="E313" s="40" t="s">
        <v>51</v>
      </c>
    </row>
    <row r="314" spans="1:5" ht="191.25">
      <c r="A314" t="s">
        <v>57</v>
      </c>
      <c r="E314" s="39" t="s">
        <v>532</v>
      </c>
    </row>
    <row r="315" spans="1:16" ht="12.75">
      <c r="A315" t="s">
        <v>49</v>
      </c>
      <c s="34" t="s">
        <v>343</v>
      </c>
      <c s="34" t="s">
        <v>534</v>
      </c>
      <c s="35" t="s">
        <v>51</v>
      </c>
      <c s="6" t="s">
        <v>535</v>
      </c>
      <c s="36" t="s">
        <v>531</v>
      </c>
      <c s="37">
        <v>40</v>
      </c>
      <c s="36">
        <v>0</v>
      </c>
      <c s="36">
        <f>ROUND(G315*H315,6)</f>
      </c>
      <c r="L315" s="38">
        <v>0</v>
      </c>
      <c s="32">
        <f>ROUND(ROUND(L315,2)*ROUND(G315,3),2)</f>
      </c>
      <c s="36" t="s">
        <v>54</v>
      </c>
      <c>
        <f>(M315*21)/100</f>
      </c>
      <c t="s">
        <v>27</v>
      </c>
    </row>
    <row r="316" spans="1:5" ht="12.75">
      <c r="A316" s="35" t="s">
        <v>55</v>
      </c>
      <c r="E316" s="39" t="s">
        <v>51</v>
      </c>
    </row>
    <row r="317" spans="1:5" ht="12.75">
      <c r="A317" s="35" t="s">
        <v>56</v>
      </c>
      <c r="E317" s="40" t="s">
        <v>51</v>
      </c>
    </row>
    <row r="318" spans="1:5" ht="178.5">
      <c r="A318" t="s">
        <v>57</v>
      </c>
      <c r="E318" s="39" t="s">
        <v>536</v>
      </c>
    </row>
    <row r="319" spans="1:16" ht="12.75">
      <c r="A319" t="s">
        <v>49</v>
      </c>
      <c s="34" t="s">
        <v>347</v>
      </c>
      <c s="34" t="s">
        <v>538</v>
      </c>
      <c s="35" t="s">
        <v>51</v>
      </c>
      <c s="6" t="s">
        <v>539</v>
      </c>
      <c s="36" t="s">
        <v>106</v>
      </c>
      <c s="37">
        <v>10</v>
      </c>
      <c s="36">
        <v>0</v>
      </c>
      <c s="36">
        <f>ROUND(G319*H319,6)</f>
      </c>
      <c r="L319" s="38">
        <v>0</v>
      </c>
      <c s="32">
        <f>ROUND(ROUND(L319,2)*ROUND(G319,3),2)</f>
      </c>
      <c s="36" t="s">
        <v>54</v>
      </c>
      <c>
        <f>(M319*21)/100</f>
      </c>
      <c t="s">
        <v>27</v>
      </c>
    </row>
    <row r="320" spans="1:5" ht="12.75">
      <c r="A320" s="35" t="s">
        <v>55</v>
      </c>
      <c r="E320" s="39" t="s">
        <v>51</v>
      </c>
    </row>
    <row r="321" spans="1:5" ht="12.75">
      <c r="A321" s="35" t="s">
        <v>56</v>
      </c>
      <c r="E321" s="40" t="s">
        <v>51</v>
      </c>
    </row>
    <row r="322" spans="1:5" ht="255">
      <c r="A322" t="s">
        <v>57</v>
      </c>
      <c r="E322" s="39" t="s">
        <v>540</v>
      </c>
    </row>
    <row r="323" spans="1:16" ht="12.75">
      <c r="A323" t="s">
        <v>49</v>
      </c>
      <c s="34" t="s">
        <v>351</v>
      </c>
      <c s="34" t="s">
        <v>546</v>
      </c>
      <c s="35" t="s">
        <v>51</v>
      </c>
      <c s="6" t="s">
        <v>547</v>
      </c>
      <c s="36" t="s">
        <v>106</v>
      </c>
      <c s="37">
        <v>5</v>
      </c>
      <c s="36">
        <v>0</v>
      </c>
      <c s="36">
        <f>ROUND(G323*H323,6)</f>
      </c>
      <c r="L323" s="38">
        <v>0</v>
      </c>
      <c s="32">
        <f>ROUND(ROUND(L323,2)*ROUND(G323,3),2)</f>
      </c>
      <c s="36" t="s">
        <v>54</v>
      </c>
      <c>
        <f>(M323*21)/100</f>
      </c>
      <c t="s">
        <v>27</v>
      </c>
    </row>
    <row r="324" spans="1:5" ht="12.75">
      <c r="A324" s="35" t="s">
        <v>55</v>
      </c>
      <c r="E324" s="39" t="s">
        <v>51</v>
      </c>
    </row>
    <row r="325" spans="1:5" ht="12.75">
      <c r="A325" s="35" t="s">
        <v>56</v>
      </c>
      <c r="E325" s="40" t="s">
        <v>51</v>
      </c>
    </row>
    <row r="326" spans="1:5" ht="216.75">
      <c r="A326" t="s">
        <v>57</v>
      </c>
      <c r="E326" s="39" t="s">
        <v>548</v>
      </c>
    </row>
    <row r="327" spans="1:16" ht="12.75">
      <c r="A327" t="s">
        <v>49</v>
      </c>
      <c s="34" t="s">
        <v>355</v>
      </c>
      <c s="34" t="s">
        <v>554</v>
      </c>
      <c s="35" t="s">
        <v>51</v>
      </c>
      <c s="6" t="s">
        <v>555</v>
      </c>
      <c s="36" t="s">
        <v>106</v>
      </c>
      <c s="37">
        <v>1</v>
      </c>
      <c s="36">
        <v>0</v>
      </c>
      <c s="36">
        <f>ROUND(G327*H327,6)</f>
      </c>
      <c r="L327" s="38">
        <v>0</v>
      </c>
      <c s="32">
        <f>ROUND(ROUND(L327,2)*ROUND(G327,3),2)</f>
      </c>
      <c s="36" t="s">
        <v>54</v>
      </c>
      <c>
        <f>(M327*21)/100</f>
      </c>
      <c t="s">
        <v>27</v>
      </c>
    </row>
    <row r="328" spans="1:5" ht="12.75">
      <c r="A328" s="35" t="s">
        <v>55</v>
      </c>
      <c r="E328" s="39" t="s">
        <v>51</v>
      </c>
    </row>
    <row r="329" spans="1:5" ht="12.75">
      <c r="A329" s="35" t="s">
        <v>56</v>
      </c>
      <c r="E329" s="40" t="s">
        <v>51</v>
      </c>
    </row>
    <row r="330" spans="1:5" ht="140.25">
      <c r="A330" t="s">
        <v>57</v>
      </c>
      <c r="E330" s="39" t="s">
        <v>556</v>
      </c>
    </row>
    <row r="331" spans="1:16" ht="12.75">
      <c r="A331" t="s">
        <v>49</v>
      </c>
      <c s="34" t="s">
        <v>359</v>
      </c>
      <c s="34" t="s">
        <v>558</v>
      </c>
      <c s="35" t="s">
        <v>51</v>
      </c>
      <c s="6" t="s">
        <v>559</v>
      </c>
      <c s="36" t="s">
        <v>106</v>
      </c>
      <c s="37">
        <v>15</v>
      </c>
      <c s="36">
        <v>0</v>
      </c>
      <c s="36">
        <f>ROUND(G331*H331,6)</f>
      </c>
      <c r="L331" s="38">
        <v>0</v>
      </c>
      <c s="32">
        <f>ROUND(ROUND(L331,2)*ROUND(G331,3),2)</f>
      </c>
      <c s="36" t="s">
        <v>54</v>
      </c>
      <c>
        <f>(M331*21)/100</f>
      </c>
      <c t="s">
        <v>27</v>
      </c>
    </row>
    <row r="332" spans="1:5" ht="12.75">
      <c r="A332" s="35" t="s">
        <v>55</v>
      </c>
      <c r="E332" s="39" t="s">
        <v>51</v>
      </c>
    </row>
    <row r="333" spans="1:5" ht="12.75">
      <c r="A333" s="35" t="s">
        <v>56</v>
      </c>
      <c r="E333" s="40" t="s">
        <v>51</v>
      </c>
    </row>
    <row r="334" spans="1:5" ht="267.75">
      <c r="A334" t="s">
        <v>57</v>
      </c>
      <c r="E334" s="39" t="s">
        <v>560</v>
      </c>
    </row>
    <row r="335" spans="1:16" ht="12.75">
      <c r="A335" t="s">
        <v>49</v>
      </c>
      <c s="34" t="s">
        <v>364</v>
      </c>
      <c s="34" t="s">
        <v>562</v>
      </c>
      <c s="35" t="s">
        <v>51</v>
      </c>
      <c s="6" t="s">
        <v>563</v>
      </c>
      <c s="36" t="s">
        <v>106</v>
      </c>
      <c s="37">
        <v>15</v>
      </c>
      <c s="36">
        <v>0</v>
      </c>
      <c s="36">
        <f>ROUND(G335*H335,6)</f>
      </c>
      <c r="L335" s="38">
        <v>0</v>
      </c>
      <c s="32">
        <f>ROUND(ROUND(L335,2)*ROUND(G335,3),2)</f>
      </c>
      <c s="36" t="s">
        <v>54</v>
      </c>
      <c>
        <f>(M335*21)/100</f>
      </c>
      <c t="s">
        <v>27</v>
      </c>
    </row>
    <row r="336" spans="1:5" ht="12.75">
      <c r="A336" s="35" t="s">
        <v>55</v>
      </c>
      <c r="E336" s="39" t="s">
        <v>51</v>
      </c>
    </row>
    <row r="337" spans="1:5" ht="12.75">
      <c r="A337" s="35" t="s">
        <v>56</v>
      </c>
      <c r="E337" s="40" t="s">
        <v>51</v>
      </c>
    </row>
    <row r="338" spans="1:5" ht="204">
      <c r="A338" t="s">
        <v>57</v>
      </c>
      <c r="E338" s="39" t="s">
        <v>564</v>
      </c>
    </row>
    <row r="339" spans="1:16" ht="12.75">
      <c r="A339" t="s">
        <v>49</v>
      </c>
      <c s="34" t="s">
        <v>368</v>
      </c>
      <c s="34" t="s">
        <v>566</v>
      </c>
      <c s="35" t="s">
        <v>51</v>
      </c>
      <c s="6" t="s">
        <v>567</v>
      </c>
      <c s="36" t="s">
        <v>106</v>
      </c>
      <c s="37">
        <v>3</v>
      </c>
      <c s="36">
        <v>0</v>
      </c>
      <c s="36">
        <f>ROUND(G339*H339,6)</f>
      </c>
      <c r="L339" s="38">
        <v>0</v>
      </c>
      <c s="32">
        <f>ROUND(ROUND(L339,2)*ROUND(G339,3),2)</f>
      </c>
      <c s="36" t="s">
        <v>54</v>
      </c>
      <c>
        <f>(M339*21)/100</f>
      </c>
      <c t="s">
        <v>27</v>
      </c>
    </row>
    <row r="340" spans="1:5" ht="12.75">
      <c r="A340" s="35" t="s">
        <v>55</v>
      </c>
      <c r="E340" s="39" t="s">
        <v>51</v>
      </c>
    </row>
    <row r="341" spans="1:5" ht="12.75">
      <c r="A341" s="35" t="s">
        <v>56</v>
      </c>
      <c r="E341" s="40" t="s">
        <v>51</v>
      </c>
    </row>
    <row r="342" spans="1:5" ht="267.75">
      <c r="A342" t="s">
        <v>57</v>
      </c>
      <c r="E342" s="39" t="s">
        <v>560</v>
      </c>
    </row>
    <row r="343" spans="1:16" ht="12.75">
      <c r="A343" t="s">
        <v>49</v>
      </c>
      <c s="34" t="s">
        <v>372</v>
      </c>
      <c s="34" t="s">
        <v>569</v>
      </c>
      <c s="35" t="s">
        <v>51</v>
      </c>
      <c s="6" t="s">
        <v>570</v>
      </c>
      <c s="36" t="s">
        <v>106</v>
      </c>
      <c s="37">
        <v>3</v>
      </c>
      <c s="36">
        <v>0</v>
      </c>
      <c s="36">
        <f>ROUND(G343*H343,6)</f>
      </c>
      <c r="L343" s="38">
        <v>0</v>
      </c>
      <c s="32">
        <f>ROUND(ROUND(L343,2)*ROUND(G343,3),2)</f>
      </c>
      <c s="36" t="s">
        <v>54</v>
      </c>
      <c>
        <f>(M343*21)/100</f>
      </c>
      <c t="s">
        <v>27</v>
      </c>
    </row>
    <row r="344" spans="1:5" ht="12.75">
      <c r="A344" s="35" t="s">
        <v>55</v>
      </c>
      <c r="E344" s="39" t="s">
        <v>51</v>
      </c>
    </row>
    <row r="345" spans="1:5" ht="12.75">
      <c r="A345" s="35" t="s">
        <v>56</v>
      </c>
      <c r="E345" s="40" t="s">
        <v>51</v>
      </c>
    </row>
    <row r="346" spans="1:5" ht="204">
      <c r="A346" t="s">
        <v>57</v>
      </c>
      <c r="E346" s="39" t="s">
        <v>564</v>
      </c>
    </row>
    <row r="347" spans="1:16" ht="12.75">
      <c r="A347" t="s">
        <v>49</v>
      </c>
      <c s="34" t="s">
        <v>376</v>
      </c>
      <c s="34" t="s">
        <v>572</v>
      </c>
      <c s="35" t="s">
        <v>51</v>
      </c>
      <c s="6" t="s">
        <v>573</v>
      </c>
      <c s="36" t="s">
        <v>146</v>
      </c>
      <c s="37">
        <v>30</v>
      </c>
      <c s="36">
        <v>0</v>
      </c>
      <c s="36">
        <f>ROUND(G347*H347,6)</f>
      </c>
      <c r="L347" s="38">
        <v>0</v>
      </c>
      <c s="32">
        <f>ROUND(ROUND(L347,2)*ROUND(G347,3),2)</f>
      </c>
      <c s="36" t="s">
        <v>54</v>
      </c>
      <c>
        <f>(M347*21)/100</f>
      </c>
      <c t="s">
        <v>27</v>
      </c>
    </row>
    <row r="348" spans="1:5" ht="12.75">
      <c r="A348" s="35" t="s">
        <v>55</v>
      </c>
      <c r="E348" s="39" t="s">
        <v>51</v>
      </c>
    </row>
    <row r="349" spans="1:5" ht="12.75">
      <c r="A349" s="35" t="s">
        <v>56</v>
      </c>
      <c r="E349" s="40" t="s">
        <v>51</v>
      </c>
    </row>
    <row r="350" spans="1:5" ht="242.25">
      <c r="A350" t="s">
        <v>57</v>
      </c>
      <c r="E350" s="39" t="s">
        <v>574</v>
      </c>
    </row>
    <row r="351" spans="1:16" ht="12.75">
      <c r="A351" t="s">
        <v>49</v>
      </c>
      <c s="34" t="s">
        <v>380</v>
      </c>
      <c s="34" t="s">
        <v>576</v>
      </c>
      <c s="35" t="s">
        <v>51</v>
      </c>
      <c s="6" t="s">
        <v>577</v>
      </c>
      <c s="36" t="s">
        <v>146</v>
      </c>
      <c s="37">
        <v>30</v>
      </c>
      <c s="36">
        <v>0</v>
      </c>
      <c s="36">
        <f>ROUND(G351*H351,6)</f>
      </c>
      <c r="L351" s="38">
        <v>0</v>
      </c>
      <c s="32">
        <f>ROUND(ROUND(L351,2)*ROUND(G351,3),2)</f>
      </c>
      <c s="36" t="s">
        <v>54</v>
      </c>
      <c>
        <f>(M351*21)/100</f>
      </c>
      <c t="s">
        <v>27</v>
      </c>
    </row>
    <row r="352" spans="1:5" ht="12.75">
      <c r="A352" s="35" t="s">
        <v>55</v>
      </c>
      <c r="E352" s="39" t="s">
        <v>51</v>
      </c>
    </row>
    <row r="353" spans="1:5" ht="12.75">
      <c r="A353" s="35" t="s">
        <v>56</v>
      </c>
      <c r="E353" s="40" t="s">
        <v>51</v>
      </c>
    </row>
    <row r="354" spans="1:5" ht="178.5">
      <c r="A354" t="s">
        <v>57</v>
      </c>
      <c r="E354" s="39" t="s">
        <v>578</v>
      </c>
    </row>
    <row r="355" spans="1:13" ht="12.75">
      <c r="A355" t="s">
        <v>46</v>
      </c>
      <c r="C355" s="31" t="s">
        <v>72</v>
      </c>
      <c r="E355" s="33" t="s">
        <v>579</v>
      </c>
      <c r="J355" s="32">
        <f>0</f>
      </c>
      <c s="32">
        <f>0</f>
      </c>
      <c s="32">
        <f>0+L356+L360+L364+L368+L372+L376+L380+L384+L388+L392+L396+L400+L404</f>
      </c>
      <c s="32">
        <f>0+M356+M360+M364+M368+M372+M376+M380+M384+M388+M392+M396+M400+M404</f>
      </c>
    </row>
    <row r="356" spans="1:16" ht="12.75">
      <c r="A356" t="s">
        <v>49</v>
      </c>
      <c s="34" t="s">
        <v>384</v>
      </c>
      <c s="34" t="s">
        <v>818</v>
      </c>
      <c s="35" t="s">
        <v>51</v>
      </c>
      <c s="6" t="s">
        <v>819</v>
      </c>
      <c s="36" t="s">
        <v>106</v>
      </c>
      <c s="37">
        <v>1</v>
      </c>
      <c s="36">
        <v>0</v>
      </c>
      <c s="36">
        <f>ROUND(G356*H356,6)</f>
      </c>
      <c r="L356" s="38">
        <v>0</v>
      </c>
      <c s="32">
        <f>ROUND(ROUND(L356,2)*ROUND(G356,3),2)</f>
      </c>
      <c s="36" t="s">
        <v>54</v>
      </c>
      <c>
        <f>(M356*21)/100</f>
      </c>
      <c t="s">
        <v>27</v>
      </c>
    </row>
    <row r="357" spans="1:5" ht="12.75">
      <c r="A357" s="35" t="s">
        <v>55</v>
      </c>
      <c r="E357" s="39" t="s">
        <v>51</v>
      </c>
    </row>
    <row r="358" spans="1:5" ht="12.75">
      <c r="A358" s="35" t="s">
        <v>56</v>
      </c>
      <c r="E358" s="40" t="s">
        <v>51</v>
      </c>
    </row>
    <row r="359" spans="1:5" ht="229.5">
      <c r="A359" t="s">
        <v>57</v>
      </c>
      <c r="E359" s="39" t="s">
        <v>820</v>
      </c>
    </row>
    <row r="360" spans="1:16" ht="12.75">
      <c r="A360" t="s">
        <v>49</v>
      </c>
      <c s="34" t="s">
        <v>388</v>
      </c>
      <c s="34" t="s">
        <v>821</v>
      </c>
      <c s="35" t="s">
        <v>51</v>
      </c>
      <c s="6" t="s">
        <v>822</v>
      </c>
      <c s="36" t="s">
        <v>106</v>
      </c>
      <c s="37">
        <v>1</v>
      </c>
      <c s="36">
        <v>0</v>
      </c>
      <c s="36">
        <f>ROUND(G360*H360,6)</f>
      </c>
      <c r="L360" s="38">
        <v>0</v>
      </c>
      <c s="32">
        <f>ROUND(ROUND(L360,2)*ROUND(G360,3),2)</f>
      </c>
      <c s="36" t="s">
        <v>54</v>
      </c>
      <c>
        <f>(M360*21)/100</f>
      </c>
      <c t="s">
        <v>27</v>
      </c>
    </row>
    <row r="361" spans="1:5" ht="12.75">
      <c r="A361" s="35" t="s">
        <v>55</v>
      </c>
      <c r="E361" s="39" t="s">
        <v>51</v>
      </c>
    </row>
    <row r="362" spans="1:5" ht="12.75">
      <c r="A362" s="35" t="s">
        <v>56</v>
      </c>
      <c r="E362" s="40" t="s">
        <v>51</v>
      </c>
    </row>
    <row r="363" spans="1:5" ht="255">
      <c r="A363" t="s">
        <v>57</v>
      </c>
      <c r="E363" s="39" t="s">
        <v>823</v>
      </c>
    </row>
    <row r="364" spans="1:16" ht="12.75">
      <c r="A364" t="s">
        <v>49</v>
      </c>
      <c s="34" t="s">
        <v>392</v>
      </c>
      <c s="34" t="s">
        <v>824</v>
      </c>
      <c s="35" t="s">
        <v>51</v>
      </c>
      <c s="6" t="s">
        <v>825</v>
      </c>
      <c s="36" t="s">
        <v>106</v>
      </c>
      <c s="37">
        <v>1</v>
      </c>
      <c s="36">
        <v>0</v>
      </c>
      <c s="36">
        <f>ROUND(G364*H364,6)</f>
      </c>
      <c r="L364" s="38">
        <v>0</v>
      </c>
      <c s="32">
        <f>ROUND(ROUND(L364,2)*ROUND(G364,3),2)</f>
      </c>
      <c s="36" t="s">
        <v>54</v>
      </c>
      <c>
        <f>(M364*21)/100</f>
      </c>
      <c t="s">
        <v>27</v>
      </c>
    </row>
    <row r="365" spans="1:5" ht="12.75">
      <c r="A365" s="35" t="s">
        <v>55</v>
      </c>
      <c r="E365" s="39" t="s">
        <v>51</v>
      </c>
    </row>
    <row r="366" spans="1:5" ht="12.75">
      <c r="A366" s="35" t="s">
        <v>56</v>
      </c>
      <c r="E366" s="40" t="s">
        <v>51</v>
      </c>
    </row>
    <row r="367" spans="1:5" ht="242.25">
      <c r="A367" t="s">
        <v>57</v>
      </c>
      <c r="E367" s="39" t="s">
        <v>826</v>
      </c>
    </row>
    <row r="368" spans="1:16" ht="25.5">
      <c r="A368" t="s">
        <v>49</v>
      </c>
      <c s="34" t="s">
        <v>396</v>
      </c>
      <c s="34" t="s">
        <v>827</v>
      </c>
      <c s="35" t="s">
        <v>51</v>
      </c>
      <c s="6" t="s">
        <v>828</v>
      </c>
      <c s="36" t="s">
        <v>106</v>
      </c>
      <c s="37">
        <v>2</v>
      </c>
      <c s="36">
        <v>0</v>
      </c>
      <c s="36">
        <f>ROUND(G368*H368,6)</f>
      </c>
      <c r="L368" s="38">
        <v>0</v>
      </c>
      <c s="32">
        <f>ROUND(ROUND(L368,2)*ROUND(G368,3),2)</f>
      </c>
      <c s="36" t="s">
        <v>54</v>
      </c>
      <c>
        <f>(M368*21)/100</f>
      </c>
      <c t="s">
        <v>27</v>
      </c>
    </row>
    <row r="369" spans="1:5" ht="12.75">
      <c r="A369" s="35" t="s">
        <v>55</v>
      </c>
      <c r="E369" s="39" t="s">
        <v>51</v>
      </c>
    </row>
    <row r="370" spans="1:5" ht="12.75">
      <c r="A370" s="35" t="s">
        <v>56</v>
      </c>
      <c r="E370" s="40" t="s">
        <v>51</v>
      </c>
    </row>
    <row r="371" spans="1:5" ht="242.25">
      <c r="A371" t="s">
        <v>57</v>
      </c>
      <c r="E371" s="39" t="s">
        <v>829</v>
      </c>
    </row>
    <row r="372" spans="1:16" ht="12.75">
      <c r="A372" t="s">
        <v>49</v>
      </c>
      <c s="34" t="s">
        <v>400</v>
      </c>
      <c s="34" t="s">
        <v>780</v>
      </c>
      <c s="35" t="s">
        <v>51</v>
      </c>
      <c s="6" t="s">
        <v>781</v>
      </c>
      <c s="36" t="s">
        <v>106</v>
      </c>
      <c s="37">
        <v>1</v>
      </c>
      <c s="36">
        <v>0</v>
      </c>
      <c s="36">
        <f>ROUND(G372*H372,6)</f>
      </c>
      <c r="L372" s="38">
        <v>0</v>
      </c>
      <c s="32">
        <f>ROUND(ROUND(L372,2)*ROUND(G372,3),2)</f>
      </c>
      <c s="36" t="s">
        <v>54</v>
      </c>
      <c>
        <f>(M372*21)/100</f>
      </c>
      <c t="s">
        <v>27</v>
      </c>
    </row>
    <row r="373" spans="1:5" ht="12.75">
      <c r="A373" s="35" t="s">
        <v>55</v>
      </c>
      <c r="E373" s="39" t="s">
        <v>51</v>
      </c>
    </row>
    <row r="374" spans="1:5" ht="12.75">
      <c r="A374" s="35" t="s">
        <v>56</v>
      </c>
      <c r="E374" s="40" t="s">
        <v>51</v>
      </c>
    </row>
    <row r="375" spans="1:5" ht="255">
      <c r="A375" t="s">
        <v>57</v>
      </c>
      <c r="E375" s="39" t="s">
        <v>782</v>
      </c>
    </row>
    <row r="376" spans="1:16" ht="12.75">
      <c r="A376" t="s">
        <v>49</v>
      </c>
      <c s="34" t="s">
        <v>404</v>
      </c>
      <c s="34" t="s">
        <v>650</v>
      </c>
      <c s="35" t="s">
        <v>51</v>
      </c>
      <c s="6" t="s">
        <v>651</v>
      </c>
      <c s="36" t="s">
        <v>106</v>
      </c>
      <c s="37">
        <v>4</v>
      </c>
      <c s="36">
        <v>0</v>
      </c>
      <c s="36">
        <f>ROUND(G376*H376,6)</f>
      </c>
      <c r="L376" s="38">
        <v>0</v>
      </c>
      <c s="32">
        <f>ROUND(ROUND(L376,2)*ROUND(G376,3),2)</f>
      </c>
      <c s="36" t="s">
        <v>54</v>
      </c>
      <c>
        <f>(M376*21)/100</f>
      </c>
      <c t="s">
        <v>27</v>
      </c>
    </row>
    <row r="377" spans="1:5" ht="12.75">
      <c r="A377" s="35" t="s">
        <v>55</v>
      </c>
      <c r="E377" s="39" t="s">
        <v>51</v>
      </c>
    </row>
    <row r="378" spans="1:5" ht="12.75">
      <c r="A378" s="35" t="s">
        <v>56</v>
      </c>
      <c r="E378" s="40" t="s">
        <v>51</v>
      </c>
    </row>
    <row r="379" spans="1:5" ht="255">
      <c r="A379" t="s">
        <v>57</v>
      </c>
      <c r="E379" s="39" t="s">
        <v>652</v>
      </c>
    </row>
    <row r="380" spans="1:16" ht="25.5">
      <c r="A380" t="s">
        <v>49</v>
      </c>
      <c s="34" t="s">
        <v>408</v>
      </c>
      <c s="34" t="s">
        <v>662</v>
      </c>
      <c s="35" t="s">
        <v>51</v>
      </c>
      <c s="6" t="s">
        <v>663</v>
      </c>
      <c s="36" t="s">
        <v>106</v>
      </c>
      <c s="37">
        <v>12</v>
      </c>
      <c s="36">
        <v>0</v>
      </c>
      <c s="36">
        <f>ROUND(G380*H380,6)</f>
      </c>
      <c r="L380" s="38">
        <v>0</v>
      </c>
      <c s="32">
        <f>ROUND(ROUND(L380,2)*ROUND(G380,3),2)</f>
      </c>
      <c s="36" t="s">
        <v>54</v>
      </c>
      <c>
        <f>(M380*21)/100</f>
      </c>
      <c t="s">
        <v>27</v>
      </c>
    </row>
    <row r="381" spans="1:5" ht="12.75">
      <c r="A381" s="35" t="s">
        <v>55</v>
      </c>
      <c r="E381" s="39" t="s">
        <v>51</v>
      </c>
    </row>
    <row r="382" spans="1:5" ht="12.75">
      <c r="A382" s="35" t="s">
        <v>56</v>
      </c>
      <c r="E382" s="40" t="s">
        <v>51</v>
      </c>
    </row>
    <row r="383" spans="1:5" ht="242.25">
      <c r="A383" t="s">
        <v>57</v>
      </c>
      <c r="E383" s="39" t="s">
        <v>664</v>
      </c>
    </row>
    <row r="384" spans="1:16" ht="25.5">
      <c r="A384" t="s">
        <v>49</v>
      </c>
      <c s="34" t="s">
        <v>412</v>
      </c>
      <c s="34" t="s">
        <v>666</v>
      </c>
      <c s="35" t="s">
        <v>51</v>
      </c>
      <c s="6" t="s">
        <v>667</v>
      </c>
      <c s="36" t="s">
        <v>106</v>
      </c>
      <c s="37">
        <v>3</v>
      </c>
      <c s="36">
        <v>0</v>
      </c>
      <c s="36">
        <f>ROUND(G384*H384,6)</f>
      </c>
      <c r="L384" s="38">
        <v>0</v>
      </c>
      <c s="32">
        <f>ROUND(ROUND(L384,2)*ROUND(G384,3),2)</f>
      </c>
      <c s="36" t="s">
        <v>54</v>
      </c>
      <c>
        <f>(M384*21)/100</f>
      </c>
      <c t="s">
        <v>27</v>
      </c>
    </row>
    <row r="385" spans="1:5" ht="12.75">
      <c r="A385" s="35" t="s">
        <v>55</v>
      </c>
      <c r="E385" s="39" t="s">
        <v>51</v>
      </c>
    </row>
    <row r="386" spans="1:5" ht="12.75">
      <c r="A386" s="35" t="s">
        <v>56</v>
      </c>
      <c r="E386" s="40" t="s">
        <v>51</v>
      </c>
    </row>
    <row r="387" spans="1:5" ht="242.25">
      <c r="A387" t="s">
        <v>57</v>
      </c>
      <c r="E387" s="39" t="s">
        <v>668</v>
      </c>
    </row>
    <row r="388" spans="1:16" ht="25.5">
      <c r="A388" t="s">
        <v>49</v>
      </c>
      <c s="34" t="s">
        <v>416</v>
      </c>
      <c s="34" t="s">
        <v>670</v>
      </c>
      <c s="35" t="s">
        <v>51</v>
      </c>
      <c s="6" t="s">
        <v>671</v>
      </c>
      <c s="36" t="s">
        <v>106</v>
      </c>
      <c s="37">
        <v>3</v>
      </c>
      <c s="36">
        <v>0</v>
      </c>
      <c s="36">
        <f>ROUND(G388*H388,6)</f>
      </c>
      <c r="L388" s="38">
        <v>0</v>
      </c>
      <c s="32">
        <f>ROUND(ROUND(L388,2)*ROUND(G388,3),2)</f>
      </c>
      <c s="36" t="s">
        <v>54</v>
      </c>
      <c>
        <f>(M388*21)/100</f>
      </c>
      <c t="s">
        <v>27</v>
      </c>
    </row>
    <row r="389" spans="1:5" ht="12.75">
      <c r="A389" s="35" t="s">
        <v>55</v>
      </c>
      <c r="E389" s="39" t="s">
        <v>51</v>
      </c>
    </row>
    <row r="390" spans="1:5" ht="12.75">
      <c r="A390" s="35" t="s">
        <v>56</v>
      </c>
      <c r="E390" s="40" t="s">
        <v>51</v>
      </c>
    </row>
    <row r="391" spans="1:5" ht="267.75">
      <c r="A391" t="s">
        <v>57</v>
      </c>
      <c r="E391" s="39" t="s">
        <v>672</v>
      </c>
    </row>
    <row r="392" spans="1:16" ht="12.75">
      <c r="A392" t="s">
        <v>49</v>
      </c>
      <c s="34" t="s">
        <v>420</v>
      </c>
      <c s="34" t="s">
        <v>830</v>
      </c>
      <c s="35" t="s">
        <v>51</v>
      </c>
      <c s="6" t="s">
        <v>831</v>
      </c>
      <c s="36" t="s">
        <v>106</v>
      </c>
      <c s="37">
        <v>2</v>
      </c>
      <c s="36">
        <v>0</v>
      </c>
      <c s="36">
        <f>ROUND(G392*H392,6)</f>
      </c>
      <c r="L392" s="38">
        <v>0</v>
      </c>
      <c s="32">
        <f>ROUND(ROUND(L392,2)*ROUND(G392,3),2)</f>
      </c>
      <c s="36" t="s">
        <v>54</v>
      </c>
      <c>
        <f>(M392*21)/100</f>
      </c>
      <c t="s">
        <v>27</v>
      </c>
    </row>
    <row r="393" spans="1:5" ht="12.75">
      <c r="A393" s="35" t="s">
        <v>55</v>
      </c>
      <c r="E393" s="39" t="s">
        <v>51</v>
      </c>
    </row>
    <row r="394" spans="1:5" ht="12.75">
      <c r="A394" s="35" t="s">
        <v>56</v>
      </c>
      <c r="E394" s="40" t="s">
        <v>51</v>
      </c>
    </row>
    <row r="395" spans="1:5" ht="242.25">
      <c r="A395" t="s">
        <v>57</v>
      </c>
      <c r="E395" s="39" t="s">
        <v>832</v>
      </c>
    </row>
    <row r="396" spans="1:16" ht="12.75">
      <c r="A396" t="s">
        <v>49</v>
      </c>
      <c s="34" t="s">
        <v>424</v>
      </c>
      <c s="34" t="s">
        <v>682</v>
      </c>
      <c s="35" t="s">
        <v>51</v>
      </c>
      <c s="6" t="s">
        <v>683</v>
      </c>
      <c s="36" t="s">
        <v>106</v>
      </c>
      <c s="37">
        <v>3</v>
      </c>
      <c s="36">
        <v>0</v>
      </c>
      <c s="36">
        <f>ROUND(G396*H396,6)</f>
      </c>
      <c r="L396" s="38">
        <v>0</v>
      </c>
      <c s="32">
        <f>ROUND(ROUND(L396,2)*ROUND(G396,3),2)</f>
      </c>
      <c s="36" t="s">
        <v>54</v>
      </c>
      <c>
        <f>(M396*21)/100</f>
      </c>
      <c t="s">
        <v>27</v>
      </c>
    </row>
    <row r="397" spans="1:5" ht="12.75">
      <c r="A397" s="35" t="s">
        <v>55</v>
      </c>
      <c r="E397" s="39" t="s">
        <v>51</v>
      </c>
    </row>
    <row r="398" spans="1:5" ht="12.75">
      <c r="A398" s="35" t="s">
        <v>56</v>
      </c>
      <c r="E398" s="40" t="s">
        <v>51</v>
      </c>
    </row>
    <row r="399" spans="1:5" ht="242.25">
      <c r="A399" t="s">
        <v>57</v>
      </c>
      <c r="E399" s="39" t="s">
        <v>684</v>
      </c>
    </row>
    <row r="400" spans="1:16" ht="12.75">
      <c r="A400" t="s">
        <v>49</v>
      </c>
      <c s="34" t="s">
        <v>428</v>
      </c>
      <c s="34" t="s">
        <v>833</v>
      </c>
      <c s="35" t="s">
        <v>51</v>
      </c>
      <c s="6" t="s">
        <v>834</v>
      </c>
      <c s="36" t="s">
        <v>106</v>
      </c>
      <c s="37">
        <v>2</v>
      </c>
      <c s="36">
        <v>0</v>
      </c>
      <c s="36">
        <f>ROUND(G400*H400,6)</f>
      </c>
      <c r="L400" s="38">
        <v>0</v>
      </c>
      <c s="32">
        <f>ROUND(ROUND(L400,2)*ROUND(G400,3),2)</f>
      </c>
      <c s="36" t="s">
        <v>54</v>
      </c>
      <c>
        <f>(M400*21)/100</f>
      </c>
      <c t="s">
        <v>27</v>
      </c>
    </row>
    <row r="401" spans="1:5" ht="12.75">
      <c r="A401" s="35" t="s">
        <v>55</v>
      </c>
      <c r="E401" s="39" t="s">
        <v>51</v>
      </c>
    </row>
    <row r="402" spans="1:5" ht="12.75">
      <c r="A402" s="35" t="s">
        <v>56</v>
      </c>
      <c r="E402" s="40" t="s">
        <v>51</v>
      </c>
    </row>
    <row r="403" spans="1:5" ht="242.25">
      <c r="A403" t="s">
        <v>57</v>
      </c>
      <c r="E403" s="39" t="s">
        <v>835</v>
      </c>
    </row>
    <row r="404" spans="1:16" ht="12.75">
      <c r="A404" t="s">
        <v>49</v>
      </c>
      <c s="34" t="s">
        <v>432</v>
      </c>
      <c s="34" t="s">
        <v>529</v>
      </c>
      <c s="35" t="s">
        <v>51</v>
      </c>
      <c s="6" t="s">
        <v>530</v>
      </c>
      <c s="36" t="s">
        <v>531</v>
      </c>
      <c s="37">
        <v>20</v>
      </c>
      <c s="36">
        <v>0</v>
      </c>
      <c s="36">
        <f>ROUND(G404*H404,6)</f>
      </c>
      <c r="L404" s="38">
        <v>0</v>
      </c>
      <c s="32">
        <f>ROUND(ROUND(L404,2)*ROUND(G404,3),2)</f>
      </c>
      <c s="36" t="s">
        <v>54</v>
      </c>
      <c>
        <f>(M404*21)/100</f>
      </c>
      <c t="s">
        <v>27</v>
      </c>
    </row>
    <row r="405" spans="1:5" ht="12.75">
      <c r="A405" s="35" t="s">
        <v>55</v>
      </c>
      <c r="E405" s="39" t="s">
        <v>51</v>
      </c>
    </row>
    <row r="406" spans="1:5" ht="12.75">
      <c r="A406" s="35" t="s">
        <v>56</v>
      </c>
      <c r="E406" s="40" t="s">
        <v>51</v>
      </c>
    </row>
    <row r="407" spans="1:5" ht="191.25">
      <c r="A407" t="s">
        <v>57</v>
      </c>
      <c r="E407" s="39" t="s">
        <v>532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xml><?xml version="1.0" encoding="utf-8"?>
<worksheet xmlns="http://schemas.openxmlformats.org/spreadsheetml/2006/main" xmlns:r="http://schemas.openxmlformats.org/officeDocument/2006/relationships">
  <dimension ref="A1:T65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COUNTIFS(L8:L654,"=0",A8:A654,"P")+COUNTIFS(L8:L654,"",A8:A654,"P")+SUM(Q8:Q654)</f>
      </c>
    </row>
    <row r="8" spans="1:13" ht="12.75">
      <c r="A8" t="s">
        <v>44</v>
      </c>
      <c r="C8" s="28" t="s">
        <v>838</v>
      </c>
      <c r="E8" s="30" t="s">
        <v>837</v>
      </c>
      <c r="J8" s="29">
        <f>0+J9+J58+J67+J292+J333+J354+J375+J392+J401+J430+J591+J628+J645</f>
      </c>
      <c s="29">
        <f>0+K9+K58+K67+K292+K333+K354+K375+K392+K401+K430+K591+K628+K645</f>
      </c>
      <c s="29">
        <f>0+L9+L58+L67+L292+L333+L354+L375+L392+L401+L430+L591+L628+L645</f>
      </c>
      <c s="29">
        <f>0+M9+M58+M67+M292+M333+M354+M375+M392+M401+M430+M591+M628+M645</f>
      </c>
    </row>
    <row r="9" spans="1:13" ht="12.75">
      <c r="A9" t="s">
        <v>46</v>
      </c>
      <c r="C9" s="31" t="s">
        <v>47</v>
      </c>
      <c r="E9" s="33" t="s">
        <v>48</v>
      </c>
      <c r="J9" s="32">
        <f>0</f>
      </c>
      <c s="32">
        <f>0</f>
      </c>
      <c s="32">
        <f>0+L10+L14+L18+L22+L26+L30+L34+L38+L42+L46+L50+L54</f>
      </c>
      <c s="32">
        <f>0+M10+M14+M18+M22+M26+M30+M34+M38+M42+M46+M50+M54</f>
      </c>
    </row>
    <row r="10" spans="1:16" ht="25.5">
      <c r="A10" t="s">
        <v>49</v>
      </c>
      <c s="34" t="s">
        <v>47</v>
      </c>
      <c s="34" t="s">
        <v>50</v>
      </c>
      <c s="35" t="s">
        <v>51</v>
      </c>
      <c s="6" t="s">
        <v>52</v>
      </c>
      <c s="36" t="s">
        <v>53</v>
      </c>
      <c s="37">
        <v>20.02</v>
      </c>
      <c s="36">
        <v>0</v>
      </c>
      <c s="36">
        <f>ROUND(G10*H10,6)</f>
      </c>
      <c r="L10" s="38">
        <v>0</v>
      </c>
      <c s="32">
        <f>ROUND(ROUND(L10,2)*ROUND(G10,3),2)</f>
      </c>
      <c s="36" t="s">
        <v>54</v>
      </c>
      <c>
        <f>(M10*21)/100</f>
      </c>
      <c t="s">
        <v>27</v>
      </c>
    </row>
    <row r="11" spans="1:5" ht="12.75">
      <c r="A11" s="35" t="s">
        <v>55</v>
      </c>
      <c r="E11" s="39" t="s">
        <v>51</v>
      </c>
    </row>
    <row r="12" spans="1:5" ht="12.75">
      <c r="A12" s="35" t="s">
        <v>56</v>
      </c>
      <c r="E12" s="40" t="s">
        <v>51</v>
      </c>
    </row>
    <row r="13" spans="1:5" ht="204">
      <c r="A13" t="s">
        <v>57</v>
      </c>
      <c r="E13" s="39" t="s">
        <v>58</v>
      </c>
    </row>
    <row r="14" spans="1:16" ht="25.5">
      <c r="A14" t="s">
        <v>49</v>
      </c>
      <c s="34" t="s">
        <v>27</v>
      </c>
      <c s="34" t="s">
        <v>59</v>
      </c>
      <c s="35" t="s">
        <v>51</v>
      </c>
      <c s="6" t="s">
        <v>60</v>
      </c>
      <c s="36" t="s">
        <v>53</v>
      </c>
      <c s="37">
        <v>5.005</v>
      </c>
      <c s="36">
        <v>0</v>
      </c>
      <c s="36">
        <f>ROUND(G14*H14,6)</f>
      </c>
      <c r="L14" s="38">
        <v>0</v>
      </c>
      <c s="32">
        <f>ROUND(ROUND(L14,2)*ROUND(G14,3),2)</f>
      </c>
      <c s="36" t="s">
        <v>54</v>
      </c>
      <c>
        <f>(M14*21)/100</f>
      </c>
      <c t="s">
        <v>27</v>
      </c>
    </row>
    <row r="15" spans="1:5" ht="12.75">
      <c r="A15" s="35" t="s">
        <v>55</v>
      </c>
      <c r="E15" s="39" t="s">
        <v>51</v>
      </c>
    </row>
    <row r="16" spans="1:5" ht="12.75">
      <c r="A16" s="35" t="s">
        <v>56</v>
      </c>
      <c r="E16" s="40" t="s">
        <v>51</v>
      </c>
    </row>
    <row r="17" spans="1:5" ht="204">
      <c r="A17" t="s">
        <v>57</v>
      </c>
      <c r="E17" s="39" t="s">
        <v>58</v>
      </c>
    </row>
    <row r="18" spans="1:16" ht="25.5">
      <c r="A18" t="s">
        <v>49</v>
      </c>
      <c s="34" t="s">
        <v>26</v>
      </c>
      <c s="34" t="s">
        <v>61</v>
      </c>
      <c s="35" t="s">
        <v>51</v>
      </c>
      <c s="6" t="s">
        <v>62</v>
      </c>
      <c s="36" t="s">
        <v>53</v>
      </c>
      <c s="37">
        <v>1.317</v>
      </c>
      <c s="36">
        <v>0</v>
      </c>
      <c s="36">
        <f>ROUND(G18*H18,6)</f>
      </c>
      <c r="L18" s="38">
        <v>0</v>
      </c>
      <c s="32">
        <f>ROUND(ROUND(L18,2)*ROUND(G18,3),2)</f>
      </c>
      <c s="36" t="s">
        <v>54</v>
      </c>
      <c>
        <f>(M18*21)/100</f>
      </c>
      <c t="s">
        <v>27</v>
      </c>
    </row>
    <row r="19" spans="1:5" ht="12.75">
      <c r="A19" s="35" t="s">
        <v>55</v>
      </c>
      <c r="E19" s="39" t="s">
        <v>51</v>
      </c>
    </row>
    <row r="20" spans="1:5" ht="12.75">
      <c r="A20" s="35" t="s">
        <v>56</v>
      </c>
      <c r="E20" s="40" t="s">
        <v>51</v>
      </c>
    </row>
    <row r="21" spans="1:5" ht="204">
      <c r="A21" t="s">
        <v>57</v>
      </c>
      <c r="E21" s="39" t="s">
        <v>58</v>
      </c>
    </row>
    <row r="22" spans="1:16" ht="25.5">
      <c r="A22" t="s">
        <v>49</v>
      </c>
      <c s="34" t="s">
        <v>63</v>
      </c>
      <c s="34" t="s">
        <v>64</v>
      </c>
      <c s="35" t="s">
        <v>51</v>
      </c>
      <c s="6" t="s">
        <v>65</v>
      </c>
      <c s="36" t="s">
        <v>53</v>
      </c>
      <c s="37">
        <v>9.09</v>
      </c>
      <c s="36">
        <v>0</v>
      </c>
      <c s="36">
        <f>ROUND(G22*H22,6)</f>
      </c>
      <c r="L22" s="38">
        <v>0</v>
      </c>
      <c s="32">
        <f>ROUND(ROUND(L22,2)*ROUND(G22,3),2)</f>
      </c>
      <c s="36" t="s">
        <v>54</v>
      </c>
      <c>
        <f>(M22*21)/100</f>
      </c>
      <c t="s">
        <v>27</v>
      </c>
    </row>
    <row r="23" spans="1:5" ht="12.75">
      <c r="A23" s="35" t="s">
        <v>55</v>
      </c>
      <c r="E23" s="39" t="s">
        <v>51</v>
      </c>
    </row>
    <row r="24" spans="1:5" ht="12.75">
      <c r="A24" s="35" t="s">
        <v>56</v>
      </c>
      <c r="E24" s="40" t="s">
        <v>51</v>
      </c>
    </row>
    <row r="25" spans="1:5" ht="204">
      <c r="A25" t="s">
        <v>57</v>
      </c>
      <c r="E25" s="39" t="s">
        <v>58</v>
      </c>
    </row>
    <row r="26" spans="1:16" ht="25.5">
      <c r="A26" t="s">
        <v>49</v>
      </c>
      <c s="34" t="s">
        <v>66</v>
      </c>
      <c s="34" t="s">
        <v>67</v>
      </c>
      <c s="35" t="s">
        <v>51</v>
      </c>
      <c s="6" t="s">
        <v>68</v>
      </c>
      <c s="36" t="s">
        <v>53</v>
      </c>
      <c s="37">
        <v>2.005</v>
      </c>
      <c s="36">
        <v>0</v>
      </c>
      <c s="36">
        <f>ROUND(G26*H26,6)</f>
      </c>
      <c r="L26" s="38">
        <v>0</v>
      </c>
      <c s="32">
        <f>ROUND(ROUND(L26,2)*ROUND(G26,3),2)</f>
      </c>
      <c s="36" t="s">
        <v>54</v>
      </c>
      <c>
        <f>(M26*21)/100</f>
      </c>
      <c t="s">
        <v>27</v>
      </c>
    </row>
    <row r="27" spans="1:5" ht="12.75">
      <c r="A27" s="35" t="s">
        <v>55</v>
      </c>
      <c r="E27" s="39" t="s">
        <v>51</v>
      </c>
    </row>
    <row r="28" spans="1:5" ht="12.75">
      <c r="A28" s="35" t="s">
        <v>56</v>
      </c>
      <c r="E28" s="40" t="s">
        <v>51</v>
      </c>
    </row>
    <row r="29" spans="1:5" ht="204">
      <c r="A29" t="s">
        <v>57</v>
      </c>
      <c r="E29" s="39" t="s">
        <v>58</v>
      </c>
    </row>
    <row r="30" spans="1:16" ht="25.5">
      <c r="A30" t="s">
        <v>49</v>
      </c>
      <c s="34" t="s">
        <v>69</v>
      </c>
      <c s="34" t="s">
        <v>70</v>
      </c>
      <c s="35" t="s">
        <v>51</v>
      </c>
      <c s="6" t="s">
        <v>71</v>
      </c>
      <c s="36" t="s">
        <v>53</v>
      </c>
      <c s="37">
        <v>2</v>
      </c>
      <c s="36">
        <v>0</v>
      </c>
      <c s="36">
        <f>ROUND(G30*H30,6)</f>
      </c>
      <c r="L30" s="38">
        <v>0</v>
      </c>
      <c s="32">
        <f>ROUND(ROUND(L30,2)*ROUND(G30,3),2)</f>
      </c>
      <c s="36" t="s">
        <v>54</v>
      </c>
      <c>
        <f>(M30*21)/100</f>
      </c>
      <c t="s">
        <v>27</v>
      </c>
    </row>
    <row r="31" spans="1:5" ht="12.75">
      <c r="A31" s="35" t="s">
        <v>55</v>
      </c>
      <c r="E31" s="39" t="s">
        <v>51</v>
      </c>
    </row>
    <row r="32" spans="1:5" ht="12.75">
      <c r="A32" s="35" t="s">
        <v>56</v>
      </c>
      <c r="E32" s="40" t="s">
        <v>51</v>
      </c>
    </row>
    <row r="33" spans="1:5" ht="204">
      <c r="A33" t="s">
        <v>57</v>
      </c>
      <c r="E33" s="39" t="s">
        <v>58</v>
      </c>
    </row>
    <row r="34" spans="1:16" ht="25.5">
      <c r="A34" t="s">
        <v>49</v>
      </c>
      <c s="34" t="s">
        <v>72</v>
      </c>
      <c s="34" t="s">
        <v>76</v>
      </c>
      <c s="35" t="s">
        <v>51</v>
      </c>
      <c s="6" t="s">
        <v>77</v>
      </c>
      <c s="36" t="s">
        <v>53</v>
      </c>
      <c s="37">
        <v>1.35</v>
      </c>
      <c s="36">
        <v>0</v>
      </c>
      <c s="36">
        <f>ROUND(G34*H34,6)</f>
      </c>
      <c r="L34" s="38">
        <v>0</v>
      </c>
      <c s="32">
        <f>ROUND(ROUND(L34,2)*ROUND(G34,3),2)</f>
      </c>
      <c s="36" t="s">
        <v>54</v>
      </c>
      <c>
        <f>(M34*21)/100</f>
      </c>
      <c t="s">
        <v>27</v>
      </c>
    </row>
    <row r="35" spans="1:5" ht="12.75">
      <c r="A35" s="35" t="s">
        <v>55</v>
      </c>
      <c r="E35" s="39" t="s">
        <v>51</v>
      </c>
    </row>
    <row r="36" spans="1:5" ht="12.75">
      <c r="A36" s="35" t="s">
        <v>56</v>
      </c>
      <c r="E36" s="40" t="s">
        <v>51</v>
      </c>
    </row>
    <row r="37" spans="1:5" ht="204">
      <c r="A37" t="s">
        <v>57</v>
      </c>
      <c r="E37" s="39" t="s">
        <v>58</v>
      </c>
    </row>
    <row r="38" spans="1:16" ht="12.75">
      <c r="A38" t="s">
        <v>49</v>
      </c>
      <c s="34" t="s">
        <v>75</v>
      </c>
      <c s="34" t="s">
        <v>79</v>
      </c>
      <c s="35" t="s">
        <v>51</v>
      </c>
      <c s="6" t="s">
        <v>80</v>
      </c>
      <c s="36" t="s">
        <v>53</v>
      </c>
      <c s="37">
        <v>0.555</v>
      </c>
      <c s="36">
        <v>0</v>
      </c>
      <c s="36">
        <f>ROUND(G38*H38,6)</f>
      </c>
      <c r="L38" s="38">
        <v>0</v>
      </c>
      <c s="32">
        <f>ROUND(ROUND(L38,2)*ROUND(G38,3),2)</f>
      </c>
      <c s="36" t="s">
        <v>54</v>
      </c>
      <c>
        <f>(M38*21)/100</f>
      </c>
      <c t="s">
        <v>27</v>
      </c>
    </row>
    <row r="39" spans="1:5" ht="12.75">
      <c r="A39" s="35" t="s">
        <v>55</v>
      </c>
      <c r="E39" s="39" t="s">
        <v>51</v>
      </c>
    </row>
    <row r="40" spans="1:5" ht="12.75">
      <c r="A40" s="35" t="s">
        <v>56</v>
      </c>
      <c r="E40" s="40" t="s">
        <v>51</v>
      </c>
    </row>
    <row r="41" spans="1:5" ht="204">
      <c r="A41" t="s">
        <v>57</v>
      </c>
      <c r="E41" s="39" t="s">
        <v>58</v>
      </c>
    </row>
    <row r="42" spans="1:16" ht="25.5">
      <c r="A42" t="s">
        <v>49</v>
      </c>
      <c s="34" t="s">
        <v>78</v>
      </c>
      <c s="34" t="s">
        <v>82</v>
      </c>
      <c s="35" t="s">
        <v>51</v>
      </c>
      <c s="6" t="s">
        <v>83</v>
      </c>
      <c s="36" t="s">
        <v>53</v>
      </c>
      <c s="37">
        <v>3.2</v>
      </c>
      <c s="36">
        <v>0</v>
      </c>
      <c s="36">
        <f>ROUND(G42*H42,6)</f>
      </c>
      <c r="L42" s="38">
        <v>0</v>
      </c>
      <c s="32">
        <f>ROUND(ROUND(L42,2)*ROUND(G42,3),2)</f>
      </c>
      <c s="36" t="s">
        <v>54</v>
      </c>
      <c>
        <f>(M42*21)/100</f>
      </c>
      <c t="s">
        <v>27</v>
      </c>
    </row>
    <row r="43" spans="1:5" ht="12.75">
      <c r="A43" s="35" t="s">
        <v>55</v>
      </c>
      <c r="E43" s="39" t="s">
        <v>51</v>
      </c>
    </row>
    <row r="44" spans="1:5" ht="12.75">
      <c r="A44" s="35" t="s">
        <v>56</v>
      </c>
      <c r="E44" s="40" t="s">
        <v>51</v>
      </c>
    </row>
    <row r="45" spans="1:5" ht="204">
      <c r="A45" t="s">
        <v>57</v>
      </c>
      <c r="E45" s="39" t="s">
        <v>58</v>
      </c>
    </row>
    <row r="46" spans="1:16" ht="25.5">
      <c r="A46" t="s">
        <v>49</v>
      </c>
      <c s="34" t="s">
        <v>81</v>
      </c>
      <c s="34" t="s">
        <v>85</v>
      </c>
      <c s="35" t="s">
        <v>51</v>
      </c>
      <c s="6" t="s">
        <v>86</v>
      </c>
      <c s="36" t="s">
        <v>53</v>
      </c>
      <c s="37">
        <v>0.012</v>
      </c>
      <c s="36">
        <v>0</v>
      </c>
      <c s="36">
        <f>ROUND(G46*H46,6)</f>
      </c>
      <c r="L46" s="38">
        <v>0</v>
      </c>
      <c s="32">
        <f>ROUND(ROUND(L46,2)*ROUND(G46,3),2)</f>
      </c>
      <c s="36" t="s">
        <v>54</v>
      </c>
      <c>
        <f>(M46*21)/100</f>
      </c>
      <c t="s">
        <v>27</v>
      </c>
    </row>
    <row r="47" spans="1:5" ht="12.75">
      <c r="A47" s="35" t="s">
        <v>55</v>
      </c>
      <c r="E47" s="39" t="s">
        <v>51</v>
      </c>
    </row>
    <row r="48" spans="1:5" ht="12.75">
      <c r="A48" s="35" t="s">
        <v>56</v>
      </c>
      <c r="E48" s="40" t="s">
        <v>51</v>
      </c>
    </row>
    <row r="49" spans="1:5" ht="204">
      <c r="A49" t="s">
        <v>57</v>
      </c>
      <c r="E49" s="39" t="s">
        <v>58</v>
      </c>
    </row>
    <row r="50" spans="1:16" ht="25.5">
      <c r="A50" t="s">
        <v>49</v>
      </c>
      <c s="34" t="s">
        <v>84</v>
      </c>
      <c s="34" t="s">
        <v>88</v>
      </c>
      <c s="35" t="s">
        <v>51</v>
      </c>
      <c s="6" t="s">
        <v>89</v>
      </c>
      <c s="36" t="s">
        <v>53</v>
      </c>
      <c s="37">
        <v>0.33</v>
      </c>
      <c s="36">
        <v>0</v>
      </c>
      <c s="36">
        <f>ROUND(G50*H50,6)</f>
      </c>
      <c r="L50" s="38">
        <v>0</v>
      </c>
      <c s="32">
        <f>ROUND(ROUND(L50,2)*ROUND(G50,3),2)</f>
      </c>
      <c s="36" t="s">
        <v>54</v>
      </c>
      <c>
        <f>(M50*21)/100</f>
      </c>
      <c t="s">
        <v>27</v>
      </c>
    </row>
    <row r="51" spans="1:5" ht="12.75">
      <c r="A51" s="35" t="s">
        <v>55</v>
      </c>
      <c r="E51" s="39" t="s">
        <v>51</v>
      </c>
    </row>
    <row r="52" spans="1:5" ht="12.75">
      <c r="A52" s="35" t="s">
        <v>56</v>
      </c>
      <c r="E52" s="40" t="s">
        <v>51</v>
      </c>
    </row>
    <row r="53" spans="1:5" ht="204">
      <c r="A53" t="s">
        <v>57</v>
      </c>
      <c r="E53" s="39" t="s">
        <v>58</v>
      </c>
    </row>
    <row r="54" spans="1:16" ht="25.5">
      <c r="A54" t="s">
        <v>49</v>
      </c>
      <c s="34" t="s">
        <v>87</v>
      </c>
      <c s="34" t="s">
        <v>91</v>
      </c>
      <c s="35" t="s">
        <v>51</v>
      </c>
      <c s="6" t="s">
        <v>92</v>
      </c>
      <c s="36" t="s">
        <v>53</v>
      </c>
      <c s="37">
        <v>2</v>
      </c>
      <c s="36">
        <v>0</v>
      </c>
      <c s="36">
        <f>ROUND(G54*H54,6)</f>
      </c>
      <c r="L54" s="38">
        <v>0</v>
      </c>
      <c s="32">
        <f>ROUND(ROUND(L54,2)*ROUND(G54,3),2)</f>
      </c>
      <c s="36" t="s">
        <v>54</v>
      </c>
      <c>
        <f>(M54*21)/100</f>
      </c>
      <c t="s">
        <v>27</v>
      </c>
    </row>
    <row r="55" spans="1:5" ht="12.75">
      <c r="A55" s="35" t="s">
        <v>55</v>
      </c>
      <c r="E55" s="39" t="s">
        <v>51</v>
      </c>
    </row>
    <row r="56" spans="1:5" ht="12.75">
      <c r="A56" s="35" t="s">
        <v>56</v>
      </c>
      <c r="E56" s="40" t="s">
        <v>51</v>
      </c>
    </row>
    <row r="57" spans="1:5" ht="204">
      <c r="A57" t="s">
        <v>57</v>
      </c>
      <c r="E57" s="39" t="s">
        <v>58</v>
      </c>
    </row>
    <row r="58" spans="1:13" ht="12.75">
      <c r="A58" t="s">
        <v>46</v>
      </c>
      <c r="C58" s="31" t="s">
        <v>81</v>
      </c>
      <c r="E58" s="33" t="s">
        <v>839</v>
      </c>
      <c r="J58" s="32">
        <f>0</f>
      </c>
      <c s="32">
        <f>0</f>
      </c>
      <c s="32">
        <f>0+L59+L63</f>
      </c>
      <c s="32">
        <f>0+M59+M63</f>
      </c>
    </row>
    <row r="59" spans="1:16" ht="12.75">
      <c r="A59" t="s">
        <v>49</v>
      </c>
      <c s="34" t="s">
        <v>388</v>
      </c>
      <c s="34" t="s">
        <v>840</v>
      </c>
      <c s="35" t="s">
        <v>51</v>
      </c>
      <c s="6" t="s">
        <v>841</v>
      </c>
      <c s="36" t="s">
        <v>146</v>
      </c>
      <c s="37">
        <v>55</v>
      </c>
      <c s="36">
        <v>0</v>
      </c>
      <c s="36">
        <f>ROUND(G59*H59,6)</f>
      </c>
      <c r="L59" s="38">
        <v>0</v>
      </c>
      <c s="32">
        <f>ROUND(ROUND(L59,2)*ROUND(G59,3),2)</f>
      </c>
      <c s="36" t="s">
        <v>842</v>
      </c>
      <c>
        <f>(M59*21)/100</f>
      </c>
      <c t="s">
        <v>27</v>
      </c>
    </row>
    <row r="60" spans="1:5" ht="12.75">
      <c r="A60" s="35" t="s">
        <v>55</v>
      </c>
      <c r="E60" s="39" t="s">
        <v>51</v>
      </c>
    </row>
    <row r="61" spans="1:5" ht="12.75">
      <c r="A61" s="35" t="s">
        <v>56</v>
      </c>
      <c r="E61" s="40" t="s">
        <v>51</v>
      </c>
    </row>
    <row r="62" spans="1:5" ht="12.75">
      <c r="A62" t="s">
        <v>57</v>
      </c>
      <c r="E62" s="39" t="s">
        <v>843</v>
      </c>
    </row>
    <row r="63" spans="1:16" ht="25.5">
      <c r="A63" t="s">
        <v>49</v>
      </c>
      <c s="34" t="s">
        <v>392</v>
      </c>
      <c s="34" t="s">
        <v>844</v>
      </c>
      <c s="35" t="s">
        <v>51</v>
      </c>
      <c s="6" t="s">
        <v>845</v>
      </c>
      <c s="36" t="s">
        <v>106</v>
      </c>
      <c s="37">
        <v>4</v>
      </c>
      <c s="36">
        <v>0</v>
      </c>
      <c s="36">
        <f>ROUND(G63*H63,6)</f>
      </c>
      <c r="L63" s="38">
        <v>0</v>
      </c>
      <c s="32">
        <f>ROUND(ROUND(L63,2)*ROUND(G63,3),2)</f>
      </c>
      <c s="36" t="s">
        <v>842</v>
      </c>
      <c>
        <f>(M63*21)/100</f>
      </c>
      <c t="s">
        <v>27</v>
      </c>
    </row>
    <row r="64" spans="1:5" ht="12.75">
      <c r="A64" s="35" t="s">
        <v>55</v>
      </c>
      <c r="E64" s="39" t="s">
        <v>51</v>
      </c>
    </row>
    <row r="65" spans="1:5" ht="12.75">
      <c r="A65" s="35" t="s">
        <v>56</v>
      </c>
      <c r="E65" s="40" t="s">
        <v>51</v>
      </c>
    </row>
    <row r="66" spans="1:5" ht="12.75">
      <c r="A66" t="s">
        <v>57</v>
      </c>
      <c r="E66" s="39" t="s">
        <v>843</v>
      </c>
    </row>
    <row r="67" spans="1:13" ht="12.75">
      <c r="A67" t="s">
        <v>46</v>
      </c>
      <c r="C67" s="31" t="s">
        <v>84</v>
      </c>
      <c r="E67" s="33" t="s">
        <v>846</v>
      </c>
      <c r="J67" s="32">
        <f>0</f>
      </c>
      <c s="32">
        <f>0</f>
      </c>
      <c s="32">
        <f>0+L68+L72+L76+L80+L84+L88+L92+L96+L100+L104+L108+L112+L116+L120+L124+L128+L132+L136+L140+L144+L148+L152+L156+L160+L164+L168+L172+L176+L180+L184+L188+L192+L196+L200+L204+L208+L212+L216+L220+L224+L228+L232+L236+L240+L244+L248+L252+L256+L260+L264+L268+L272+L276+L280+L284+L288</f>
      </c>
      <c s="32">
        <f>0+M68+M72+M76+M80+M84+M88+M92+M96+M100+M104+M108+M112+M116+M120+M124+M128+M132+M136+M140+M144+M148+M152+M156+M160+M164+M168+M172+M176+M180+M184+M188+M192+M196+M200+M204+M208+M212+M216+M220+M224+M228+M232+M236+M240+M244+M248+M252+M256+M260+M264+M268+M272+M276+M280+M284+M288</f>
      </c>
    </row>
    <row r="68" spans="1:16" ht="12.75">
      <c r="A68" t="s">
        <v>49</v>
      </c>
      <c s="34" t="s">
        <v>396</v>
      </c>
      <c s="34" t="s">
        <v>197</v>
      </c>
      <c s="35" t="s">
        <v>51</v>
      </c>
      <c s="6" t="s">
        <v>198</v>
      </c>
      <c s="36" t="s">
        <v>199</v>
      </c>
      <c s="37">
        <v>17.86</v>
      </c>
      <c s="36">
        <v>0</v>
      </c>
      <c s="36">
        <f>ROUND(G68*H68,6)</f>
      </c>
      <c r="L68" s="38">
        <v>0</v>
      </c>
      <c s="32">
        <f>ROUND(ROUND(L68,2)*ROUND(G68,3),2)</f>
      </c>
      <c s="36" t="s">
        <v>842</v>
      </c>
      <c>
        <f>(M68*21)/100</f>
      </c>
      <c t="s">
        <v>27</v>
      </c>
    </row>
    <row r="69" spans="1:5" ht="12.75">
      <c r="A69" s="35" t="s">
        <v>55</v>
      </c>
      <c r="E69" s="39" t="s">
        <v>51</v>
      </c>
    </row>
    <row r="70" spans="1:5" ht="12.75">
      <c r="A70" s="35" t="s">
        <v>56</v>
      </c>
      <c r="E70" s="40" t="s">
        <v>51</v>
      </c>
    </row>
    <row r="71" spans="1:5" ht="12.75">
      <c r="A71" t="s">
        <v>57</v>
      </c>
      <c r="E71" s="39" t="s">
        <v>843</v>
      </c>
    </row>
    <row r="72" spans="1:16" ht="12.75">
      <c r="A72" t="s">
        <v>49</v>
      </c>
      <c s="34" t="s">
        <v>400</v>
      </c>
      <c s="34" t="s">
        <v>847</v>
      </c>
      <c s="35" t="s">
        <v>51</v>
      </c>
      <c s="6" t="s">
        <v>848</v>
      </c>
      <c s="36" t="s">
        <v>199</v>
      </c>
      <c s="37">
        <v>17.86</v>
      </c>
      <c s="36">
        <v>0</v>
      </c>
      <c s="36">
        <f>ROUND(G72*H72,6)</f>
      </c>
      <c r="L72" s="38">
        <v>0</v>
      </c>
      <c s="32">
        <f>ROUND(ROUND(L72,2)*ROUND(G72,3),2)</f>
      </c>
      <c s="36" t="s">
        <v>842</v>
      </c>
      <c>
        <f>(M72*21)/100</f>
      </c>
      <c t="s">
        <v>27</v>
      </c>
    </row>
    <row r="73" spans="1:5" ht="12.75">
      <c r="A73" s="35" t="s">
        <v>55</v>
      </c>
      <c r="E73" s="39" t="s">
        <v>51</v>
      </c>
    </row>
    <row r="74" spans="1:5" ht="12.75">
      <c r="A74" s="35" t="s">
        <v>56</v>
      </c>
      <c r="E74" s="40" t="s">
        <v>51</v>
      </c>
    </row>
    <row r="75" spans="1:5" ht="12.75">
      <c r="A75" t="s">
        <v>57</v>
      </c>
      <c r="E75" s="39" t="s">
        <v>843</v>
      </c>
    </row>
    <row r="76" spans="1:16" ht="25.5">
      <c r="A76" t="s">
        <v>49</v>
      </c>
      <c s="34" t="s">
        <v>404</v>
      </c>
      <c s="34" t="s">
        <v>208</v>
      </c>
      <c s="35" t="s">
        <v>51</v>
      </c>
      <c s="6" t="s">
        <v>209</v>
      </c>
      <c s="36" t="s">
        <v>106</v>
      </c>
      <c s="37">
        <v>28</v>
      </c>
      <c s="36">
        <v>0</v>
      </c>
      <c s="36">
        <f>ROUND(G76*H76,6)</f>
      </c>
      <c r="L76" s="38">
        <v>0</v>
      </c>
      <c s="32">
        <f>ROUND(ROUND(L76,2)*ROUND(G76,3),2)</f>
      </c>
      <c s="36" t="s">
        <v>842</v>
      </c>
      <c>
        <f>(M76*21)/100</f>
      </c>
      <c t="s">
        <v>27</v>
      </c>
    </row>
    <row r="77" spans="1:5" ht="12.75">
      <c r="A77" s="35" t="s">
        <v>55</v>
      </c>
      <c r="E77" s="39" t="s">
        <v>51</v>
      </c>
    </row>
    <row r="78" spans="1:5" ht="12.75">
      <c r="A78" s="35" t="s">
        <v>56</v>
      </c>
      <c r="E78" s="40" t="s">
        <v>51</v>
      </c>
    </row>
    <row r="79" spans="1:5" ht="12.75">
      <c r="A79" t="s">
        <v>57</v>
      </c>
      <c r="E79" s="39" t="s">
        <v>843</v>
      </c>
    </row>
    <row r="80" spans="1:16" ht="25.5">
      <c r="A80" t="s">
        <v>49</v>
      </c>
      <c s="34" t="s">
        <v>408</v>
      </c>
      <c s="34" t="s">
        <v>215</v>
      </c>
      <c s="35" t="s">
        <v>51</v>
      </c>
      <c s="6" t="s">
        <v>216</v>
      </c>
      <c s="36" t="s">
        <v>106</v>
      </c>
      <c s="37">
        <v>6</v>
      </c>
      <c s="36">
        <v>0</v>
      </c>
      <c s="36">
        <f>ROUND(G80*H80,6)</f>
      </c>
      <c r="L80" s="38">
        <v>0</v>
      </c>
      <c s="32">
        <f>ROUND(ROUND(L80,2)*ROUND(G80,3),2)</f>
      </c>
      <c s="36" t="s">
        <v>842</v>
      </c>
      <c>
        <f>(M80*21)/100</f>
      </c>
      <c t="s">
        <v>27</v>
      </c>
    </row>
    <row r="81" spans="1:5" ht="12.75">
      <c r="A81" s="35" t="s">
        <v>55</v>
      </c>
      <c r="E81" s="39" t="s">
        <v>51</v>
      </c>
    </row>
    <row r="82" spans="1:5" ht="12.75">
      <c r="A82" s="35" t="s">
        <v>56</v>
      </c>
      <c r="E82" s="40" t="s">
        <v>51</v>
      </c>
    </row>
    <row r="83" spans="1:5" ht="12.75">
      <c r="A83" t="s">
        <v>57</v>
      </c>
      <c r="E83" s="39" t="s">
        <v>843</v>
      </c>
    </row>
    <row r="84" spans="1:16" ht="12.75">
      <c r="A84" t="s">
        <v>49</v>
      </c>
      <c s="34" t="s">
        <v>412</v>
      </c>
      <c s="34" t="s">
        <v>849</v>
      </c>
      <c s="35" t="s">
        <v>51</v>
      </c>
      <c s="6" t="s">
        <v>850</v>
      </c>
      <c s="36" t="s">
        <v>146</v>
      </c>
      <c s="37">
        <v>58</v>
      </c>
      <c s="36">
        <v>0</v>
      </c>
      <c s="36">
        <f>ROUND(G84*H84,6)</f>
      </c>
      <c r="L84" s="38">
        <v>0</v>
      </c>
      <c s="32">
        <f>ROUND(ROUND(L84,2)*ROUND(G84,3),2)</f>
      </c>
      <c s="36" t="s">
        <v>842</v>
      </c>
      <c>
        <f>(M84*21)/100</f>
      </c>
      <c t="s">
        <v>27</v>
      </c>
    </row>
    <row r="85" spans="1:5" ht="12.75">
      <c r="A85" s="35" t="s">
        <v>55</v>
      </c>
      <c r="E85" s="39" t="s">
        <v>51</v>
      </c>
    </row>
    <row r="86" spans="1:5" ht="12.75">
      <c r="A86" s="35" t="s">
        <v>56</v>
      </c>
      <c r="E86" s="40" t="s">
        <v>51</v>
      </c>
    </row>
    <row r="87" spans="1:5" ht="12.75">
      <c r="A87" t="s">
        <v>57</v>
      </c>
      <c r="E87" s="39" t="s">
        <v>843</v>
      </c>
    </row>
    <row r="88" spans="1:16" ht="12.75">
      <c r="A88" t="s">
        <v>49</v>
      </c>
      <c s="34" t="s">
        <v>416</v>
      </c>
      <c s="34" t="s">
        <v>851</v>
      </c>
      <c s="35" t="s">
        <v>51</v>
      </c>
      <c s="6" t="s">
        <v>852</v>
      </c>
      <c s="36" t="s">
        <v>146</v>
      </c>
      <c s="37">
        <v>58</v>
      </c>
      <c s="36">
        <v>0</v>
      </c>
      <c s="36">
        <f>ROUND(G88*H88,6)</f>
      </c>
      <c r="L88" s="38">
        <v>0</v>
      </c>
      <c s="32">
        <f>ROUND(ROUND(L88,2)*ROUND(G88,3),2)</f>
      </c>
      <c s="36" t="s">
        <v>842</v>
      </c>
      <c>
        <f>(M88*21)/100</f>
      </c>
      <c t="s">
        <v>27</v>
      </c>
    </row>
    <row r="89" spans="1:5" ht="12.75">
      <c r="A89" s="35" t="s">
        <v>55</v>
      </c>
      <c r="E89" s="39" t="s">
        <v>51</v>
      </c>
    </row>
    <row r="90" spans="1:5" ht="12.75">
      <c r="A90" s="35" t="s">
        <v>56</v>
      </c>
      <c r="E90" s="40" t="s">
        <v>51</v>
      </c>
    </row>
    <row r="91" spans="1:5" ht="12.75">
      <c r="A91" t="s">
        <v>57</v>
      </c>
      <c r="E91" s="39" t="s">
        <v>843</v>
      </c>
    </row>
    <row r="92" spans="1:16" ht="12.75">
      <c r="A92" t="s">
        <v>49</v>
      </c>
      <c s="34" t="s">
        <v>420</v>
      </c>
      <c s="34" t="s">
        <v>853</v>
      </c>
      <c s="35" t="s">
        <v>51</v>
      </c>
      <c s="6" t="s">
        <v>854</v>
      </c>
      <c s="36" t="s">
        <v>106</v>
      </c>
      <c s="37">
        <v>5</v>
      </c>
      <c s="36">
        <v>0</v>
      </c>
      <c s="36">
        <f>ROUND(G92*H92,6)</f>
      </c>
      <c r="L92" s="38">
        <v>0</v>
      </c>
      <c s="32">
        <f>ROUND(ROUND(L92,2)*ROUND(G92,3),2)</f>
      </c>
      <c s="36" t="s">
        <v>842</v>
      </c>
      <c>
        <f>(M92*21)/100</f>
      </c>
      <c t="s">
        <v>27</v>
      </c>
    </row>
    <row r="93" spans="1:5" ht="12.75">
      <c r="A93" s="35" t="s">
        <v>55</v>
      </c>
      <c r="E93" s="39" t="s">
        <v>51</v>
      </c>
    </row>
    <row r="94" spans="1:5" ht="12.75">
      <c r="A94" s="35" t="s">
        <v>56</v>
      </c>
      <c r="E94" s="40" t="s">
        <v>51</v>
      </c>
    </row>
    <row r="95" spans="1:5" ht="12.75">
      <c r="A95" t="s">
        <v>57</v>
      </c>
      <c r="E95" s="39" t="s">
        <v>843</v>
      </c>
    </row>
    <row r="96" spans="1:16" ht="12.75">
      <c r="A96" t="s">
        <v>49</v>
      </c>
      <c s="34" t="s">
        <v>424</v>
      </c>
      <c s="34" t="s">
        <v>855</v>
      </c>
      <c s="35" t="s">
        <v>51</v>
      </c>
      <c s="6" t="s">
        <v>856</v>
      </c>
      <c s="36" t="s">
        <v>106</v>
      </c>
      <c s="37">
        <v>4</v>
      </c>
      <c s="36">
        <v>0</v>
      </c>
      <c s="36">
        <f>ROUND(G96*H96,6)</f>
      </c>
      <c r="L96" s="38">
        <v>0</v>
      </c>
      <c s="32">
        <f>ROUND(ROUND(L96,2)*ROUND(G96,3),2)</f>
      </c>
      <c s="36" t="s">
        <v>842</v>
      </c>
      <c>
        <f>(M96*21)/100</f>
      </c>
      <c t="s">
        <v>27</v>
      </c>
    </row>
    <row r="97" spans="1:5" ht="12.75">
      <c r="A97" s="35" t="s">
        <v>55</v>
      </c>
      <c r="E97" s="39" t="s">
        <v>51</v>
      </c>
    </row>
    <row r="98" spans="1:5" ht="12.75">
      <c r="A98" s="35" t="s">
        <v>56</v>
      </c>
      <c r="E98" s="40" t="s">
        <v>51</v>
      </c>
    </row>
    <row r="99" spans="1:5" ht="12.75">
      <c r="A99" t="s">
        <v>57</v>
      </c>
      <c r="E99" s="39" t="s">
        <v>843</v>
      </c>
    </row>
    <row r="100" spans="1:16" ht="12.75">
      <c r="A100" t="s">
        <v>49</v>
      </c>
      <c s="34" t="s">
        <v>428</v>
      </c>
      <c s="34" t="s">
        <v>857</v>
      </c>
      <c s="35" t="s">
        <v>51</v>
      </c>
      <c s="6" t="s">
        <v>858</v>
      </c>
      <c s="36" t="s">
        <v>106</v>
      </c>
      <c s="37">
        <v>4</v>
      </c>
      <c s="36">
        <v>0</v>
      </c>
      <c s="36">
        <f>ROUND(G100*H100,6)</f>
      </c>
      <c r="L100" s="38">
        <v>0</v>
      </c>
      <c s="32">
        <f>ROUND(ROUND(L100,2)*ROUND(G100,3),2)</f>
      </c>
      <c s="36" t="s">
        <v>842</v>
      </c>
      <c>
        <f>(M100*21)/100</f>
      </c>
      <c t="s">
        <v>27</v>
      </c>
    </row>
    <row r="101" spans="1:5" ht="12.75">
      <c r="A101" s="35" t="s">
        <v>55</v>
      </c>
      <c r="E101" s="39" t="s">
        <v>51</v>
      </c>
    </row>
    <row r="102" spans="1:5" ht="12.75">
      <c r="A102" s="35" t="s">
        <v>56</v>
      </c>
      <c r="E102" s="40" t="s">
        <v>51</v>
      </c>
    </row>
    <row r="103" spans="1:5" ht="12.75">
      <c r="A103" t="s">
        <v>57</v>
      </c>
      <c r="E103" s="39" t="s">
        <v>843</v>
      </c>
    </row>
    <row r="104" spans="1:16" ht="12.75">
      <c r="A104" t="s">
        <v>49</v>
      </c>
      <c s="34" t="s">
        <v>432</v>
      </c>
      <c s="34" t="s">
        <v>859</v>
      </c>
      <c s="35" t="s">
        <v>51</v>
      </c>
      <c s="6" t="s">
        <v>860</v>
      </c>
      <c s="36" t="s">
        <v>106</v>
      </c>
      <c s="37">
        <v>4</v>
      </c>
      <c s="36">
        <v>0</v>
      </c>
      <c s="36">
        <f>ROUND(G104*H104,6)</f>
      </c>
      <c r="L104" s="38">
        <v>0</v>
      </c>
      <c s="32">
        <f>ROUND(ROUND(L104,2)*ROUND(G104,3),2)</f>
      </c>
      <c s="36" t="s">
        <v>842</v>
      </c>
      <c>
        <f>(M104*21)/100</f>
      </c>
      <c t="s">
        <v>27</v>
      </c>
    </row>
    <row r="105" spans="1:5" ht="12.75">
      <c r="A105" s="35" t="s">
        <v>55</v>
      </c>
      <c r="E105" s="39" t="s">
        <v>51</v>
      </c>
    </row>
    <row r="106" spans="1:5" ht="12.75">
      <c r="A106" s="35" t="s">
        <v>56</v>
      </c>
      <c r="E106" s="40" t="s">
        <v>51</v>
      </c>
    </row>
    <row r="107" spans="1:5" ht="12.75">
      <c r="A107" t="s">
        <v>57</v>
      </c>
      <c r="E107" s="39" t="s">
        <v>843</v>
      </c>
    </row>
    <row r="108" spans="1:16" ht="12.75">
      <c r="A108" t="s">
        <v>49</v>
      </c>
      <c s="34" t="s">
        <v>436</v>
      </c>
      <c s="34" t="s">
        <v>861</v>
      </c>
      <c s="35" t="s">
        <v>51</v>
      </c>
      <c s="6" t="s">
        <v>862</v>
      </c>
      <c s="36" t="s">
        <v>106</v>
      </c>
      <c s="37">
        <v>4</v>
      </c>
      <c s="36">
        <v>0</v>
      </c>
      <c s="36">
        <f>ROUND(G108*H108,6)</f>
      </c>
      <c r="L108" s="38">
        <v>0</v>
      </c>
      <c s="32">
        <f>ROUND(ROUND(L108,2)*ROUND(G108,3),2)</f>
      </c>
      <c s="36" t="s">
        <v>842</v>
      </c>
      <c>
        <f>(M108*21)/100</f>
      </c>
      <c t="s">
        <v>27</v>
      </c>
    </row>
    <row r="109" spans="1:5" ht="12.75">
      <c r="A109" s="35" t="s">
        <v>55</v>
      </c>
      <c r="E109" s="39" t="s">
        <v>51</v>
      </c>
    </row>
    <row r="110" spans="1:5" ht="12.75">
      <c r="A110" s="35" t="s">
        <v>56</v>
      </c>
      <c r="E110" s="40" t="s">
        <v>51</v>
      </c>
    </row>
    <row r="111" spans="1:5" ht="12.75">
      <c r="A111" t="s">
        <v>57</v>
      </c>
      <c r="E111" s="39" t="s">
        <v>843</v>
      </c>
    </row>
    <row r="112" spans="1:16" ht="12.75">
      <c r="A112" t="s">
        <v>49</v>
      </c>
      <c s="34" t="s">
        <v>440</v>
      </c>
      <c s="34" t="s">
        <v>307</v>
      </c>
      <c s="35" t="s">
        <v>51</v>
      </c>
      <c s="6" t="s">
        <v>308</v>
      </c>
      <c s="36" t="s">
        <v>106</v>
      </c>
      <c s="37">
        <v>6</v>
      </c>
      <c s="36">
        <v>0</v>
      </c>
      <c s="36">
        <f>ROUND(G112*H112,6)</f>
      </c>
      <c r="L112" s="38">
        <v>0</v>
      </c>
      <c s="32">
        <f>ROUND(ROUND(L112,2)*ROUND(G112,3),2)</f>
      </c>
      <c s="36" t="s">
        <v>842</v>
      </c>
      <c>
        <f>(M112*21)/100</f>
      </c>
      <c t="s">
        <v>27</v>
      </c>
    </row>
    <row r="113" spans="1:5" ht="12.75">
      <c r="A113" s="35" t="s">
        <v>55</v>
      </c>
      <c r="E113" s="39" t="s">
        <v>51</v>
      </c>
    </row>
    <row r="114" spans="1:5" ht="12.75">
      <c r="A114" s="35" t="s">
        <v>56</v>
      </c>
      <c r="E114" s="40" t="s">
        <v>51</v>
      </c>
    </row>
    <row r="115" spans="1:5" ht="12.75">
      <c r="A115" t="s">
        <v>57</v>
      </c>
      <c r="E115" s="39" t="s">
        <v>843</v>
      </c>
    </row>
    <row r="116" spans="1:16" ht="12.75">
      <c r="A116" t="s">
        <v>49</v>
      </c>
      <c s="34" t="s">
        <v>444</v>
      </c>
      <c s="34" t="s">
        <v>311</v>
      </c>
      <c s="35" t="s">
        <v>51</v>
      </c>
      <c s="6" t="s">
        <v>312</v>
      </c>
      <c s="36" t="s">
        <v>106</v>
      </c>
      <c s="37">
        <v>6</v>
      </c>
      <c s="36">
        <v>0</v>
      </c>
      <c s="36">
        <f>ROUND(G116*H116,6)</f>
      </c>
      <c r="L116" s="38">
        <v>0</v>
      </c>
      <c s="32">
        <f>ROUND(ROUND(L116,2)*ROUND(G116,3),2)</f>
      </c>
      <c s="36" t="s">
        <v>842</v>
      </c>
      <c>
        <f>(M116*21)/100</f>
      </c>
      <c t="s">
        <v>27</v>
      </c>
    </row>
    <row r="117" spans="1:5" ht="12.75">
      <c r="A117" s="35" t="s">
        <v>55</v>
      </c>
      <c r="E117" s="39" t="s">
        <v>51</v>
      </c>
    </row>
    <row r="118" spans="1:5" ht="12.75">
      <c r="A118" s="35" t="s">
        <v>56</v>
      </c>
      <c r="E118" s="40" t="s">
        <v>51</v>
      </c>
    </row>
    <row r="119" spans="1:5" ht="12.75">
      <c r="A119" t="s">
        <v>57</v>
      </c>
      <c r="E119" s="39" t="s">
        <v>843</v>
      </c>
    </row>
    <row r="120" spans="1:16" ht="12.75">
      <c r="A120" t="s">
        <v>49</v>
      </c>
      <c s="34" t="s">
        <v>448</v>
      </c>
      <c s="34" t="s">
        <v>332</v>
      </c>
      <c s="35" t="s">
        <v>51</v>
      </c>
      <c s="6" t="s">
        <v>333</v>
      </c>
      <c s="36" t="s">
        <v>106</v>
      </c>
      <c s="37">
        <v>2</v>
      </c>
      <c s="36">
        <v>0</v>
      </c>
      <c s="36">
        <f>ROUND(G120*H120,6)</f>
      </c>
      <c r="L120" s="38">
        <v>0</v>
      </c>
      <c s="32">
        <f>ROUND(ROUND(L120,2)*ROUND(G120,3),2)</f>
      </c>
      <c s="36" t="s">
        <v>842</v>
      </c>
      <c>
        <f>(M120*21)/100</f>
      </c>
      <c t="s">
        <v>27</v>
      </c>
    </row>
    <row r="121" spans="1:5" ht="12.75">
      <c r="A121" s="35" t="s">
        <v>55</v>
      </c>
      <c r="E121" s="39" t="s">
        <v>51</v>
      </c>
    </row>
    <row r="122" spans="1:5" ht="12.75">
      <c r="A122" s="35" t="s">
        <v>56</v>
      </c>
      <c r="E122" s="40" t="s">
        <v>51</v>
      </c>
    </row>
    <row r="123" spans="1:5" ht="12.75">
      <c r="A123" t="s">
        <v>57</v>
      </c>
      <c r="E123" s="39" t="s">
        <v>843</v>
      </c>
    </row>
    <row r="124" spans="1:16" ht="12.75">
      <c r="A124" t="s">
        <v>49</v>
      </c>
      <c s="34" t="s">
        <v>452</v>
      </c>
      <c s="34" t="s">
        <v>336</v>
      </c>
      <c s="35" t="s">
        <v>51</v>
      </c>
      <c s="6" t="s">
        <v>337</v>
      </c>
      <c s="36" t="s">
        <v>106</v>
      </c>
      <c s="37">
        <v>2</v>
      </c>
      <c s="36">
        <v>0</v>
      </c>
      <c s="36">
        <f>ROUND(G124*H124,6)</f>
      </c>
      <c r="L124" s="38">
        <v>0</v>
      </c>
      <c s="32">
        <f>ROUND(ROUND(L124,2)*ROUND(G124,3),2)</f>
      </c>
      <c s="36" t="s">
        <v>842</v>
      </c>
      <c>
        <f>(M124*21)/100</f>
      </c>
      <c t="s">
        <v>27</v>
      </c>
    </row>
    <row r="125" spans="1:5" ht="12.75">
      <c r="A125" s="35" t="s">
        <v>55</v>
      </c>
      <c r="E125" s="39" t="s">
        <v>51</v>
      </c>
    </row>
    <row r="126" spans="1:5" ht="12.75">
      <c r="A126" s="35" t="s">
        <v>56</v>
      </c>
      <c r="E126" s="40" t="s">
        <v>51</v>
      </c>
    </row>
    <row r="127" spans="1:5" ht="12.75">
      <c r="A127" t="s">
        <v>57</v>
      </c>
      <c r="E127" s="39" t="s">
        <v>843</v>
      </c>
    </row>
    <row r="128" spans="1:16" ht="25.5">
      <c r="A128" t="s">
        <v>49</v>
      </c>
      <c s="34" t="s">
        <v>456</v>
      </c>
      <c s="34" t="s">
        <v>732</v>
      </c>
      <c s="35" t="s">
        <v>51</v>
      </c>
      <c s="6" t="s">
        <v>733</v>
      </c>
      <c s="36" t="s">
        <v>106</v>
      </c>
      <c s="37">
        <v>12</v>
      </c>
      <c s="36">
        <v>0</v>
      </c>
      <c s="36">
        <f>ROUND(G128*H128,6)</f>
      </c>
      <c r="L128" s="38">
        <v>0</v>
      </c>
      <c s="32">
        <f>ROUND(ROUND(L128,2)*ROUND(G128,3),2)</f>
      </c>
      <c s="36" t="s">
        <v>842</v>
      </c>
      <c>
        <f>(M128*21)/100</f>
      </c>
      <c t="s">
        <v>27</v>
      </c>
    </row>
    <row r="129" spans="1:5" ht="12.75">
      <c r="A129" s="35" t="s">
        <v>55</v>
      </c>
      <c r="E129" s="39" t="s">
        <v>51</v>
      </c>
    </row>
    <row r="130" spans="1:5" ht="12.75">
      <c r="A130" s="35" t="s">
        <v>56</v>
      </c>
      <c r="E130" s="40" t="s">
        <v>51</v>
      </c>
    </row>
    <row r="131" spans="1:5" ht="12.75">
      <c r="A131" t="s">
        <v>57</v>
      </c>
      <c r="E131" s="39" t="s">
        <v>843</v>
      </c>
    </row>
    <row r="132" spans="1:16" ht="25.5">
      <c r="A132" t="s">
        <v>49</v>
      </c>
      <c s="34" t="s">
        <v>460</v>
      </c>
      <c s="34" t="s">
        <v>389</v>
      </c>
      <c s="35" t="s">
        <v>51</v>
      </c>
      <c s="6" t="s">
        <v>390</v>
      </c>
      <c s="36" t="s">
        <v>106</v>
      </c>
      <c s="37">
        <v>1</v>
      </c>
      <c s="36">
        <v>0</v>
      </c>
      <c s="36">
        <f>ROUND(G132*H132,6)</f>
      </c>
      <c r="L132" s="38">
        <v>0</v>
      </c>
      <c s="32">
        <f>ROUND(ROUND(L132,2)*ROUND(G132,3),2)</f>
      </c>
      <c s="36" t="s">
        <v>842</v>
      </c>
      <c>
        <f>(M132*21)/100</f>
      </c>
      <c t="s">
        <v>27</v>
      </c>
    </row>
    <row r="133" spans="1:5" ht="12.75">
      <c r="A133" s="35" t="s">
        <v>55</v>
      </c>
      <c r="E133" s="39" t="s">
        <v>51</v>
      </c>
    </row>
    <row r="134" spans="1:5" ht="12.75">
      <c r="A134" s="35" t="s">
        <v>56</v>
      </c>
      <c r="E134" s="40" t="s">
        <v>51</v>
      </c>
    </row>
    <row r="135" spans="1:5" ht="12.75">
      <c r="A135" t="s">
        <v>57</v>
      </c>
      <c r="E135" s="39" t="s">
        <v>843</v>
      </c>
    </row>
    <row r="136" spans="1:16" ht="25.5">
      <c r="A136" t="s">
        <v>49</v>
      </c>
      <c s="34" t="s">
        <v>464</v>
      </c>
      <c s="34" t="s">
        <v>393</v>
      </c>
      <c s="35" t="s">
        <v>51</v>
      </c>
      <c s="6" t="s">
        <v>394</v>
      </c>
      <c s="36" t="s">
        <v>106</v>
      </c>
      <c s="37">
        <v>1</v>
      </c>
      <c s="36">
        <v>0</v>
      </c>
      <c s="36">
        <f>ROUND(G136*H136,6)</f>
      </c>
      <c r="L136" s="38">
        <v>0</v>
      </c>
      <c s="32">
        <f>ROUND(ROUND(L136,2)*ROUND(G136,3),2)</f>
      </c>
      <c s="36" t="s">
        <v>842</v>
      </c>
      <c>
        <f>(M136*21)/100</f>
      </c>
      <c t="s">
        <v>27</v>
      </c>
    </row>
    <row r="137" spans="1:5" ht="12.75">
      <c r="A137" s="35" t="s">
        <v>55</v>
      </c>
      <c r="E137" s="39" t="s">
        <v>51</v>
      </c>
    </row>
    <row r="138" spans="1:5" ht="12.75">
      <c r="A138" s="35" t="s">
        <v>56</v>
      </c>
      <c r="E138" s="40" t="s">
        <v>51</v>
      </c>
    </row>
    <row r="139" spans="1:5" ht="12.75">
      <c r="A139" t="s">
        <v>57</v>
      </c>
      <c r="E139" s="39" t="s">
        <v>843</v>
      </c>
    </row>
    <row r="140" spans="1:16" ht="12.75">
      <c r="A140" t="s">
        <v>49</v>
      </c>
      <c s="34" t="s">
        <v>468</v>
      </c>
      <c s="34" t="s">
        <v>693</v>
      </c>
      <c s="35" t="s">
        <v>51</v>
      </c>
      <c s="6" t="s">
        <v>694</v>
      </c>
      <c s="36" t="s">
        <v>106</v>
      </c>
      <c s="37">
        <v>4</v>
      </c>
      <c s="36">
        <v>0</v>
      </c>
      <c s="36">
        <f>ROUND(G140*H140,6)</f>
      </c>
      <c r="L140" s="38">
        <v>0</v>
      </c>
      <c s="32">
        <f>ROUND(ROUND(L140,2)*ROUND(G140,3),2)</f>
      </c>
      <c s="36" t="s">
        <v>842</v>
      </c>
      <c>
        <f>(M140*21)/100</f>
      </c>
      <c t="s">
        <v>27</v>
      </c>
    </row>
    <row r="141" spans="1:5" ht="12.75">
      <c r="A141" s="35" t="s">
        <v>55</v>
      </c>
      <c r="E141" s="39" t="s">
        <v>51</v>
      </c>
    </row>
    <row r="142" spans="1:5" ht="12.75">
      <c r="A142" s="35" t="s">
        <v>56</v>
      </c>
      <c r="E142" s="40" t="s">
        <v>51</v>
      </c>
    </row>
    <row r="143" spans="1:5" ht="12.75">
      <c r="A143" t="s">
        <v>57</v>
      </c>
      <c r="E143" s="39" t="s">
        <v>843</v>
      </c>
    </row>
    <row r="144" spans="1:16" ht="12.75">
      <c r="A144" t="s">
        <v>49</v>
      </c>
      <c s="34" t="s">
        <v>472</v>
      </c>
      <c s="34" t="s">
        <v>425</v>
      </c>
      <c s="35" t="s">
        <v>51</v>
      </c>
      <c s="6" t="s">
        <v>426</v>
      </c>
      <c s="36" t="s">
        <v>106</v>
      </c>
      <c s="37">
        <v>4</v>
      </c>
      <c s="36">
        <v>0</v>
      </c>
      <c s="36">
        <f>ROUND(G144*H144,6)</f>
      </c>
      <c r="L144" s="38">
        <v>0</v>
      </c>
      <c s="32">
        <f>ROUND(ROUND(L144,2)*ROUND(G144,3),2)</f>
      </c>
      <c s="36" t="s">
        <v>842</v>
      </c>
      <c>
        <f>(M144*21)/100</f>
      </c>
      <c t="s">
        <v>27</v>
      </c>
    </row>
    <row r="145" spans="1:5" ht="12.75">
      <c r="A145" s="35" t="s">
        <v>55</v>
      </c>
      <c r="E145" s="39" t="s">
        <v>51</v>
      </c>
    </row>
    <row r="146" spans="1:5" ht="12.75">
      <c r="A146" s="35" t="s">
        <v>56</v>
      </c>
      <c r="E146" s="40" t="s">
        <v>51</v>
      </c>
    </row>
    <row r="147" spans="1:5" ht="12.75">
      <c r="A147" t="s">
        <v>57</v>
      </c>
      <c r="E147" s="39" t="s">
        <v>843</v>
      </c>
    </row>
    <row r="148" spans="1:16" ht="25.5">
      <c r="A148" t="s">
        <v>49</v>
      </c>
      <c s="34" t="s">
        <v>476</v>
      </c>
      <c s="34" t="s">
        <v>863</v>
      </c>
      <c s="35" t="s">
        <v>51</v>
      </c>
      <c s="6" t="s">
        <v>864</v>
      </c>
      <c s="36" t="s">
        <v>106</v>
      </c>
      <c s="37">
        <v>12</v>
      </c>
      <c s="36">
        <v>0</v>
      </c>
      <c s="36">
        <f>ROUND(G148*H148,6)</f>
      </c>
      <c r="L148" s="38">
        <v>0</v>
      </c>
      <c s="32">
        <f>ROUND(ROUND(L148,2)*ROUND(G148,3),2)</f>
      </c>
      <c s="36" t="s">
        <v>842</v>
      </c>
      <c>
        <f>(M148*21)/100</f>
      </c>
      <c t="s">
        <v>27</v>
      </c>
    </row>
    <row r="149" spans="1:5" ht="12.75">
      <c r="A149" s="35" t="s">
        <v>55</v>
      </c>
      <c r="E149" s="39" t="s">
        <v>51</v>
      </c>
    </row>
    <row r="150" spans="1:5" ht="12.75">
      <c r="A150" s="35" t="s">
        <v>56</v>
      </c>
      <c r="E150" s="40" t="s">
        <v>51</v>
      </c>
    </row>
    <row r="151" spans="1:5" ht="12.75">
      <c r="A151" t="s">
        <v>57</v>
      </c>
      <c r="E151" s="39" t="s">
        <v>843</v>
      </c>
    </row>
    <row r="152" spans="1:16" ht="12.75">
      <c r="A152" t="s">
        <v>49</v>
      </c>
      <c s="34" t="s">
        <v>480</v>
      </c>
      <c s="34" t="s">
        <v>865</v>
      </c>
      <c s="35" t="s">
        <v>51</v>
      </c>
      <c s="6" t="s">
        <v>866</v>
      </c>
      <c s="36" t="s">
        <v>106</v>
      </c>
      <c s="37">
        <v>12</v>
      </c>
      <c s="36">
        <v>0</v>
      </c>
      <c s="36">
        <f>ROUND(G152*H152,6)</f>
      </c>
      <c r="L152" s="38">
        <v>0</v>
      </c>
      <c s="32">
        <f>ROUND(ROUND(L152,2)*ROUND(G152,3),2)</f>
      </c>
      <c s="36" t="s">
        <v>842</v>
      </c>
      <c>
        <f>(M152*21)/100</f>
      </c>
      <c t="s">
        <v>27</v>
      </c>
    </row>
    <row r="153" spans="1:5" ht="12.75">
      <c r="A153" s="35" t="s">
        <v>55</v>
      </c>
      <c r="E153" s="39" t="s">
        <v>51</v>
      </c>
    </row>
    <row r="154" spans="1:5" ht="12.75">
      <c r="A154" s="35" t="s">
        <v>56</v>
      </c>
      <c r="E154" s="40" t="s">
        <v>51</v>
      </c>
    </row>
    <row r="155" spans="1:5" ht="12.75">
      <c r="A155" t="s">
        <v>57</v>
      </c>
      <c r="E155" s="39" t="s">
        <v>843</v>
      </c>
    </row>
    <row r="156" spans="1:16" ht="12.75">
      <c r="A156" t="s">
        <v>49</v>
      </c>
      <c s="34" t="s">
        <v>484</v>
      </c>
      <c s="34" t="s">
        <v>806</v>
      </c>
      <c s="35" t="s">
        <v>51</v>
      </c>
      <c s="6" t="s">
        <v>807</v>
      </c>
      <c s="36" t="s">
        <v>106</v>
      </c>
      <c s="37">
        <v>12</v>
      </c>
      <c s="36">
        <v>0</v>
      </c>
      <c s="36">
        <f>ROUND(G156*H156,6)</f>
      </c>
      <c r="L156" s="38">
        <v>0</v>
      </c>
      <c s="32">
        <f>ROUND(ROUND(L156,2)*ROUND(G156,3),2)</f>
      </c>
      <c s="36" t="s">
        <v>842</v>
      </c>
      <c>
        <f>(M156*21)/100</f>
      </c>
      <c t="s">
        <v>27</v>
      </c>
    </row>
    <row r="157" spans="1:5" ht="12.75">
      <c r="A157" s="35" t="s">
        <v>55</v>
      </c>
      <c r="E157" s="39" t="s">
        <v>51</v>
      </c>
    </row>
    <row r="158" spans="1:5" ht="12.75">
      <c r="A158" s="35" t="s">
        <v>56</v>
      </c>
      <c r="E158" s="40" t="s">
        <v>51</v>
      </c>
    </row>
    <row r="159" spans="1:5" ht="12.75">
      <c r="A159" t="s">
        <v>57</v>
      </c>
      <c r="E159" s="39" t="s">
        <v>843</v>
      </c>
    </row>
    <row r="160" spans="1:16" ht="12.75">
      <c r="A160" t="s">
        <v>49</v>
      </c>
      <c s="34" t="s">
        <v>488</v>
      </c>
      <c s="34" t="s">
        <v>809</v>
      </c>
      <c s="35" t="s">
        <v>51</v>
      </c>
      <c s="6" t="s">
        <v>810</v>
      </c>
      <c s="36" t="s">
        <v>106</v>
      </c>
      <c s="37">
        <v>12</v>
      </c>
      <c s="36">
        <v>0</v>
      </c>
      <c s="36">
        <f>ROUND(G160*H160,6)</f>
      </c>
      <c r="L160" s="38">
        <v>0</v>
      </c>
      <c s="32">
        <f>ROUND(ROUND(L160,2)*ROUND(G160,3),2)</f>
      </c>
      <c s="36" t="s">
        <v>842</v>
      </c>
      <c>
        <f>(M160*21)/100</f>
      </c>
      <c t="s">
        <v>27</v>
      </c>
    </row>
    <row r="161" spans="1:5" ht="12.75">
      <c r="A161" s="35" t="s">
        <v>55</v>
      </c>
      <c r="E161" s="39" t="s">
        <v>51</v>
      </c>
    </row>
    <row r="162" spans="1:5" ht="12.75">
      <c r="A162" s="35" t="s">
        <v>56</v>
      </c>
      <c r="E162" s="40" t="s">
        <v>51</v>
      </c>
    </row>
    <row r="163" spans="1:5" ht="12.75">
      <c r="A163" t="s">
        <v>57</v>
      </c>
      <c r="E163" s="39" t="s">
        <v>843</v>
      </c>
    </row>
    <row r="164" spans="1:16" ht="12.75">
      <c r="A164" t="s">
        <v>49</v>
      </c>
      <c s="34" t="s">
        <v>492</v>
      </c>
      <c s="34" t="s">
        <v>445</v>
      </c>
      <c s="35" t="s">
        <v>51</v>
      </c>
      <c s="6" t="s">
        <v>446</v>
      </c>
      <c s="36" t="s">
        <v>106</v>
      </c>
      <c s="37">
        <v>8</v>
      </c>
      <c s="36">
        <v>0</v>
      </c>
      <c s="36">
        <f>ROUND(G164*H164,6)</f>
      </c>
      <c r="L164" s="38">
        <v>0</v>
      </c>
      <c s="32">
        <f>ROUND(ROUND(L164,2)*ROUND(G164,3),2)</f>
      </c>
      <c s="36" t="s">
        <v>842</v>
      </c>
      <c>
        <f>(M164*21)/100</f>
      </c>
      <c t="s">
        <v>27</v>
      </c>
    </row>
    <row r="165" spans="1:5" ht="12.75">
      <c r="A165" s="35" t="s">
        <v>55</v>
      </c>
      <c r="E165" s="39" t="s">
        <v>51</v>
      </c>
    </row>
    <row r="166" spans="1:5" ht="12.75">
      <c r="A166" s="35" t="s">
        <v>56</v>
      </c>
      <c r="E166" s="40" t="s">
        <v>51</v>
      </c>
    </row>
    <row r="167" spans="1:5" ht="12.75">
      <c r="A167" t="s">
        <v>57</v>
      </c>
      <c r="E167" s="39" t="s">
        <v>843</v>
      </c>
    </row>
    <row r="168" spans="1:16" ht="12.75">
      <c r="A168" t="s">
        <v>49</v>
      </c>
      <c s="34" t="s">
        <v>496</v>
      </c>
      <c s="34" t="s">
        <v>449</v>
      </c>
      <c s="35" t="s">
        <v>51</v>
      </c>
      <c s="6" t="s">
        <v>450</v>
      </c>
      <c s="36" t="s">
        <v>106</v>
      </c>
      <c s="37">
        <v>8</v>
      </c>
      <c s="36">
        <v>0</v>
      </c>
      <c s="36">
        <f>ROUND(G168*H168,6)</f>
      </c>
      <c r="L168" s="38">
        <v>0</v>
      </c>
      <c s="32">
        <f>ROUND(ROUND(L168,2)*ROUND(G168,3),2)</f>
      </c>
      <c s="36" t="s">
        <v>842</v>
      </c>
      <c>
        <f>(M168*21)/100</f>
      </c>
      <c t="s">
        <v>27</v>
      </c>
    </row>
    <row r="169" spans="1:5" ht="12.75">
      <c r="A169" s="35" t="s">
        <v>55</v>
      </c>
      <c r="E169" s="39" t="s">
        <v>51</v>
      </c>
    </row>
    <row r="170" spans="1:5" ht="12.75">
      <c r="A170" s="35" t="s">
        <v>56</v>
      </c>
      <c r="E170" s="40" t="s">
        <v>51</v>
      </c>
    </row>
    <row r="171" spans="1:5" ht="12.75">
      <c r="A171" t="s">
        <v>57</v>
      </c>
      <c r="E171" s="39" t="s">
        <v>843</v>
      </c>
    </row>
    <row r="172" spans="1:16" ht="12.75">
      <c r="A172" t="s">
        <v>49</v>
      </c>
      <c s="34" t="s">
        <v>500</v>
      </c>
      <c s="34" t="s">
        <v>867</v>
      </c>
      <c s="35" t="s">
        <v>51</v>
      </c>
      <c s="6" t="s">
        <v>868</v>
      </c>
      <c s="36" t="s">
        <v>106</v>
      </c>
      <c s="37">
        <v>4</v>
      </c>
      <c s="36">
        <v>0</v>
      </c>
      <c s="36">
        <f>ROUND(G172*H172,6)</f>
      </c>
      <c r="L172" s="38">
        <v>0</v>
      </c>
      <c s="32">
        <f>ROUND(ROUND(L172,2)*ROUND(G172,3),2)</f>
      </c>
      <c s="36" t="s">
        <v>842</v>
      </c>
      <c>
        <f>(M172*21)/100</f>
      </c>
      <c t="s">
        <v>27</v>
      </c>
    </row>
    <row r="173" spans="1:5" ht="12.75">
      <c r="A173" s="35" t="s">
        <v>55</v>
      </c>
      <c r="E173" s="39" t="s">
        <v>51</v>
      </c>
    </row>
    <row r="174" spans="1:5" ht="12.75">
      <c r="A174" s="35" t="s">
        <v>56</v>
      </c>
      <c r="E174" s="40" t="s">
        <v>51</v>
      </c>
    </row>
    <row r="175" spans="1:5" ht="12.75">
      <c r="A175" t="s">
        <v>57</v>
      </c>
      <c r="E175" s="39" t="s">
        <v>843</v>
      </c>
    </row>
    <row r="176" spans="1:16" ht="12.75">
      <c r="A176" t="s">
        <v>49</v>
      </c>
      <c s="34" t="s">
        <v>504</v>
      </c>
      <c s="34" t="s">
        <v>869</v>
      </c>
      <c s="35" t="s">
        <v>51</v>
      </c>
      <c s="6" t="s">
        <v>870</v>
      </c>
      <c s="36" t="s">
        <v>106</v>
      </c>
      <c s="37">
        <v>4</v>
      </c>
      <c s="36">
        <v>0</v>
      </c>
      <c s="36">
        <f>ROUND(G176*H176,6)</f>
      </c>
      <c r="L176" s="38">
        <v>0</v>
      </c>
      <c s="32">
        <f>ROUND(ROUND(L176,2)*ROUND(G176,3),2)</f>
      </c>
      <c s="36" t="s">
        <v>842</v>
      </c>
      <c>
        <f>(M176*21)/100</f>
      </c>
      <c t="s">
        <v>27</v>
      </c>
    </row>
    <row r="177" spans="1:5" ht="12.75">
      <c r="A177" s="35" t="s">
        <v>55</v>
      </c>
      <c r="E177" s="39" t="s">
        <v>51</v>
      </c>
    </row>
    <row r="178" spans="1:5" ht="12.75">
      <c r="A178" s="35" t="s">
        <v>56</v>
      </c>
      <c r="E178" s="40" t="s">
        <v>51</v>
      </c>
    </row>
    <row r="179" spans="1:5" ht="12.75">
      <c r="A179" t="s">
        <v>57</v>
      </c>
      <c r="E179" s="39" t="s">
        <v>843</v>
      </c>
    </row>
    <row r="180" spans="1:16" ht="12.75">
      <c r="A180" t="s">
        <v>49</v>
      </c>
      <c s="34" t="s">
        <v>508</v>
      </c>
      <c s="34" t="s">
        <v>871</v>
      </c>
      <c s="35" t="s">
        <v>51</v>
      </c>
      <c s="6" t="s">
        <v>872</v>
      </c>
      <c s="36" t="s">
        <v>106</v>
      </c>
      <c s="37">
        <v>20</v>
      </c>
      <c s="36">
        <v>0</v>
      </c>
      <c s="36">
        <f>ROUND(G180*H180,6)</f>
      </c>
      <c r="L180" s="38">
        <v>0</v>
      </c>
      <c s="32">
        <f>ROUND(ROUND(L180,2)*ROUND(G180,3),2)</f>
      </c>
      <c s="36" t="s">
        <v>842</v>
      </c>
      <c>
        <f>(M180*21)/100</f>
      </c>
      <c t="s">
        <v>27</v>
      </c>
    </row>
    <row r="181" spans="1:5" ht="12.75">
      <c r="A181" s="35" t="s">
        <v>55</v>
      </c>
      <c r="E181" s="39" t="s">
        <v>51</v>
      </c>
    </row>
    <row r="182" spans="1:5" ht="12.75">
      <c r="A182" s="35" t="s">
        <v>56</v>
      </c>
      <c r="E182" s="40" t="s">
        <v>51</v>
      </c>
    </row>
    <row r="183" spans="1:5" ht="12.75">
      <c r="A183" t="s">
        <v>57</v>
      </c>
      <c r="E183" s="39" t="s">
        <v>843</v>
      </c>
    </row>
    <row r="184" spans="1:16" ht="12.75">
      <c r="A184" t="s">
        <v>49</v>
      </c>
      <c s="34" t="s">
        <v>512</v>
      </c>
      <c s="34" t="s">
        <v>873</v>
      </c>
      <c s="35" t="s">
        <v>51</v>
      </c>
      <c s="6" t="s">
        <v>874</v>
      </c>
      <c s="36" t="s">
        <v>106</v>
      </c>
      <c s="37">
        <v>20</v>
      </c>
      <c s="36">
        <v>0</v>
      </c>
      <c s="36">
        <f>ROUND(G184*H184,6)</f>
      </c>
      <c r="L184" s="38">
        <v>0</v>
      </c>
      <c s="32">
        <f>ROUND(ROUND(L184,2)*ROUND(G184,3),2)</f>
      </c>
      <c s="36" t="s">
        <v>842</v>
      </c>
      <c>
        <f>(M184*21)/100</f>
      </c>
      <c t="s">
        <v>27</v>
      </c>
    </row>
    <row r="185" spans="1:5" ht="12.75">
      <c r="A185" s="35" t="s">
        <v>55</v>
      </c>
      <c r="E185" s="39" t="s">
        <v>51</v>
      </c>
    </row>
    <row r="186" spans="1:5" ht="12.75">
      <c r="A186" s="35" t="s">
        <v>56</v>
      </c>
      <c r="E186" s="40" t="s">
        <v>51</v>
      </c>
    </row>
    <row r="187" spans="1:5" ht="12.75">
      <c r="A187" t="s">
        <v>57</v>
      </c>
      <c r="E187" s="39" t="s">
        <v>843</v>
      </c>
    </row>
    <row r="188" spans="1:16" ht="25.5">
      <c r="A188" t="s">
        <v>49</v>
      </c>
      <c s="34" t="s">
        <v>516</v>
      </c>
      <c s="34" t="s">
        <v>457</v>
      </c>
      <c s="35" t="s">
        <v>51</v>
      </c>
      <c s="6" t="s">
        <v>458</v>
      </c>
      <c s="36" t="s">
        <v>106</v>
      </c>
      <c s="37">
        <v>12</v>
      </c>
      <c s="36">
        <v>0</v>
      </c>
      <c s="36">
        <f>ROUND(G188*H188,6)</f>
      </c>
      <c r="L188" s="38">
        <v>0</v>
      </c>
      <c s="32">
        <f>ROUND(ROUND(L188,2)*ROUND(G188,3),2)</f>
      </c>
      <c s="36" t="s">
        <v>842</v>
      </c>
      <c>
        <f>(M188*21)/100</f>
      </c>
      <c t="s">
        <v>27</v>
      </c>
    </row>
    <row r="189" spans="1:5" ht="12.75">
      <c r="A189" s="35" t="s">
        <v>55</v>
      </c>
      <c r="E189" s="39" t="s">
        <v>51</v>
      </c>
    </row>
    <row r="190" spans="1:5" ht="12.75">
      <c r="A190" s="35" t="s">
        <v>56</v>
      </c>
      <c r="E190" s="40" t="s">
        <v>51</v>
      </c>
    </row>
    <row r="191" spans="1:5" ht="12.75">
      <c r="A191" t="s">
        <v>57</v>
      </c>
      <c r="E191" s="39" t="s">
        <v>843</v>
      </c>
    </row>
    <row r="192" spans="1:16" ht="25.5">
      <c r="A192" t="s">
        <v>49</v>
      </c>
      <c s="34" t="s">
        <v>520</v>
      </c>
      <c s="34" t="s">
        <v>461</v>
      </c>
      <c s="35" t="s">
        <v>51</v>
      </c>
      <c s="6" t="s">
        <v>462</v>
      </c>
      <c s="36" t="s">
        <v>106</v>
      </c>
      <c s="37">
        <v>12</v>
      </c>
      <c s="36">
        <v>0</v>
      </c>
      <c s="36">
        <f>ROUND(G192*H192,6)</f>
      </c>
      <c r="L192" s="38">
        <v>0</v>
      </c>
      <c s="32">
        <f>ROUND(ROUND(L192,2)*ROUND(G192,3),2)</f>
      </c>
      <c s="36" t="s">
        <v>842</v>
      </c>
      <c>
        <f>(M192*21)/100</f>
      </c>
      <c t="s">
        <v>27</v>
      </c>
    </row>
    <row r="193" spans="1:5" ht="12.75">
      <c r="A193" s="35" t="s">
        <v>55</v>
      </c>
      <c r="E193" s="39" t="s">
        <v>51</v>
      </c>
    </row>
    <row r="194" spans="1:5" ht="12.75">
      <c r="A194" s="35" t="s">
        <v>56</v>
      </c>
      <c r="E194" s="40" t="s">
        <v>51</v>
      </c>
    </row>
    <row r="195" spans="1:5" ht="12.75">
      <c r="A195" t="s">
        <v>57</v>
      </c>
      <c r="E195" s="39" t="s">
        <v>843</v>
      </c>
    </row>
    <row r="196" spans="1:16" ht="25.5">
      <c r="A196" t="s">
        <v>49</v>
      </c>
      <c s="34" t="s">
        <v>524</v>
      </c>
      <c s="34" t="s">
        <v>465</v>
      </c>
      <c s="35" t="s">
        <v>51</v>
      </c>
      <c s="6" t="s">
        <v>466</v>
      </c>
      <c s="36" t="s">
        <v>106</v>
      </c>
      <c s="37">
        <v>4</v>
      </c>
      <c s="36">
        <v>0</v>
      </c>
      <c s="36">
        <f>ROUND(G196*H196,6)</f>
      </c>
      <c r="L196" s="38">
        <v>0</v>
      </c>
      <c s="32">
        <f>ROUND(ROUND(L196,2)*ROUND(G196,3),2)</f>
      </c>
      <c s="36" t="s">
        <v>842</v>
      </c>
      <c>
        <f>(M196*21)/100</f>
      </c>
      <c t="s">
        <v>27</v>
      </c>
    </row>
    <row r="197" spans="1:5" ht="12.75">
      <c r="A197" s="35" t="s">
        <v>55</v>
      </c>
      <c r="E197" s="39" t="s">
        <v>51</v>
      </c>
    </row>
    <row r="198" spans="1:5" ht="12.75">
      <c r="A198" s="35" t="s">
        <v>56</v>
      </c>
      <c r="E198" s="40" t="s">
        <v>51</v>
      </c>
    </row>
    <row r="199" spans="1:5" ht="12.75">
      <c r="A199" t="s">
        <v>57</v>
      </c>
      <c r="E199" s="39" t="s">
        <v>843</v>
      </c>
    </row>
    <row r="200" spans="1:16" ht="25.5">
      <c r="A200" t="s">
        <v>49</v>
      </c>
      <c s="34" t="s">
        <v>528</v>
      </c>
      <c s="34" t="s">
        <v>469</v>
      </c>
      <c s="35" t="s">
        <v>51</v>
      </c>
      <c s="6" t="s">
        <v>470</v>
      </c>
      <c s="36" t="s">
        <v>106</v>
      </c>
      <c s="37">
        <v>4</v>
      </c>
      <c s="36">
        <v>0</v>
      </c>
      <c s="36">
        <f>ROUND(G200*H200,6)</f>
      </c>
      <c r="L200" s="38">
        <v>0</v>
      </c>
      <c s="32">
        <f>ROUND(ROUND(L200,2)*ROUND(G200,3),2)</f>
      </c>
      <c s="36" t="s">
        <v>842</v>
      </c>
      <c>
        <f>(M200*21)/100</f>
      </c>
      <c t="s">
        <v>27</v>
      </c>
    </row>
    <row r="201" spans="1:5" ht="12.75">
      <c r="A201" s="35" t="s">
        <v>55</v>
      </c>
      <c r="E201" s="39" t="s">
        <v>51</v>
      </c>
    </row>
    <row r="202" spans="1:5" ht="12.75">
      <c r="A202" s="35" t="s">
        <v>56</v>
      </c>
      <c r="E202" s="40" t="s">
        <v>51</v>
      </c>
    </row>
    <row r="203" spans="1:5" ht="12.75">
      <c r="A203" t="s">
        <v>57</v>
      </c>
      <c r="E203" s="39" t="s">
        <v>843</v>
      </c>
    </row>
    <row r="204" spans="1:16" ht="25.5">
      <c r="A204" t="s">
        <v>49</v>
      </c>
      <c s="34" t="s">
        <v>533</v>
      </c>
      <c s="34" t="s">
        <v>666</v>
      </c>
      <c s="35" t="s">
        <v>51</v>
      </c>
      <c s="6" t="s">
        <v>667</v>
      </c>
      <c s="36" t="s">
        <v>106</v>
      </c>
      <c s="37">
        <v>8</v>
      </c>
      <c s="36">
        <v>0</v>
      </c>
      <c s="36">
        <f>ROUND(G204*H204,6)</f>
      </c>
      <c r="L204" s="38">
        <v>0</v>
      </c>
      <c s="32">
        <f>ROUND(ROUND(L204,2)*ROUND(G204,3),2)</f>
      </c>
      <c s="36" t="s">
        <v>842</v>
      </c>
      <c>
        <f>(M204*21)/100</f>
      </c>
      <c t="s">
        <v>27</v>
      </c>
    </row>
    <row r="205" spans="1:5" ht="12.75">
      <c r="A205" s="35" t="s">
        <v>55</v>
      </c>
      <c r="E205" s="39" t="s">
        <v>51</v>
      </c>
    </row>
    <row r="206" spans="1:5" ht="12.75">
      <c r="A206" s="35" t="s">
        <v>56</v>
      </c>
      <c r="E206" s="40" t="s">
        <v>51</v>
      </c>
    </row>
    <row r="207" spans="1:5" ht="12.75">
      <c r="A207" t="s">
        <v>57</v>
      </c>
      <c r="E207" s="39" t="s">
        <v>843</v>
      </c>
    </row>
    <row r="208" spans="1:16" ht="12.75">
      <c r="A208" t="s">
        <v>49</v>
      </c>
      <c s="34" t="s">
        <v>537</v>
      </c>
      <c s="34" t="s">
        <v>489</v>
      </c>
      <c s="35" t="s">
        <v>51</v>
      </c>
      <c s="6" t="s">
        <v>490</v>
      </c>
      <c s="36" t="s">
        <v>106</v>
      </c>
      <c s="37">
        <v>8</v>
      </c>
      <c s="36">
        <v>0</v>
      </c>
      <c s="36">
        <f>ROUND(G208*H208,6)</f>
      </c>
      <c r="L208" s="38">
        <v>0</v>
      </c>
      <c s="32">
        <f>ROUND(ROUND(L208,2)*ROUND(G208,3),2)</f>
      </c>
      <c s="36" t="s">
        <v>842</v>
      </c>
      <c>
        <f>(M208*21)/100</f>
      </c>
      <c t="s">
        <v>27</v>
      </c>
    </row>
    <row r="209" spans="1:5" ht="12.75">
      <c r="A209" s="35" t="s">
        <v>55</v>
      </c>
      <c r="E209" s="39" t="s">
        <v>51</v>
      </c>
    </row>
    <row r="210" spans="1:5" ht="12.75">
      <c r="A210" s="35" t="s">
        <v>56</v>
      </c>
      <c r="E210" s="40" t="s">
        <v>51</v>
      </c>
    </row>
    <row r="211" spans="1:5" ht="12.75">
      <c r="A211" t="s">
        <v>57</v>
      </c>
      <c r="E211" s="39" t="s">
        <v>843</v>
      </c>
    </row>
    <row r="212" spans="1:16" ht="12.75">
      <c r="A212" t="s">
        <v>49</v>
      </c>
      <c s="34" t="s">
        <v>541</v>
      </c>
      <c s="34" t="s">
        <v>493</v>
      </c>
      <c s="35" t="s">
        <v>51</v>
      </c>
      <c s="6" t="s">
        <v>494</v>
      </c>
      <c s="36" t="s">
        <v>106</v>
      </c>
      <c s="37">
        <v>8</v>
      </c>
      <c s="36">
        <v>0</v>
      </c>
      <c s="36">
        <f>ROUND(G212*H212,6)</f>
      </c>
      <c r="L212" s="38">
        <v>0</v>
      </c>
      <c s="32">
        <f>ROUND(ROUND(L212,2)*ROUND(G212,3),2)</f>
      </c>
      <c s="36" t="s">
        <v>842</v>
      </c>
      <c>
        <f>(M212*21)/100</f>
      </c>
      <c t="s">
        <v>27</v>
      </c>
    </row>
    <row r="213" spans="1:5" ht="12.75">
      <c r="A213" s="35" t="s">
        <v>55</v>
      </c>
      <c r="E213" s="39" t="s">
        <v>51</v>
      </c>
    </row>
    <row r="214" spans="1:5" ht="12.75">
      <c r="A214" s="35" t="s">
        <v>56</v>
      </c>
      <c r="E214" s="40" t="s">
        <v>51</v>
      </c>
    </row>
    <row r="215" spans="1:5" ht="12.75">
      <c r="A215" t="s">
        <v>57</v>
      </c>
      <c r="E215" s="39" t="s">
        <v>843</v>
      </c>
    </row>
    <row r="216" spans="1:16" ht="12.75">
      <c r="A216" t="s">
        <v>49</v>
      </c>
      <c s="34" t="s">
        <v>545</v>
      </c>
      <c s="34" t="s">
        <v>497</v>
      </c>
      <c s="35" t="s">
        <v>51</v>
      </c>
      <c s="6" t="s">
        <v>498</v>
      </c>
      <c s="36" t="s">
        <v>106</v>
      </c>
      <c s="37">
        <v>17</v>
      </c>
      <c s="36">
        <v>0</v>
      </c>
      <c s="36">
        <f>ROUND(G216*H216,6)</f>
      </c>
      <c r="L216" s="38">
        <v>0</v>
      </c>
      <c s="32">
        <f>ROUND(ROUND(L216,2)*ROUND(G216,3),2)</f>
      </c>
      <c s="36" t="s">
        <v>842</v>
      </c>
      <c>
        <f>(M216*21)/100</f>
      </c>
      <c t="s">
        <v>27</v>
      </c>
    </row>
    <row r="217" spans="1:5" ht="12.75">
      <c r="A217" s="35" t="s">
        <v>55</v>
      </c>
      <c r="E217" s="39" t="s">
        <v>51</v>
      </c>
    </row>
    <row r="218" spans="1:5" ht="12.75">
      <c r="A218" s="35" t="s">
        <v>56</v>
      </c>
      <c r="E218" s="40" t="s">
        <v>51</v>
      </c>
    </row>
    <row r="219" spans="1:5" ht="12.75">
      <c r="A219" t="s">
        <v>57</v>
      </c>
      <c r="E219" s="39" t="s">
        <v>843</v>
      </c>
    </row>
    <row r="220" spans="1:16" ht="12.75">
      <c r="A220" t="s">
        <v>49</v>
      </c>
      <c s="34" t="s">
        <v>549</v>
      </c>
      <c s="34" t="s">
        <v>501</v>
      </c>
      <c s="35" t="s">
        <v>51</v>
      </c>
      <c s="6" t="s">
        <v>502</v>
      </c>
      <c s="36" t="s">
        <v>106</v>
      </c>
      <c s="37">
        <v>17</v>
      </c>
      <c s="36">
        <v>0</v>
      </c>
      <c s="36">
        <f>ROUND(G220*H220,6)</f>
      </c>
      <c r="L220" s="38">
        <v>0</v>
      </c>
      <c s="32">
        <f>ROUND(ROUND(L220,2)*ROUND(G220,3),2)</f>
      </c>
      <c s="36" t="s">
        <v>842</v>
      </c>
      <c>
        <f>(M220*21)/100</f>
      </c>
      <c t="s">
        <v>27</v>
      </c>
    </row>
    <row r="221" spans="1:5" ht="12.75">
      <c r="A221" s="35" t="s">
        <v>55</v>
      </c>
      <c r="E221" s="39" t="s">
        <v>51</v>
      </c>
    </row>
    <row r="222" spans="1:5" ht="12.75">
      <c r="A222" s="35" t="s">
        <v>56</v>
      </c>
      <c r="E222" s="40" t="s">
        <v>51</v>
      </c>
    </row>
    <row r="223" spans="1:5" ht="12.75">
      <c r="A223" t="s">
        <v>57</v>
      </c>
      <c r="E223" s="39" t="s">
        <v>843</v>
      </c>
    </row>
    <row r="224" spans="1:16" ht="12.75">
      <c r="A224" t="s">
        <v>49</v>
      </c>
      <c s="34" t="s">
        <v>553</v>
      </c>
      <c s="34" t="s">
        <v>505</v>
      </c>
      <c s="35" t="s">
        <v>51</v>
      </c>
      <c s="6" t="s">
        <v>506</v>
      </c>
      <c s="36" t="s">
        <v>106</v>
      </c>
      <c s="37">
        <v>1</v>
      </c>
      <c s="36">
        <v>0</v>
      </c>
      <c s="36">
        <f>ROUND(G224*H224,6)</f>
      </c>
      <c r="L224" s="38">
        <v>0</v>
      </c>
      <c s="32">
        <f>ROUND(ROUND(L224,2)*ROUND(G224,3),2)</f>
      </c>
      <c s="36" t="s">
        <v>842</v>
      </c>
      <c>
        <f>(M224*21)/100</f>
      </c>
      <c t="s">
        <v>27</v>
      </c>
    </row>
    <row r="225" spans="1:5" ht="12.75">
      <c r="A225" s="35" t="s">
        <v>55</v>
      </c>
      <c r="E225" s="39" t="s">
        <v>51</v>
      </c>
    </row>
    <row r="226" spans="1:5" ht="12.75">
      <c r="A226" s="35" t="s">
        <v>56</v>
      </c>
      <c r="E226" s="40" t="s">
        <v>51</v>
      </c>
    </row>
    <row r="227" spans="1:5" ht="12.75">
      <c r="A227" t="s">
        <v>57</v>
      </c>
      <c r="E227" s="39" t="s">
        <v>843</v>
      </c>
    </row>
    <row r="228" spans="1:16" ht="12.75">
      <c r="A228" t="s">
        <v>49</v>
      </c>
      <c s="34" t="s">
        <v>557</v>
      </c>
      <c s="34" t="s">
        <v>509</v>
      </c>
      <c s="35" t="s">
        <v>51</v>
      </c>
      <c s="6" t="s">
        <v>510</v>
      </c>
      <c s="36" t="s">
        <v>106</v>
      </c>
      <c s="37">
        <v>1</v>
      </c>
      <c s="36">
        <v>0</v>
      </c>
      <c s="36">
        <f>ROUND(G228*H228,6)</f>
      </c>
      <c r="L228" s="38">
        <v>0</v>
      </c>
      <c s="32">
        <f>ROUND(ROUND(L228,2)*ROUND(G228,3),2)</f>
      </c>
      <c s="36" t="s">
        <v>842</v>
      </c>
      <c>
        <f>(M228*21)/100</f>
      </c>
      <c t="s">
        <v>27</v>
      </c>
    </row>
    <row r="229" spans="1:5" ht="12.75">
      <c r="A229" s="35" t="s">
        <v>55</v>
      </c>
      <c r="E229" s="39" t="s">
        <v>51</v>
      </c>
    </row>
    <row r="230" spans="1:5" ht="12.75">
      <c r="A230" s="35" t="s">
        <v>56</v>
      </c>
      <c r="E230" s="40" t="s">
        <v>51</v>
      </c>
    </row>
    <row r="231" spans="1:5" ht="12.75">
      <c r="A231" t="s">
        <v>57</v>
      </c>
      <c r="E231" s="39" t="s">
        <v>843</v>
      </c>
    </row>
    <row r="232" spans="1:16" ht="25.5">
      <c r="A232" t="s">
        <v>49</v>
      </c>
      <c s="34" t="s">
        <v>561</v>
      </c>
      <c s="34" t="s">
        <v>767</v>
      </c>
      <c s="35" t="s">
        <v>51</v>
      </c>
      <c s="6" t="s">
        <v>768</v>
      </c>
      <c s="36" t="s">
        <v>106</v>
      </c>
      <c s="37">
        <v>1</v>
      </c>
      <c s="36">
        <v>0</v>
      </c>
      <c s="36">
        <f>ROUND(G232*H232,6)</f>
      </c>
      <c r="L232" s="38">
        <v>0</v>
      </c>
      <c s="32">
        <f>ROUND(ROUND(L232,2)*ROUND(G232,3),2)</f>
      </c>
      <c s="36" t="s">
        <v>842</v>
      </c>
      <c>
        <f>(M232*21)/100</f>
      </c>
      <c t="s">
        <v>27</v>
      </c>
    </row>
    <row r="233" spans="1:5" ht="12.75">
      <c r="A233" s="35" t="s">
        <v>55</v>
      </c>
      <c r="E233" s="39" t="s">
        <v>51</v>
      </c>
    </row>
    <row r="234" spans="1:5" ht="12.75">
      <c r="A234" s="35" t="s">
        <v>56</v>
      </c>
      <c r="E234" s="40" t="s">
        <v>51</v>
      </c>
    </row>
    <row r="235" spans="1:5" ht="12.75">
      <c r="A235" t="s">
        <v>57</v>
      </c>
      <c r="E235" s="39" t="s">
        <v>843</v>
      </c>
    </row>
    <row r="236" spans="1:16" ht="12.75">
      <c r="A236" t="s">
        <v>49</v>
      </c>
      <c s="34" t="s">
        <v>565</v>
      </c>
      <c s="34" t="s">
        <v>770</v>
      </c>
      <c s="35" t="s">
        <v>51</v>
      </c>
      <c s="6" t="s">
        <v>771</v>
      </c>
      <c s="36" t="s">
        <v>106</v>
      </c>
      <c s="37">
        <v>1</v>
      </c>
      <c s="36">
        <v>0</v>
      </c>
      <c s="36">
        <f>ROUND(G236*H236,6)</f>
      </c>
      <c r="L236" s="38">
        <v>0</v>
      </c>
      <c s="32">
        <f>ROUND(ROUND(L236,2)*ROUND(G236,3),2)</f>
      </c>
      <c s="36" t="s">
        <v>842</v>
      </c>
      <c>
        <f>(M236*21)/100</f>
      </c>
      <c t="s">
        <v>27</v>
      </c>
    </row>
    <row r="237" spans="1:5" ht="12.75">
      <c r="A237" s="35" t="s">
        <v>55</v>
      </c>
      <c r="E237" s="39" t="s">
        <v>51</v>
      </c>
    </row>
    <row r="238" spans="1:5" ht="12.75">
      <c r="A238" s="35" t="s">
        <v>56</v>
      </c>
      <c r="E238" s="40" t="s">
        <v>51</v>
      </c>
    </row>
    <row r="239" spans="1:5" ht="12.75">
      <c r="A239" t="s">
        <v>57</v>
      </c>
      <c r="E239" s="39" t="s">
        <v>843</v>
      </c>
    </row>
    <row r="240" spans="1:16" ht="12.75">
      <c r="A240" t="s">
        <v>49</v>
      </c>
      <c s="34" t="s">
        <v>568</v>
      </c>
      <c s="34" t="s">
        <v>534</v>
      </c>
      <c s="35" t="s">
        <v>51</v>
      </c>
      <c s="6" t="s">
        <v>535</v>
      </c>
      <c s="36" t="s">
        <v>531</v>
      </c>
      <c s="37">
        <v>96</v>
      </c>
      <c s="36">
        <v>0</v>
      </c>
      <c s="36">
        <f>ROUND(G240*H240,6)</f>
      </c>
      <c r="L240" s="38">
        <v>0</v>
      </c>
      <c s="32">
        <f>ROUND(ROUND(L240,2)*ROUND(G240,3),2)</f>
      </c>
      <c s="36" t="s">
        <v>842</v>
      </c>
      <c>
        <f>(M240*21)/100</f>
      </c>
      <c t="s">
        <v>27</v>
      </c>
    </row>
    <row r="241" spans="1:5" ht="12.75">
      <c r="A241" s="35" t="s">
        <v>55</v>
      </c>
      <c r="E241" s="39" t="s">
        <v>51</v>
      </c>
    </row>
    <row r="242" spans="1:5" ht="12.75">
      <c r="A242" s="35" t="s">
        <v>56</v>
      </c>
      <c r="E242" s="40" t="s">
        <v>51</v>
      </c>
    </row>
    <row r="243" spans="1:5" ht="12.75">
      <c r="A243" t="s">
        <v>57</v>
      </c>
      <c r="E243" s="39" t="s">
        <v>843</v>
      </c>
    </row>
    <row r="244" spans="1:16" ht="12.75">
      <c r="A244" t="s">
        <v>49</v>
      </c>
      <c s="34" t="s">
        <v>571</v>
      </c>
      <c s="34" t="s">
        <v>538</v>
      </c>
      <c s="35" t="s">
        <v>51</v>
      </c>
      <c s="6" t="s">
        <v>539</v>
      </c>
      <c s="36" t="s">
        <v>106</v>
      </c>
      <c s="37">
        <v>126</v>
      </c>
      <c s="36">
        <v>0</v>
      </c>
      <c s="36">
        <f>ROUND(G244*H244,6)</f>
      </c>
      <c r="L244" s="38">
        <v>0</v>
      </c>
      <c s="32">
        <f>ROUND(ROUND(L244,2)*ROUND(G244,3),2)</f>
      </c>
      <c s="36" t="s">
        <v>842</v>
      </c>
      <c>
        <f>(M244*21)/100</f>
      </c>
      <c t="s">
        <v>27</v>
      </c>
    </row>
    <row r="245" spans="1:5" ht="12.75">
      <c r="A245" s="35" t="s">
        <v>55</v>
      </c>
      <c r="E245" s="39" t="s">
        <v>51</v>
      </c>
    </row>
    <row r="246" spans="1:5" ht="12.75">
      <c r="A246" s="35" t="s">
        <v>56</v>
      </c>
      <c r="E246" s="40" t="s">
        <v>51</v>
      </c>
    </row>
    <row r="247" spans="1:5" ht="12.75">
      <c r="A247" t="s">
        <v>57</v>
      </c>
      <c r="E247" s="39" t="s">
        <v>843</v>
      </c>
    </row>
    <row r="248" spans="1:16" ht="12.75">
      <c r="A248" t="s">
        <v>49</v>
      </c>
      <c s="34" t="s">
        <v>575</v>
      </c>
      <c s="34" t="s">
        <v>546</v>
      </c>
      <c s="35" t="s">
        <v>51</v>
      </c>
      <c s="6" t="s">
        <v>547</v>
      </c>
      <c s="36" t="s">
        <v>106</v>
      </c>
      <c s="37">
        <v>20</v>
      </c>
      <c s="36">
        <v>0</v>
      </c>
      <c s="36">
        <f>ROUND(G248*H248,6)</f>
      </c>
      <c r="L248" s="38">
        <v>0</v>
      </c>
      <c s="32">
        <f>ROUND(ROUND(L248,2)*ROUND(G248,3),2)</f>
      </c>
      <c s="36" t="s">
        <v>842</v>
      </c>
      <c>
        <f>(M248*21)/100</f>
      </c>
      <c t="s">
        <v>27</v>
      </c>
    </row>
    <row r="249" spans="1:5" ht="12.75">
      <c r="A249" s="35" t="s">
        <v>55</v>
      </c>
      <c r="E249" s="39" t="s">
        <v>51</v>
      </c>
    </row>
    <row r="250" spans="1:5" ht="12.75">
      <c r="A250" s="35" t="s">
        <v>56</v>
      </c>
      <c r="E250" s="40" t="s">
        <v>51</v>
      </c>
    </row>
    <row r="251" spans="1:5" ht="12.75">
      <c r="A251" t="s">
        <v>57</v>
      </c>
      <c r="E251" s="39" t="s">
        <v>843</v>
      </c>
    </row>
    <row r="252" spans="1:16" ht="25.5">
      <c r="A252" t="s">
        <v>49</v>
      </c>
      <c s="34" t="s">
        <v>580</v>
      </c>
      <c s="34" t="s">
        <v>550</v>
      </c>
      <c s="35" t="s">
        <v>51</v>
      </c>
      <c s="6" t="s">
        <v>551</v>
      </c>
      <c s="36" t="s">
        <v>106</v>
      </c>
      <c s="37">
        <v>5</v>
      </c>
      <c s="36">
        <v>0</v>
      </c>
      <c s="36">
        <f>ROUND(G252*H252,6)</f>
      </c>
      <c r="L252" s="38">
        <v>0</v>
      </c>
      <c s="32">
        <f>ROUND(ROUND(L252,2)*ROUND(G252,3),2)</f>
      </c>
      <c s="36" t="s">
        <v>842</v>
      </c>
      <c>
        <f>(M252*21)/100</f>
      </c>
      <c t="s">
        <v>27</v>
      </c>
    </row>
    <row r="253" spans="1:5" ht="12.75">
      <c r="A253" s="35" t="s">
        <v>55</v>
      </c>
      <c r="E253" s="39" t="s">
        <v>51</v>
      </c>
    </row>
    <row r="254" spans="1:5" ht="12.75">
      <c r="A254" s="35" t="s">
        <v>56</v>
      </c>
      <c r="E254" s="40" t="s">
        <v>51</v>
      </c>
    </row>
    <row r="255" spans="1:5" ht="12.75">
      <c r="A255" t="s">
        <v>57</v>
      </c>
      <c r="E255" s="39" t="s">
        <v>843</v>
      </c>
    </row>
    <row r="256" spans="1:16" ht="12.75">
      <c r="A256" t="s">
        <v>49</v>
      </c>
      <c s="34" t="s">
        <v>584</v>
      </c>
      <c s="34" t="s">
        <v>875</v>
      </c>
      <c s="35" t="s">
        <v>51</v>
      </c>
      <c s="6" t="s">
        <v>876</v>
      </c>
      <c s="36" t="s">
        <v>531</v>
      </c>
      <c s="37">
        <v>450</v>
      </c>
      <c s="36">
        <v>0</v>
      </c>
      <c s="36">
        <f>ROUND(G256*H256,6)</f>
      </c>
      <c r="L256" s="38">
        <v>0</v>
      </c>
      <c s="32">
        <f>ROUND(ROUND(L256,2)*ROUND(G256,3),2)</f>
      </c>
      <c s="36" t="s">
        <v>842</v>
      </c>
      <c>
        <f>(M256*21)/100</f>
      </c>
      <c t="s">
        <v>27</v>
      </c>
    </row>
    <row r="257" spans="1:5" ht="12.75">
      <c r="A257" s="35" t="s">
        <v>55</v>
      </c>
      <c r="E257" s="39" t="s">
        <v>51</v>
      </c>
    </row>
    <row r="258" spans="1:5" ht="12.75">
      <c r="A258" s="35" t="s">
        <v>56</v>
      </c>
      <c r="E258" s="40" t="s">
        <v>51</v>
      </c>
    </row>
    <row r="259" spans="1:5" ht="12.75">
      <c r="A259" t="s">
        <v>57</v>
      </c>
      <c r="E259" s="39" t="s">
        <v>843</v>
      </c>
    </row>
    <row r="260" spans="1:16" ht="12.75">
      <c r="A260" t="s">
        <v>49</v>
      </c>
      <c s="34" t="s">
        <v>587</v>
      </c>
      <c s="34" t="s">
        <v>554</v>
      </c>
      <c s="35" t="s">
        <v>51</v>
      </c>
      <c s="6" t="s">
        <v>555</v>
      </c>
      <c s="36" t="s">
        <v>106</v>
      </c>
      <c s="37">
        <v>5</v>
      </c>
      <c s="36">
        <v>0</v>
      </c>
      <c s="36">
        <f>ROUND(G260*H260,6)</f>
      </c>
      <c r="L260" s="38">
        <v>0</v>
      </c>
      <c s="32">
        <f>ROUND(ROUND(L260,2)*ROUND(G260,3),2)</f>
      </c>
      <c s="36" t="s">
        <v>842</v>
      </c>
      <c>
        <f>(M260*21)/100</f>
      </c>
      <c t="s">
        <v>27</v>
      </c>
    </row>
    <row r="261" spans="1:5" ht="12.75">
      <c r="A261" s="35" t="s">
        <v>55</v>
      </c>
      <c r="E261" s="39" t="s">
        <v>51</v>
      </c>
    </row>
    <row r="262" spans="1:5" ht="12.75">
      <c r="A262" s="35" t="s">
        <v>56</v>
      </c>
      <c r="E262" s="40" t="s">
        <v>51</v>
      </c>
    </row>
    <row r="263" spans="1:5" ht="12.75">
      <c r="A263" t="s">
        <v>57</v>
      </c>
      <c r="E263" s="39" t="s">
        <v>843</v>
      </c>
    </row>
    <row r="264" spans="1:16" ht="12.75">
      <c r="A264" t="s">
        <v>49</v>
      </c>
      <c s="34" t="s">
        <v>590</v>
      </c>
      <c s="34" t="s">
        <v>877</v>
      </c>
      <c s="35" t="s">
        <v>51</v>
      </c>
      <c s="6" t="s">
        <v>878</v>
      </c>
      <c s="36" t="s">
        <v>879</v>
      </c>
      <c s="37">
        <v>5.19</v>
      </c>
      <c s="36">
        <v>0</v>
      </c>
      <c s="36">
        <f>ROUND(G264*H264,6)</f>
      </c>
      <c r="L264" s="38">
        <v>0</v>
      </c>
      <c s="32">
        <f>ROUND(ROUND(L264,2)*ROUND(G264,3),2)</f>
      </c>
      <c s="36" t="s">
        <v>842</v>
      </c>
      <c>
        <f>(M264*21)/100</f>
      </c>
      <c t="s">
        <v>27</v>
      </c>
    </row>
    <row r="265" spans="1:5" ht="12.75">
      <c r="A265" s="35" t="s">
        <v>55</v>
      </c>
      <c r="E265" s="39" t="s">
        <v>51</v>
      </c>
    </row>
    <row r="266" spans="1:5" ht="12.75">
      <c r="A266" s="35" t="s">
        <v>56</v>
      </c>
      <c r="E266" s="40" t="s">
        <v>51</v>
      </c>
    </row>
    <row r="267" spans="1:5" ht="12.75">
      <c r="A267" t="s">
        <v>57</v>
      </c>
      <c r="E267" s="39" t="s">
        <v>843</v>
      </c>
    </row>
    <row r="268" spans="1:16" ht="25.5">
      <c r="A268" t="s">
        <v>49</v>
      </c>
      <c s="34" t="s">
        <v>594</v>
      </c>
      <c s="34" t="s">
        <v>880</v>
      </c>
      <c s="35" t="s">
        <v>51</v>
      </c>
      <c s="6" t="s">
        <v>881</v>
      </c>
      <c s="36" t="s">
        <v>146</v>
      </c>
      <c s="37">
        <v>1730</v>
      </c>
      <c s="36">
        <v>0</v>
      </c>
      <c s="36">
        <f>ROUND(G268*H268,6)</f>
      </c>
      <c r="L268" s="38">
        <v>0</v>
      </c>
      <c s="32">
        <f>ROUND(ROUND(L268,2)*ROUND(G268,3),2)</f>
      </c>
      <c s="36" t="s">
        <v>842</v>
      </c>
      <c>
        <f>(M268*21)/100</f>
      </c>
      <c t="s">
        <v>27</v>
      </c>
    </row>
    <row r="269" spans="1:5" ht="12.75">
      <c r="A269" s="35" t="s">
        <v>55</v>
      </c>
      <c r="E269" s="39" t="s">
        <v>51</v>
      </c>
    </row>
    <row r="270" spans="1:5" ht="12.75">
      <c r="A270" s="35" t="s">
        <v>56</v>
      </c>
      <c r="E270" s="40" t="s">
        <v>51</v>
      </c>
    </row>
    <row r="271" spans="1:5" ht="12.75">
      <c r="A271" t="s">
        <v>57</v>
      </c>
      <c r="E271" s="39" t="s">
        <v>843</v>
      </c>
    </row>
    <row r="272" spans="1:16" ht="12.75">
      <c r="A272" t="s">
        <v>49</v>
      </c>
      <c s="34" t="s">
        <v>595</v>
      </c>
      <c s="34" t="s">
        <v>882</v>
      </c>
      <c s="35" t="s">
        <v>51</v>
      </c>
      <c s="6" t="s">
        <v>883</v>
      </c>
      <c s="36" t="s">
        <v>106</v>
      </c>
      <c s="37">
        <v>12</v>
      </c>
      <c s="36">
        <v>0</v>
      </c>
      <c s="36">
        <f>ROUND(G272*H272,6)</f>
      </c>
      <c r="L272" s="38">
        <v>0</v>
      </c>
      <c s="32">
        <f>ROUND(ROUND(L272,2)*ROUND(G272,3),2)</f>
      </c>
      <c s="36" t="s">
        <v>842</v>
      </c>
      <c>
        <f>(M272*21)/100</f>
      </c>
      <c t="s">
        <v>27</v>
      </c>
    </row>
    <row r="273" spans="1:5" ht="12.75">
      <c r="A273" s="35" t="s">
        <v>55</v>
      </c>
      <c r="E273" s="39" t="s">
        <v>51</v>
      </c>
    </row>
    <row r="274" spans="1:5" ht="12.75">
      <c r="A274" s="35" t="s">
        <v>56</v>
      </c>
      <c r="E274" s="40" t="s">
        <v>51</v>
      </c>
    </row>
    <row r="275" spans="1:5" ht="12.75">
      <c r="A275" t="s">
        <v>57</v>
      </c>
      <c r="E275" s="39" t="s">
        <v>843</v>
      </c>
    </row>
    <row r="276" spans="1:16" ht="12.75">
      <c r="A276" t="s">
        <v>49</v>
      </c>
      <c s="34" t="s">
        <v>599</v>
      </c>
      <c s="34" t="s">
        <v>884</v>
      </c>
      <c s="35" t="s">
        <v>51</v>
      </c>
      <c s="6" t="s">
        <v>885</v>
      </c>
      <c s="36" t="s">
        <v>106</v>
      </c>
      <c s="37">
        <v>12</v>
      </c>
      <c s="36">
        <v>0</v>
      </c>
      <c s="36">
        <f>ROUND(G276*H276,6)</f>
      </c>
      <c r="L276" s="38">
        <v>0</v>
      </c>
      <c s="32">
        <f>ROUND(ROUND(L276,2)*ROUND(G276,3),2)</f>
      </c>
      <c s="36" t="s">
        <v>842</v>
      </c>
      <c>
        <f>(M276*21)/100</f>
      </c>
      <c t="s">
        <v>27</v>
      </c>
    </row>
    <row r="277" spans="1:5" ht="12.75">
      <c r="A277" s="35" t="s">
        <v>55</v>
      </c>
      <c r="E277" s="39" t="s">
        <v>51</v>
      </c>
    </row>
    <row r="278" spans="1:5" ht="12.75">
      <c r="A278" s="35" t="s">
        <v>56</v>
      </c>
      <c r="E278" s="40" t="s">
        <v>51</v>
      </c>
    </row>
    <row r="279" spans="1:5" ht="12.75">
      <c r="A279" t="s">
        <v>57</v>
      </c>
      <c r="E279" s="39" t="s">
        <v>843</v>
      </c>
    </row>
    <row r="280" spans="1:16" ht="12.75">
      <c r="A280" t="s">
        <v>49</v>
      </c>
      <c s="34" t="s">
        <v>603</v>
      </c>
      <c s="34" t="s">
        <v>886</v>
      </c>
      <c s="35" t="s">
        <v>51</v>
      </c>
      <c s="6" t="s">
        <v>887</v>
      </c>
      <c s="36" t="s">
        <v>106</v>
      </c>
      <c s="37">
        <v>6</v>
      </c>
      <c s="36">
        <v>0</v>
      </c>
      <c s="36">
        <f>ROUND(G280*H280,6)</f>
      </c>
      <c r="L280" s="38">
        <v>0</v>
      </c>
      <c s="32">
        <f>ROUND(ROUND(L280,2)*ROUND(G280,3),2)</f>
      </c>
      <c s="36" t="s">
        <v>842</v>
      </c>
      <c>
        <f>(M280*21)/100</f>
      </c>
      <c t="s">
        <v>27</v>
      </c>
    </row>
    <row r="281" spans="1:5" ht="12.75">
      <c r="A281" s="35" t="s">
        <v>55</v>
      </c>
      <c r="E281" s="39" t="s">
        <v>51</v>
      </c>
    </row>
    <row r="282" spans="1:5" ht="12.75">
      <c r="A282" s="35" t="s">
        <v>56</v>
      </c>
      <c r="E282" s="40" t="s">
        <v>51</v>
      </c>
    </row>
    <row r="283" spans="1:5" ht="12.75">
      <c r="A283" t="s">
        <v>57</v>
      </c>
      <c r="E283" s="39" t="s">
        <v>843</v>
      </c>
    </row>
    <row r="284" spans="1:16" ht="12.75">
      <c r="A284" t="s">
        <v>49</v>
      </c>
      <c s="34" t="s">
        <v>607</v>
      </c>
      <c s="34" t="s">
        <v>888</v>
      </c>
      <c s="35" t="s">
        <v>51</v>
      </c>
      <c s="6" t="s">
        <v>889</v>
      </c>
      <c s="36" t="s">
        <v>106</v>
      </c>
      <c s="37">
        <v>6</v>
      </c>
      <c s="36">
        <v>0</v>
      </c>
      <c s="36">
        <f>ROUND(G284*H284,6)</f>
      </c>
      <c r="L284" s="38">
        <v>0</v>
      </c>
      <c s="32">
        <f>ROUND(ROUND(L284,2)*ROUND(G284,3),2)</f>
      </c>
      <c s="36" t="s">
        <v>842</v>
      </c>
      <c>
        <f>(M284*21)/100</f>
      </c>
      <c t="s">
        <v>27</v>
      </c>
    </row>
    <row r="285" spans="1:5" ht="12.75">
      <c r="A285" s="35" t="s">
        <v>55</v>
      </c>
      <c r="E285" s="39" t="s">
        <v>51</v>
      </c>
    </row>
    <row r="286" spans="1:5" ht="12.75">
      <c r="A286" s="35" t="s">
        <v>56</v>
      </c>
      <c r="E286" s="40" t="s">
        <v>51</v>
      </c>
    </row>
    <row r="287" spans="1:5" ht="12.75">
      <c r="A287" t="s">
        <v>57</v>
      </c>
      <c r="E287" s="39" t="s">
        <v>843</v>
      </c>
    </row>
    <row r="288" spans="1:16" ht="25.5">
      <c r="A288" t="s">
        <v>49</v>
      </c>
      <c s="34" t="s">
        <v>610</v>
      </c>
      <c s="34" t="s">
        <v>890</v>
      </c>
      <c s="35" t="s">
        <v>51</v>
      </c>
      <c s="6" t="s">
        <v>891</v>
      </c>
      <c s="36" t="s">
        <v>892</v>
      </c>
      <c s="37">
        <v>36</v>
      </c>
      <c s="36">
        <v>0</v>
      </c>
      <c s="36">
        <f>ROUND(G288*H288,6)</f>
      </c>
      <c r="L288" s="38">
        <v>0</v>
      </c>
      <c s="32">
        <f>ROUND(ROUND(L288,2)*ROUND(G288,3),2)</f>
      </c>
      <c s="36" t="s">
        <v>842</v>
      </c>
      <c>
        <f>(M288*21)/100</f>
      </c>
      <c t="s">
        <v>27</v>
      </c>
    </row>
    <row r="289" spans="1:5" ht="12.75">
      <c r="A289" s="35" t="s">
        <v>55</v>
      </c>
      <c r="E289" s="39" t="s">
        <v>51</v>
      </c>
    </row>
    <row r="290" spans="1:5" ht="12.75">
      <c r="A290" s="35" t="s">
        <v>56</v>
      </c>
      <c r="E290" s="40" t="s">
        <v>51</v>
      </c>
    </row>
    <row r="291" spans="1:5" ht="12.75">
      <c r="A291" t="s">
        <v>57</v>
      </c>
      <c r="E291" s="39" t="s">
        <v>843</v>
      </c>
    </row>
    <row r="292" spans="1:13" ht="12.75">
      <c r="A292" t="s">
        <v>46</v>
      </c>
      <c r="C292" s="31" t="s">
        <v>87</v>
      </c>
      <c r="E292" s="33" t="s">
        <v>893</v>
      </c>
      <c r="J292" s="32">
        <f>0</f>
      </c>
      <c s="32">
        <f>0</f>
      </c>
      <c s="32">
        <f>0+L293+L297+L301+L305+L309+L313+L317+L321+L325+L329</f>
      </c>
      <c s="32">
        <f>0+M293+M297+M301+M305+M309+M313+M317+M321+M325+M329</f>
      </c>
    </row>
    <row r="293" spans="1:16" ht="25.5">
      <c r="A293" t="s">
        <v>49</v>
      </c>
      <c s="34" t="s">
        <v>613</v>
      </c>
      <c s="34" t="s">
        <v>150</v>
      </c>
      <c s="35" t="s">
        <v>51</v>
      </c>
      <c s="6" t="s">
        <v>151</v>
      </c>
      <c s="36" t="s">
        <v>106</v>
      </c>
      <c s="37">
        <v>40</v>
      </c>
      <c s="36">
        <v>0</v>
      </c>
      <c s="36">
        <f>ROUND(G293*H293,6)</f>
      </c>
      <c r="L293" s="38">
        <v>0</v>
      </c>
      <c s="32">
        <f>ROUND(ROUND(L293,2)*ROUND(G293,3),2)</f>
      </c>
      <c s="36" t="s">
        <v>842</v>
      </c>
      <c>
        <f>(M293*21)/100</f>
      </c>
      <c t="s">
        <v>27</v>
      </c>
    </row>
    <row r="294" spans="1:5" ht="12.75">
      <c r="A294" s="35" t="s">
        <v>55</v>
      </c>
      <c r="E294" s="39" t="s">
        <v>51</v>
      </c>
    </row>
    <row r="295" spans="1:5" ht="12.75">
      <c r="A295" s="35" t="s">
        <v>56</v>
      </c>
      <c r="E295" s="40" t="s">
        <v>51</v>
      </c>
    </row>
    <row r="296" spans="1:5" ht="12.75">
      <c r="A296" t="s">
        <v>57</v>
      </c>
      <c r="E296" s="39" t="s">
        <v>843</v>
      </c>
    </row>
    <row r="297" spans="1:16" ht="12.75">
      <c r="A297" t="s">
        <v>49</v>
      </c>
      <c s="34" t="s">
        <v>616</v>
      </c>
      <c s="34" t="s">
        <v>158</v>
      </c>
      <c s="35" t="s">
        <v>51</v>
      </c>
      <c s="6" t="s">
        <v>159</v>
      </c>
      <c s="36" t="s">
        <v>106</v>
      </c>
      <c s="37">
        <v>12</v>
      </c>
      <c s="36">
        <v>0</v>
      </c>
      <c s="36">
        <f>ROUND(G297*H297,6)</f>
      </c>
      <c r="L297" s="38">
        <v>0</v>
      </c>
      <c s="32">
        <f>ROUND(ROUND(L297,2)*ROUND(G297,3),2)</f>
      </c>
      <c s="36" t="s">
        <v>842</v>
      </c>
      <c>
        <f>(M297*21)/100</f>
      </c>
      <c t="s">
        <v>27</v>
      </c>
    </row>
    <row r="298" spans="1:5" ht="12.75">
      <c r="A298" s="35" t="s">
        <v>55</v>
      </c>
      <c r="E298" s="39" t="s">
        <v>51</v>
      </c>
    </row>
    <row r="299" spans="1:5" ht="12.75">
      <c r="A299" s="35" t="s">
        <v>56</v>
      </c>
      <c r="E299" s="40" t="s">
        <v>51</v>
      </c>
    </row>
    <row r="300" spans="1:5" ht="12.75">
      <c r="A300" t="s">
        <v>57</v>
      </c>
      <c r="E300" s="39" t="s">
        <v>843</v>
      </c>
    </row>
    <row r="301" spans="1:16" ht="12.75">
      <c r="A301" t="s">
        <v>49</v>
      </c>
      <c s="34" t="s">
        <v>620</v>
      </c>
      <c s="34" t="s">
        <v>894</v>
      </c>
      <c s="35" t="s">
        <v>51</v>
      </c>
      <c s="6" t="s">
        <v>895</v>
      </c>
      <c s="36" t="s">
        <v>146</v>
      </c>
      <c s="37">
        <v>450</v>
      </c>
      <c s="36">
        <v>0</v>
      </c>
      <c s="36">
        <f>ROUND(G301*H301,6)</f>
      </c>
      <c r="L301" s="38">
        <v>0</v>
      </c>
      <c s="32">
        <f>ROUND(ROUND(L301,2)*ROUND(G301,3),2)</f>
      </c>
      <c s="36" t="s">
        <v>842</v>
      </c>
      <c>
        <f>(M301*21)/100</f>
      </c>
      <c t="s">
        <v>27</v>
      </c>
    </row>
    <row r="302" spans="1:5" ht="12.75">
      <c r="A302" s="35" t="s">
        <v>55</v>
      </c>
      <c r="E302" s="39" t="s">
        <v>51</v>
      </c>
    </row>
    <row r="303" spans="1:5" ht="12.75">
      <c r="A303" s="35" t="s">
        <v>56</v>
      </c>
      <c r="E303" s="40" t="s">
        <v>51</v>
      </c>
    </row>
    <row r="304" spans="1:5" ht="12.75">
      <c r="A304" t="s">
        <v>57</v>
      </c>
      <c r="E304" s="39" t="s">
        <v>843</v>
      </c>
    </row>
    <row r="305" spans="1:16" ht="12.75">
      <c r="A305" t="s">
        <v>49</v>
      </c>
      <c s="34" t="s">
        <v>621</v>
      </c>
      <c s="34" t="s">
        <v>166</v>
      </c>
      <c s="35" t="s">
        <v>51</v>
      </c>
      <c s="6" t="s">
        <v>167</v>
      </c>
      <c s="36" t="s">
        <v>146</v>
      </c>
      <c s="37">
        <v>150</v>
      </c>
      <c s="36">
        <v>0</v>
      </c>
      <c s="36">
        <f>ROUND(G305*H305,6)</f>
      </c>
      <c r="L305" s="38">
        <v>0</v>
      </c>
      <c s="32">
        <f>ROUND(ROUND(L305,2)*ROUND(G305,3),2)</f>
      </c>
      <c s="36" t="s">
        <v>842</v>
      </c>
      <c>
        <f>(M305*21)/100</f>
      </c>
      <c t="s">
        <v>27</v>
      </c>
    </row>
    <row r="306" spans="1:5" ht="12.75">
      <c r="A306" s="35" t="s">
        <v>55</v>
      </c>
      <c r="E306" s="39" t="s">
        <v>51</v>
      </c>
    </row>
    <row r="307" spans="1:5" ht="12.75">
      <c r="A307" s="35" t="s">
        <v>56</v>
      </c>
      <c r="E307" s="40" t="s">
        <v>51</v>
      </c>
    </row>
    <row r="308" spans="1:5" ht="12.75">
      <c r="A308" t="s">
        <v>57</v>
      </c>
      <c r="E308" s="39" t="s">
        <v>843</v>
      </c>
    </row>
    <row r="309" spans="1:16" ht="12.75">
      <c r="A309" t="s">
        <v>49</v>
      </c>
      <c s="34" t="s">
        <v>625</v>
      </c>
      <c s="34" t="s">
        <v>170</v>
      </c>
      <c s="35" t="s">
        <v>51</v>
      </c>
      <c s="6" t="s">
        <v>171</v>
      </c>
      <c s="36" t="s">
        <v>146</v>
      </c>
      <c s="37">
        <v>3685</v>
      </c>
      <c s="36">
        <v>0</v>
      </c>
      <c s="36">
        <f>ROUND(G309*H309,6)</f>
      </c>
      <c r="L309" s="38">
        <v>0</v>
      </c>
      <c s="32">
        <f>ROUND(ROUND(L309,2)*ROUND(G309,3),2)</f>
      </c>
      <c s="36" t="s">
        <v>842</v>
      </c>
      <c>
        <f>(M309*21)/100</f>
      </c>
      <c t="s">
        <v>27</v>
      </c>
    </row>
    <row r="310" spans="1:5" ht="12.75">
      <c r="A310" s="35" t="s">
        <v>55</v>
      </c>
      <c r="E310" s="39" t="s">
        <v>51</v>
      </c>
    </row>
    <row r="311" spans="1:5" ht="12.75">
      <c r="A311" s="35" t="s">
        <v>56</v>
      </c>
      <c r="E311" s="40" t="s">
        <v>51</v>
      </c>
    </row>
    <row r="312" spans="1:5" ht="12.75">
      <c r="A312" t="s">
        <v>57</v>
      </c>
      <c r="E312" s="39" t="s">
        <v>843</v>
      </c>
    </row>
    <row r="313" spans="1:16" ht="25.5">
      <c r="A313" t="s">
        <v>49</v>
      </c>
      <c s="34" t="s">
        <v>629</v>
      </c>
      <c s="34" t="s">
        <v>896</v>
      </c>
      <c s="35" t="s">
        <v>51</v>
      </c>
      <c s="6" t="s">
        <v>897</v>
      </c>
      <c s="36" t="s">
        <v>106</v>
      </c>
      <c s="37">
        <v>12</v>
      </c>
      <c s="36">
        <v>0</v>
      </c>
      <c s="36">
        <f>ROUND(G313*H313,6)</f>
      </c>
      <c r="L313" s="38">
        <v>0</v>
      </c>
      <c s="32">
        <f>ROUND(ROUND(L313,2)*ROUND(G313,3),2)</f>
      </c>
      <c s="36" t="s">
        <v>842</v>
      </c>
      <c>
        <f>(M313*21)/100</f>
      </c>
      <c t="s">
        <v>27</v>
      </c>
    </row>
    <row r="314" spans="1:5" ht="12.75">
      <c r="A314" s="35" t="s">
        <v>55</v>
      </c>
      <c r="E314" s="39" t="s">
        <v>51</v>
      </c>
    </row>
    <row r="315" spans="1:5" ht="12.75">
      <c r="A315" s="35" t="s">
        <v>56</v>
      </c>
      <c r="E315" s="40" t="s">
        <v>51</v>
      </c>
    </row>
    <row r="316" spans="1:5" ht="12.75">
      <c r="A316" t="s">
        <v>57</v>
      </c>
      <c r="E316" s="39" t="s">
        <v>843</v>
      </c>
    </row>
    <row r="317" spans="1:16" ht="12.75">
      <c r="A317" t="s">
        <v>49</v>
      </c>
      <c s="34" t="s">
        <v>633</v>
      </c>
      <c s="34" t="s">
        <v>898</v>
      </c>
      <c s="35" t="s">
        <v>51</v>
      </c>
      <c s="6" t="s">
        <v>899</v>
      </c>
      <c s="36" t="s">
        <v>146</v>
      </c>
      <c s="37">
        <v>450</v>
      </c>
      <c s="36">
        <v>0</v>
      </c>
      <c s="36">
        <f>ROUND(G317*H317,6)</f>
      </c>
      <c r="L317" s="38">
        <v>0</v>
      </c>
      <c s="32">
        <f>ROUND(ROUND(L317,2)*ROUND(G317,3),2)</f>
      </c>
      <c s="36" t="s">
        <v>842</v>
      </c>
      <c>
        <f>(M317*21)/100</f>
      </c>
      <c t="s">
        <v>27</v>
      </c>
    </row>
    <row r="318" spans="1:5" ht="12.75">
      <c r="A318" s="35" t="s">
        <v>55</v>
      </c>
      <c r="E318" s="39" t="s">
        <v>51</v>
      </c>
    </row>
    <row r="319" spans="1:5" ht="12.75">
      <c r="A319" s="35" t="s">
        <v>56</v>
      </c>
      <c r="E319" s="40" t="s">
        <v>51</v>
      </c>
    </row>
    <row r="320" spans="1:5" ht="12.75">
      <c r="A320" t="s">
        <v>57</v>
      </c>
      <c r="E320" s="39" t="s">
        <v>843</v>
      </c>
    </row>
    <row r="321" spans="1:16" ht="25.5">
      <c r="A321" t="s">
        <v>49</v>
      </c>
      <c s="34" t="s">
        <v>637</v>
      </c>
      <c s="34" t="s">
        <v>900</v>
      </c>
      <c s="35" t="s">
        <v>51</v>
      </c>
      <c s="6" t="s">
        <v>901</v>
      </c>
      <c s="36" t="s">
        <v>146</v>
      </c>
      <c s="37">
        <v>150</v>
      </c>
      <c s="36">
        <v>0</v>
      </c>
      <c s="36">
        <f>ROUND(G321*H321,6)</f>
      </c>
      <c r="L321" s="38">
        <v>0</v>
      </c>
      <c s="32">
        <f>ROUND(ROUND(L321,2)*ROUND(G321,3),2)</f>
      </c>
      <c s="36" t="s">
        <v>842</v>
      </c>
      <c>
        <f>(M321*21)/100</f>
      </c>
      <c t="s">
        <v>27</v>
      </c>
    </row>
    <row r="322" spans="1:5" ht="12.75">
      <c r="A322" s="35" t="s">
        <v>55</v>
      </c>
      <c r="E322" s="39" t="s">
        <v>51</v>
      </c>
    </row>
    <row r="323" spans="1:5" ht="12.75">
      <c r="A323" s="35" t="s">
        <v>56</v>
      </c>
      <c r="E323" s="40" t="s">
        <v>51</v>
      </c>
    </row>
    <row r="324" spans="1:5" ht="12.75">
      <c r="A324" t="s">
        <v>57</v>
      </c>
      <c r="E324" s="39" t="s">
        <v>843</v>
      </c>
    </row>
    <row r="325" spans="1:16" ht="25.5">
      <c r="A325" t="s">
        <v>49</v>
      </c>
      <c s="34" t="s">
        <v>641</v>
      </c>
      <c s="34" t="s">
        <v>902</v>
      </c>
      <c s="35" t="s">
        <v>51</v>
      </c>
      <c s="6" t="s">
        <v>903</v>
      </c>
      <c s="36" t="s">
        <v>146</v>
      </c>
      <c s="37">
        <v>450</v>
      </c>
      <c s="36">
        <v>0</v>
      </c>
      <c s="36">
        <f>ROUND(G325*H325,6)</f>
      </c>
      <c r="L325" s="38">
        <v>0</v>
      </c>
      <c s="32">
        <f>ROUND(ROUND(L325,2)*ROUND(G325,3),2)</f>
      </c>
      <c s="36" t="s">
        <v>842</v>
      </c>
      <c>
        <f>(M325*21)/100</f>
      </c>
      <c t="s">
        <v>27</v>
      </c>
    </row>
    <row r="326" spans="1:5" ht="12.75">
      <c r="A326" s="35" t="s">
        <v>55</v>
      </c>
      <c r="E326" s="39" t="s">
        <v>51</v>
      </c>
    </row>
    <row r="327" spans="1:5" ht="12.75">
      <c r="A327" s="35" t="s">
        <v>56</v>
      </c>
      <c r="E327" s="40" t="s">
        <v>51</v>
      </c>
    </row>
    <row r="328" spans="1:5" ht="12.75">
      <c r="A328" t="s">
        <v>57</v>
      </c>
      <c r="E328" s="39" t="s">
        <v>843</v>
      </c>
    </row>
    <row r="329" spans="1:16" ht="25.5">
      <c r="A329" t="s">
        <v>49</v>
      </c>
      <c s="34" t="s">
        <v>645</v>
      </c>
      <c s="34" t="s">
        <v>904</v>
      </c>
      <c s="35" t="s">
        <v>51</v>
      </c>
      <c s="6" t="s">
        <v>905</v>
      </c>
      <c s="36" t="s">
        <v>106</v>
      </c>
      <c s="37">
        <v>28</v>
      </c>
      <c s="36">
        <v>0</v>
      </c>
      <c s="36">
        <f>ROUND(G329*H329,6)</f>
      </c>
      <c r="L329" s="38">
        <v>0</v>
      </c>
      <c s="32">
        <f>ROUND(ROUND(L329,2)*ROUND(G329,3),2)</f>
      </c>
      <c s="36" t="s">
        <v>842</v>
      </c>
      <c>
        <f>(M329*21)/100</f>
      </c>
      <c t="s">
        <v>27</v>
      </c>
    </row>
    <row r="330" spans="1:5" ht="12.75">
      <c r="A330" s="35" t="s">
        <v>55</v>
      </c>
      <c r="E330" s="39" t="s">
        <v>51</v>
      </c>
    </row>
    <row r="331" spans="1:5" ht="12.75">
      <c r="A331" s="35" t="s">
        <v>56</v>
      </c>
      <c r="E331" s="40" t="s">
        <v>51</v>
      </c>
    </row>
    <row r="332" spans="1:5" ht="12.75">
      <c r="A332" t="s">
        <v>57</v>
      </c>
      <c r="E332" s="39" t="s">
        <v>843</v>
      </c>
    </row>
    <row r="333" spans="1:13" ht="12.75">
      <c r="A333" t="s">
        <v>46</v>
      </c>
      <c r="C333" s="31" t="s">
        <v>90</v>
      </c>
      <c r="E333" s="33" t="s">
        <v>906</v>
      </c>
      <c r="J333" s="32">
        <f>0</f>
      </c>
      <c s="32">
        <f>0</f>
      </c>
      <c s="32">
        <f>0+L334+L338+L342+L346+L350</f>
      </c>
      <c s="32">
        <f>0+M334+M338+M342+M346+M350</f>
      </c>
    </row>
    <row r="334" spans="1:16" ht="25.5">
      <c r="A334" t="s">
        <v>49</v>
      </c>
      <c s="34" t="s">
        <v>649</v>
      </c>
      <c s="34" t="s">
        <v>76</v>
      </c>
      <c s="35" t="s">
        <v>51</v>
      </c>
      <c s="6" t="s">
        <v>77</v>
      </c>
      <c s="36" t="s">
        <v>53</v>
      </c>
      <c s="37">
        <v>4.5</v>
      </c>
      <c s="36">
        <v>0</v>
      </c>
      <c s="36">
        <f>ROUND(G334*H334,6)</f>
      </c>
      <c r="L334" s="38">
        <v>0</v>
      </c>
      <c s="32">
        <f>ROUND(ROUND(L334,2)*ROUND(G334,3),2)</f>
      </c>
      <c s="36" t="s">
        <v>842</v>
      </c>
      <c>
        <f>(M334*21)/100</f>
      </c>
      <c t="s">
        <v>27</v>
      </c>
    </row>
    <row r="335" spans="1:5" ht="12.75">
      <c r="A335" s="35" t="s">
        <v>55</v>
      </c>
      <c r="E335" s="39" t="s">
        <v>51</v>
      </c>
    </row>
    <row r="336" spans="1:5" ht="12.75">
      <c r="A336" s="35" t="s">
        <v>56</v>
      </c>
      <c r="E336" s="40" t="s">
        <v>51</v>
      </c>
    </row>
    <row r="337" spans="1:5" ht="12.75">
      <c r="A337" t="s">
        <v>57</v>
      </c>
      <c r="E337" s="39" t="s">
        <v>843</v>
      </c>
    </row>
    <row r="338" spans="1:16" ht="12.75">
      <c r="A338" t="s">
        <v>49</v>
      </c>
      <c s="34" t="s">
        <v>653</v>
      </c>
      <c s="34" t="s">
        <v>907</v>
      </c>
      <c s="35" t="s">
        <v>51</v>
      </c>
      <c s="6" t="s">
        <v>908</v>
      </c>
      <c s="36" t="s">
        <v>909</v>
      </c>
      <c s="37">
        <v>1</v>
      </c>
      <c s="36">
        <v>0</v>
      </c>
      <c s="36">
        <f>ROUND(G338*H338,6)</f>
      </c>
      <c r="L338" s="38">
        <v>0</v>
      </c>
      <c s="32">
        <f>ROUND(ROUND(L338,2)*ROUND(G338,3),2)</f>
      </c>
      <c s="36" t="s">
        <v>842</v>
      </c>
      <c>
        <f>(M338*21)/100</f>
      </c>
      <c t="s">
        <v>27</v>
      </c>
    </row>
    <row r="339" spans="1:5" ht="12.75">
      <c r="A339" s="35" t="s">
        <v>55</v>
      </c>
      <c r="E339" s="39" t="s">
        <v>51</v>
      </c>
    </row>
    <row r="340" spans="1:5" ht="12.75">
      <c r="A340" s="35" t="s">
        <v>56</v>
      </c>
      <c r="E340" s="40" t="s">
        <v>51</v>
      </c>
    </row>
    <row r="341" spans="1:5" ht="12.75">
      <c r="A341" t="s">
        <v>57</v>
      </c>
      <c r="E341" s="39" t="s">
        <v>843</v>
      </c>
    </row>
    <row r="342" spans="1:16" ht="12.75">
      <c r="A342" t="s">
        <v>49</v>
      </c>
      <c s="34" t="s">
        <v>657</v>
      </c>
      <c s="34" t="s">
        <v>910</v>
      </c>
      <c s="35" t="s">
        <v>51</v>
      </c>
      <c s="6" t="s">
        <v>911</v>
      </c>
      <c s="36" t="s">
        <v>912</v>
      </c>
      <c s="37">
        <v>1</v>
      </c>
      <c s="36">
        <v>0</v>
      </c>
      <c s="36">
        <f>ROUND(G342*H342,6)</f>
      </c>
      <c r="L342" s="38">
        <v>0</v>
      </c>
      <c s="32">
        <f>ROUND(ROUND(L342,2)*ROUND(G342,3),2)</f>
      </c>
      <c s="36" t="s">
        <v>842</v>
      </c>
      <c>
        <f>(M342*21)/100</f>
      </c>
      <c t="s">
        <v>27</v>
      </c>
    </row>
    <row r="343" spans="1:5" ht="12.75">
      <c r="A343" s="35" t="s">
        <v>55</v>
      </c>
      <c r="E343" s="39" t="s">
        <v>51</v>
      </c>
    </row>
    <row r="344" spans="1:5" ht="12.75">
      <c r="A344" s="35" t="s">
        <v>56</v>
      </c>
      <c r="E344" s="40" t="s">
        <v>51</v>
      </c>
    </row>
    <row r="345" spans="1:5" ht="12.75">
      <c r="A345" t="s">
        <v>57</v>
      </c>
      <c r="E345" s="39" t="s">
        <v>843</v>
      </c>
    </row>
    <row r="346" spans="1:16" ht="12.75">
      <c r="A346" t="s">
        <v>49</v>
      </c>
      <c s="34" t="s">
        <v>661</v>
      </c>
      <c s="34" t="s">
        <v>913</v>
      </c>
      <c s="35" t="s">
        <v>51</v>
      </c>
      <c s="6" t="s">
        <v>914</v>
      </c>
      <c s="36" t="s">
        <v>909</v>
      </c>
      <c s="37">
        <v>1</v>
      </c>
      <c s="36">
        <v>0</v>
      </c>
      <c s="36">
        <f>ROUND(G346*H346,6)</f>
      </c>
      <c r="L346" s="38">
        <v>0</v>
      </c>
      <c s="32">
        <f>ROUND(ROUND(L346,2)*ROUND(G346,3),2)</f>
      </c>
      <c s="36" t="s">
        <v>842</v>
      </c>
      <c>
        <f>(M346*21)/100</f>
      </c>
      <c t="s">
        <v>27</v>
      </c>
    </row>
    <row r="347" spans="1:5" ht="12.75">
      <c r="A347" s="35" t="s">
        <v>55</v>
      </c>
      <c r="E347" s="39" t="s">
        <v>51</v>
      </c>
    </row>
    <row r="348" spans="1:5" ht="12.75">
      <c r="A348" s="35" t="s">
        <v>56</v>
      </c>
      <c r="E348" s="40" t="s">
        <v>51</v>
      </c>
    </row>
    <row r="349" spans="1:5" ht="12.75">
      <c r="A349" t="s">
        <v>57</v>
      </c>
      <c r="E349" s="39" t="s">
        <v>843</v>
      </c>
    </row>
    <row r="350" spans="1:16" ht="12.75">
      <c r="A350" t="s">
        <v>49</v>
      </c>
      <c s="34" t="s">
        <v>665</v>
      </c>
      <c s="34" t="s">
        <v>915</v>
      </c>
      <c s="35" t="s">
        <v>51</v>
      </c>
      <c s="6" t="s">
        <v>916</v>
      </c>
      <c s="36" t="s">
        <v>909</v>
      </c>
      <c s="37">
        <v>1</v>
      </c>
      <c s="36">
        <v>0</v>
      </c>
      <c s="36">
        <f>ROUND(G350*H350,6)</f>
      </c>
      <c r="L350" s="38">
        <v>0</v>
      </c>
      <c s="32">
        <f>ROUND(ROUND(L350,2)*ROUND(G350,3),2)</f>
      </c>
      <c s="36" t="s">
        <v>842</v>
      </c>
      <c>
        <f>(M350*21)/100</f>
      </c>
      <c t="s">
        <v>27</v>
      </c>
    </row>
    <row r="351" spans="1:5" ht="12.75">
      <c r="A351" s="35" t="s">
        <v>55</v>
      </c>
      <c r="E351" s="39" t="s">
        <v>51</v>
      </c>
    </row>
    <row r="352" spans="1:5" ht="12.75">
      <c r="A352" s="35" t="s">
        <v>56</v>
      </c>
      <c r="E352" s="40" t="s">
        <v>51</v>
      </c>
    </row>
    <row r="353" spans="1:5" ht="12.75">
      <c r="A353" t="s">
        <v>57</v>
      </c>
      <c r="E353" s="39" t="s">
        <v>843</v>
      </c>
    </row>
    <row r="354" spans="1:13" ht="12.75">
      <c r="A354" t="s">
        <v>46</v>
      </c>
      <c r="C354" s="31" t="s">
        <v>27</v>
      </c>
      <c r="E354" s="33" t="s">
        <v>93</v>
      </c>
      <c r="J354" s="32">
        <f>0</f>
      </c>
      <c s="32">
        <f>0</f>
      </c>
      <c s="32">
        <f>0+L355+L359+L363+L367+L371</f>
      </c>
      <c s="32">
        <f>0+M355+M359+M363+M367+M371</f>
      </c>
    </row>
    <row r="355" spans="1:16" ht="12.75">
      <c r="A355" t="s">
        <v>49</v>
      </c>
      <c s="34" t="s">
        <v>90</v>
      </c>
      <c s="34" t="s">
        <v>95</v>
      </c>
      <c s="35" t="s">
        <v>51</v>
      </c>
      <c s="6" t="s">
        <v>96</v>
      </c>
      <c s="36" t="s">
        <v>97</v>
      </c>
      <c s="37">
        <v>3000</v>
      </c>
      <c s="36">
        <v>0</v>
      </c>
      <c s="36">
        <f>ROUND(G355*H355,6)</f>
      </c>
      <c r="L355" s="38">
        <v>0</v>
      </c>
      <c s="32">
        <f>ROUND(ROUND(L355,2)*ROUND(G355,3),2)</f>
      </c>
      <c s="36" t="s">
        <v>54</v>
      </c>
      <c>
        <f>(M355*21)/100</f>
      </c>
      <c t="s">
        <v>27</v>
      </c>
    </row>
    <row r="356" spans="1:5" ht="12.75">
      <c r="A356" s="35" t="s">
        <v>55</v>
      </c>
      <c r="E356" s="39" t="s">
        <v>51</v>
      </c>
    </row>
    <row r="357" spans="1:5" ht="12.75">
      <c r="A357" s="35" t="s">
        <v>56</v>
      </c>
      <c r="E357" s="40" t="s">
        <v>51</v>
      </c>
    </row>
    <row r="358" spans="1:5" ht="63.75">
      <c r="A358" t="s">
        <v>57</v>
      </c>
      <c r="E358" s="39" t="s">
        <v>98</v>
      </c>
    </row>
    <row r="359" spans="1:16" ht="12.75">
      <c r="A359" t="s">
        <v>49</v>
      </c>
      <c s="34" t="s">
        <v>94</v>
      </c>
      <c s="34" t="s">
        <v>100</v>
      </c>
      <c s="35" t="s">
        <v>51</v>
      </c>
      <c s="6" t="s">
        <v>101</v>
      </c>
      <c s="36" t="s">
        <v>97</v>
      </c>
      <c s="37">
        <v>3000</v>
      </c>
      <c s="36">
        <v>0</v>
      </c>
      <c s="36">
        <f>ROUND(G359*H359,6)</f>
      </c>
      <c r="L359" s="38">
        <v>0</v>
      </c>
      <c s="32">
        <f>ROUND(ROUND(L359,2)*ROUND(G359,3),2)</f>
      </c>
      <c s="36" t="s">
        <v>54</v>
      </c>
      <c>
        <f>(M359*21)/100</f>
      </c>
      <c t="s">
        <v>27</v>
      </c>
    </row>
    <row r="360" spans="1:5" ht="12.75">
      <c r="A360" s="35" t="s">
        <v>55</v>
      </c>
      <c r="E360" s="39" t="s">
        <v>51</v>
      </c>
    </row>
    <row r="361" spans="1:5" ht="12.75">
      <c r="A361" s="35" t="s">
        <v>56</v>
      </c>
      <c r="E361" s="40" t="s">
        <v>51</v>
      </c>
    </row>
    <row r="362" spans="1:5" ht="63.75">
      <c r="A362" t="s">
        <v>57</v>
      </c>
      <c r="E362" s="39" t="s">
        <v>102</v>
      </c>
    </row>
    <row r="363" spans="1:16" ht="12.75">
      <c r="A363" t="s">
        <v>49</v>
      </c>
      <c s="34" t="s">
        <v>99</v>
      </c>
      <c s="34" t="s">
        <v>104</v>
      </c>
      <c s="35" t="s">
        <v>51</v>
      </c>
      <c s="6" t="s">
        <v>105</v>
      </c>
      <c s="36" t="s">
        <v>106</v>
      </c>
      <c s="37">
        <v>80</v>
      </c>
      <c s="36">
        <v>0</v>
      </c>
      <c s="36">
        <f>ROUND(G363*H363,6)</f>
      </c>
      <c r="L363" s="38">
        <v>0</v>
      </c>
      <c s="32">
        <f>ROUND(ROUND(L363,2)*ROUND(G363,3),2)</f>
      </c>
      <c s="36" t="s">
        <v>54</v>
      </c>
      <c>
        <f>(M363*21)/100</f>
      </c>
      <c t="s">
        <v>27</v>
      </c>
    </row>
    <row r="364" spans="1:5" ht="12.75">
      <c r="A364" s="35" t="s">
        <v>55</v>
      </c>
      <c r="E364" s="39" t="s">
        <v>51</v>
      </c>
    </row>
    <row r="365" spans="1:5" ht="12.75">
      <c r="A365" s="35" t="s">
        <v>56</v>
      </c>
      <c r="E365" s="40" t="s">
        <v>51</v>
      </c>
    </row>
    <row r="366" spans="1:5" ht="114.75">
      <c r="A366" t="s">
        <v>57</v>
      </c>
      <c r="E366" s="39" t="s">
        <v>107</v>
      </c>
    </row>
    <row r="367" spans="1:16" ht="12.75">
      <c r="A367" t="s">
        <v>49</v>
      </c>
      <c s="34" t="s">
        <v>103</v>
      </c>
      <c s="34" t="s">
        <v>109</v>
      </c>
      <c s="35" t="s">
        <v>51</v>
      </c>
      <c s="6" t="s">
        <v>110</v>
      </c>
      <c s="36" t="s">
        <v>106</v>
      </c>
      <c s="37">
        <v>80</v>
      </c>
      <c s="36">
        <v>0</v>
      </c>
      <c s="36">
        <f>ROUND(G367*H367,6)</f>
      </c>
      <c r="L367" s="38">
        <v>0</v>
      </c>
      <c s="32">
        <f>ROUND(ROUND(L367,2)*ROUND(G367,3),2)</f>
      </c>
      <c s="36" t="s">
        <v>54</v>
      </c>
      <c>
        <f>(M367*21)/100</f>
      </c>
      <c t="s">
        <v>27</v>
      </c>
    </row>
    <row r="368" spans="1:5" ht="12.75">
      <c r="A368" s="35" t="s">
        <v>55</v>
      </c>
      <c r="E368" s="39" t="s">
        <v>51</v>
      </c>
    </row>
    <row r="369" spans="1:5" ht="12.75">
      <c r="A369" s="35" t="s">
        <v>56</v>
      </c>
      <c r="E369" s="40" t="s">
        <v>51</v>
      </c>
    </row>
    <row r="370" spans="1:5" ht="114.75">
      <c r="A370" t="s">
        <v>57</v>
      </c>
      <c r="E370" s="39" t="s">
        <v>107</v>
      </c>
    </row>
    <row r="371" spans="1:16" ht="25.5">
      <c r="A371" t="s">
        <v>49</v>
      </c>
      <c s="34" t="s">
        <v>108</v>
      </c>
      <c s="34" t="s">
        <v>112</v>
      </c>
      <c s="35" t="s">
        <v>51</v>
      </c>
      <c s="6" t="s">
        <v>113</v>
      </c>
      <c s="36" t="s">
        <v>114</v>
      </c>
      <c s="37">
        <v>88</v>
      </c>
      <c s="36">
        <v>0</v>
      </c>
      <c s="36">
        <f>ROUND(G371*H371,6)</f>
      </c>
      <c r="L371" s="38">
        <v>0</v>
      </c>
      <c s="32">
        <f>ROUND(ROUND(L371,2)*ROUND(G371,3),2)</f>
      </c>
      <c s="36" t="s">
        <v>54</v>
      </c>
      <c>
        <f>(M371*21)/100</f>
      </c>
      <c t="s">
        <v>27</v>
      </c>
    </row>
    <row r="372" spans="1:5" ht="12.75">
      <c r="A372" s="35" t="s">
        <v>55</v>
      </c>
      <c r="E372" s="39" t="s">
        <v>51</v>
      </c>
    </row>
    <row r="373" spans="1:5" ht="12.75">
      <c r="A373" s="35" t="s">
        <v>56</v>
      </c>
      <c r="E373" s="40" t="s">
        <v>51</v>
      </c>
    </row>
    <row r="374" spans="1:5" ht="63.75">
      <c r="A374" t="s">
        <v>57</v>
      </c>
      <c r="E374" s="39" t="s">
        <v>115</v>
      </c>
    </row>
    <row r="375" spans="1:13" ht="12.75">
      <c r="A375" t="s">
        <v>46</v>
      </c>
      <c r="C375" s="31" t="s">
        <v>26</v>
      </c>
      <c r="E375" s="33" t="s">
        <v>116</v>
      </c>
      <c r="J375" s="32">
        <f>0</f>
      </c>
      <c s="32">
        <f>0</f>
      </c>
      <c s="32">
        <f>0+L376+L380+L384+L388</f>
      </c>
      <c s="32">
        <f>0+M376+M380+M384+M388</f>
      </c>
    </row>
    <row r="376" spans="1:16" ht="12.75">
      <c r="A376" t="s">
        <v>49</v>
      </c>
      <c s="34" t="s">
        <v>111</v>
      </c>
      <c s="34" t="s">
        <v>118</v>
      </c>
      <c s="35" t="s">
        <v>51</v>
      </c>
      <c s="6" t="s">
        <v>119</v>
      </c>
      <c s="36" t="s">
        <v>120</v>
      </c>
      <c s="37">
        <v>616.26</v>
      </c>
      <c s="36">
        <v>0</v>
      </c>
      <c s="36">
        <f>ROUND(G376*H376,6)</f>
      </c>
      <c r="L376" s="38">
        <v>0</v>
      </c>
      <c s="32">
        <f>ROUND(ROUND(L376,2)*ROUND(G376,3),2)</f>
      </c>
      <c s="36" t="s">
        <v>54</v>
      </c>
      <c>
        <f>(M376*21)/100</f>
      </c>
      <c t="s">
        <v>27</v>
      </c>
    </row>
    <row r="377" spans="1:5" ht="12.75">
      <c r="A377" s="35" t="s">
        <v>55</v>
      </c>
      <c r="E377" s="39" t="s">
        <v>51</v>
      </c>
    </row>
    <row r="378" spans="1:5" ht="12.75">
      <c r="A378" s="35" t="s">
        <v>56</v>
      </c>
      <c r="E378" s="40" t="s">
        <v>51</v>
      </c>
    </row>
    <row r="379" spans="1:5" ht="25.5">
      <c r="A379" t="s">
        <v>57</v>
      </c>
      <c r="E379" s="39" t="s">
        <v>121</v>
      </c>
    </row>
    <row r="380" spans="1:16" ht="12.75">
      <c r="A380" t="s">
        <v>49</v>
      </c>
      <c s="34" t="s">
        <v>117</v>
      </c>
      <c s="34" t="s">
        <v>123</v>
      </c>
      <c s="35" t="s">
        <v>51</v>
      </c>
      <c s="6" t="s">
        <v>124</v>
      </c>
      <c s="36" t="s">
        <v>114</v>
      </c>
      <c s="37">
        <v>20.02</v>
      </c>
      <c s="36">
        <v>0</v>
      </c>
      <c s="36">
        <f>ROUND(G380*H380,6)</f>
      </c>
      <c r="L380" s="38">
        <v>0</v>
      </c>
      <c s="32">
        <f>ROUND(ROUND(L380,2)*ROUND(G380,3),2)</f>
      </c>
      <c s="36" t="s">
        <v>54</v>
      </c>
      <c>
        <f>(M380*21)/100</f>
      </c>
      <c t="s">
        <v>27</v>
      </c>
    </row>
    <row r="381" spans="1:5" ht="12.75">
      <c r="A381" s="35" t="s">
        <v>55</v>
      </c>
      <c r="E381" s="39" t="s">
        <v>51</v>
      </c>
    </row>
    <row r="382" spans="1:5" ht="12.75">
      <c r="A382" s="35" t="s">
        <v>56</v>
      </c>
      <c r="E382" s="40" t="s">
        <v>51</v>
      </c>
    </row>
    <row r="383" spans="1:5" ht="409.5">
      <c r="A383" t="s">
        <v>57</v>
      </c>
      <c r="E383" s="39" t="s">
        <v>125</v>
      </c>
    </row>
    <row r="384" spans="1:16" ht="12.75">
      <c r="A384" t="s">
        <v>49</v>
      </c>
      <c s="34" t="s">
        <v>122</v>
      </c>
      <c s="34" t="s">
        <v>127</v>
      </c>
      <c s="35" t="s">
        <v>51</v>
      </c>
      <c s="6" t="s">
        <v>128</v>
      </c>
      <c s="36" t="s">
        <v>114</v>
      </c>
      <c s="37">
        <v>5.005</v>
      </c>
      <c s="36">
        <v>0</v>
      </c>
      <c s="36">
        <f>ROUND(G384*H384,6)</f>
      </c>
      <c r="L384" s="38">
        <v>0</v>
      </c>
      <c s="32">
        <f>ROUND(ROUND(L384,2)*ROUND(G384,3),2)</f>
      </c>
      <c s="36" t="s">
        <v>54</v>
      </c>
      <c>
        <f>(M384*21)/100</f>
      </c>
      <c t="s">
        <v>27</v>
      </c>
    </row>
    <row r="385" spans="1:5" ht="12.75">
      <c r="A385" s="35" t="s">
        <v>55</v>
      </c>
      <c r="E385" s="39" t="s">
        <v>51</v>
      </c>
    </row>
    <row r="386" spans="1:5" ht="12.75">
      <c r="A386" s="35" t="s">
        <v>56</v>
      </c>
      <c r="E386" s="40" t="s">
        <v>51</v>
      </c>
    </row>
    <row r="387" spans="1:5" ht="409.5">
      <c r="A387" t="s">
        <v>57</v>
      </c>
      <c r="E387" s="39" t="s">
        <v>129</v>
      </c>
    </row>
    <row r="388" spans="1:16" ht="12.75">
      <c r="A388" t="s">
        <v>49</v>
      </c>
      <c s="34" t="s">
        <v>126</v>
      </c>
      <c s="34" t="s">
        <v>131</v>
      </c>
      <c s="35" t="s">
        <v>51</v>
      </c>
      <c s="6" t="s">
        <v>132</v>
      </c>
      <c s="36" t="s">
        <v>114</v>
      </c>
      <c s="37">
        <v>1.317</v>
      </c>
      <c s="36">
        <v>0</v>
      </c>
      <c s="36">
        <f>ROUND(G388*H388,6)</f>
      </c>
      <c r="L388" s="38">
        <v>0</v>
      </c>
      <c s="32">
        <f>ROUND(ROUND(L388,2)*ROUND(G388,3),2)</f>
      </c>
      <c s="36" t="s">
        <v>54</v>
      </c>
      <c>
        <f>(M388*21)/100</f>
      </c>
      <c t="s">
        <v>27</v>
      </c>
    </row>
    <row r="389" spans="1:5" ht="12.75">
      <c r="A389" s="35" t="s">
        <v>55</v>
      </c>
      <c r="E389" s="39" t="s">
        <v>51</v>
      </c>
    </row>
    <row r="390" spans="1:5" ht="12.75">
      <c r="A390" s="35" t="s">
        <v>56</v>
      </c>
      <c r="E390" s="40" t="s">
        <v>51</v>
      </c>
    </row>
    <row r="391" spans="1:5" ht="409.5">
      <c r="A391" t="s">
        <v>57</v>
      </c>
      <c r="E391" s="39" t="s">
        <v>129</v>
      </c>
    </row>
    <row r="392" spans="1:13" ht="12.75">
      <c r="A392" t="s">
        <v>46</v>
      </c>
      <c r="C392" s="31" t="s">
        <v>63</v>
      </c>
      <c r="E392" s="33" t="s">
        <v>133</v>
      </c>
      <c r="J392" s="32">
        <f>0</f>
      </c>
      <c s="32">
        <f>0</f>
      </c>
      <c s="32">
        <f>0+L393+L397</f>
      </c>
      <c s="32">
        <f>0+M393+M397</f>
      </c>
    </row>
    <row r="393" spans="1:16" ht="12.75">
      <c r="A393" t="s">
        <v>49</v>
      </c>
      <c s="34" t="s">
        <v>130</v>
      </c>
      <c s="34" t="s">
        <v>135</v>
      </c>
      <c s="35" t="s">
        <v>51</v>
      </c>
      <c s="6" t="s">
        <v>136</v>
      </c>
      <c s="36" t="s">
        <v>114</v>
      </c>
      <c s="37">
        <v>600</v>
      </c>
      <c s="36">
        <v>0</v>
      </c>
      <c s="36">
        <f>ROUND(G393*H393,6)</f>
      </c>
      <c r="L393" s="38">
        <v>0</v>
      </c>
      <c s="32">
        <f>ROUND(ROUND(L393,2)*ROUND(G393,3),2)</f>
      </c>
      <c s="36" t="s">
        <v>54</v>
      </c>
      <c>
        <f>(M393*21)/100</f>
      </c>
      <c t="s">
        <v>27</v>
      </c>
    </row>
    <row r="394" spans="1:5" ht="12.75">
      <c r="A394" s="35" t="s">
        <v>55</v>
      </c>
      <c r="E394" s="39" t="s">
        <v>51</v>
      </c>
    </row>
    <row r="395" spans="1:5" ht="12.75">
      <c r="A395" s="35" t="s">
        <v>56</v>
      </c>
      <c r="E395" s="40" t="s">
        <v>51</v>
      </c>
    </row>
    <row r="396" spans="1:5" ht="409.5">
      <c r="A396" t="s">
        <v>57</v>
      </c>
      <c r="E396" s="39" t="s">
        <v>137</v>
      </c>
    </row>
    <row r="397" spans="1:16" ht="12.75">
      <c r="A397" t="s">
        <v>49</v>
      </c>
      <c s="34" t="s">
        <v>134</v>
      </c>
      <c s="34" t="s">
        <v>139</v>
      </c>
      <c s="35" t="s">
        <v>51</v>
      </c>
      <c s="6" t="s">
        <v>140</v>
      </c>
      <c s="36" t="s">
        <v>114</v>
      </c>
      <c s="37">
        <v>60</v>
      </c>
      <c s="36">
        <v>0</v>
      </c>
      <c s="36">
        <f>ROUND(G397*H397,6)</f>
      </c>
      <c r="L397" s="38">
        <v>0</v>
      </c>
      <c s="32">
        <f>ROUND(ROUND(L397,2)*ROUND(G397,3),2)</f>
      </c>
      <c s="36" t="s">
        <v>54</v>
      </c>
      <c>
        <f>(M397*21)/100</f>
      </c>
      <c t="s">
        <v>27</v>
      </c>
    </row>
    <row r="398" spans="1:5" ht="12.75">
      <c r="A398" s="35" t="s">
        <v>55</v>
      </c>
      <c r="E398" s="39" t="s">
        <v>51</v>
      </c>
    </row>
    <row r="399" spans="1:5" ht="12.75">
      <c r="A399" s="35" t="s">
        <v>56</v>
      </c>
      <c r="E399" s="40" t="s">
        <v>51</v>
      </c>
    </row>
    <row r="400" spans="1:5" ht="409.5">
      <c r="A400" t="s">
        <v>57</v>
      </c>
      <c r="E400" s="39" t="s">
        <v>141</v>
      </c>
    </row>
    <row r="401" spans="1:13" ht="12.75">
      <c r="A401" t="s">
        <v>46</v>
      </c>
      <c r="C401" s="31" t="s">
        <v>66</v>
      </c>
      <c r="E401" s="33" t="s">
        <v>148</v>
      </c>
      <c r="J401" s="32">
        <f>0</f>
      </c>
      <c s="32">
        <f>0</f>
      </c>
      <c s="32">
        <f>0+L402+L406+L410+L414+L418+L422+L426</f>
      </c>
      <c s="32">
        <f>0+M402+M406+M410+M414+M418+M422+M426</f>
      </c>
    </row>
    <row r="402" spans="1:16" ht="25.5">
      <c r="A402" t="s">
        <v>49</v>
      </c>
      <c s="34" t="s">
        <v>138</v>
      </c>
      <c s="34" t="s">
        <v>150</v>
      </c>
      <c s="35" t="s">
        <v>51</v>
      </c>
      <c s="6" t="s">
        <v>151</v>
      </c>
      <c s="36" t="s">
        <v>106</v>
      </c>
      <c s="37">
        <v>118</v>
      </c>
      <c s="36">
        <v>0</v>
      </c>
      <c s="36">
        <f>ROUND(G402*H402,6)</f>
      </c>
      <c r="L402" s="38">
        <v>0</v>
      </c>
      <c s="32">
        <f>ROUND(ROUND(L402,2)*ROUND(G402,3),2)</f>
      </c>
      <c s="36" t="s">
        <v>54</v>
      </c>
      <c>
        <f>(M402*21)/100</f>
      </c>
      <c t="s">
        <v>27</v>
      </c>
    </row>
    <row r="403" spans="1:5" ht="12.75">
      <c r="A403" s="35" t="s">
        <v>55</v>
      </c>
      <c r="E403" s="39" t="s">
        <v>51</v>
      </c>
    </row>
    <row r="404" spans="1:5" ht="12.75">
      <c r="A404" s="35" t="s">
        <v>56</v>
      </c>
      <c r="E404" s="40" t="s">
        <v>51</v>
      </c>
    </row>
    <row r="405" spans="1:5" ht="140.25">
      <c r="A405" t="s">
        <v>57</v>
      </c>
      <c r="E405" s="39" t="s">
        <v>152</v>
      </c>
    </row>
    <row r="406" spans="1:16" ht="12.75">
      <c r="A406" t="s">
        <v>49</v>
      </c>
      <c s="34" t="s">
        <v>143</v>
      </c>
      <c s="34" t="s">
        <v>154</v>
      </c>
      <c s="35" t="s">
        <v>51</v>
      </c>
      <c s="6" t="s">
        <v>155</v>
      </c>
      <c s="36" t="s">
        <v>106</v>
      </c>
      <c s="37">
        <v>118</v>
      </c>
      <c s="36">
        <v>0</v>
      </c>
      <c s="36">
        <f>ROUND(G406*H406,6)</f>
      </c>
      <c r="L406" s="38">
        <v>0</v>
      </c>
      <c s="32">
        <f>ROUND(ROUND(L406,2)*ROUND(G406,3),2)</f>
      </c>
      <c s="36" t="s">
        <v>54</v>
      </c>
      <c>
        <f>(M406*21)/100</f>
      </c>
      <c t="s">
        <v>27</v>
      </c>
    </row>
    <row r="407" spans="1:5" ht="12.75">
      <c r="A407" s="35" t="s">
        <v>55</v>
      </c>
      <c r="E407" s="39" t="s">
        <v>51</v>
      </c>
    </row>
    <row r="408" spans="1:5" ht="12.75">
      <c r="A408" s="35" t="s">
        <v>56</v>
      </c>
      <c r="E408" s="40" t="s">
        <v>51</v>
      </c>
    </row>
    <row r="409" spans="1:5" ht="216.75">
      <c r="A409" t="s">
        <v>57</v>
      </c>
      <c r="E409" s="39" t="s">
        <v>156</v>
      </c>
    </row>
    <row r="410" spans="1:16" ht="12.75">
      <c r="A410" t="s">
        <v>49</v>
      </c>
      <c s="34" t="s">
        <v>149</v>
      </c>
      <c s="34" t="s">
        <v>158</v>
      </c>
      <c s="35" t="s">
        <v>51</v>
      </c>
      <c s="6" t="s">
        <v>159</v>
      </c>
      <c s="36" t="s">
        <v>106</v>
      </c>
      <c s="37">
        <v>149</v>
      </c>
      <c s="36">
        <v>0</v>
      </c>
      <c s="36">
        <f>ROUND(G410*H410,6)</f>
      </c>
      <c r="L410" s="38">
        <v>0</v>
      </c>
      <c s="32">
        <f>ROUND(ROUND(L410,2)*ROUND(G410,3),2)</f>
      </c>
      <c s="36" t="s">
        <v>54</v>
      </c>
      <c>
        <f>(M410*21)/100</f>
      </c>
      <c t="s">
        <v>27</v>
      </c>
    </row>
    <row r="411" spans="1:5" ht="12.75">
      <c r="A411" s="35" t="s">
        <v>55</v>
      </c>
      <c r="E411" s="39" t="s">
        <v>51</v>
      </c>
    </row>
    <row r="412" spans="1:5" ht="12.75">
      <c r="A412" s="35" t="s">
        <v>56</v>
      </c>
      <c r="E412" s="40" t="s">
        <v>51</v>
      </c>
    </row>
    <row r="413" spans="1:5" ht="191.25">
      <c r="A413" t="s">
        <v>57</v>
      </c>
      <c r="E413" s="39" t="s">
        <v>160</v>
      </c>
    </row>
    <row r="414" spans="1:16" ht="12.75">
      <c r="A414" t="s">
        <v>49</v>
      </c>
      <c s="34" t="s">
        <v>153</v>
      </c>
      <c s="34" t="s">
        <v>162</v>
      </c>
      <c s="35" t="s">
        <v>51</v>
      </c>
      <c s="6" t="s">
        <v>163</v>
      </c>
      <c s="36" t="s">
        <v>146</v>
      </c>
      <c s="37">
        <v>5100</v>
      </c>
      <c s="36">
        <v>0</v>
      </c>
      <c s="36">
        <f>ROUND(G414*H414,6)</f>
      </c>
      <c r="L414" s="38">
        <v>0</v>
      </c>
      <c s="32">
        <f>ROUND(ROUND(L414,2)*ROUND(G414,3),2)</f>
      </c>
      <c s="36" t="s">
        <v>54</v>
      </c>
      <c>
        <f>(M414*21)/100</f>
      </c>
      <c t="s">
        <v>27</v>
      </c>
    </row>
    <row r="415" spans="1:5" ht="12.75">
      <c r="A415" s="35" t="s">
        <v>55</v>
      </c>
      <c r="E415" s="39" t="s">
        <v>51</v>
      </c>
    </row>
    <row r="416" spans="1:5" ht="12.75">
      <c r="A416" s="35" t="s">
        <v>56</v>
      </c>
      <c r="E416" s="40" t="s">
        <v>51</v>
      </c>
    </row>
    <row r="417" spans="1:5" ht="191.25">
      <c r="A417" t="s">
        <v>57</v>
      </c>
      <c r="E417" s="39" t="s">
        <v>164</v>
      </c>
    </row>
    <row r="418" spans="1:16" ht="12.75">
      <c r="A418" t="s">
        <v>49</v>
      </c>
      <c s="34" t="s">
        <v>157</v>
      </c>
      <c s="34" t="s">
        <v>166</v>
      </c>
      <c s="35" t="s">
        <v>51</v>
      </c>
      <c s="6" t="s">
        <v>167</v>
      </c>
      <c s="36" t="s">
        <v>146</v>
      </c>
      <c s="37">
        <v>270</v>
      </c>
      <c s="36">
        <v>0</v>
      </c>
      <c s="36">
        <f>ROUND(G418*H418,6)</f>
      </c>
      <c r="L418" s="38">
        <v>0</v>
      </c>
      <c s="32">
        <f>ROUND(ROUND(L418,2)*ROUND(G418,3),2)</f>
      </c>
      <c s="36" t="s">
        <v>54</v>
      </c>
      <c>
        <f>(M418*21)/100</f>
      </c>
      <c t="s">
        <v>27</v>
      </c>
    </row>
    <row r="419" spans="1:5" ht="12.75">
      <c r="A419" s="35" t="s">
        <v>55</v>
      </c>
      <c r="E419" s="39" t="s">
        <v>51</v>
      </c>
    </row>
    <row r="420" spans="1:5" ht="12.75">
      <c r="A420" s="35" t="s">
        <v>56</v>
      </c>
      <c r="E420" s="40" t="s">
        <v>51</v>
      </c>
    </row>
    <row r="421" spans="1:5" ht="191.25">
      <c r="A421" t="s">
        <v>57</v>
      </c>
      <c r="E421" s="39" t="s">
        <v>168</v>
      </c>
    </row>
    <row r="422" spans="1:16" ht="12.75">
      <c r="A422" t="s">
        <v>49</v>
      </c>
      <c s="34" t="s">
        <v>161</v>
      </c>
      <c s="34" t="s">
        <v>170</v>
      </c>
      <c s="35" t="s">
        <v>51</v>
      </c>
      <c s="6" t="s">
        <v>171</v>
      </c>
      <c s="36" t="s">
        <v>146</v>
      </c>
      <c s="37">
        <v>2800</v>
      </c>
      <c s="36">
        <v>0</v>
      </c>
      <c s="36">
        <f>ROUND(G422*H422,6)</f>
      </c>
      <c r="L422" s="38">
        <v>0</v>
      </c>
      <c s="32">
        <f>ROUND(ROUND(L422,2)*ROUND(G422,3),2)</f>
      </c>
      <c s="36" t="s">
        <v>54</v>
      </c>
      <c>
        <f>(M422*21)/100</f>
      </c>
      <c t="s">
        <v>27</v>
      </c>
    </row>
    <row r="423" spans="1:5" ht="12.75">
      <c r="A423" s="35" t="s">
        <v>55</v>
      </c>
      <c r="E423" s="39" t="s">
        <v>51</v>
      </c>
    </row>
    <row r="424" spans="1:5" ht="12.75">
      <c r="A424" s="35" t="s">
        <v>56</v>
      </c>
      <c r="E424" s="40" t="s">
        <v>51</v>
      </c>
    </row>
    <row r="425" spans="1:5" ht="242.25">
      <c r="A425" t="s">
        <v>57</v>
      </c>
      <c r="E425" s="39" t="s">
        <v>172</v>
      </c>
    </row>
    <row r="426" spans="1:16" ht="25.5">
      <c r="A426" t="s">
        <v>49</v>
      </c>
      <c s="34" t="s">
        <v>165</v>
      </c>
      <c s="34" t="s">
        <v>182</v>
      </c>
      <c s="35" t="s">
        <v>51</v>
      </c>
      <c s="6" t="s">
        <v>183</v>
      </c>
      <c s="36" t="s">
        <v>146</v>
      </c>
      <c s="37">
        <v>5100</v>
      </c>
      <c s="36">
        <v>0</v>
      </c>
      <c s="36">
        <f>ROUND(G426*H426,6)</f>
      </c>
      <c r="L426" s="38">
        <v>0</v>
      </c>
      <c s="32">
        <f>ROUND(ROUND(L426,2)*ROUND(G426,3),2)</f>
      </c>
      <c s="36" t="s">
        <v>54</v>
      </c>
      <c>
        <f>(M426*21)/100</f>
      </c>
      <c t="s">
        <v>27</v>
      </c>
    </row>
    <row r="427" spans="1:5" ht="12.75">
      <c r="A427" s="35" t="s">
        <v>55</v>
      </c>
      <c r="E427" s="39" t="s">
        <v>51</v>
      </c>
    </row>
    <row r="428" spans="1:5" ht="12.75">
      <c r="A428" s="35" t="s">
        <v>56</v>
      </c>
      <c r="E428" s="40" t="s">
        <v>51</v>
      </c>
    </row>
    <row r="429" spans="1:5" ht="242.25">
      <c r="A429" t="s">
        <v>57</v>
      </c>
      <c r="E429" s="39" t="s">
        <v>184</v>
      </c>
    </row>
    <row r="430" spans="1:13" ht="12.75">
      <c r="A430" t="s">
        <v>46</v>
      </c>
      <c r="C430" s="31" t="s">
        <v>69</v>
      </c>
      <c r="E430" s="33" t="s">
        <v>195</v>
      </c>
      <c r="J430" s="32">
        <f>0</f>
      </c>
      <c s="32">
        <f>0</f>
      </c>
      <c s="32">
        <f>0+L431+L435+L439+L443+L447+L451+L455+L459+L463+L467+L471+L475+L479+L483+L487+L491+L495+L499+L503+L507+L511+L515+L519+L523+L527+L531+L535+L539+L543+L547+L551+L555+L559+L563+L567+L571+L575+L579+L583+L587</f>
      </c>
      <c s="32">
        <f>0+M431+M435+M439+M443+M447+M451+M455+M459+M463+M467+M471+M475+M479+M483+M487+M491+M495+M499+M503+M507+M511+M515+M519+M523+M527+M531+M535+M539+M543+M547+M551+M555+M559+M563+M567+M571+M575+M579+M583+M587</f>
      </c>
    </row>
    <row r="431" spans="1:16" ht="12.75">
      <c r="A431" t="s">
        <v>49</v>
      </c>
      <c s="34" t="s">
        <v>169</v>
      </c>
      <c s="34" t="s">
        <v>197</v>
      </c>
      <c s="35" t="s">
        <v>51</v>
      </c>
      <c s="6" t="s">
        <v>198</v>
      </c>
      <c s="36" t="s">
        <v>199</v>
      </c>
      <c s="37">
        <v>3.1</v>
      </c>
      <c s="36">
        <v>0</v>
      </c>
      <c s="36">
        <f>ROUND(G431*H431,6)</f>
      </c>
      <c r="L431" s="38">
        <v>0</v>
      </c>
      <c s="32">
        <f>ROUND(ROUND(L431,2)*ROUND(G431,3),2)</f>
      </c>
      <c s="36" t="s">
        <v>54</v>
      </c>
      <c>
        <f>(M431*21)/100</f>
      </c>
      <c t="s">
        <v>27</v>
      </c>
    </row>
    <row r="432" spans="1:5" ht="12.75">
      <c r="A432" s="35" t="s">
        <v>55</v>
      </c>
      <c r="E432" s="39" t="s">
        <v>51</v>
      </c>
    </row>
    <row r="433" spans="1:5" ht="12.75">
      <c r="A433" s="35" t="s">
        <v>56</v>
      </c>
      <c r="E433" s="40" t="s">
        <v>51</v>
      </c>
    </row>
    <row r="434" spans="1:5" ht="140.25">
      <c r="A434" t="s">
        <v>57</v>
      </c>
      <c r="E434" s="39" t="s">
        <v>200</v>
      </c>
    </row>
    <row r="435" spans="1:16" ht="12.75">
      <c r="A435" t="s">
        <v>49</v>
      </c>
      <c s="34" t="s">
        <v>173</v>
      </c>
      <c s="34" t="s">
        <v>202</v>
      </c>
      <c s="35" t="s">
        <v>51</v>
      </c>
      <c s="6" t="s">
        <v>203</v>
      </c>
      <c s="36" t="s">
        <v>199</v>
      </c>
      <c s="37">
        <v>108</v>
      </c>
      <c s="36">
        <v>0</v>
      </c>
      <c s="36">
        <f>ROUND(G435*H435,6)</f>
      </c>
      <c r="L435" s="38">
        <v>0</v>
      </c>
      <c s="32">
        <f>ROUND(ROUND(L435,2)*ROUND(G435,3),2)</f>
      </c>
      <c s="36" t="s">
        <v>54</v>
      </c>
      <c>
        <f>(M435*21)/100</f>
      </c>
      <c t="s">
        <v>27</v>
      </c>
    </row>
    <row r="436" spans="1:5" ht="12.75">
      <c r="A436" s="35" t="s">
        <v>55</v>
      </c>
      <c r="E436" s="39" t="s">
        <v>51</v>
      </c>
    </row>
    <row r="437" spans="1:5" ht="12.75">
      <c r="A437" s="35" t="s">
        <v>56</v>
      </c>
      <c r="E437" s="40" t="s">
        <v>51</v>
      </c>
    </row>
    <row r="438" spans="1:5" ht="140.25">
      <c r="A438" t="s">
        <v>57</v>
      </c>
      <c r="E438" s="39" t="s">
        <v>200</v>
      </c>
    </row>
    <row r="439" spans="1:16" ht="12.75">
      <c r="A439" t="s">
        <v>49</v>
      </c>
      <c s="34" t="s">
        <v>177</v>
      </c>
      <c s="34" t="s">
        <v>205</v>
      </c>
      <c s="35" t="s">
        <v>51</v>
      </c>
      <c s="6" t="s">
        <v>206</v>
      </c>
      <c s="36" t="s">
        <v>199</v>
      </c>
      <c s="37">
        <v>290</v>
      </c>
      <c s="36">
        <v>0</v>
      </c>
      <c s="36">
        <f>ROUND(G439*H439,6)</f>
      </c>
      <c r="L439" s="38">
        <v>0</v>
      </c>
      <c s="32">
        <f>ROUND(ROUND(L439,2)*ROUND(G439,3),2)</f>
      </c>
      <c s="36" t="s">
        <v>54</v>
      </c>
      <c>
        <f>(M439*21)/100</f>
      </c>
      <c t="s">
        <v>27</v>
      </c>
    </row>
    <row r="440" spans="1:5" ht="12.75">
      <c r="A440" s="35" t="s">
        <v>55</v>
      </c>
      <c r="E440" s="39" t="s">
        <v>51</v>
      </c>
    </row>
    <row r="441" spans="1:5" ht="12.75">
      <c r="A441" s="35" t="s">
        <v>56</v>
      </c>
      <c r="E441" s="40" t="s">
        <v>51</v>
      </c>
    </row>
    <row r="442" spans="1:5" ht="140.25">
      <c r="A442" t="s">
        <v>57</v>
      </c>
      <c r="E442" s="39" t="s">
        <v>200</v>
      </c>
    </row>
    <row r="443" spans="1:16" ht="25.5">
      <c r="A443" t="s">
        <v>49</v>
      </c>
      <c s="34" t="s">
        <v>181</v>
      </c>
      <c s="34" t="s">
        <v>208</v>
      </c>
      <c s="35" t="s">
        <v>51</v>
      </c>
      <c s="6" t="s">
        <v>209</v>
      </c>
      <c s="36" t="s">
        <v>106</v>
      </c>
      <c s="37">
        <v>88</v>
      </c>
      <c s="36">
        <v>0</v>
      </c>
      <c s="36">
        <f>ROUND(G443*H443,6)</f>
      </c>
      <c r="L443" s="38">
        <v>0</v>
      </c>
      <c s="32">
        <f>ROUND(ROUND(L443,2)*ROUND(G443,3),2)</f>
      </c>
      <c s="36" t="s">
        <v>54</v>
      </c>
      <c>
        <f>(M443*21)/100</f>
      </c>
      <c t="s">
        <v>27</v>
      </c>
    </row>
    <row r="444" spans="1:5" ht="12.75">
      <c r="A444" s="35" t="s">
        <v>55</v>
      </c>
      <c r="E444" s="39" t="s">
        <v>51</v>
      </c>
    </row>
    <row r="445" spans="1:5" ht="12.75">
      <c r="A445" s="35" t="s">
        <v>56</v>
      </c>
      <c r="E445" s="40" t="s">
        <v>51</v>
      </c>
    </row>
    <row r="446" spans="1:5" ht="191.25">
      <c r="A446" t="s">
        <v>57</v>
      </c>
      <c r="E446" s="39" t="s">
        <v>210</v>
      </c>
    </row>
    <row r="447" spans="1:16" ht="25.5">
      <c r="A447" t="s">
        <v>49</v>
      </c>
      <c s="34" t="s">
        <v>185</v>
      </c>
      <c s="34" t="s">
        <v>212</v>
      </c>
      <c s="35" t="s">
        <v>51</v>
      </c>
      <c s="6" t="s">
        <v>213</v>
      </c>
      <c s="36" t="s">
        <v>106</v>
      </c>
      <c s="37">
        <v>30</v>
      </c>
      <c s="36">
        <v>0</v>
      </c>
      <c s="36">
        <f>ROUND(G447*H447,6)</f>
      </c>
      <c r="L447" s="38">
        <v>0</v>
      </c>
      <c s="32">
        <f>ROUND(ROUND(L447,2)*ROUND(G447,3),2)</f>
      </c>
      <c s="36" t="s">
        <v>54</v>
      </c>
      <c>
        <f>(M447*21)/100</f>
      </c>
      <c t="s">
        <v>27</v>
      </c>
    </row>
    <row r="448" spans="1:5" ht="12.75">
      <c r="A448" s="35" t="s">
        <v>55</v>
      </c>
      <c r="E448" s="39" t="s">
        <v>51</v>
      </c>
    </row>
    <row r="449" spans="1:5" ht="12.75">
      <c r="A449" s="35" t="s">
        <v>56</v>
      </c>
      <c r="E449" s="40" t="s">
        <v>51</v>
      </c>
    </row>
    <row r="450" spans="1:5" ht="191.25">
      <c r="A450" t="s">
        <v>57</v>
      </c>
      <c r="E450" s="39" t="s">
        <v>210</v>
      </c>
    </row>
    <row r="451" spans="1:16" ht="25.5">
      <c r="A451" t="s">
        <v>49</v>
      </c>
      <c s="34" t="s">
        <v>188</v>
      </c>
      <c s="34" t="s">
        <v>215</v>
      </c>
      <c s="35" t="s">
        <v>51</v>
      </c>
      <c s="6" t="s">
        <v>216</v>
      </c>
      <c s="36" t="s">
        <v>106</v>
      </c>
      <c s="37">
        <v>3</v>
      </c>
      <c s="36">
        <v>0</v>
      </c>
      <c s="36">
        <f>ROUND(G451*H451,6)</f>
      </c>
      <c r="L451" s="38">
        <v>0</v>
      </c>
      <c s="32">
        <f>ROUND(ROUND(L451,2)*ROUND(G451,3),2)</f>
      </c>
      <c s="36" t="s">
        <v>54</v>
      </c>
      <c>
        <f>(M451*21)/100</f>
      </c>
      <c t="s">
        <v>27</v>
      </c>
    </row>
    <row r="452" spans="1:5" ht="12.75">
      <c r="A452" s="35" t="s">
        <v>55</v>
      </c>
      <c r="E452" s="39" t="s">
        <v>51</v>
      </c>
    </row>
    <row r="453" spans="1:5" ht="12.75">
      <c r="A453" s="35" t="s">
        <v>56</v>
      </c>
      <c r="E453" s="40" t="s">
        <v>51</v>
      </c>
    </row>
    <row r="454" spans="1:5" ht="229.5">
      <c r="A454" t="s">
        <v>57</v>
      </c>
      <c r="E454" s="39" t="s">
        <v>217</v>
      </c>
    </row>
    <row r="455" spans="1:16" ht="25.5">
      <c r="A455" t="s">
        <v>49</v>
      </c>
      <c s="34" t="s">
        <v>192</v>
      </c>
      <c s="34" t="s">
        <v>219</v>
      </c>
      <c s="35" t="s">
        <v>51</v>
      </c>
      <c s="6" t="s">
        <v>220</v>
      </c>
      <c s="36" t="s">
        <v>106</v>
      </c>
      <c s="37">
        <v>99</v>
      </c>
      <c s="36">
        <v>0</v>
      </c>
      <c s="36">
        <f>ROUND(G455*H455,6)</f>
      </c>
      <c r="L455" s="38">
        <v>0</v>
      </c>
      <c s="32">
        <f>ROUND(ROUND(L455,2)*ROUND(G455,3),2)</f>
      </c>
      <c s="36" t="s">
        <v>54</v>
      </c>
      <c>
        <f>(M455*21)/100</f>
      </c>
      <c t="s">
        <v>27</v>
      </c>
    </row>
    <row r="456" spans="1:5" ht="12.75">
      <c r="A456" s="35" t="s">
        <v>55</v>
      </c>
      <c r="E456" s="39" t="s">
        <v>51</v>
      </c>
    </row>
    <row r="457" spans="1:5" ht="12.75">
      <c r="A457" s="35" t="s">
        <v>56</v>
      </c>
      <c r="E457" s="40" t="s">
        <v>51</v>
      </c>
    </row>
    <row r="458" spans="1:5" ht="229.5">
      <c r="A458" t="s">
        <v>57</v>
      </c>
      <c r="E458" s="39" t="s">
        <v>221</v>
      </c>
    </row>
    <row r="459" spans="1:16" ht="25.5">
      <c r="A459" t="s">
        <v>49</v>
      </c>
      <c s="34" t="s">
        <v>196</v>
      </c>
      <c s="34" t="s">
        <v>223</v>
      </c>
      <c s="35" t="s">
        <v>51</v>
      </c>
      <c s="6" t="s">
        <v>224</v>
      </c>
      <c s="36" t="s">
        <v>106</v>
      </c>
      <c s="37">
        <v>47</v>
      </c>
      <c s="36">
        <v>0</v>
      </c>
      <c s="36">
        <f>ROUND(G459*H459,6)</f>
      </c>
      <c r="L459" s="38">
        <v>0</v>
      </c>
      <c s="32">
        <f>ROUND(ROUND(L459,2)*ROUND(G459,3),2)</f>
      </c>
      <c s="36" t="s">
        <v>54</v>
      </c>
      <c>
        <f>(M459*21)/100</f>
      </c>
      <c t="s">
        <v>27</v>
      </c>
    </row>
    <row r="460" spans="1:5" ht="12.75">
      <c r="A460" s="35" t="s">
        <v>55</v>
      </c>
      <c r="E460" s="39" t="s">
        <v>51</v>
      </c>
    </row>
    <row r="461" spans="1:5" ht="12.75">
      <c r="A461" s="35" t="s">
        <v>56</v>
      </c>
      <c r="E461" s="40" t="s">
        <v>51</v>
      </c>
    </row>
    <row r="462" spans="1:5" ht="229.5">
      <c r="A462" t="s">
        <v>57</v>
      </c>
      <c r="E462" s="39" t="s">
        <v>221</v>
      </c>
    </row>
    <row r="463" spans="1:16" ht="12.75">
      <c r="A463" t="s">
        <v>49</v>
      </c>
      <c s="34" t="s">
        <v>201</v>
      </c>
      <c s="34" t="s">
        <v>226</v>
      </c>
      <c s="35" t="s">
        <v>51</v>
      </c>
      <c s="6" t="s">
        <v>227</v>
      </c>
      <c s="36" t="s">
        <v>106</v>
      </c>
      <c s="37">
        <v>4</v>
      </c>
      <c s="36">
        <v>0</v>
      </c>
      <c s="36">
        <f>ROUND(G463*H463,6)</f>
      </c>
      <c r="L463" s="38">
        <v>0</v>
      </c>
      <c s="32">
        <f>ROUND(ROUND(L463,2)*ROUND(G463,3),2)</f>
      </c>
      <c s="36" t="s">
        <v>54</v>
      </c>
      <c>
        <f>(M463*21)/100</f>
      </c>
      <c t="s">
        <v>27</v>
      </c>
    </row>
    <row r="464" spans="1:5" ht="12.75">
      <c r="A464" s="35" t="s">
        <v>55</v>
      </c>
      <c r="E464" s="39" t="s">
        <v>51</v>
      </c>
    </row>
    <row r="465" spans="1:5" ht="12.75">
      <c r="A465" s="35" t="s">
        <v>56</v>
      </c>
      <c r="E465" s="40" t="s">
        <v>51</v>
      </c>
    </row>
    <row r="466" spans="1:5" ht="153">
      <c r="A466" t="s">
        <v>57</v>
      </c>
      <c r="E466" s="39" t="s">
        <v>228</v>
      </c>
    </row>
    <row r="467" spans="1:16" ht="12.75">
      <c r="A467" t="s">
        <v>49</v>
      </c>
      <c s="34" t="s">
        <v>204</v>
      </c>
      <c s="34" t="s">
        <v>230</v>
      </c>
      <c s="35" t="s">
        <v>51</v>
      </c>
      <c s="6" t="s">
        <v>231</v>
      </c>
      <c s="36" t="s">
        <v>106</v>
      </c>
      <c s="37">
        <v>4</v>
      </c>
      <c s="36">
        <v>0</v>
      </c>
      <c s="36">
        <f>ROUND(G467*H467,6)</f>
      </c>
      <c r="L467" s="38">
        <v>0</v>
      </c>
      <c s="32">
        <f>ROUND(ROUND(L467,2)*ROUND(G467,3),2)</f>
      </c>
      <c s="36" t="s">
        <v>54</v>
      </c>
      <c>
        <f>(M467*21)/100</f>
      </c>
      <c t="s">
        <v>27</v>
      </c>
    </row>
    <row r="468" spans="1:5" ht="12.75">
      <c r="A468" s="35" t="s">
        <v>55</v>
      </c>
      <c r="E468" s="39" t="s">
        <v>51</v>
      </c>
    </row>
    <row r="469" spans="1:5" ht="12.75">
      <c r="A469" s="35" t="s">
        <v>56</v>
      </c>
      <c r="E469" s="40" t="s">
        <v>51</v>
      </c>
    </row>
    <row r="470" spans="1:5" ht="178.5">
      <c r="A470" t="s">
        <v>57</v>
      </c>
      <c r="E470" s="39" t="s">
        <v>232</v>
      </c>
    </row>
    <row r="471" spans="1:16" ht="12.75">
      <c r="A471" t="s">
        <v>49</v>
      </c>
      <c s="34" t="s">
        <v>207</v>
      </c>
      <c s="34" t="s">
        <v>352</v>
      </c>
      <c s="35" t="s">
        <v>51</v>
      </c>
      <c s="6" t="s">
        <v>353</v>
      </c>
      <c s="36" t="s">
        <v>106</v>
      </c>
      <c s="37">
        <v>8</v>
      </c>
      <c s="36">
        <v>0</v>
      </c>
      <c s="36">
        <f>ROUND(G471*H471,6)</f>
      </c>
      <c r="L471" s="38">
        <v>0</v>
      </c>
      <c s="32">
        <f>ROUND(ROUND(L471,2)*ROUND(G471,3),2)</f>
      </c>
      <c s="36" t="s">
        <v>54</v>
      </c>
      <c>
        <f>(M471*21)/100</f>
      </c>
      <c t="s">
        <v>27</v>
      </c>
    </row>
    <row r="472" spans="1:5" ht="12.75">
      <c r="A472" s="35" t="s">
        <v>55</v>
      </c>
      <c r="E472" s="39" t="s">
        <v>51</v>
      </c>
    </row>
    <row r="473" spans="1:5" ht="12.75">
      <c r="A473" s="35" t="s">
        <v>56</v>
      </c>
      <c r="E473" s="40" t="s">
        <v>51</v>
      </c>
    </row>
    <row r="474" spans="1:5" ht="178.5">
      <c r="A474" t="s">
        <v>57</v>
      </c>
      <c r="E474" s="39" t="s">
        <v>354</v>
      </c>
    </row>
    <row r="475" spans="1:16" ht="12.75">
      <c r="A475" t="s">
        <v>49</v>
      </c>
      <c s="34" t="s">
        <v>211</v>
      </c>
      <c s="34" t="s">
        <v>356</v>
      </c>
      <c s="35" t="s">
        <v>51</v>
      </c>
      <c s="6" t="s">
        <v>357</v>
      </c>
      <c s="36" t="s">
        <v>106</v>
      </c>
      <c s="37">
        <v>8</v>
      </c>
      <c s="36">
        <v>0</v>
      </c>
      <c s="36">
        <f>ROUND(G475*H475,6)</f>
      </c>
      <c r="L475" s="38">
        <v>0</v>
      </c>
      <c s="32">
        <f>ROUND(ROUND(L475,2)*ROUND(G475,3),2)</f>
      </c>
      <c s="36" t="s">
        <v>54</v>
      </c>
      <c>
        <f>(M475*21)/100</f>
      </c>
      <c t="s">
        <v>27</v>
      </c>
    </row>
    <row r="476" spans="1:5" ht="12.75">
      <c r="A476" s="35" t="s">
        <v>55</v>
      </c>
      <c r="E476" s="39" t="s">
        <v>51</v>
      </c>
    </row>
    <row r="477" spans="1:5" ht="12.75">
      <c r="A477" s="35" t="s">
        <v>56</v>
      </c>
      <c r="E477" s="40" t="s">
        <v>51</v>
      </c>
    </row>
    <row r="478" spans="1:5" ht="178.5">
      <c r="A478" t="s">
        <v>57</v>
      </c>
      <c r="E478" s="39" t="s">
        <v>358</v>
      </c>
    </row>
    <row r="479" spans="1:16" ht="25.5">
      <c r="A479" t="s">
        <v>49</v>
      </c>
      <c s="34" t="s">
        <v>214</v>
      </c>
      <c s="34" t="s">
        <v>360</v>
      </c>
      <c s="35" t="s">
        <v>51</v>
      </c>
      <c s="6" t="s">
        <v>361</v>
      </c>
      <c s="36" t="s">
        <v>362</v>
      </c>
      <c s="37">
        <v>3</v>
      </c>
      <c s="36">
        <v>0</v>
      </c>
      <c s="36">
        <f>ROUND(G479*H479,6)</f>
      </c>
      <c r="L479" s="38">
        <v>0</v>
      </c>
      <c s="32">
        <f>ROUND(ROUND(L479,2)*ROUND(G479,3),2)</f>
      </c>
      <c s="36" t="s">
        <v>54</v>
      </c>
      <c>
        <f>(M479*21)/100</f>
      </c>
      <c t="s">
        <v>27</v>
      </c>
    </row>
    <row r="480" spans="1:5" ht="12.75">
      <c r="A480" s="35" t="s">
        <v>55</v>
      </c>
      <c r="E480" s="39" t="s">
        <v>51</v>
      </c>
    </row>
    <row r="481" spans="1:5" ht="12.75">
      <c r="A481" s="35" t="s">
        <v>56</v>
      </c>
      <c r="E481" s="40" t="s">
        <v>51</v>
      </c>
    </row>
    <row r="482" spans="1:5" ht="229.5">
      <c r="A482" t="s">
        <v>57</v>
      </c>
      <c r="E482" s="39" t="s">
        <v>363</v>
      </c>
    </row>
    <row r="483" spans="1:16" ht="12.75">
      <c r="A483" t="s">
        <v>49</v>
      </c>
      <c s="34" t="s">
        <v>218</v>
      </c>
      <c s="34" t="s">
        <v>806</v>
      </c>
      <c s="35" t="s">
        <v>51</v>
      </c>
      <c s="6" t="s">
        <v>807</v>
      </c>
      <c s="36" t="s">
        <v>106</v>
      </c>
      <c s="37">
        <v>8</v>
      </c>
      <c s="36">
        <v>0</v>
      </c>
      <c s="36">
        <f>ROUND(G483*H483,6)</f>
      </c>
      <c r="L483" s="38">
        <v>0</v>
      </c>
      <c s="32">
        <f>ROUND(ROUND(L483,2)*ROUND(G483,3),2)</f>
      </c>
      <c s="36" t="s">
        <v>54</v>
      </c>
      <c>
        <f>(M483*21)/100</f>
      </c>
      <c t="s">
        <v>27</v>
      </c>
    </row>
    <row r="484" spans="1:5" ht="12.75">
      <c r="A484" s="35" t="s">
        <v>55</v>
      </c>
      <c r="E484" s="39" t="s">
        <v>51</v>
      </c>
    </row>
    <row r="485" spans="1:5" ht="12.75">
      <c r="A485" s="35" t="s">
        <v>56</v>
      </c>
      <c r="E485" s="40" t="s">
        <v>51</v>
      </c>
    </row>
    <row r="486" spans="1:5" ht="191.25">
      <c r="A486" t="s">
        <v>57</v>
      </c>
      <c r="E486" s="39" t="s">
        <v>808</v>
      </c>
    </row>
    <row r="487" spans="1:16" ht="12.75">
      <c r="A487" t="s">
        <v>49</v>
      </c>
      <c s="34" t="s">
        <v>222</v>
      </c>
      <c s="34" t="s">
        <v>809</v>
      </c>
      <c s="35" t="s">
        <v>51</v>
      </c>
      <c s="6" t="s">
        <v>810</v>
      </c>
      <c s="36" t="s">
        <v>106</v>
      </c>
      <c s="37">
        <v>8</v>
      </c>
      <c s="36">
        <v>0</v>
      </c>
      <c s="36">
        <f>ROUND(G487*H487,6)</f>
      </c>
      <c r="L487" s="38">
        <v>0</v>
      </c>
      <c s="32">
        <f>ROUND(ROUND(L487,2)*ROUND(G487,3),2)</f>
      </c>
      <c s="36" t="s">
        <v>54</v>
      </c>
      <c>
        <f>(M487*21)/100</f>
      </c>
      <c t="s">
        <v>27</v>
      </c>
    </row>
    <row r="488" spans="1:5" ht="12.75">
      <c r="A488" s="35" t="s">
        <v>55</v>
      </c>
      <c r="E488" s="39" t="s">
        <v>51</v>
      </c>
    </row>
    <row r="489" spans="1:5" ht="12.75">
      <c r="A489" s="35" t="s">
        <v>56</v>
      </c>
      <c r="E489" s="40" t="s">
        <v>51</v>
      </c>
    </row>
    <row r="490" spans="1:5" ht="267.75">
      <c r="A490" t="s">
        <v>57</v>
      </c>
      <c r="E490" s="39" t="s">
        <v>811</v>
      </c>
    </row>
    <row r="491" spans="1:16" ht="25.5">
      <c r="A491" t="s">
        <v>49</v>
      </c>
      <c s="34" t="s">
        <v>225</v>
      </c>
      <c s="34" t="s">
        <v>465</v>
      </c>
      <c s="35" t="s">
        <v>51</v>
      </c>
      <c s="6" t="s">
        <v>466</v>
      </c>
      <c s="36" t="s">
        <v>106</v>
      </c>
      <c s="37">
        <v>4</v>
      </c>
      <c s="36">
        <v>0</v>
      </c>
      <c s="36">
        <f>ROUND(G491*H491,6)</f>
      </c>
      <c r="L491" s="38">
        <v>0</v>
      </c>
      <c s="32">
        <f>ROUND(ROUND(L491,2)*ROUND(G491,3),2)</f>
      </c>
      <c s="36" t="s">
        <v>54</v>
      </c>
      <c>
        <f>(M491*21)/100</f>
      </c>
      <c t="s">
        <v>27</v>
      </c>
    </row>
    <row r="492" spans="1:5" ht="12.75">
      <c r="A492" s="35" t="s">
        <v>55</v>
      </c>
      <c r="E492" s="39" t="s">
        <v>51</v>
      </c>
    </row>
    <row r="493" spans="1:5" ht="12.75">
      <c r="A493" s="35" t="s">
        <v>56</v>
      </c>
      <c r="E493" s="40" t="s">
        <v>51</v>
      </c>
    </row>
    <row r="494" spans="1:5" ht="216.75">
      <c r="A494" t="s">
        <v>57</v>
      </c>
      <c r="E494" s="39" t="s">
        <v>467</v>
      </c>
    </row>
    <row r="495" spans="1:16" ht="25.5">
      <c r="A495" t="s">
        <v>49</v>
      </c>
      <c s="34" t="s">
        <v>229</v>
      </c>
      <c s="34" t="s">
        <v>469</v>
      </c>
      <c s="35" t="s">
        <v>51</v>
      </c>
      <c s="6" t="s">
        <v>470</v>
      </c>
      <c s="36" t="s">
        <v>106</v>
      </c>
      <c s="37">
        <v>4</v>
      </c>
      <c s="36">
        <v>0</v>
      </c>
      <c s="36">
        <f>ROUND(G495*H495,6)</f>
      </c>
      <c r="L495" s="38">
        <v>0</v>
      </c>
      <c s="32">
        <f>ROUND(ROUND(L495,2)*ROUND(G495,3),2)</f>
      </c>
      <c s="36" t="s">
        <v>54</v>
      </c>
      <c>
        <f>(M495*21)/100</f>
      </c>
      <c t="s">
        <v>27</v>
      </c>
    </row>
    <row r="496" spans="1:5" ht="12.75">
      <c r="A496" s="35" t="s">
        <v>55</v>
      </c>
      <c r="E496" s="39" t="s">
        <v>51</v>
      </c>
    </row>
    <row r="497" spans="1:5" ht="12.75">
      <c r="A497" s="35" t="s">
        <v>56</v>
      </c>
      <c r="E497" s="40" t="s">
        <v>51</v>
      </c>
    </row>
    <row r="498" spans="1:5" ht="229.5">
      <c r="A498" t="s">
        <v>57</v>
      </c>
      <c r="E498" s="39" t="s">
        <v>471</v>
      </c>
    </row>
    <row r="499" spans="1:16" ht="12.75">
      <c r="A499" t="s">
        <v>49</v>
      </c>
      <c s="34" t="s">
        <v>233</v>
      </c>
      <c s="34" t="s">
        <v>473</v>
      </c>
      <c s="35" t="s">
        <v>51</v>
      </c>
      <c s="6" t="s">
        <v>474</v>
      </c>
      <c s="36" t="s">
        <v>106</v>
      </c>
      <c s="37">
        <v>20</v>
      </c>
      <c s="36">
        <v>0</v>
      </c>
      <c s="36">
        <f>ROUND(G499*H499,6)</f>
      </c>
      <c r="L499" s="38">
        <v>0</v>
      </c>
      <c s="32">
        <f>ROUND(ROUND(L499,2)*ROUND(G499,3),2)</f>
      </c>
      <c s="36" t="s">
        <v>54</v>
      </c>
      <c>
        <f>(M499*21)/100</f>
      </c>
      <c t="s">
        <v>27</v>
      </c>
    </row>
    <row r="500" spans="1:5" ht="12.75">
      <c r="A500" s="35" t="s">
        <v>55</v>
      </c>
      <c r="E500" s="39" t="s">
        <v>51</v>
      </c>
    </row>
    <row r="501" spans="1:5" ht="12.75">
      <c r="A501" s="35" t="s">
        <v>56</v>
      </c>
      <c r="E501" s="40" t="s">
        <v>51</v>
      </c>
    </row>
    <row r="502" spans="1:5" ht="191.25">
      <c r="A502" t="s">
        <v>57</v>
      </c>
      <c r="E502" s="39" t="s">
        <v>475</v>
      </c>
    </row>
    <row r="503" spans="1:16" ht="25.5">
      <c r="A503" t="s">
        <v>49</v>
      </c>
      <c s="34" t="s">
        <v>237</v>
      </c>
      <c s="34" t="s">
        <v>477</v>
      </c>
      <c s="35" t="s">
        <v>51</v>
      </c>
      <c s="6" t="s">
        <v>478</v>
      </c>
      <c s="36" t="s">
        <v>106</v>
      </c>
      <c s="37">
        <v>20</v>
      </c>
      <c s="36">
        <v>0</v>
      </c>
      <c s="36">
        <f>ROUND(G503*H503,6)</f>
      </c>
      <c r="L503" s="38">
        <v>0</v>
      </c>
      <c s="32">
        <f>ROUND(ROUND(L503,2)*ROUND(G503,3),2)</f>
      </c>
      <c s="36" t="s">
        <v>54</v>
      </c>
      <c>
        <f>(M503*21)/100</f>
      </c>
      <c t="s">
        <v>27</v>
      </c>
    </row>
    <row r="504" spans="1:5" ht="12.75">
      <c r="A504" s="35" t="s">
        <v>55</v>
      </c>
      <c r="E504" s="39" t="s">
        <v>51</v>
      </c>
    </row>
    <row r="505" spans="1:5" ht="12.75">
      <c r="A505" s="35" t="s">
        <v>56</v>
      </c>
      <c r="E505" s="40" t="s">
        <v>51</v>
      </c>
    </row>
    <row r="506" spans="1:5" ht="229.5">
      <c r="A506" t="s">
        <v>57</v>
      </c>
      <c r="E506" s="39" t="s">
        <v>479</v>
      </c>
    </row>
    <row r="507" spans="1:16" ht="25.5">
      <c r="A507" t="s">
        <v>49</v>
      </c>
      <c s="34" t="s">
        <v>241</v>
      </c>
      <c s="34" t="s">
        <v>481</v>
      </c>
      <c s="35" t="s">
        <v>51</v>
      </c>
      <c s="6" t="s">
        <v>482</v>
      </c>
      <c s="36" t="s">
        <v>106</v>
      </c>
      <c s="37">
        <v>4</v>
      </c>
      <c s="36">
        <v>0</v>
      </c>
      <c s="36">
        <f>ROUND(G507*H507,6)</f>
      </c>
      <c r="L507" s="38">
        <v>0</v>
      </c>
      <c s="32">
        <f>ROUND(ROUND(L507,2)*ROUND(G507,3),2)</f>
      </c>
      <c s="36" t="s">
        <v>54</v>
      </c>
      <c>
        <f>(M507*21)/100</f>
      </c>
      <c t="s">
        <v>27</v>
      </c>
    </row>
    <row r="508" spans="1:5" ht="12.75">
      <c r="A508" s="35" t="s">
        <v>55</v>
      </c>
      <c r="E508" s="39" t="s">
        <v>51</v>
      </c>
    </row>
    <row r="509" spans="1:5" ht="12.75">
      <c r="A509" s="35" t="s">
        <v>56</v>
      </c>
      <c r="E509" s="40" t="s">
        <v>51</v>
      </c>
    </row>
    <row r="510" spans="1:5" ht="178.5">
      <c r="A510" t="s">
        <v>57</v>
      </c>
      <c r="E510" s="39" t="s">
        <v>483</v>
      </c>
    </row>
    <row r="511" spans="1:16" ht="25.5">
      <c r="A511" t="s">
        <v>49</v>
      </c>
      <c s="34" t="s">
        <v>244</v>
      </c>
      <c s="34" t="s">
        <v>485</v>
      </c>
      <c s="35" t="s">
        <v>51</v>
      </c>
      <c s="6" t="s">
        <v>486</v>
      </c>
      <c s="36" t="s">
        <v>106</v>
      </c>
      <c s="37">
        <v>4</v>
      </c>
      <c s="36">
        <v>0</v>
      </c>
      <c s="36">
        <f>ROUND(G511*H511,6)</f>
      </c>
      <c r="L511" s="38">
        <v>0</v>
      </c>
      <c s="32">
        <f>ROUND(ROUND(L511,2)*ROUND(G511,3),2)</f>
      </c>
      <c s="36" t="s">
        <v>54</v>
      </c>
      <c>
        <f>(M511*21)/100</f>
      </c>
      <c t="s">
        <v>27</v>
      </c>
    </row>
    <row r="512" spans="1:5" ht="12.75">
      <c r="A512" s="35" t="s">
        <v>55</v>
      </c>
      <c r="E512" s="39" t="s">
        <v>51</v>
      </c>
    </row>
    <row r="513" spans="1:5" ht="12.75">
      <c r="A513" s="35" t="s">
        <v>56</v>
      </c>
      <c r="E513" s="40" t="s">
        <v>51</v>
      </c>
    </row>
    <row r="514" spans="1:5" ht="216.75">
      <c r="A514" t="s">
        <v>57</v>
      </c>
      <c r="E514" s="39" t="s">
        <v>487</v>
      </c>
    </row>
    <row r="515" spans="1:16" ht="25.5">
      <c r="A515" t="s">
        <v>49</v>
      </c>
      <c s="34" t="s">
        <v>247</v>
      </c>
      <c s="34" t="s">
        <v>917</v>
      </c>
      <c s="35" t="s">
        <v>51</v>
      </c>
      <c s="6" t="s">
        <v>918</v>
      </c>
      <c s="36" t="s">
        <v>106</v>
      </c>
      <c s="37">
        <v>16</v>
      </c>
      <c s="36">
        <v>0</v>
      </c>
      <c s="36">
        <f>ROUND(G515*H515,6)</f>
      </c>
      <c r="L515" s="38">
        <v>0</v>
      </c>
      <c s="32">
        <f>ROUND(ROUND(L515,2)*ROUND(G515,3),2)</f>
      </c>
      <c s="36" t="s">
        <v>54</v>
      </c>
      <c>
        <f>(M515*21)/100</f>
      </c>
      <c t="s">
        <v>27</v>
      </c>
    </row>
    <row r="516" spans="1:5" ht="12.75">
      <c r="A516" s="35" t="s">
        <v>55</v>
      </c>
      <c r="E516" s="39" t="s">
        <v>51</v>
      </c>
    </row>
    <row r="517" spans="1:5" ht="12.75">
      <c r="A517" s="35" t="s">
        <v>56</v>
      </c>
      <c r="E517" s="40" t="s">
        <v>51</v>
      </c>
    </row>
    <row r="518" spans="1:5" ht="216.75">
      <c r="A518" t="s">
        <v>57</v>
      </c>
      <c r="E518" s="39" t="s">
        <v>919</v>
      </c>
    </row>
    <row r="519" spans="1:16" ht="25.5">
      <c r="A519" t="s">
        <v>49</v>
      </c>
      <c s="34" t="s">
        <v>251</v>
      </c>
      <c s="34" t="s">
        <v>920</v>
      </c>
      <c s="35" t="s">
        <v>51</v>
      </c>
      <c s="6" t="s">
        <v>921</v>
      </c>
      <c s="36" t="s">
        <v>106</v>
      </c>
      <c s="37">
        <v>16</v>
      </c>
      <c s="36">
        <v>0</v>
      </c>
      <c s="36">
        <f>ROUND(G519*H519,6)</f>
      </c>
      <c r="L519" s="38">
        <v>0</v>
      </c>
      <c s="32">
        <f>ROUND(ROUND(L519,2)*ROUND(G519,3),2)</f>
      </c>
      <c s="36" t="s">
        <v>54</v>
      </c>
      <c>
        <f>(M519*21)/100</f>
      </c>
      <c t="s">
        <v>27</v>
      </c>
    </row>
    <row r="520" spans="1:5" ht="12.75">
      <c r="A520" s="35" t="s">
        <v>55</v>
      </c>
      <c r="E520" s="39" t="s">
        <v>51</v>
      </c>
    </row>
    <row r="521" spans="1:5" ht="12.75">
      <c r="A521" s="35" t="s">
        <v>56</v>
      </c>
      <c r="E521" s="40" t="s">
        <v>51</v>
      </c>
    </row>
    <row r="522" spans="1:5" ht="216.75">
      <c r="A522" t="s">
        <v>57</v>
      </c>
      <c r="E522" s="39" t="s">
        <v>922</v>
      </c>
    </row>
    <row r="523" spans="1:16" ht="12.75">
      <c r="A523" t="s">
        <v>49</v>
      </c>
      <c s="34" t="s">
        <v>255</v>
      </c>
      <c s="34" t="s">
        <v>497</v>
      </c>
      <c s="35" t="s">
        <v>51</v>
      </c>
      <c s="6" t="s">
        <v>498</v>
      </c>
      <c s="36" t="s">
        <v>106</v>
      </c>
      <c s="37">
        <v>2</v>
      </c>
      <c s="36">
        <v>0</v>
      </c>
      <c s="36">
        <f>ROUND(G523*H523,6)</f>
      </c>
      <c r="L523" s="38">
        <v>0</v>
      </c>
      <c s="32">
        <f>ROUND(ROUND(L523,2)*ROUND(G523,3),2)</f>
      </c>
      <c s="36" t="s">
        <v>54</v>
      </c>
      <c>
        <f>(M523*21)/100</f>
      </c>
      <c t="s">
        <v>27</v>
      </c>
    </row>
    <row r="524" spans="1:5" ht="12.75">
      <c r="A524" s="35" t="s">
        <v>55</v>
      </c>
      <c r="E524" s="39" t="s">
        <v>51</v>
      </c>
    </row>
    <row r="525" spans="1:5" ht="12.75">
      <c r="A525" s="35" t="s">
        <v>56</v>
      </c>
      <c r="E525" s="40" t="s">
        <v>51</v>
      </c>
    </row>
    <row r="526" spans="1:5" ht="191.25">
      <c r="A526" t="s">
        <v>57</v>
      </c>
      <c r="E526" s="39" t="s">
        <v>499</v>
      </c>
    </row>
    <row r="527" spans="1:16" ht="12.75">
      <c r="A527" t="s">
        <v>49</v>
      </c>
      <c s="34" t="s">
        <v>259</v>
      </c>
      <c s="34" t="s">
        <v>501</v>
      </c>
      <c s="35" t="s">
        <v>51</v>
      </c>
      <c s="6" t="s">
        <v>502</v>
      </c>
      <c s="36" t="s">
        <v>106</v>
      </c>
      <c s="37">
        <v>2</v>
      </c>
      <c s="36">
        <v>0</v>
      </c>
      <c s="36">
        <f>ROUND(G527*H527,6)</f>
      </c>
      <c r="L527" s="38">
        <v>0</v>
      </c>
      <c s="32">
        <f>ROUND(ROUND(L527,2)*ROUND(G527,3),2)</f>
      </c>
      <c s="36" t="s">
        <v>54</v>
      </c>
      <c>
        <f>(M527*21)/100</f>
      </c>
      <c t="s">
        <v>27</v>
      </c>
    </row>
    <row r="528" spans="1:5" ht="12.75">
      <c r="A528" s="35" t="s">
        <v>55</v>
      </c>
      <c r="E528" s="39" t="s">
        <v>51</v>
      </c>
    </row>
    <row r="529" spans="1:5" ht="12.75">
      <c r="A529" s="35" t="s">
        <v>56</v>
      </c>
      <c r="E529" s="40" t="s">
        <v>51</v>
      </c>
    </row>
    <row r="530" spans="1:5" ht="204">
      <c r="A530" t="s">
        <v>57</v>
      </c>
      <c r="E530" s="39" t="s">
        <v>503</v>
      </c>
    </row>
    <row r="531" spans="1:16" ht="12.75">
      <c r="A531" t="s">
        <v>49</v>
      </c>
      <c s="34" t="s">
        <v>263</v>
      </c>
      <c s="34" t="s">
        <v>521</v>
      </c>
      <c s="35" t="s">
        <v>51</v>
      </c>
      <c s="6" t="s">
        <v>522</v>
      </c>
      <c s="36" t="s">
        <v>106</v>
      </c>
      <c s="37">
        <v>6</v>
      </c>
      <c s="36">
        <v>0</v>
      </c>
      <c s="36">
        <f>ROUND(G531*H531,6)</f>
      </c>
      <c r="L531" s="38">
        <v>0</v>
      </c>
      <c s="32">
        <f>ROUND(ROUND(L531,2)*ROUND(G531,3),2)</f>
      </c>
      <c s="36" t="s">
        <v>54</v>
      </c>
      <c>
        <f>(M531*21)/100</f>
      </c>
      <c t="s">
        <v>27</v>
      </c>
    </row>
    <row r="532" spans="1:5" ht="12.75">
      <c r="A532" s="35" t="s">
        <v>55</v>
      </c>
      <c r="E532" s="39" t="s">
        <v>51</v>
      </c>
    </row>
    <row r="533" spans="1:5" ht="12.75">
      <c r="A533" s="35" t="s">
        <v>56</v>
      </c>
      <c r="E533" s="40" t="s">
        <v>51</v>
      </c>
    </row>
    <row r="534" spans="1:5" ht="191.25">
      <c r="A534" t="s">
        <v>57</v>
      </c>
      <c r="E534" s="39" t="s">
        <v>523</v>
      </c>
    </row>
    <row r="535" spans="1:16" ht="12.75">
      <c r="A535" t="s">
        <v>49</v>
      </c>
      <c s="34" t="s">
        <v>267</v>
      </c>
      <c s="34" t="s">
        <v>525</v>
      </c>
      <c s="35" t="s">
        <v>51</v>
      </c>
      <c s="6" t="s">
        <v>526</v>
      </c>
      <c s="36" t="s">
        <v>106</v>
      </c>
      <c s="37">
        <v>6</v>
      </c>
      <c s="36">
        <v>0</v>
      </c>
      <c s="36">
        <f>ROUND(G535*H535,6)</f>
      </c>
      <c r="L535" s="38">
        <v>0</v>
      </c>
      <c s="32">
        <f>ROUND(ROUND(L535,2)*ROUND(G535,3),2)</f>
      </c>
      <c s="36" t="s">
        <v>54</v>
      </c>
      <c>
        <f>(M535*21)/100</f>
      </c>
      <c t="s">
        <v>27</v>
      </c>
    </row>
    <row r="536" spans="1:5" ht="12.75">
      <c r="A536" s="35" t="s">
        <v>55</v>
      </c>
      <c r="E536" s="39" t="s">
        <v>51</v>
      </c>
    </row>
    <row r="537" spans="1:5" ht="12.75">
      <c r="A537" s="35" t="s">
        <v>56</v>
      </c>
      <c r="E537" s="40" t="s">
        <v>51</v>
      </c>
    </row>
    <row r="538" spans="1:5" ht="229.5">
      <c r="A538" t="s">
        <v>57</v>
      </c>
      <c r="E538" s="39" t="s">
        <v>527</v>
      </c>
    </row>
    <row r="539" spans="1:16" ht="12.75">
      <c r="A539" t="s">
        <v>49</v>
      </c>
      <c s="34" t="s">
        <v>271</v>
      </c>
      <c s="34" t="s">
        <v>529</v>
      </c>
      <c s="35" t="s">
        <v>51</v>
      </c>
      <c s="6" t="s">
        <v>530</v>
      </c>
      <c s="36" t="s">
        <v>531</v>
      </c>
      <c s="37">
        <v>180</v>
      </c>
      <c s="36">
        <v>0</v>
      </c>
      <c s="36">
        <f>ROUND(G539*H539,6)</f>
      </c>
      <c r="L539" s="38">
        <v>0</v>
      </c>
      <c s="32">
        <f>ROUND(ROUND(L539,2)*ROUND(G539,3),2)</f>
      </c>
      <c s="36" t="s">
        <v>54</v>
      </c>
      <c>
        <f>(M539*21)/100</f>
      </c>
      <c t="s">
        <v>27</v>
      </c>
    </row>
    <row r="540" spans="1:5" ht="12.75">
      <c r="A540" s="35" t="s">
        <v>55</v>
      </c>
      <c r="E540" s="39" t="s">
        <v>51</v>
      </c>
    </row>
    <row r="541" spans="1:5" ht="12.75">
      <c r="A541" s="35" t="s">
        <v>56</v>
      </c>
      <c r="E541" s="40" t="s">
        <v>51</v>
      </c>
    </row>
    <row r="542" spans="1:5" ht="191.25">
      <c r="A542" t="s">
        <v>57</v>
      </c>
      <c r="E542" s="39" t="s">
        <v>532</v>
      </c>
    </row>
    <row r="543" spans="1:16" ht="12.75">
      <c r="A543" t="s">
        <v>49</v>
      </c>
      <c s="34" t="s">
        <v>275</v>
      </c>
      <c s="34" t="s">
        <v>534</v>
      </c>
      <c s="35" t="s">
        <v>51</v>
      </c>
      <c s="6" t="s">
        <v>535</v>
      </c>
      <c s="36" t="s">
        <v>531</v>
      </c>
      <c s="37">
        <v>220</v>
      </c>
      <c s="36">
        <v>0</v>
      </c>
      <c s="36">
        <f>ROUND(G543*H543,6)</f>
      </c>
      <c r="L543" s="38">
        <v>0</v>
      </c>
      <c s="32">
        <f>ROUND(ROUND(L543,2)*ROUND(G543,3),2)</f>
      </c>
      <c s="36" t="s">
        <v>54</v>
      </c>
      <c>
        <f>(M543*21)/100</f>
      </c>
      <c t="s">
        <v>27</v>
      </c>
    </row>
    <row r="544" spans="1:5" ht="12.75">
      <c r="A544" s="35" t="s">
        <v>55</v>
      </c>
      <c r="E544" s="39" t="s">
        <v>51</v>
      </c>
    </row>
    <row r="545" spans="1:5" ht="12.75">
      <c r="A545" s="35" t="s">
        <v>56</v>
      </c>
      <c r="E545" s="40" t="s">
        <v>51</v>
      </c>
    </row>
    <row r="546" spans="1:5" ht="178.5">
      <c r="A546" t="s">
        <v>57</v>
      </c>
      <c r="E546" s="39" t="s">
        <v>536</v>
      </c>
    </row>
    <row r="547" spans="1:16" ht="12.75">
      <c r="A547" t="s">
        <v>49</v>
      </c>
      <c s="34" t="s">
        <v>279</v>
      </c>
      <c s="34" t="s">
        <v>538</v>
      </c>
      <c s="35" t="s">
        <v>51</v>
      </c>
      <c s="6" t="s">
        <v>539</v>
      </c>
      <c s="36" t="s">
        <v>106</v>
      </c>
      <c s="37">
        <v>4</v>
      </c>
      <c s="36">
        <v>0</v>
      </c>
      <c s="36">
        <f>ROUND(G547*H547,6)</f>
      </c>
      <c r="L547" s="38">
        <v>0</v>
      </c>
      <c s="32">
        <f>ROUND(ROUND(L547,2)*ROUND(G547,3),2)</f>
      </c>
      <c s="36" t="s">
        <v>54</v>
      </c>
      <c>
        <f>(M547*21)/100</f>
      </c>
      <c t="s">
        <v>27</v>
      </c>
    </row>
    <row r="548" spans="1:5" ht="12.75">
      <c r="A548" s="35" t="s">
        <v>55</v>
      </c>
      <c r="E548" s="39" t="s">
        <v>51</v>
      </c>
    </row>
    <row r="549" spans="1:5" ht="12.75">
      <c r="A549" s="35" t="s">
        <v>56</v>
      </c>
      <c r="E549" s="40" t="s">
        <v>51</v>
      </c>
    </row>
    <row r="550" spans="1:5" ht="255">
      <c r="A550" t="s">
        <v>57</v>
      </c>
      <c r="E550" s="39" t="s">
        <v>540</v>
      </c>
    </row>
    <row r="551" spans="1:16" ht="12.75">
      <c r="A551" t="s">
        <v>49</v>
      </c>
      <c s="34" t="s">
        <v>283</v>
      </c>
      <c s="34" t="s">
        <v>542</v>
      </c>
      <c s="35" t="s">
        <v>51</v>
      </c>
      <c s="6" t="s">
        <v>543</v>
      </c>
      <c s="36" t="s">
        <v>106</v>
      </c>
      <c s="37">
        <v>4</v>
      </c>
      <c s="36">
        <v>0</v>
      </c>
      <c s="36">
        <f>ROUND(G551*H551,6)</f>
      </c>
      <c r="L551" s="38">
        <v>0</v>
      </c>
      <c s="32">
        <f>ROUND(ROUND(L551,2)*ROUND(G551,3),2)</f>
      </c>
      <c s="36" t="s">
        <v>54</v>
      </c>
      <c>
        <f>(M551*21)/100</f>
      </c>
      <c t="s">
        <v>27</v>
      </c>
    </row>
    <row r="552" spans="1:5" ht="12.75">
      <c r="A552" s="35" t="s">
        <v>55</v>
      </c>
      <c r="E552" s="39" t="s">
        <v>51</v>
      </c>
    </row>
    <row r="553" spans="1:5" ht="12.75">
      <c r="A553" s="35" t="s">
        <v>56</v>
      </c>
      <c r="E553" s="40" t="s">
        <v>51</v>
      </c>
    </row>
    <row r="554" spans="1:5" ht="178.5">
      <c r="A554" t="s">
        <v>57</v>
      </c>
      <c r="E554" s="39" t="s">
        <v>544</v>
      </c>
    </row>
    <row r="555" spans="1:16" ht="12.75">
      <c r="A555" t="s">
        <v>49</v>
      </c>
      <c s="34" t="s">
        <v>286</v>
      </c>
      <c s="34" t="s">
        <v>546</v>
      </c>
      <c s="35" t="s">
        <v>51</v>
      </c>
      <c s="6" t="s">
        <v>547</v>
      </c>
      <c s="36" t="s">
        <v>106</v>
      </c>
      <c s="37">
        <v>8</v>
      </c>
      <c s="36">
        <v>0</v>
      </c>
      <c s="36">
        <f>ROUND(G555*H555,6)</f>
      </c>
      <c r="L555" s="38">
        <v>0</v>
      </c>
      <c s="32">
        <f>ROUND(ROUND(L555,2)*ROUND(G555,3),2)</f>
      </c>
      <c s="36" t="s">
        <v>54</v>
      </c>
      <c>
        <f>(M555*21)/100</f>
      </c>
      <c t="s">
        <v>27</v>
      </c>
    </row>
    <row r="556" spans="1:5" ht="12.75">
      <c r="A556" s="35" t="s">
        <v>55</v>
      </c>
      <c r="E556" s="39" t="s">
        <v>51</v>
      </c>
    </row>
    <row r="557" spans="1:5" ht="12.75">
      <c r="A557" s="35" t="s">
        <v>56</v>
      </c>
      <c r="E557" s="40" t="s">
        <v>51</v>
      </c>
    </row>
    <row r="558" spans="1:5" ht="216.75">
      <c r="A558" t="s">
        <v>57</v>
      </c>
      <c r="E558" s="39" t="s">
        <v>548</v>
      </c>
    </row>
    <row r="559" spans="1:16" ht="25.5">
      <c r="A559" t="s">
        <v>49</v>
      </c>
      <c s="34" t="s">
        <v>290</v>
      </c>
      <c s="34" t="s">
        <v>550</v>
      </c>
      <c s="35" t="s">
        <v>51</v>
      </c>
      <c s="6" t="s">
        <v>551</v>
      </c>
      <c s="36" t="s">
        <v>106</v>
      </c>
      <c s="37">
        <v>4</v>
      </c>
      <c s="36">
        <v>0</v>
      </c>
      <c s="36">
        <f>ROUND(G559*H559,6)</f>
      </c>
      <c r="L559" s="38">
        <v>0</v>
      </c>
      <c s="32">
        <f>ROUND(ROUND(L559,2)*ROUND(G559,3),2)</f>
      </c>
      <c s="36" t="s">
        <v>54</v>
      </c>
      <c>
        <f>(M559*21)/100</f>
      </c>
      <c t="s">
        <v>27</v>
      </c>
    </row>
    <row r="560" spans="1:5" ht="12.75">
      <c r="A560" s="35" t="s">
        <v>55</v>
      </c>
      <c r="E560" s="39" t="s">
        <v>51</v>
      </c>
    </row>
    <row r="561" spans="1:5" ht="12.75">
      <c r="A561" s="35" t="s">
        <v>56</v>
      </c>
      <c r="E561" s="40" t="s">
        <v>51</v>
      </c>
    </row>
    <row r="562" spans="1:5" ht="229.5">
      <c r="A562" t="s">
        <v>57</v>
      </c>
      <c r="E562" s="39" t="s">
        <v>552</v>
      </c>
    </row>
    <row r="563" spans="1:16" ht="12.75">
      <c r="A563" t="s">
        <v>49</v>
      </c>
      <c s="34" t="s">
        <v>294</v>
      </c>
      <c s="34" t="s">
        <v>554</v>
      </c>
      <c s="35" t="s">
        <v>51</v>
      </c>
      <c s="6" t="s">
        <v>555</v>
      </c>
      <c s="36" t="s">
        <v>106</v>
      </c>
      <c s="37">
        <v>1</v>
      </c>
      <c s="36">
        <v>0</v>
      </c>
      <c s="36">
        <f>ROUND(G563*H563,6)</f>
      </c>
      <c r="L563" s="38">
        <v>0</v>
      </c>
      <c s="32">
        <f>ROUND(ROUND(L563,2)*ROUND(G563,3),2)</f>
      </c>
      <c s="36" t="s">
        <v>54</v>
      </c>
      <c>
        <f>(M563*21)/100</f>
      </c>
      <c t="s">
        <v>27</v>
      </c>
    </row>
    <row r="564" spans="1:5" ht="12.75">
      <c r="A564" s="35" t="s">
        <v>55</v>
      </c>
      <c r="E564" s="39" t="s">
        <v>51</v>
      </c>
    </row>
    <row r="565" spans="1:5" ht="12.75">
      <c r="A565" s="35" t="s">
        <v>56</v>
      </c>
      <c r="E565" s="40" t="s">
        <v>51</v>
      </c>
    </row>
    <row r="566" spans="1:5" ht="140.25">
      <c r="A566" t="s">
        <v>57</v>
      </c>
      <c r="E566" s="39" t="s">
        <v>556</v>
      </c>
    </row>
    <row r="567" spans="1:16" ht="12.75">
      <c r="A567" t="s">
        <v>49</v>
      </c>
      <c s="34" t="s">
        <v>298</v>
      </c>
      <c s="34" t="s">
        <v>558</v>
      </c>
      <c s="35" t="s">
        <v>51</v>
      </c>
      <c s="6" t="s">
        <v>559</v>
      </c>
      <c s="36" t="s">
        <v>106</v>
      </c>
      <c s="37">
        <v>20</v>
      </c>
      <c s="36">
        <v>0</v>
      </c>
      <c s="36">
        <f>ROUND(G567*H567,6)</f>
      </c>
      <c r="L567" s="38">
        <v>0</v>
      </c>
      <c s="32">
        <f>ROUND(ROUND(L567,2)*ROUND(G567,3),2)</f>
      </c>
      <c s="36" t="s">
        <v>54</v>
      </c>
      <c>
        <f>(M567*21)/100</f>
      </c>
      <c t="s">
        <v>27</v>
      </c>
    </row>
    <row r="568" spans="1:5" ht="12.75">
      <c r="A568" s="35" t="s">
        <v>55</v>
      </c>
      <c r="E568" s="39" t="s">
        <v>51</v>
      </c>
    </row>
    <row r="569" spans="1:5" ht="12.75">
      <c r="A569" s="35" t="s">
        <v>56</v>
      </c>
      <c r="E569" s="40" t="s">
        <v>51</v>
      </c>
    </row>
    <row r="570" spans="1:5" ht="267.75">
      <c r="A570" t="s">
        <v>57</v>
      </c>
      <c r="E570" s="39" t="s">
        <v>560</v>
      </c>
    </row>
    <row r="571" spans="1:16" ht="12.75">
      <c r="A571" t="s">
        <v>49</v>
      </c>
      <c s="34" t="s">
        <v>302</v>
      </c>
      <c s="34" t="s">
        <v>562</v>
      </c>
      <c s="35" t="s">
        <v>51</v>
      </c>
      <c s="6" t="s">
        <v>563</v>
      </c>
      <c s="36" t="s">
        <v>106</v>
      </c>
      <c s="37">
        <v>20</v>
      </c>
      <c s="36">
        <v>0</v>
      </c>
      <c s="36">
        <f>ROUND(G571*H571,6)</f>
      </c>
      <c r="L571" s="38">
        <v>0</v>
      </c>
      <c s="32">
        <f>ROUND(ROUND(L571,2)*ROUND(G571,3),2)</f>
      </c>
      <c s="36" t="s">
        <v>54</v>
      </c>
      <c>
        <f>(M571*21)/100</f>
      </c>
      <c t="s">
        <v>27</v>
      </c>
    </row>
    <row r="572" spans="1:5" ht="12.75">
      <c r="A572" s="35" t="s">
        <v>55</v>
      </c>
      <c r="E572" s="39" t="s">
        <v>51</v>
      </c>
    </row>
    <row r="573" spans="1:5" ht="12.75">
      <c r="A573" s="35" t="s">
        <v>56</v>
      </c>
      <c r="E573" s="40" t="s">
        <v>51</v>
      </c>
    </row>
    <row r="574" spans="1:5" ht="204">
      <c r="A574" t="s">
        <v>57</v>
      </c>
      <c r="E574" s="39" t="s">
        <v>564</v>
      </c>
    </row>
    <row r="575" spans="1:16" ht="12.75">
      <c r="A575" t="s">
        <v>49</v>
      </c>
      <c s="34" t="s">
        <v>306</v>
      </c>
      <c s="34" t="s">
        <v>566</v>
      </c>
      <c s="35" t="s">
        <v>51</v>
      </c>
      <c s="6" t="s">
        <v>567</v>
      </c>
      <c s="36" t="s">
        <v>106</v>
      </c>
      <c s="37">
        <v>4</v>
      </c>
      <c s="36">
        <v>0</v>
      </c>
      <c s="36">
        <f>ROUND(G575*H575,6)</f>
      </c>
      <c r="L575" s="38">
        <v>0</v>
      </c>
      <c s="32">
        <f>ROUND(ROUND(L575,2)*ROUND(G575,3),2)</f>
      </c>
      <c s="36" t="s">
        <v>54</v>
      </c>
      <c>
        <f>(M575*21)/100</f>
      </c>
      <c t="s">
        <v>27</v>
      </c>
    </row>
    <row r="576" spans="1:5" ht="12.75">
      <c r="A576" s="35" t="s">
        <v>55</v>
      </c>
      <c r="E576" s="39" t="s">
        <v>51</v>
      </c>
    </row>
    <row r="577" spans="1:5" ht="12.75">
      <c r="A577" s="35" t="s">
        <v>56</v>
      </c>
      <c r="E577" s="40" t="s">
        <v>51</v>
      </c>
    </row>
    <row r="578" spans="1:5" ht="267.75">
      <c r="A578" t="s">
        <v>57</v>
      </c>
      <c r="E578" s="39" t="s">
        <v>560</v>
      </c>
    </row>
    <row r="579" spans="1:16" ht="12.75">
      <c r="A579" t="s">
        <v>49</v>
      </c>
      <c s="34" t="s">
        <v>310</v>
      </c>
      <c s="34" t="s">
        <v>569</v>
      </c>
      <c s="35" t="s">
        <v>51</v>
      </c>
      <c s="6" t="s">
        <v>570</v>
      </c>
      <c s="36" t="s">
        <v>106</v>
      </c>
      <c s="37">
        <v>4</v>
      </c>
      <c s="36">
        <v>0</v>
      </c>
      <c s="36">
        <f>ROUND(G579*H579,6)</f>
      </c>
      <c r="L579" s="38">
        <v>0</v>
      </c>
      <c s="32">
        <f>ROUND(ROUND(L579,2)*ROUND(G579,3),2)</f>
      </c>
      <c s="36" t="s">
        <v>54</v>
      </c>
      <c>
        <f>(M579*21)/100</f>
      </c>
      <c t="s">
        <v>27</v>
      </c>
    </row>
    <row r="580" spans="1:5" ht="12.75">
      <c r="A580" s="35" t="s">
        <v>55</v>
      </c>
      <c r="E580" s="39" t="s">
        <v>51</v>
      </c>
    </row>
    <row r="581" spans="1:5" ht="12.75">
      <c r="A581" s="35" t="s">
        <v>56</v>
      </c>
      <c r="E581" s="40" t="s">
        <v>51</v>
      </c>
    </row>
    <row r="582" spans="1:5" ht="204">
      <c r="A582" t="s">
        <v>57</v>
      </c>
      <c r="E582" s="39" t="s">
        <v>564</v>
      </c>
    </row>
    <row r="583" spans="1:16" ht="12.75">
      <c r="A583" t="s">
        <v>49</v>
      </c>
      <c s="34" t="s">
        <v>314</v>
      </c>
      <c s="34" t="s">
        <v>572</v>
      </c>
      <c s="35" t="s">
        <v>51</v>
      </c>
      <c s="6" t="s">
        <v>573</v>
      </c>
      <c s="36" t="s">
        <v>146</v>
      </c>
      <c s="37">
        <v>40</v>
      </c>
      <c s="36">
        <v>0</v>
      </c>
      <c s="36">
        <f>ROUND(G583*H583,6)</f>
      </c>
      <c r="L583" s="38">
        <v>0</v>
      </c>
      <c s="32">
        <f>ROUND(ROUND(L583,2)*ROUND(G583,3),2)</f>
      </c>
      <c s="36" t="s">
        <v>54</v>
      </c>
      <c>
        <f>(M583*21)/100</f>
      </c>
      <c t="s">
        <v>27</v>
      </c>
    </row>
    <row r="584" spans="1:5" ht="12.75">
      <c r="A584" s="35" t="s">
        <v>55</v>
      </c>
      <c r="E584" s="39" t="s">
        <v>51</v>
      </c>
    </row>
    <row r="585" spans="1:5" ht="12.75">
      <c r="A585" s="35" t="s">
        <v>56</v>
      </c>
      <c r="E585" s="40" t="s">
        <v>51</v>
      </c>
    </row>
    <row r="586" spans="1:5" ht="242.25">
      <c r="A586" t="s">
        <v>57</v>
      </c>
      <c r="E586" s="39" t="s">
        <v>574</v>
      </c>
    </row>
    <row r="587" spans="1:16" ht="12.75">
      <c r="A587" t="s">
        <v>49</v>
      </c>
      <c s="34" t="s">
        <v>318</v>
      </c>
      <c s="34" t="s">
        <v>576</v>
      </c>
      <c s="35" t="s">
        <v>51</v>
      </c>
      <c s="6" t="s">
        <v>577</v>
      </c>
      <c s="36" t="s">
        <v>146</v>
      </c>
      <c s="37">
        <v>40</v>
      </c>
      <c s="36">
        <v>0</v>
      </c>
      <c s="36">
        <f>ROUND(G587*H587,6)</f>
      </c>
      <c r="L587" s="38">
        <v>0</v>
      </c>
      <c s="32">
        <f>ROUND(ROUND(L587,2)*ROUND(G587,3),2)</f>
      </c>
      <c s="36" t="s">
        <v>54</v>
      </c>
      <c>
        <f>(M587*21)/100</f>
      </c>
      <c t="s">
        <v>27</v>
      </c>
    </row>
    <row r="588" spans="1:5" ht="12.75">
      <c r="A588" s="35" t="s">
        <v>55</v>
      </c>
      <c r="E588" s="39" t="s">
        <v>51</v>
      </c>
    </row>
    <row r="589" spans="1:5" ht="12.75">
      <c r="A589" s="35" t="s">
        <v>56</v>
      </c>
      <c r="E589" s="40" t="s">
        <v>51</v>
      </c>
    </row>
    <row r="590" spans="1:5" ht="178.5">
      <c r="A590" t="s">
        <v>57</v>
      </c>
      <c r="E590" s="39" t="s">
        <v>578</v>
      </c>
    </row>
    <row r="591" spans="1:13" ht="12.75">
      <c r="A591" t="s">
        <v>46</v>
      </c>
      <c r="C591" s="31" t="s">
        <v>72</v>
      </c>
      <c r="E591" s="33" t="s">
        <v>579</v>
      </c>
      <c r="J591" s="32">
        <f>0</f>
      </c>
      <c s="32">
        <f>0</f>
      </c>
      <c s="32">
        <f>0+L592+L596+L600+L604+L608+L612+L616+L620+L624</f>
      </c>
      <c s="32">
        <f>0+M592+M596+M600+M604+M608+M612+M616+M620+M624</f>
      </c>
    </row>
    <row r="592" spans="1:16" ht="12.75">
      <c r="A592" t="s">
        <v>49</v>
      </c>
      <c s="34" t="s">
        <v>322</v>
      </c>
      <c s="34" t="s">
        <v>638</v>
      </c>
      <c s="35" t="s">
        <v>51</v>
      </c>
      <c s="6" t="s">
        <v>639</v>
      </c>
      <c s="36" t="s">
        <v>106</v>
      </c>
      <c s="37">
        <v>7</v>
      </c>
      <c s="36">
        <v>0</v>
      </c>
      <c s="36">
        <f>ROUND(G592*H592,6)</f>
      </c>
      <c r="L592" s="38">
        <v>0</v>
      </c>
      <c s="32">
        <f>ROUND(ROUND(L592,2)*ROUND(G592,3),2)</f>
      </c>
      <c s="36" t="s">
        <v>54</v>
      </c>
      <c>
        <f>(M592*21)/100</f>
      </c>
      <c t="s">
        <v>27</v>
      </c>
    </row>
    <row r="593" spans="1:5" ht="12.75">
      <c r="A593" s="35" t="s">
        <v>55</v>
      </c>
      <c r="E593" s="39" t="s">
        <v>51</v>
      </c>
    </row>
    <row r="594" spans="1:5" ht="12.75">
      <c r="A594" s="35" t="s">
        <v>56</v>
      </c>
      <c r="E594" s="40" t="s">
        <v>51</v>
      </c>
    </row>
    <row r="595" spans="1:5" ht="229.5">
      <c r="A595" t="s">
        <v>57</v>
      </c>
      <c r="E595" s="39" t="s">
        <v>640</v>
      </c>
    </row>
    <row r="596" spans="1:16" ht="12.75">
      <c r="A596" t="s">
        <v>49</v>
      </c>
      <c s="34" t="s">
        <v>327</v>
      </c>
      <c s="34" t="s">
        <v>923</v>
      </c>
      <c s="35" t="s">
        <v>51</v>
      </c>
      <c s="6" t="s">
        <v>924</v>
      </c>
      <c s="36" t="s">
        <v>106</v>
      </c>
      <c s="37">
        <v>3</v>
      </c>
      <c s="36">
        <v>0</v>
      </c>
      <c s="36">
        <f>ROUND(G596*H596,6)</f>
      </c>
      <c r="L596" s="38">
        <v>0</v>
      </c>
      <c s="32">
        <f>ROUND(ROUND(L596,2)*ROUND(G596,3),2)</f>
      </c>
      <c s="36" t="s">
        <v>54</v>
      </c>
      <c>
        <f>(M596*21)/100</f>
      </c>
      <c t="s">
        <v>27</v>
      </c>
    </row>
    <row r="597" spans="1:5" ht="12.75">
      <c r="A597" s="35" t="s">
        <v>55</v>
      </c>
      <c r="E597" s="39" t="s">
        <v>51</v>
      </c>
    </row>
    <row r="598" spans="1:5" ht="12.75">
      <c r="A598" s="35" t="s">
        <v>56</v>
      </c>
      <c r="E598" s="40" t="s">
        <v>51</v>
      </c>
    </row>
    <row r="599" spans="1:5" ht="255">
      <c r="A599" t="s">
        <v>57</v>
      </c>
      <c r="E599" s="39" t="s">
        <v>925</v>
      </c>
    </row>
    <row r="600" spans="1:16" ht="12.75">
      <c r="A600" t="s">
        <v>49</v>
      </c>
      <c s="34" t="s">
        <v>331</v>
      </c>
      <c s="34" t="s">
        <v>926</v>
      </c>
      <c s="35" t="s">
        <v>51</v>
      </c>
      <c s="6" t="s">
        <v>927</v>
      </c>
      <c s="36" t="s">
        <v>106</v>
      </c>
      <c s="37">
        <v>3</v>
      </c>
      <c s="36">
        <v>0</v>
      </c>
      <c s="36">
        <f>ROUND(G600*H600,6)</f>
      </c>
      <c r="L600" s="38">
        <v>0</v>
      </c>
      <c s="32">
        <f>ROUND(ROUND(L600,2)*ROUND(G600,3),2)</f>
      </c>
      <c s="36" t="s">
        <v>54</v>
      </c>
      <c>
        <f>(M600*21)/100</f>
      </c>
      <c t="s">
        <v>27</v>
      </c>
    </row>
    <row r="601" spans="1:5" ht="12.75">
      <c r="A601" s="35" t="s">
        <v>55</v>
      </c>
      <c r="E601" s="39" t="s">
        <v>51</v>
      </c>
    </row>
    <row r="602" spans="1:5" ht="12.75">
      <c r="A602" s="35" t="s">
        <v>56</v>
      </c>
      <c r="E602" s="40" t="s">
        <v>51</v>
      </c>
    </row>
    <row r="603" spans="1:5" ht="255">
      <c r="A603" t="s">
        <v>57</v>
      </c>
      <c r="E603" s="39" t="s">
        <v>928</v>
      </c>
    </row>
    <row r="604" spans="1:16" ht="25.5">
      <c r="A604" t="s">
        <v>49</v>
      </c>
      <c s="34" t="s">
        <v>335</v>
      </c>
      <c s="34" t="s">
        <v>929</v>
      </c>
      <c s="35" t="s">
        <v>51</v>
      </c>
      <c s="6" t="s">
        <v>930</v>
      </c>
      <c s="36" t="s">
        <v>106</v>
      </c>
      <c s="37">
        <v>4</v>
      </c>
      <c s="36">
        <v>0</v>
      </c>
      <c s="36">
        <f>ROUND(G604*H604,6)</f>
      </c>
      <c r="L604" s="38">
        <v>0</v>
      </c>
      <c s="32">
        <f>ROUND(ROUND(L604,2)*ROUND(G604,3),2)</f>
      </c>
      <c s="36" t="s">
        <v>54</v>
      </c>
      <c>
        <f>(M604*21)/100</f>
      </c>
      <c t="s">
        <v>27</v>
      </c>
    </row>
    <row r="605" spans="1:5" ht="12.75">
      <c r="A605" s="35" t="s">
        <v>55</v>
      </c>
      <c r="E605" s="39" t="s">
        <v>51</v>
      </c>
    </row>
    <row r="606" spans="1:5" ht="12.75">
      <c r="A606" s="35" t="s">
        <v>56</v>
      </c>
      <c r="E606" s="40" t="s">
        <v>51</v>
      </c>
    </row>
    <row r="607" spans="1:5" ht="267.75">
      <c r="A607" t="s">
        <v>57</v>
      </c>
      <c r="E607" s="39" t="s">
        <v>931</v>
      </c>
    </row>
    <row r="608" spans="1:16" ht="25.5">
      <c r="A608" t="s">
        <v>49</v>
      </c>
      <c s="34" t="s">
        <v>339</v>
      </c>
      <c s="34" t="s">
        <v>666</v>
      </c>
      <c s="35" t="s">
        <v>51</v>
      </c>
      <c s="6" t="s">
        <v>667</v>
      </c>
      <c s="36" t="s">
        <v>106</v>
      </c>
      <c s="37">
        <v>16</v>
      </c>
      <c s="36">
        <v>0</v>
      </c>
      <c s="36">
        <f>ROUND(G608*H608,6)</f>
      </c>
      <c r="L608" s="38">
        <v>0</v>
      </c>
      <c s="32">
        <f>ROUND(ROUND(L608,2)*ROUND(G608,3),2)</f>
      </c>
      <c s="36" t="s">
        <v>54</v>
      </c>
      <c>
        <f>(M608*21)/100</f>
      </c>
      <c t="s">
        <v>27</v>
      </c>
    </row>
    <row r="609" spans="1:5" ht="12.75">
      <c r="A609" s="35" t="s">
        <v>55</v>
      </c>
      <c r="E609" s="39" t="s">
        <v>51</v>
      </c>
    </row>
    <row r="610" spans="1:5" ht="12.75">
      <c r="A610" s="35" t="s">
        <v>56</v>
      </c>
      <c r="E610" s="40" t="s">
        <v>51</v>
      </c>
    </row>
    <row r="611" spans="1:5" ht="242.25">
      <c r="A611" t="s">
        <v>57</v>
      </c>
      <c r="E611" s="39" t="s">
        <v>668</v>
      </c>
    </row>
    <row r="612" spans="1:16" ht="25.5">
      <c r="A612" t="s">
        <v>49</v>
      </c>
      <c s="34" t="s">
        <v>343</v>
      </c>
      <c s="34" t="s">
        <v>670</v>
      </c>
      <c s="35" t="s">
        <v>51</v>
      </c>
      <c s="6" t="s">
        <v>671</v>
      </c>
      <c s="36" t="s">
        <v>106</v>
      </c>
      <c s="37">
        <v>16</v>
      </c>
      <c s="36">
        <v>0</v>
      </c>
      <c s="36">
        <f>ROUND(G612*H612,6)</f>
      </c>
      <c r="L612" s="38">
        <v>0</v>
      </c>
      <c s="32">
        <f>ROUND(ROUND(L612,2)*ROUND(G612,3),2)</f>
      </c>
      <c s="36" t="s">
        <v>54</v>
      </c>
      <c>
        <f>(M612*21)/100</f>
      </c>
      <c t="s">
        <v>27</v>
      </c>
    </row>
    <row r="613" spans="1:5" ht="12.75">
      <c r="A613" s="35" t="s">
        <v>55</v>
      </c>
      <c r="E613" s="39" t="s">
        <v>51</v>
      </c>
    </row>
    <row r="614" spans="1:5" ht="12.75">
      <c r="A614" s="35" t="s">
        <v>56</v>
      </c>
      <c r="E614" s="40" t="s">
        <v>51</v>
      </c>
    </row>
    <row r="615" spans="1:5" ht="267.75">
      <c r="A615" t="s">
        <v>57</v>
      </c>
      <c r="E615" s="39" t="s">
        <v>672</v>
      </c>
    </row>
    <row r="616" spans="1:16" ht="12.75">
      <c r="A616" t="s">
        <v>49</v>
      </c>
      <c s="34" t="s">
        <v>347</v>
      </c>
      <c s="34" t="s">
        <v>678</v>
      </c>
      <c s="35" t="s">
        <v>51</v>
      </c>
      <c s="6" t="s">
        <v>679</v>
      </c>
      <c s="36" t="s">
        <v>106</v>
      </c>
      <c s="37">
        <v>2</v>
      </c>
      <c s="36">
        <v>0</v>
      </c>
      <c s="36">
        <f>ROUND(G616*H616,6)</f>
      </c>
      <c r="L616" s="38">
        <v>0</v>
      </c>
      <c s="32">
        <f>ROUND(ROUND(L616,2)*ROUND(G616,3),2)</f>
      </c>
      <c s="36" t="s">
        <v>54</v>
      </c>
      <c>
        <f>(M616*21)/100</f>
      </c>
      <c t="s">
        <v>27</v>
      </c>
    </row>
    <row r="617" spans="1:5" ht="12.75">
      <c r="A617" s="35" t="s">
        <v>55</v>
      </c>
      <c r="E617" s="39" t="s">
        <v>51</v>
      </c>
    </row>
    <row r="618" spans="1:5" ht="12.75">
      <c r="A618" s="35" t="s">
        <v>56</v>
      </c>
      <c r="E618" s="40" t="s">
        <v>51</v>
      </c>
    </row>
    <row r="619" spans="1:5" ht="242.25">
      <c r="A619" t="s">
        <v>57</v>
      </c>
      <c r="E619" s="39" t="s">
        <v>680</v>
      </c>
    </row>
    <row r="620" spans="1:16" ht="25.5">
      <c r="A620" t="s">
        <v>49</v>
      </c>
      <c s="34" t="s">
        <v>351</v>
      </c>
      <c s="34" t="s">
        <v>932</v>
      </c>
      <c s="35" t="s">
        <v>51</v>
      </c>
      <c s="6" t="s">
        <v>933</v>
      </c>
      <c s="36" t="s">
        <v>106</v>
      </c>
      <c s="37">
        <v>8</v>
      </c>
      <c s="36">
        <v>0</v>
      </c>
      <c s="36">
        <f>ROUND(G620*H620,6)</f>
      </c>
      <c r="L620" s="38">
        <v>0</v>
      </c>
      <c s="32">
        <f>ROUND(ROUND(L620,2)*ROUND(G620,3),2)</f>
      </c>
      <c s="36" t="s">
        <v>54</v>
      </c>
      <c>
        <f>(M620*21)/100</f>
      </c>
      <c t="s">
        <v>27</v>
      </c>
    </row>
    <row r="621" spans="1:5" ht="12.75">
      <c r="A621" s="35" t="s">
        <v>55</v>
      </c>
      <c r="E621" s="39" t="s">
        <v>51</v>
      </c>
    </row>
    <row r="622" spans="1:5" ht="12.75">
      <c r="A622" s="35" t="s">
        <v>56</v>
      </c>
      <c r="E622" s="40" t="s">
        <v>51</v>
      </c>
    </row>
    <row r="623" spans="1:5" ht="140.25">
      <c r="A623" t="s">
        <v>57</v>
      </c>
      <c r="E623" s="39" t="s">
        <v>934</v>
      </c>
    </row>
    <row r="624" spans="1:16" ht="12.75">
      <c r="A624" t="s">
        <v>49</v>
      </c>
      <c s="34" t="s">
        <v>355</v>
      </c>
      <c s="34" t="s">
        <v>529</v>
      </c>
      <c s="35" t="s">
        <v>51</v>
      </c>
      <c s="6" t="s">
        <v>530</v>
      </c>
      <c s="36" t="s">
        <v>531</v>
      </c>
      <c s="37">
        <v>60</v>
      </c>
      <c s="36">
        <v>0</v>
      </c>
      <c s="36">
        <f>ROUND(G624*H624,6)</f>
      </c>
      <c r="L624" s="38">
        <v>0</v>
      </c>
      <c s="32">
        <f>ROUND(ROUND(L624,2)*ROUND(G624,3),2)</f>
      </c>
      <c s="36" t="s">
        <v>54</v>
      </c>
      <c>
        <f>(M624*21)/100</f>
      </c>
      <c t="s">
        <v>27</v>
      </c>
    </row>
    <row r="625" spans="1:5" ht="12.75">
      <c r="A625" s="35" t="s">
        <v>55</v>
      </c>
      <c r="E625" s="39" t="s">
        <v>51</v>
      </c>
    </row>
    <row r="626" spans="1:5" ht="12.75">
      <c r="A626" s="35" t="s">
        <v>56</v>
      </c>
      <c r="E626" s="40" t="s">
        <v>51</v>
      </c>
    </row>
    <row r="627" spans="1:5" ht="191.25">
      <c r="A627" t="s">
        <v>57</v>
      </c>
      <c r="E627" s="39" t="s">
        <v>532</v>
      </c>
    </row>
    <row r="628" spans="1:13" ht="12.75">
      <c r="A628" t="s">
        <v>46</v>
      </c>
      <c r="C628" s="31" t="s">
        <v>75</v>
      </c>
      <c r="E628" s="33" t="s">
        <v>935</v>
      </c>
      <c r="J628" s="32">
        <f>0</f>
      </c>
      <c s="32">
        <f>0</f>
      </c>
      <c s="32">
        <f>0+L629+L633+L637+L641</f>
      </c>
      <c s="32">
        <f>0+M629+M633+M637+M641</f>
      </c>
    </row>
    <row r="629" spans="1:16" ht="12.75">
      <c r="A629" t="s">
        <v>49</v>
      </c>
      <c s="34" t="s">
        <v>359</v>
      </c>
      <c s="34" t="s">
        <v>936</v>
      </c>
      <c s="35" t="s">
        <v>51</v>
      </c>
      <c s="6" t="s">
        <v>937</v>
      </c>
      <c s="36" t="s">
        <v>97</v>
      </c>
      <c s="37">
        <v>518.5</v>
      </c>
      <c s="36">
        <v>0</v>
      </c>
      <c s="36">
        <f>ROUND(G629*H629,6)</f>
      </c>
      <c r="L629" s="38">
        <v>0</v>
      </c>
      <c s="32">
        <f>ROUND(ROUND(L629,2)*ROUND(G629,3),2)</f>
      </c>
      <c s="36" t="s">
        <v>842</v>
      </c>
      <c>
        <f>(M629*21)/100</f>
      </c>
      <c t="s">
        <v>27</v>
      </c>
    </row>
    <row r="630" spans="1:5" ht="12.75">
      <c r="A630" s="35" t="s">
        <v>55</v>
      </c>
      <c r="E630" s="39" t="s">
        <v>51</v>
      </c>
    </row>
    <row r="631" spans="1:5" ht="12.75">
      <c r="A631" s="35" t="s">
        <v>56</v>
      </c>
      <c r="E631" s="40" t="s">
        <v>51</v>
      </c>
    </row>
    <row r="632" spans="1:5" ht="12.75">
      <c r="A632" t="s">
        <v>57</v>
      </c>
      <c r="E632" s="39" t="s">
        <v>843</v>
      </c>
    </row>
    <row r="633" spans="1:16" ht="12.75">
      <c r="A633" t="s">
        <v>49</v>
      </c>
      <c s="34" t="s">
        <v>364</v>
      </c>
      <c s="34" t="s">
        <v>938</v>
      </c>
      <c s="35" t="s">
        <v>51</v>
      </c>
      <c s="6" t="s">
        <v>939</v>
      </c>
      <c s="36" t="s">
        <v>114</v>
      </c>
      <c s="37">
        <v>461.95</v>
      </c>
      <c s="36">
        <v>0</v>
      </c>
      <c s="36">
        <f>ROUND(G633*H633,6)</f>
      </c>
      <c r="L633" s="38">
        <v>0</v>
      </c>
      <c s="32">
        <f>ROUND(ROUND(L633,2)*ROUND(G633,3),2)</f>
      </c>
      <c s="36" t="s">
        <v>842</v>
      </c>
      <c>
        <f>(M633*21)/100</f>
      </c>
      <c t="s">
        <v>27</v>
      </c>
    </row>
    <row r="634" spans="1:5" ht="12.75">
      <c r="A634" s="35" t="s">
        <v>55</v>
      </c>
      <c r="E634" s="39" t="s">
        <v>51</v>
      </c>
    </row>
    <row r="635" spans="1:5" ht="12.75">
      <c r="A635" s="35" t="s">
        <v>56</v>
      </c>
      <c r="E635" s="40" t="s">
        <v>51</v>
      </c>
    </row>
    <row r="636" spans="1:5" ht="12.75">
      <c r="A636" t="s">
        <v>57</v>
      </c>
      <c r="E636" s="39" t="s">
        <v>843</v>
      </c>
    </row>
    <row r="637" spans="1:16" ht="12.75">
      <c r="A637" t="s">
        <v>49</v>
      </c>
      <c s="34" t="s">
        <v>368</v>
      </c>
      <c s="34" t="s">
        <v>940</v>
      </c>
      <c s="35" t="s">
        <v>51</v>
      </c>
      <c s="6" t="s">
        <v>941</v>
      </c>
      <c s="36" t="s">
        <v>114</v>
      </c>
      <c s="37">
        <v>461.95</v>
      </c>
      <c s="36">
        <v>0</v>
      </c>
      <c s="36">
        <f>ROUND(G637*H637,6)</f>
      </c>
      <c r="L637" s="38">
        <v>0</v>
      </c>
      <c s="32">
        <f>ROUND(ROUND(L637,2)*ROUND(G637,3),2)</f>
      </c>
      <c s="36" t="s">
        <v>842</v>
      </c>
      <c>
        <f>(M637*21)/100</f>
      </c>
      <c t="s">
        <v>27</v>
      </c>
    </row>
    <row r="638" spans="1:5" ht="12.75">
      <c r="A638" s="35" t="s">
        <v>55</v>
      </c>
      <c r="E638" s="39" t="s">
        <v>51</v>
      </c>
    </row>
    <row r="639" spans="1:5" ht="12.75">
      <c r="A639" s="35" t="s">
        <v>56</v>
      </c>
      <c r="E639" s="40" t="s">
        <v>51</v>
      </c>
    </row>
    <row r="640" spans="1:5" ht="12.75">
      <c r="A640" t="s">
        <v>57</v>
      </c>
      <c r="E640" s="39" t="s">
        <v>843</v>
      </c>
    </row>
    <row r="641" spans="1:16" ht="12.75">
      <c r="A641" t="s">
        <v>49</v>
      </c>
      <c s="34" t="s">
        <v>372</v>
      </c>
      <c s="34" t="s">
        <v>942</v>
      </c>
      <c s="35" t="s">
        <v>51</v>
      </c>
      <c s="6" t="s">
        <v>943</v>
      </c>
      <c s="36" t="s">
        <v>114</v>
      </c>
      <c s="37">
        <v>18</v>
      </c>
      <c s="36">
        <v>0</v>
      </c>
      <c s="36">
        <f>ROUND(G641*H641,6)</f>
      </c>
      <c r="L641" s="38">
        <v>0</v>
      </c>
      <c s="32">
        <f>ROUND(ROUND(L641,2)*ROUND(G641,3),2)</f>
      </c>
      <c s="36" t="s">
        <v>842</v>
      </c>
      <c>
        <f>(M641*21)/100</f>
      </c>
      <c t="s">
        <v>27</v>
      </c>
    </row>
    <row r="642" spans="1:5" ht="12.75">
      <c r="A642" s="35" t="s">
        <v>55</v>
      </c>
      <c r="E642" s="39" t="s">
        <v>51</v>
      </c>
    </row>
    <row r="643" spans="1:5" ht="12.75">
      <c r="A643" s="35" t="s">
        <v>56</v>
      </c>
      <c r="E643" s="40" t="s">
        <v>51</v>
      </c>
    </row>
    <row r="644" spans="1:5" ht="12.75">
      <c r="A644" t="s">
        <v>57</v>
      </c>
      <c r="E644" s="39" t="s">
        <v>843</v>
      </c>
    </row>
    <row r="645" spans="1:13" ht="12.75">
      <c r="A645" t="s">
        <v>46</v>
      </c>
      <c r="C645" s="31" t="s">
        <v>78</v>
      </c>
      <c r="E645" s="33" t="s">
        <v>944</v>
      </c>
      <c r="J645" s="32">
        <f>0</f>
      </c>
      <c s="32">
        <f>0</f>
      </c>
      <c s="32">
        <f>0+L646+L650+L654</f>
      </c>
      <c s="32">
        <f>0+M646+M650+M654</f>
      </c>
    </row>
    <row r="646" spans="1:16" ht="12.75">
      <c r="A646" t="s">
        <v>49</v>
      </c>
      <c s="34" t="s">
        <v>376</v>
      </c>
      <c s="34" t="s">
        <v>945</v>
      </c>
      <c s="35" t="s">
        <v>51</v>
      </c>
      <c s="6" t="s">
        <v>946</v>
      </c>
      <c s="36" t="s">
        <v>106</v>
      </c>
      <c s="37">
        <v>28</v>
      </c>
      <c s="36">
        <v>0</v>
      </c>
      <c s="36">
        <f>ROUND(G646*H646,6)</f>
      </c>
      <c r="L646" s="38">
        <v>0</v>
      </c>
      <c s="32">
        <f>ROUND(ROUND(L646,2)*ROUND(G646,3),2)</f>
      </c>
      <c s="36" t="s">
        <v>842</v>
      </c>
      <c>
        <f>(M646*21)/100</f>
      </c>
      <c t="s">
        <v>27</v>
      </c>
    </row>
    <row r="647" spans="1:5" ht="12.75">
      <c r="A647" s="35" t="s">
        <v>55</v>
      </c>
      <c r="E647" s="39" t="s">
        <v>51</v>
      </c>
    </row>
    <row r="648" spans="1:5" ht="12.75">
      <c r="A648" s="35" t="s">
        <v>56</v>
      </c>
      <c r="E648" s="40" t="s">
        <v>51</v>
      </c>
    </row>
    <row r="649" spans="1:5" ht="12.75">
      <c r="A649" t="s">
        <v>57</v>
      </c>
      <c r="E649" s="39" t="s">
        <v>843</v>
      </c>
    </row>
    <row r="650" spans="1:16" ht="12.75">
      <c r="A650" t="s">
        <v>49</v>
      </c>
      <c s="34" t="s">
        <v>380</v>
      </c>
      <c s="34" t="s">
        <v>947</v>
      </c>
      <c s="35" t="s">
        <v>51</v>
      </c>
      <c s="6" t="s">
        <v>948</v>
      </c>
      <c s="36" t="s">
        <v>106</v>
      </c>
      <c s="37">
        <v>4</v>
      </c>
      <c s="36">
        <v>0</v>
      </c>
      <c s="36">
        <f>ROUND(G650*H650,6)</f>
      </c>
      <c r="L650" s="38">
        <v>0</v>
      </c>
      <c s="32">
        <f>ROUND(ROUND(L650,2)*ROUND(G650,3),2)</f>
      </c>
      <c s="36" t="s">
        <v>842</v>
      </c>
      <c>
        <f>(M650*21)/100</f>
      </c>
      <c t="s">
        <v>27</v>
      </c>
    </row>
    <row r="651" spans="1:5" ht="12.75">
      <c r="A651" s="35" t="s">
        <v>55</v>
      </c>
      <c r="E651" s="39" t="s">
        <v>51</v>
      </c>
    </row>
    <row r="652" spans="1:5" ht="12.75">
      <c r="A652" s="35" t="s">
        <v>56</v>
      </c>
      <c r="E652" s="40" t="s">
        <v>51</v>
      </c>
    </row>
    <row r="653" spans="1:5" ht="12.75">
      <c r="A653" t="s">
        <v>57</v>
      </c>
      <c r="E653" s="39" t="s">
        <v>843</v>
      </c>
    </row>
    <row r="654" spans="1:16" ht="12.75">
      <c r="A654" t="s">
        <v>49</v>
      </c>
      <c s="34" t="s">
        <v>384</v>
      </c>
      <c s="34" t="s">
        <v>949</v>
      </c>
      <c s="35" t="s">
        <v>51</v>
      </c>
      <c s="6" t="s">
        <v>950</v>
      </c>
      <c s="36" t="s">
        <v>106</v>
      </c>
      <c s="37">
        <v>32</v>
      </c>
      <c s="36">
        <v>0</v>
      </c>
      <c s="36">
        <f>ROUND(G654*H654,6)</f>
      </c>
      <c r="L654" s="38">
        <v>0</v>
      </c>
      <c s="32">
        <f>ROUND(ROUND(L654,2)*ROUND(G654,3),2)</f>
      </c>
      <c s="36" t="s">
        <v>842</v>
      </c>
      <c>
        <f>(M654*21)/100</f>
      </c>
      <c t="s">
        <v>27</v>
      </c>
    </row>
    <row r="655" spans="1:5" ht="12.75">
      <c r="A655" s="35" t="s">
        <v>55</v>
      </c>
      <c r="E655" s="39" t="s">
        <v>51</v>
      </c>
    </row>
    <row r="656" spans="1:5" ht="12.75">
      <c r="A656" s="35" t="s">
        <v>56</v>
      </c>
      <c r="E656" s="40" t="s">
        <v>51</v>
      </c>
    </row>
    <row r="657" spans="1:5" ht="12.75">
      <c r="A657" t="s">
        <v>57</v>
      </c>
      <c r="E657" s="39" t="s">
        <v>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xml><?xml version="1.0" encoding="utf-8"?>
<worksheet xmlns="http://schemas.openxmlformats.org/spreadsheetml/2006/main" xmlns:r="http://schemas.openxmlformats.org/officeDocument/2006/relationships">
  <dimension ref="A1:T38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COUNTIFS(L8:L385,"=0",A8:A385,"P")+COUNTIFS(L8:L385,"",A8:A385,"P")+SUM(Q8:Q385)</f>
      </c>
    </row>
    <row r="8" spans="1:13" ht="12.75">
      <c r="A8" t="s">
        <v>44</v>
      </c>
      <c r="C8" s="28" t="s">
        <v>953</v>
      </c>
      <c r="E8" s="30" t="s">
        <v>952</v>
      </c>
      <c r="J8" s="29">
        <f>0+J9+J58+J79+J96+J105+J110+J139+J344</f>
      </c>
      <c s="29">
        <f>0+K9+K58+K79+K96+K105+K110+K139+K344</f>
      </c>
      <c s="29">
        <f>0+L9+L58+L79+L96+L105+L110+L139+L344</f>
      </c>
      <c s="29">
        <f>0+M9+M58+M79+M96+M105+M110+M139+M344</f>
      </c>
    </row>
    <row r="9" spans="1:13" ht="12.75">
      <c r="A9" t="s">
        <v>46</v>
      </c>
      <c r="C9" s="31" t="s">
        <v>47</v>
      </c>
      <c r="E9" s="33" t="s">
        <v>48</v>
      </c>
      <c r="J9" s="32">
        <f>0</f>
      </c>
      <c s="32">
        <f>0</f>
      </c>
      <c s="32">
        <f>0+L10+L14+L18+L22+L26+L30+L34+L38+L42+L46+L50+L54</f>
      </c>
      <c s="32">
        <f>0+M10+M14+M18+M22+M26+M30+M34+M38+M42+M46+M50+M54</f>
      </c>
    </row>
    <row r="10" spans="1:16" ht="25.5">
      <c r="A10" t="s">
        <v>49</v>
      </c>
      <c s="34" t="s">
        <v>47</v>
      </c>
      <c s="34" t="s">
        <v>50</v>
      </c>
      <c s="35" t="s">
        <v>51</v>
      </c>
      <c s="6" t="s">
        <v>52</v>
      </c>
      <c s="36" t="s">
        <v>53</v>
      </c>
      <c s="37">
        <v>14.138</v>
      </c>
      <c s="36">
        <v>0</v>
      </c>
      <c s="36">
        <f>ROUND(G10*H10,6)</f>
      </c>
      <c r="L10" s="38">
        <v>0</v>
      </c>
      <c s="32">
        <f>ROUND(ROUND(L10,2)*ROUND(G10,3),2)</f>
      </c>
      <c s="36" t="s">
        <v>54</v>
      </c>
      <c>
        <f>(M10*21)/100</f>
      </c>
      <c t="s">
        <v>27</v>
      </c>
    </row>
    <row r="11" spans="1:5" ht="12.75">
      <c r="A11" s="35" t="s">
        <v>55</v>
      </c>
      <c r="E11" s="39" t="s">
        <v>51</v>
      </c>
    </row>
    <row r="12" spans="1:5" ht="12.75">
      <c r="A12" s="35" t="s">
        <v>56</v>
      </c>
      <c r="E12" s="40" t="s">
        <v>51</v>
      </c>
    </row>
    <row r="13" spans="1:5" ht="204">
      <c r="A13" t="s">
        <v>57</v>
      </c>
      <c r="E13" s="39" t="s">
        <v>58</v>
      </c>
    </row>
    <row r="14" spans="1:16" ht="25.5">
      <c r="A14" t="s">
        <v>49</v>
      </c>
      <c s="34" t="s">
        <v>27</v>
      </c>
      <c s="34" t="s">
        <v>59</v>
      </c>
      <c s="35" t="s">
        <v>51</v>
      </c>
      <c s="6" t="s">
        <v>60</v>
      </c>
      <c s="36" t="s">
        <v>53</v>
      </c>
      <c s="37">
        <v>3.534</v>
      </c>
      <c s="36">
        <v>0</v>
      </c>
      <c s="36">
        <f>ROUND(G14*H14,6)</f>
      </c>
      <c r="L14" s="38">
        <v>0</v>
      </c>
      <c s="32">
        <f>ROUND(ROUND(L14,2)*ROUND(G14,3),2)</f>
      </c>
      <c s="36" t="s">
        <v>54</v>
      </c>
      <c>
        <f>(M14*21)/100</f>
      </c>
      <c t="s">
        <v>27</v>
      </c>
    </row>
    <row r="15" spans="1:5" ht="12.75">
      <c r="A15" s="35" t="s">
        <v>55</v>
      </c>
      <c r="E15" s="39" t="s">
        <v>51</v>
      </c>
    </row>
    <row r="16" spans="1:5" ht="12.75">
      <c r="A16" s="35" t="s">
        <v>56</v>
      </c>
      <c r="E16" s="40" t="s">
        <v>51</v>
      </c>
    </row>
    <row r="17" spans="1:5" ht="204">
      <c r="A17" t="s">
        <v>57</v>
      </c>
      <c r="E17" s="39" t="s">
        <v>58</v>
      </c>
    </row>
    <row r="18" spans="1:16" ht="25.5">
      <c r="A18" t="s">
        <v>49</v>
      </c>
      <c s="34" t="s">
        <v>26</v>
      </c>
      <c s="34" t="s">
        <v>61</v>
      </c>
      <c s="35" t="s">
        <v>51</v>
      </c>
      <c s="6" t="s">
        <v>62</v>
      </c>
      <c s="36" t="s">
        <v>53</v>
      </c>
      <c s="37">
        <v>0.93</v>
      </c>
      <c s="36">
        <v>0</v>
      </c>
      <c s="36">
        <f>ROUND(G18*H18,6)</f>
      </c>
      <c r="L18" s="38">
        <v>0</v>
      </c>
      <c s="32">
        <f>ROUND(ROUND(L18,2)*ROUND(G18,3),2)</f>
      </c>
      <c s="36" t="s">
        <v>54</v>
      </c>
      <c>
        <f>(M18*21)/100</f>
      </c>
      <c t="s">
        <v>27</v>
      </c>
    </row>
    <row r="19" spans="1:5" ht="12.75">
      <c r="A19" s="35" t="s">
        <v>55</v>
      </c>
      <c r="E19" s="39" t="s">
        <v>51</v>
      </c>
    </row>
    <row r="20" spans="1:5" ht="12.75">
      <c r="A20" s="35" t="s">
        <v>56</v>
      </c>
      <c r="E20" s="40" t="s">
        <v>51</v>
      </c>
    </row>
    <row r="21" spans="1:5" ht="204">
      <c r="A21" t="s">
        <v>57</v>
      </c>
      <c r="E21" s="39" t="s">
        <v>58</v>
      </c>
    </row>
    <row r="22" spans="1:16" ht="25.5">
      <c r="A22" t="s">
        <v>49</v>
      </c>
      <c s="34" t="s">
        <v>63</v>
      </c>
      <c s="34" t="s">
        <v>64</v>
      </c>
      <c s="35" t="s">
        <v>51</v>
      </c>
      <c s="6" t="s">
        <v>65</v>
      </c>
      <c s="36" t="s">
        <v>53</v>
      </c>
      <c s="37">
        <v>6.6</v>
      </c>
      <c s="36">
        <v>0</v>
      </c>
      <c s="36">
        <f>ROUND(G22*H22,6)</f>
      </c>
      <c r="L22" s="38">
        <v>0</v>
      </c>
      <c s="32">
        <f>ROUND(ROUND(L22,2)*ROUND(G22,3),2)</f>
      </c>
      <c s="36" t="s">
        <v>54</v>
      </c>
      <c>
        <f>(M22*21)/100</f>
      </c>
      <c t="s">
        <v>27</v>
      </c>
    </row>
    <row r="23" spans="1:5" ht="12.75">
      <c r="A23" s="35" t="s">
        <v>55</v>
      </c>
      <c r="E23" s="39" t="s">
        <v>51</v>
      </c>
    </row>
    <row r="24" spans="1:5" ht="12.75">
      <c r="A24" s="35" t="s">
        <v>56</v>
      </c>
      <c r="E24" s="40" t="s">
        <v>51</v>
      </c>
    </row>
    <row r="25" spans="1:5" ht="204">
      <c r="A25" t="s">
        <v>57</v>
      </c>
      <c r="E25" s="39" t="s">
        <v>58</v>
      </c>
    </row>
    <row r="26" spans="1:16" ht="25.5">
      <c r="A26" t="s">
        <v>49</v>
      </c>
      <c s="34" t="s">
        <v>66</v>
      </c>
      <c s="34" t="s">
        <v>67</v>
      </c>
      <c s="35" t="s">
        <v>51</v>
      </c>
      <c s="6" t="s">
        <v>68</v>
      </c>
      <c s="36" t="s">
        <v>53</v>
      </c>
      <c s="37">
        <v>1</v>
      </c>
      <c s="36">
        <v>0</v>
      </c>
      <c s="36">
        <f>ROUND(G26*H26,6)</f>
      </c>
      <c r="L26" s="38">
        <v>0</v>
      </c>
      <c s="32">
        <f>ROUND(ROUND(L26,2)*ROUND(G26,3),2)</f>
      </c>
      <c s="36" t="s">
        <v>54</v>
      </c>
      <c>
        <f>(M26*21)/100</f>
      </c>
      <c t="s">
        <v>27</v>
      </c>
    </row>
    <row r="27" spans="1:5" ht="12.75">
      <c r="A27" s="35" t="s">
        <v>55</v>
      </c>
      <c r="E27" s="39" t="s">
        <v>51</v>
      </c>
    </row>
    <row r="28" spans="1:5" ht="12.75">
      <c r="A28" s="35" t="s">
        <v>56</v>
      </c>
      <c r="E28" s="40" t="s">
        <v>51</v>
      </c>
    </row>
    <row r="29" spans="1:5" ht="204">
      <c r="A29" t="s">
        <v>57</v>
      </c>
      <c r="E29" s="39" t="s">
        <v>58</v>
      </c>
    </row>
    <row r="30" spans="1:16" ht="25.5">
      <c r="A30" t="s">
        <v>49</v>
      </c>
      <c s="34" t="s">
        <v>69</v>
      </c>
      <c s="34" t="s">
        <v>70</v>
      </c>
      <c s="35" t="s">
        <v>51</v>
      </c>
      <c s="6" t="s">
        <v>71</v>
      </c>
      <c s="36" t="s">
        <v>53</v>
      </c>
      <c s="37">
        <v>2</v>
      </c>
      <c s="36">
        <v>0</v>
      </c>
      <c s="36">
        <f>ROUND(G30*H30,6)</f>
      </c>
      <c r="L30" s="38">
        <v>0</v>
      </c>
      <c s="32">
        <f>ROUND(ROUND(L30,2)*ROUND(G30,3),2)</f>
      </c>
      <c s="36" t="s">
        <v>54</v>
      </c>
      <c>
        <f>(M30*21)/100</f>
      </c>
      <c t="s">
        <v>27</v>
      </c>
    </row>
    <row r="31" spans="1:5" ht="12.75">
      <c r="A31" s="35" t="s">
        <v>55</v>
      </c>
      <c r="E31" s="39" t="s">
        <v>51</v>
      </c>
    </row>
    <row r="32" spans="1:5" ht="12.75">
      <c r="A32" s="35" t="s">
        <v>56</v>
      </c>
      <c r="E32" s="40" t="s">
        <v>51</v>
      </c>
    </row>
    <row r="33" spans="1:5" ht="204">
      <c r="A33" t="s">
        <v>57</v>
      </c>
      <c r="E33" s="39" t="s">
        <v>58</v>
      </c>
    </row>
    <row r="34" spans="1:16" ht="25.5">
      <c r="A34" t="s">
        <v>49</v>
      </c>
      <c s="34" t="s">
        <v>72</v>
      </c>
      <c s="34" t="s">
        <v>76</v>
      </c>
      <c s="35" t="s">
        <v>51</v>
      </c>
      <c s="6" t="s">
        <v>77</v>
      </c>
      <c s="36" t="s">
        <v>53</v>
      </c>
      <c s="37">
        <v>0.2</v>
      </c>
      <c s="36">
        <v>0</v>
      </c>
      <c s="36">
        <f>ROUND(G34*H34,6)</f>
      </c>
      <c r="L34" s="38">
        <v>0</v>
      </c>
      <c s="32">
        <f>ROUND(ROUND(L34,2)*ROUND(G34,3),2)</f>
      </c>
      <c s="36" t="s">
        <v>54</v>
      </c>
      <c>
        <f>(M34*21)/100</f>
      </c>
      <c t="s">
        <v>27</v>
      </c>
    </row>
    <row r="35" spans="1:5" ht="12.75">
      <c r="A35" s="35" t="s">
        <v>55</v>
      </c>
      <c r="E35" s="39" t="s">
        <v>51</v>
      </c>
    </row>
    <row r="36" spans="1:5" ht="12.75">
      <c r="A36" s="35" t="s">
        <v>56</v>
      </c>
      <c r="E36" s="40" t="s">
        <v>51</v>
      </c>
    </row>
    <row r="37" spans="1:5" ht="204">
      <c r="A37" t="s">
        <v>57</v>
      </c>
      <c r="E37" s="39" t="s">
        <v>58</v>
      </c>
    </row>
    <row r="38" spans="1:16" ht="12.75">
      <c r="A38" t="s">
        <v>49</v>
      </c>
      <c s="34" t="s">
        <v>75</v>
      </c>
      <c s="34" t="s">
        <v>79</v>
      </c>
      <c s="35" t="s">
        <v>51</v>
      </c>
      <c s="6" t="s">
        <v>80</v>
      </c>
      <c s="36" t="s">
        <v>53</v>
      </c>
      <c s="37">
        <v>0.2</v>
      </c>
      <c s="36">
        <v>0</v>
      </c>
      <c s="36">
        <f>ROUND(G38*H38,6)</f>
      </c>
      <c r="L38" s="38">
        <v>0</v>
      </c>
      <c s="32">
        <f>ROUND(ROUND(L38,2)*ROUND(G38,3),2)</f>
      </c>
      <c s="36" t="s">
        <v>54</v>
      </c>
      <c>
        <f>(M38*21)/100</f>
      </c>
      <c t="s">
        <v>27</v>
      </c>
    </row>
    <row r="39" spans="1:5" ht="12.75">
      <c r="A39" s="35" t="s">
        <v>55</v>
      </c>
      <c r="E39" s="39" t="s">
        <v>51</v>
      </c>
    </row>
    <row r="40" spans="1:5" ht="12.75">
      <c r="A40" s="35" t="s">
        <v>56</v>
      </c>
      <c r="E40" s="40" t="s">
        <v>51</v>
      </c>
    </row>
    <row r="41" spans="1:5" ht="204">
      <c r="A41" t="s">
        <v>57</v>
      </c>
      <c r="E41" s="39" t="s">
        <v>58</v>
      </c>
    </row>
    <row r="42" spans="1:16" ht="25.5">
      <c r="A42" t="s">
        <v>49</v>
      </c>
      <c s="34" t="s">
        <v>78</v>
      </c>
      <c s="34" t="s">
        <v>82</v>
      </c>
      <c s="35" t="s">
        <v>51</v>
      </c>
      <c s="6" t="s">
        <v>83</v>
      </c>
      <c s="36" t="s">
        <v>53</v>
      </c>
      <c s="37">
        <v>2.4</v>
      </c>
      <c s="36">
        <v>0</v>
      </c>
      <c s="36">
        <f>ROUND(G42*H42,6)</f>
      </c>
      <c r="L42" s="38">
        <v>0</v>
      </c>
      <c s="32">
        <f>ROUND(ROUND(L42,2)*ROUND(G42,3),2)</f>
      </c>
      <c s="36" t="s">
        <v>54</v>
      </c>
      <c>
        <f>(M42*21)/100</f>
      </c>
      <c t="s">
        <v>27</v>
      </c>
    </row>
    <row r="43" spans="1:5" ht="12.75">
      <c r="A43" s="35" t="s">
        <v>55</v>
      </c>
      <c r="E43" s="39" t="s">
        <v>51</v>
      </c>
    </row>
    <row r="44" spans="1:5" ht="12.75">
      <c r="A44" s="35" t="s">
        <v>56</v>
      </c>
      <c r="E44" s="40" t="s">
        <v>51</v>
      </c>
    </row>
    <row r="45" spans="1:5" ht="204">
      <c r="A45" t="s">
        <v>57</v>
      </c>
      <c r="E45" s="39" t="s">
        <v>58</v>
      </c>
    </row>
    <row r="46" spans="1:16" ht="25.5">
      <c r="A46" t="s">
        <v>49</v>
      </c>
      <c s="34" t="s">
        <v>81</v>
      </c>
      <c s="34" t="s">
        <v>85</v>
      </c>
      <c s="35" t="s">
        <v>51</v>
      </c>
      <c s="6" t="s">
        <v>86</v>
      </c>
      <c s="36" t="s">
        <v>53</v>
      </c>
      <c s="37">
        <v>0.016</v>
      </c>
      <c s="36">
        <v>0</v>
      </c>
      <c s="36">
        <f>ROUND(G46*H46,6)</f>
      </c>
      <c r="L46" s="38">
        <v>0</v>
      </c>
      <c s="32">
        <f>ROUND(ROUND(L46,2)*ROUND(G46,3),2)</f>
      </c>
      <c s="36" t="s">
        <v>54</v>
      </c>
      <c>
        <f>(M46*21)/100</f>
      </c>
      <c t="s">
        <v>27</v>
      </c>
    </row>
    <row r="47" spans="1:5" ht="12.75">
      <c r="A47" s="35" t="s">
        <v>55</v>
      </c>
      <c r="E47" s="39" t="s">
        <v>51</v>
      </c>
    </row>
    <row r="48" spans="1:5" ht="12.75">
      <c r="A48" s="35" t="s">
        <v>56</v>
      </c>
      <c r="E48" s="40" t="s">
        <v>51</v>
      </c>
    </row>
    <row r="49" spans="1:5" ht="204">
      <c r="A49" t="s">
        <v>57</v>
      </c>
      <c r="E49" s="39" t="s">
        <v>58</v>
      </c>
    </row>
    <row r="50" spans="1:16" ht="25.5">
      <c r="A50" t="s">
        <v>49</v>
      </c>
      <c s="34" t="s">
        <v>84</v>
      </c>
      <c s="34" t="s">
        <v>88</v>
      </c>
      <c s="35" t="s">
        <v>51</v>
      </c>
      <c s="6" t="s">
        <v>89</v>
      </c>
      <c s="36" t="s">
        <v>53</v>
      </c>
      <c s="37">
        <v>0.3</v>
      </c>
      <c s="36">
        <v>0</v>
      </c>
      <c s="36">
        <f>ROUND(G50*H50,6)</f>
      </c>
      <c r="L50" s="38">
        <v>0</v>
      </c>
      <c s="32">
        <f>ROUND(ROUND(L50,2)*ROUND(G50,3),2)</f>
      </c>
      <c s="36" t="s">
        <v>54</v>
      </c>
      <c>
        <f>(M50*21)/100</f>
      </c>
      <c t="s">
        <v>27</v>
      </c>
    </row>
    <row r="51" spans="1:5" ht="12.75">
      <c r="A51" s="35" t="s">
        <v>55</v>
      </c>
      <c r="E51" s="39" t="s">
        <v>51</v>
      </c>
    </row>
    <row r="52" spans="1:5" ht="12.75">
      <c r="A52" s="35" t="s">
        <v>56</v>
      </c>
      <c r="E52" s="40" t="s">
        <v>51</v>
      </c>
    </row>
    <row r="53" spans="1:5" ht="204">
      <c r="A53" t="s">
        <v>57</v>
      </c>
      <c r="E53" s="39" t="s">
        <v>58</v>
      </c>
    </row>
    <row r="54" spans="1:16" ht="25.5">
      <c r="A54" t="s">
        <v>49</v>
      </c>
      <c s="34" t="s">
        <v>87</v>
      </c>
      <c s="34" t="s">
        <v>91</v>
      </c>
      <c s="35" t="s">
        <v>51</v>
      </c>
      <c s="6" t="s">
        <v>92</v>
      </c>
      <c s="36" t="s">
        <v>53</v>
      </c>
      <c s="37">
        <v>0.8</v>
      </c>
      <c s="36">
        <v>0</v>
      </c>
      <c s="36">
        <f>ROUND(G54*H54,6)</f>
      </c>
      <c r="L54" s="38">
        <v>0</v>
      </c>
      <c s="32">
        <f>ROUND(ROUND(L54,2)*ROUND(G54,3),2)</f>
      </c>
      <c s="36" t="s">
        <v>54</v>
      </c>
      <c>
        <f>(M54*21)/100</f>
      </c>
      <c t="s">
        <v>27</v>
      </c>
    </row>
    <row r="55" spans="1:5" ht="12.75">
      <c r="A55" s="35" t="s">
        <v>55</v>
      </c>
      <c r="E55" s="39" t="s">
        <v>51</v>
      </c>
    </row>
    <row r="56" spans="1:5" ht="12.75">
      <c r="A56" s="35" t="s">
        <v>56</v>
      </c>
      <c r="E56" s="40" t="s">
        <v>51</v>
      </c>
    </row>
    <row r="57" spans="1:5" ht="204">
      <c r="A57" t="s">
        <v>57</v>
      </c>
      <c r="E57" s="39" t="s">
        <v>58</v>
      </c>
    </row>
    <row r="58" spans="1:13" ht="12.75">
      <c r="A58" t="s">
        <v>46</v>
      </c>
      <c r="C58" s="31" t="s">
        <v>27</v>
      </c>
      <c r="E58" s="33" t="s">
        <v>93</v>
      </c>
      <c r="J58" s="32">
        <f>0</f>
      </c>
      <c s="32">
        <f>0</f>
      </c>
      <c s="32">
        <f>0+L59+L63+L67+L71+L75</f>
      </c>
      <c s="32">
        <f>0+M59+M63+M67+M71+M75</f>
      </c>
    </row>
    <row r="59" spans="1:16" ht="12.75">
      <c r="A59" t="s">
        <v>49</v>
      </c>
      <c s="34" t="s">
        <v>90</v>
      </c>
      <c s="34" t="s">
        <v>95</v>
      </c>
      <c s="35" t="s">
        <v>51</v>
      </c>
      <c s="6" t="s">
        <v>96</v>
      </c>
      <c s="36" t="s">
        <v>97</v>
      </c>
      <c s="37">
        <v>1600</v>
      </c>
      <c s="36">
        <v>0</v>
      </c>
      <c s="36">
        <f>ROUND(G59*H59,6)</f>
      </c>
      <c r="L59" s="38">
        <v>0</v>
      </c>
      <c s="32">
        <f>ROUND(ROUND(L59,2)*ROUND(G59,3),2)</f>
      </c>
      <c s="36" t="s">
        <v>54</v>
      </c>
      <c>
        <f>(M59*21)/100</f>
      </c>
      <c t="s">
        <v>27</v>
      </c>
    </row>
    <row r="60" spans="1:5" ht="12.75">
      <c r="A60" s="35" t="s">
        <v>55</v>
      </c>
      <c r="E60" s="39" t="s">
        <v>51</v>
      </c>
    </row>
    <row r="61" spans="1:5" ht="12.75">
      <c r="A61" s="35" t="s">
        <v>56</v>
      </c>
      <c r="E61" s="40" t="s">
        <v>51</v>
      </c>
    </row>
    <row r="62" spans="1:5" ht="63.75">
      <c r="A62" t="s">
        <v>57</v>
      </c>
      <c r="E62" s="39" t="s">
        <v>98</v>
      </c>
    </row>
    <row r="63" spans="1:16" ht="12.75">
      <c r="A63" t="s">
        <v>49</v>
      </c>
      <c s="34" t="s">
        <v>94</v>
      </c>
      <c s="34" t="s">
        <v>100</v>
      </c>
      <c s="35" t="s">
        <v>51</v>
      </c>
      <c s="6" t="s">
        <v>101</v>
      </c>
      <c s="36" t="s">
        <v>97</v>
      </c>
      <c s="37">
        <v>1600</v>
      </c>
      <c s="36">
        <v>0</v>
      </c>
      <c s="36">
        <f>ROUND(G63*H63,6)</f>
      </c>
      <c r="L63" s="38">
        <v>0</v>
      </c>
      <c s="32">
        <f>ROUND(ROUND(L63,2)*ROUND(G63,3),2)</f>
      </c>
      <c s="36" t="s">
        <v>54</v>
      </c>
      <c>
        <f>(M63*21)/100</f>
      </c>
      <c t="s">
        <v>27</v>
      </c>
    </row>
    <row r="64" spans="1:5" ht="12.75">
      <c r="A64" s="35" t="s">
        <v>55</v>
      </c>
      <c r="E64" s="39" t="s">
        <v>51</v>
      </c>
    </row>
    <row r="65" spans="1:5" ht="12.75">
      <c r="A65" s="35" t="s">
        <v>56</v>
      </c>
      <c r="E65" s="40" t="s">
        <v>51</v>
      </c>
    </row>
    <row r="66" spans="1:5" ht="63.75">
      <c r="A66" t="s">
        <v>57</v>
      </c>
      <c r="E66" s="39" t="s">
        <v>102</v>
      </c>
    </row>
    <row r="67" spans="1:16" ht="12.75">
      <c r="A67" t="s">
        <v>49</v>
      </c>
      <c s="34" t="s">
        <v>99</v>
      </c>
      <c s="34" t="s">
        <v>104</v>
      </c>
      <c s="35" t="s">
        <v>51</v>
      </c>
      <c s="6" t="s">
        <v>105</v>
      </c>
      <c s="36" t="s">
        <v>106</v>
      </c>
      <c s="37">
        <v>120</v>
      </c>
      <c s="36">
        <v>0</v>
      </c>
      <c s="36">
        <f>ROUND(G67*H67,6)</f>
      </c>
      <c r="L67" s="38">
        <v>0</v>
      </c>
      <c s="32">
        <f>ROUND(ROUND(L67,2)*ROUND(G67,3),2)</f>
      </c>
      <c s="36" t="s">
        <v>54</v>
      </c>
      <c>
        <f>(M67*21)/100</f>
      </c>
      <c t="s">
        <v>27</v>
      </c>
    </row>
    <row r="68" spans="1:5" ht="12.75">
      <c r="A68" s="35" t="s">
        <v>55</v>
      </c>
      <c r="E68" s="39" t="s">
        <v>51</v>
      </c>
    </row>
    <row r="69" spans="1:5" ht="12.75">
      <c r="A69" s="35" t="s">
        <v>56</v>
      </c>
      <c r="E69" s="40" t="s">
        <v>51</v>
      </c>
    </row>
    <row r="70" spans="1:5" ht="114.75">
      <c r="A70" t="s">
        <v>57</v>
      </c>
      <c r="E70" s="39" t="s">
        <v>107</v>
      </c>
    </row>
    <row r="71" spans="1:16" ht="12.75">
      <c r="A71" t="s">
        <v>49</v>
      </c>
      <c s="34" t="s">
        <v>103</v>
      </c>
      <c s="34" t="s">
        <v>109</v>
      </c>
      <c s="35" t="s">
        <v>51</v>
      </c>
      <c s="6" t="s">
        <v>110</v>
      </c>
      <c s="36" t="s">
        <v>106</v>
      </c>
      <c s="37">
        <v>120</v>
      </c>
      <c s="36">
        <v>0</v>
      </c>
      <c s="36">
        <f>ROUND(G71*H71,6)</f>
      </c>
      <c r="L71" s="38">
        <v>0</v>
      </c>
      <c s="32">
        <f>ROUND(ROUND(L71,2)*ROUND(G71,3),2)</f>
      </c>
      <c s="36" t="s">
        <v>54</v>
      </c>
      <c>
        <f>(M71*21)/100</f>
      </c>
      <c t="s">
        <v>27</v>
      </c>
    </row>
    <row r="72" spans="1:5" ht="12.75">
      <c r="A72" s="35" t="s">
        <v>55</v>
      </c>
      <c r="E72" s="39" t="s">
        <v>51</v>
      </c>
    </row>
    <row r="73" spans="1:5" ht="12.75">
      <c r="A73" s="35" t="s">
        <v>56</v>
      </c>
      <c r="E73" s="40" t="s">
        <v>51</v>
      </c>
    </row>
    <row r="74" spans="1:5" ht="114.75">
      <c r="A74" t="s">
        <v>57</v>
      </c>
      <c r="E74" s="39" t="s">
        <v>107</v>
      </c>
    </row>
    <row r="75" spans="1:16" ht="25.5">
      <c r="A75" t="s">
        <v>49</v>
      </c>
      <c s="34" t="s">
        <v>108</v>
      </c>
      <c s="34" t="s">
        <v>112</v>
      </c>
      <c s="35" t="s">
        <v>51</v>
      </c>
      <c s="6" t="s">
        <v>113</v>
      </c>
      <c s="36" t="s">
        <v>114</v>
      </c>
      <c s="37">
        <v>80</v>
      </c>
      <c s="36">
        <v>0</v>
      </c>
      <c s="36">
        <f>ROUND(G75*H75,6)</f>
      </c>
      <c r="L75" s="38">
        <v>0</v>
      </c>
      <c s="32">
        <f>ROUND(ROUND(L75,2)*ROUND(G75,3),2)</f>
      </c>
      <c s="36" t="s">
        <v>54</v>
      </c>
      <c>
        <f>(M75*21)/100</f>
      </c>
      <c t="s">
        <v>27</v>
      </c>
    </row>
    <row r="76" spans="1:5" ht="12.75">
      <c r="A76" s="35" t="s">
        <v>55</v>
      </c>
      <c r="E76" s="39" t="s">
        <v>51</v>
      </c>
    </row>
    <row r="77" spans="1:5" ht="12.75">
      <c r="A77" s="35" t="s">
        <v>56</v>
      </c>
      <c r="E77" s="40" t="s">
        <v>51</v>
      </c>
    </row>
    <row r="78" spans="1:5" ht="63.75">
      <c r="A78" t="s">
        <v>57</v>
      </c>
      <c r="E78" s="39" t="s">
        <v>115</v>
      </c>
    </row>
    <row r="79" spans="1:13" ht="12.75">
      <c r="A79" t="s">
        <v>46</v>
      </c>
      <c r="C79" s="31" t="s">
        <v>26</v>
      </c>
      <c r="E79" s="33" t="s">
        <v>116</v>
      </c>
      <c r="J79" s="32">
        <f>0</f>
      </c>
      <c s="32">
        <f>0</f>
      </c>
      <c s="32">
        <f>0+L80+L84+L88+L92</f>
      </c>
      <c s="32">
        <f>0+M80+M84+M88+M92</f>
      </c>
    </row>
    <row r="80" spans="1:16" ht="12.75">
      <c r="A80" t="s">
        <v>49</v>
      </c>
      <c s="34" t="s">
        <v>111</v>
      </c>
      <c s="34" t="s">
        <v>118</v>
      </c>
      <c s="35" t="s">
        <v>51</v>
      </c>
      <c s="6" t="s">
        <v>119</v>
      </c>
      <c s="36" t="s">
        <v>120</v>
      </c>
      <c s="37">
        <v>405.48</v>
      </c>
      <c s="36">
        <v>0</v>
      </c>
      <c s="36">
        <f>ROUND(G80*H80,6)</f>
      </c>
      <c r="L80" s="38">
        <v>0</v>
      </c>
      <c s="32">
        <f>ROUND(ROUND(L80,2)*ROUND(G80,3),2)</f>
      </c>
      <c s="36" t="s">
        <v>54</v>
      </c>
      <c>
        <f>(M80*21)/100</f>
      </c>
      <c t="s">
        <v>27</v>
      </c>
    </row>
    <row r="81" spans="1:5" ht="12.75">
      <c r="A81" s="35" t="s">
        <v>55</v>
      </c>
      <c r="E81" s="39" t="s">
        <v>51</v>
      </c>
    </row>
    <row r="82" spans="1:5" ht="12.75">
      <c r="A82" s="35" t="s">
        <v>56</v>
      </c>
      <c r="E82" s="40" t="s">
        <v>51</v>
      </c>
    </row>
    <row r="83" spans="1:5" ht="25.5">
      <c r="A83" t="s">
        <v>57</v>
      </c>
      <c r="E83" s="39" t="s">
        <v>121</v>
      </c>
    </row>
    <row r="84" spans="1:16" ht="12.75">
      <c r="A84" t="s">
        <v>49</v>
      </c>
      <c s="34" t="s">
        <v>117</v>
      </c>
      <c s="34" t="s">
        <v>123</v>
      </c>
      <c s="35" t="s">
        <v>51</v>
      </c>
      <c s="6" t="s">
        <v>124</v>
      </c>
      <c s="36" t="s">
        <v>114</v>
      </c>
      <c s="37">
        <v>14.138</v>
      </c>
      <c s="36">
        <v>0</v>
      </c>
      <c s="36">
        <f>ROUND(G84*H84,6)</f>
      </c>
      <c r="L84" s="38">
        <v>0</v>
      </c>
      <c s="32">
        <f>ROUND(ROUND(L84,2)*ROUND(G84,3),2)</f>
      </c>
      <c s="36" t="s">
        <v>54</v>
      </c>
      <c>
        <f>(M84*21)/100</f>
      </c>
      <c t="s">
        <v>27</v>
      </c>
    </row>
    <row r="85" spans="1:5" ht="12.75">
      <c r="A85" s="35" t="s">
        <v>55</v>
      </c>
      <c r="E85" s="39" t="s">
        <v>51</v>
      </c>
    </row>
    <row r="86" spans="1:5" ht="12.75">
      <c r="A86" s="35" t="s">
        <v>56</v>
      </c>
      <c r="E86" s="40" t="s">
        <v>51</v>
      </c>
    </row>
    <row r="87" spans="1:5" ht="409.5">
      <c r="A87" t="s">
        <v>57</v>
      </c>
      <c r="E87" s="39" t="s">
        <v>125</v>
      </c>
    </row>
    <row r="88" spans="1:16" ht="12.75">
      <c r="A88" t="s">
        <v>49</v>
      </c>
      <c s="34" t="s">
        <v>122</v>
      </c>
      <c s="34" t="s">
        <v>127</v>
      </c>
      <c s="35" t="s">
        <v>51</v>
      </c>
      <c s="6" t="s">
        <v>128</v>
      </c>
      <c s="36" t="s">
        <v>114</v>
      </c>
      <c s="37">
        <v>3.534</v>
      </c>
      <c s="36">
        <v>0</v>
      </c>
      <c s="36">
        <f>ROUND(G88*H88,6)</f>
      </c>
      <c r="L88" s="38">
        <v>0</v>
      </c>
      <c s="32">
        <f>ROUND(ROUND(L88,2)*ROUND(G88,3),2)</f>
      </c>
      <c s="36" t="s">
        <v>54</v>
      </c>
      <c>
        <f>(M88*21)/100</f>
      </c>
      <c t="s">
        <v>27</v>
      </c>
    </row>
    <row r="89" spans="1:5" ht="12.75">
      <c r="A89" s="35" t="s">
        <v>55</v>
      </c>
      <c r="E89" s="39" t="s">
        <v>51</v>
      </c>
    </row>
    <row r="90" spans="1:5" ht="12.75">
      <c r="A90" s="35" t="s">
        <v>56</v>
      </c>
      <c r="E90" s="40" t="s">
        <v>51</v>
      </c>
    </row>
    <row r="91" spans="1:5" ht="409.5">
      <c r="A91" t="s">
        <v>57</v>
      </c>
      <c r="E91" s="39" t="s">
        <v>129</v>
      </c>
    </row>
    <row r="92" spans="1:16" ht="12.75">
      <c r="A92" t="s">
        <v>49</v>
      </c>
      <c s="34" t="s">
        <v>126</v>
      </c>
      <c s="34" t="s">
        <v>131</v>
      </c>
      <c s="35" t="s">
        <v>51</v>
      </c>
      <c s="6" t="s">
        <v>132</v>
      </c>
      <c s="36" t="s">
        <v>114</v>
      </c>
      <c s="37">
        <v>0.93</v>
      </c>
      <c s="36">
        <v>0</v>
      </c>
      <c s="36">
        <f>ROUND(G92*H92,6)</f>
      </c>
      <c r="L92" s="38">
        <v>0</v>
      </c>
      <c s="32">
        <f>ROUND(ROUND(L92,2)*ROUND(G92,3),2)</f>
      </c>
      <c s="36" t="s">
        <v>54</v>
      </c>
      <c>
        <f>(M92*21)/100</f>
      </c>
      <c t="s">
        <v>27</v>
      </c>
    </row>
    <row r="93" spans="1:5" ht="12.75">
      <c r="A93" s="35" t="s">
        <v>55</v>
      </c>
      <c r="E93" s="39" t="s">
        <v>51</v>
      </c>
    </row>
    <row r="94" spans="1:5" ht="12.75">
      <c r="A94" s="35" t="s">
        <v>56</v>
      </c>
      <c r="E94" s="40" t="s">
        <v>51</v>
      </c>
    </row>
    <row r="95" spans="1:5" ht="409.5">
      <c r="A95" t="s">
        <v>57</v>
      </c>
      <c r="E95" s="39" t="s">
        <v>129</v>
      </c>
    </row>
    <row r="96" spans="1:13" ht="12.75">
      <c r="A96" t="s">
        <v>46</v>
      </c>
      <c r="C96" s="31" t="s">
        <v>63</v>
      </c>
      <c r="E96" s="33" t="s">
        <v>133</v>
      </c>
      <c r="J96" s="32">
        <f>0</f>
      </c>
      <c s="32">
        <f>0</f>
      </c>
      <c s="32">
        <f>0+L97+L101</f>
      </c>
      <c s="32">
        <f>0+M97+M101</f>
      </c>
    </row>
    <row r="97" spans="1:16" ht="12.75">
      <c r="A97" t="s">
        <v>49</v>
      </c>
      <c s="34" t="s">
        <v>130</v>
      </c>
      <c s="34" t="s">
        <v>135</v>
      </c>
      <c s="35" t="s">
        <v>51</v>
      </c>
      <c s="6" t="s">
        <v>136</v>
      </c>
      <c s="36" t="s">
        <v>114</v>
      </c>
      <c s="37">
        <v>600</v>
      </c>
      <c s="36">
        <v>0</v>
      </c>
      <c s="36">
        <f>ROUND(G97*H97,6)</f>
      </c>
      <c r="L97" s="38">
        <v>0</v>
      </c>
      <c s="32">
        <f>ROUND(ROUND(L97,2)*ROUND(G97,3),2)</f>
      </c>
      <c s="36" t="s">
        <v>54</v>
      </c>
      <c>
        <f>(M97*21)/100</f>
      </c>
      <c t="s">
        <v>27</v>
      </c>
    </row>
    <row r="98" spans="1:5" ht="12.75">
      <c r="A98" s="35" t="s">
        <v>55</v>
      </c>
      <c r="E98" s="39" t="s">
        <v>51</v>
      </c>
    </row>
    <row r="99" spans="1:5" ht="12.75">
      <c r="A99" s="35" t="s">
        <v>56</v>
      </c>
      <c r="E99" s="40" t="s">
        <v>51</v>
      </c>
    </row>
    <row r="100" spans="1:5" ht="409.5">
      <c r="A100" t="s">
        <v>57</v>
      </c>
      <c r="E100" s="39" t="s">
        <v>137</v>
      </c>
    </row>
    <row r="101" spans="1:16" ht="12.75">
      <c r="A101" t="s">
        <v>49</v>
      </c>
      <c s="34" t="s">
        <v>134</v>
      </c>
      <c s="34" t="s">
        <v>139</v>
      </c>
      <c s="35" t="s">
        <v>51</v>
      </c>
      <c s="6" t="s">
        <v>140</v>
      </c>
      <c s="36" t="s">
        <v>114</v>
      </c>
      <c s="37">
        <v>60</v>
      </c>
      <c s="36">
        <v>0</v>
      </c>
      <c s="36">
        <f>ROUND(G101*H101,6)</f>
      </c>
      <c r="L101" s="38">
        <v>0</v>
      </c>
      <c s="32">
        <f>ROUND(ROUND(L101,2)*ROUND(G101,3),2)</f>
      </c>
      <c s="36" t="s">
        <v>54</v>
      </c>
      <c>
        <f>(M101*21)/100</f>
      </c>
      <c t="s">
        <v>27</v>
      </c>
    </row>
    <row r="102" spans="1:5" ht="12.75">
      <c r="A102" s="35" t="s">
        <v>55</v>
      </c>
      <c r="E102" s="39" t="s">
        <v>51</v>
      </c>
    </row>
    <row r="103" spans="1:5" ht="12.75">
      <c r="A103" s="35" t="s">
        <v>56</v>
      </c>
      <c r="E103" s="40" t="s">
        <v>51</v>
      </c>
    </row>
    <row r="104" spans="1:5" ht="409.5">
      <c r="A104" t="s">
        <v>57</v>
      </c>
      <c r="E104" s="39" t="s">
        <v>141</v>
      </c>
    </row>
    <row r="105" spans="1:13" ht="12.75">
      <c r="A105" t="s">
        <v>46</v>
      </c>
      <c r="C105" s="31" t="s">
        <v>66</v>
      </c>
      <c r="E105" s="33" t="s">
        <v>142</v>
      </c>
      <c r="J105" s="32">
        <f>0</f>
      </c>
      <c s="32">
        <f>0</f>
      </c>
      <c s="32">
        <f>0+L106</f>
      </c>
      <c s="32">
        <f>0+M106</f>
      </c>
    </row>
    <row r="106" spans="1:16" ht="12.75">
      <c r="A106" t="s">
        <v>49</v>
      </c>
      <c s="34" t="s">
        <v>138</v>
      </c>
      <c s="34" t="s">
        <v>144</v>
      </c>
      <c s="35" t="s">
        <v>51</v>
      </c>
      <c s="6" t="s">
        <v>145</v>
      </c>
      <c s="36" t="s">
        <v>146</v>
      </c>
      <c s="37">
        <v>10</v>
      </c>
      <c s="36">
        <v>0</v>
      </c>
      <c s="36">
        <f>ROUND(G106*H106,6)</f>
      </c>
      <c r="L106" s="38">
        <v>0</v>
      </c>
      <c s="32">
        <f>ROUND(ROUND(L106,2)*ROUND(G106,3),2)</f>
      </c>
      <c s="36" t="s">
        <v>54</v>
      </c>
      <c>
        <f>(M106*21)/100</f>
      </c>
      <c t="s">
        <v>27</v>
      </c>
    </row>
    <row r="107" spans="1:5" ht="12.75">
      <c r="A107" s="35" t="s">
        <v>55</v>
      </c>
      <c r="E107" s="39" t="s">
        <v>51</v>
      </c>
    </row>
    <row r="108" spans="1:5" ht="12.75">
      <c r="A108" s="35" t="s">
        <v>56</v>
      </c>
      <c r="E108" s="40" t="s">
        <v>51</v>
      </c>
    </row>
    <row r="109" spans="1:5" ht="25.5">
      <c r="A109" t="s">
        <v>57</v>
      </c>
      <c r="E109" s="39" t="s">
        <v>147</v>
      </c>
    </row>
    <row r="110" spans="1:13" ht="12.75">
      <c r="A110" t="s">
        <v>46</v>
      </c>
      <c r="C110" s="31" t="s">
        <v>69</v>
      </c>
      <c r="E110" s="33" t="s">
        <v>148</v>
      </c>
      <c r="J110" s="32">
        <f>0</f>
      </c>
      <c s="32">
        <f>0</f>
      </c>
      <c s="32">
        <f>0+L111+L115+L119+L123+L127+L131+L135</f>
      </c>
      <c s="32">
        <f>0+M111+M115+M119+M123+M127+M131+M135</f>
      </c>
    </row>
    <row r="111" spans="1:16" ht="25.5">
      <c r="A111" t="s">
        <v>49</v>
      </c>
      <c s="34" t="s">
        <v>143</v>
      </c>
      <c s="34" t="s">
        <v>150</v>
      </c>
      <c s="35" t="s">
        <v>51</v>
      </c>
      <c s="6" t="s">
        <v>151</v>
      </c>
      <c s="36" t="s">
        <v>106</v>
      </c>
      <c s="37">
        <v>88</v>
      </c>
      <c s="36">
        <v>0</v>
      </c>
      <c s="36">
        <f>ROUND(G111*H111,6)</f>
      </c>
      <c r="L111" s="38">
        <v>0</v>
      </c>
      <c s="32">
        <f>ROUND(ROUND(L111,2)*ROUND(G111,3),2)</f>
      </c>
      <c s="36" t="s">
        <v>54</v>
      </c>
      <c>
        <f>(M111*21)/100</f>
      </c>
      <c t="s">
        <v>27</v>
      </c>
    </row>
    <row r="112" spans="1:5" ht="12.75">
      <c r="A112" s="35" t="s">
        <v>55</v>
      </c>
      <c r="E112" s="39" t="s">
        <v>51</v>
      </c>
    </row>
    <row r="113" spans="1:5" ht="12.75">
      <c r="A113" s="35" t="s">
        <v>56</v>
      </c>
      <c r="E113" s="40" t="s">
        <v>51</v>
      </c>
    </row>
    <row r="114" spans="1:5" ht="140.25">
      <c r="A114" t="s">
        <v>57</v>
      </c>
      <c r="E114" s="39" t="s">
        <v>152</v>
      </c>
    </row>
    <row r="115" spans="1:16" ht="12.75">
      <c r="A115" t="s">
        <v>49</v>
      </c>
      <c s="34" t="s">
        <v>149</v>
      </c>
      <c s="34" t="s">
        <v>154</v>
      </c>
      <c s="35" t="s">
        <v>51</v>
      </c>
      <c s="6" t="s">
        <v>155</v>
      </c>
      <c s="36" t="s">
        <v>106</v>
      </c>
      <c s="37">
        <v>88</v>
      </c>
      <c s="36">
        <v>0</v>
      </c>
      <c s="36">
        <f>ROUND(G115*H115,6)</f>
      </c>
      <c r="L115" s="38">
        <v>0</v>
      </c>
      <c s="32">
        <f>ROUND(ROUND(L115,2)*ROUND(G115,3),2)</f>
      </c>
      <c s="36" t="s">
        <v>54</v>
      </c>
      <c>
        <f>(M115*21)/100</f>
      </c>
      <c t="s">
        <v>27</v>
      </c>
    </row>
    <row r="116" spans="1:5" ht="12.75">
      <c r="A116" s="35" t="s">
        <v>55</v>
      </c>
      <c r="E116" s="39" t="s">
        <v>51</v>
      </c>
    </row>
    <row r="117" spans="1:5" ht="12.75">
      <c r="A117" s="35" t="s">
        <v>56</v>
      </c>
      <c r="E117" s="40" t="s">
        <v>51</v>
      </c>
    </row>
    <row r="118" spans="1:5" ht="216.75">
      <c r="A118" t="s">
        <v>57</v>
      </c>
      <c r="E118" s="39" t="s">
        <v>156</v>
      </c>
    </row>
    <row r="119" spans="1:16" ht="12.75">
      <c r="A119" t="s">
        <v>49</v>
      </c>
      <c s="34" t="s">
        <v>153</v>
      </c>
      <c s="34" t="s">
        <v>158</v>
      </c>
      <c s="35" t="s">
        <v>51</v>
      </c>
      <c s="6" t="s">
        <v>159</v>
      </c>
      <c s="36" t="s">
        <v>106</v>
      </c>
      <c s="37">
        <v>59</v>
      </c>
      <c s="36">
        <v>0</v>
      </c>
      <c s="36">
        <f>ROUND(G119*H119,6)</f>
      </c>
      <c r="L119" s="38">
        <v>0</v>
      </c>
      <c s="32">
        <f>ROUND(ROUND(L119,2)*ROUND(G119,3),2)</f>
      </c>
      <c s="36" t="s">
        <v>54</v>
      </c>
      <c>
        <f>(M119*21)/100</f>
      </c>
      <c t="s">
        <v>27</v>
      </c>
    </row>
    <row r="120" spans="1:5" ht="12.75">
      <c r="A120" s="35" t="s">
        <v>55</v>
      </c>
      <c r="E120" s="39" t="s">
        <v>51</v>
      </c>
    </row>
    <row r="121" spans="1:5" ht="12.75">
      <c r="A121" s="35" t="s">
        <v>56</v>
      </c>
      <c r="E121" s="40" t="s">
        <v>51</v>
      </c>
    </row>
    <row r="122" spans="1:5" ht="191.25">
      <c r="A122" t="s">
        <v>57</v>
      </c>
      <c r="E122" s="39" t="s">
        <v>160</v>
      </c>
    </row>
    <row r="123" spans="1:16" ht="12.75">
      <c r="A123" t="s">
        <v>49</v>
      </c>
      <c s="34" t="s">
        <v>157</v>
      </c>
      <c s="34" t="s">
        <v>162</v>
      </c>
      <c s="35" t="s">
        <v>51</v>
      </c>
      <c s="6" t="s">
        <v>163</v>
      </c>
      <c s="36" t="s">
        <v>146</v>
      </c>
      <c s="37">
        <v>2053</v>
      </c>
      <c s="36">
        <v>0</v>
      </c>
      <c s="36">
        <f>ROUND(G123*H123,6)</f>
      </c>
      <c r="L123" s="38">
        <v>0</v>
      </c>
      <c s="32">
        <f>ROUND(ROUND(L123,2)*ROUND(G123,3),2)</f>
      </c>
      <c s="36" t="s">
        <v>54</v>
      </c>
      <c>
        <f>(M123*21)/100</f>
      </c>
      <c t="s">
        <v>27</v>
      </c>
    </row>
    <row r="124" spans="1:5" ht="12.75">
      <c r="A124" s="35" t="s">
        <v>55</v>
      </c>
      <c r="E124" s="39" t="s">
        <v>51</v>
      </c>
    </row>
    <row r="125" spans="1:5" ht="12.75">
      <c r="A125" s="35" t="s">
        <v>56</v>
      </c>
      <c r="E125" s="40" t="s">
        <v>51</v>
      </c>
    </row>
    <row r="126" spans="1:5" ht="191.25">
      <c r="A126" t="s">
        <v>57</v>
      </c>
      <c r="E126" s="39" t="s">
        <v>164</v>
      </c>
    </row>
    <row r="127" spans="1:16" ht="12.75">
      <c r="A127" t="s">
        <v>49</v>
      </c>
      <c s="34" t="s">
        <v>161</v>
      </c>
      <c s="34" t="s">
        <v>166</v>
      </c>
      <c s="35" t="s">
        <v>51</v>
      </c>
      <c s="6" t="s">
        <v>167</v>
      </c>
      <c s="36" t="s">
        <v>146</v>
      </c>
      <c s="37">
        <v>280</v>
      </c>
      <c s="36">
        <v>0</v>
      </c>
      <c s="36">
        <f>ROUND(G127*H127,6)</f>
      </c>
      <c r="L127" s="38">
        <v>0</v>
      </c>
      <c s="32">
        <f>ROUND(ROUND(L127,2)*ROUND(G127,3),2)</f>
      </c>
      <c s="36" t="s">
        <v>54</v>
      </c>
      <c>
        <f>(M127*21)/100</f>
      </c>
      <c t="s">
        <v>27</v>
      </c>
    </row>
    <row r="128" spans="1:5" ht="12.75">
      <c r="A128" s="35" t="s">
        <v>55</v>
      </c>
      <c r="E128" s="39" t="s">
        <v>51</v>
      </c>
    </row>
    <row r="129" spans="1:5" ht="12.75">
      <c r="A129" s="35" t="s">
        <v>56</v>
      </c>
      <c r="E129" s="40" t="s">
        <v>51</v>
      </c>
    </row>
    <row r="130" spans="1:5" ht="191.25">
      <c r="A130" t="s">
        <v>57</v>
      </c>
      <c r="E130" s="39" t="s">
        <v>168</v>
      </c>
    </row>
    <row r="131" spans="1:16" ht="12.75">
      <c r="A131" t="s">
        <v>49</v>
      </c>
      <c s="34" t="s">
        <v>165</v>
      </c>
      <c s="34" t="s">
        <v>170</v>
      </c>
      <c s="35" t="s">
        <v>51</v>
      </c>
      <c s="6" t="s">
        <v>171</v>
      </c>
      <c s="36" t="s">
        <v>146</v>
      </c>
      <c s="37">
        <v>1600</v>
      </c>
      <c s="36">
        <v>0</v>
      </c>
      <c s="36">
        <f>ROUND(G131*H131,6)</f>
      </c>
      <c r="L131" s="38">
        <v>0</v>
      </c>
      <c s="32">
        <f>ROUND(ROUND(L131,2)*ROUND(G131,3),2)</f>
      </c>
      <c s="36" t="s">
        <v>54</v>
      </c>
      <c>
        <f>(M131*21)/100</f>
      </c>
      <c t="s">
        <v>27</v>
      </c>
    </row>
    <row r="132" spans="1:5" ht="12.75">
      <c r="A132" s="35" t="s">
        <v>55</v>
      </c>
      <c r="E132" s="39" t="s">
        <v>51</v>
      </c>
    </row>
    <row r="133" spans="1:5" ht="12.75">
      <c r="A133" s="35" t="s">
        <v>56</v>
      </c>
      <c r="E133" s="40" t="s">
        <v>51</v>
      </c>
    </row>
    <row r="134" spans="1:5" ht="242.25">
      <c r="A134" t="s">
        <v>57</v>
      </c>
      <c r="E134" s="39" t="s">
        <v>172</v>
      </c>
    </row>
    <row r="135" spans="1:16" ht="25.5">
      <c r="A135" t="s">
        <v>49</v>
      </c>
      <c s="34" t="s">
        <v>169</v>
      </c>
      <c s="34" t="s">
        <v>182</v>
      </c>
      <c s="35" t="s">
        <v>51</v>
      </c>
      <c s="6" t="s">
        <v>183</v>
      </c>
      <c s="36" t="s">
        <v>146</v>
      </c>
      <c s="37">
        <v>2053</v>
      </c>
      <c s="36">
        <v>0</v>
      </c>
      <c s="36">
        <f>ROUND(G135*H135,6)</f>
      </c>
      <c r="L135" s="38">
        <v>0</v>
      </c>
      <c s="32">
        <f>ROUND(ROUND(L135,2)*ROUND(G135,3),2)</f>
      </c>
      <c s="36" t="s">
        <v>54</v>
      </c>
      <c>
        <f>(M135*21)/100</f>
      </c>
      <c t="s">
        <v>27</v>
      </c>
    </row>
    <row r="136" spans="1:5" ht="12.75">
      <c r="A136" s="35" t="s">
        <v>55</v>
      </c>
      <c r="E136" s="39" t="s">
        <v>51</v>
      </c>
    </row>
    <row r="137" spans="1:5" ht="12.75">
      <c r="A137" s="35" t="s">
        <v>56</v>
      </c>
      <c r="E137" s="40" t="s">
        <v>51</v>
      </c>
    </row>
    <row r="138" spans="1:5" ht="242.25">
      <c r="A138" t="s">
        <v>57</v>
      </c>
      <c r="E138" s="39" t="s">
        <v>184</v>
      </c>
    </row>
    <row r="139" spans="1:13" ht="12.75">
      <c r="A139" t="s">
        <v>46</v>
      </c>
      <c r="C139" s="31" t="s">
        <v>72</v>
      </c>
      <c r="E139" s="33" t="s">
        <v>195</v>
      </c>
      <c r="J139" s="32">
        <f>0</f>
      </c>
      <c s="32">
        <f>0</f>
      </c>
      <c s="32">
        <f>0+L140+L144+L148+L152+L156+L160+L164+L168+L172+L176+L180+L184+L188+L192+L196+L200+L204+L208+L212+L216+L220+L224+L228+L232+L236+L240+L244+L248+L252+L256+L260+L264+L268+L272+L276+L280+L284+L288+L292+L296+L300+L304+L308+L312+L316+L320+L324+L328+L332+L336+L340</f>
      </c>
      <c s="32">
        <f>0+M140+M144+M148+M152+M156+M160+M164+M168+M172+M176+M180+M184+M188+M192+M196+M200+M204+M208+M212+M216+M220+M224+M228+M232+M236+M240+M244+M248+M252+M256+M260+M264+M268+M272+M276+M280+M284+M288+M292+M296+M300+M304+M308+M312+M316+M320+M324+M328+M332+M336+M340</f>
      </c>
    </row>
    <row r="140" spans="1:16" ht="12.75">
      <c r="A140" t="s">
        <v>49</v>
      </c>
      <c s="34" t="s">
        <v>173</v>
      </c>
      <c s="34" t="s">
        <v>197</v>
      </c>
      <c s="35" t="s">
        <v>51</v>
      </c>
      <c s="6" t="s">
        <v>198</v>
      </c>
      <c s="36" t="s">
        <v>199</v>
      </c>
      <c s="37">
        <v>4</v>
      </c>
      <c s="36">
        <v>0</v>
      </c>
      <c s="36">
        <f>ROUND(G140*H140,6)</f>
      </c>
      <c r="L140" s="38">
        <v>0</v>
      </c>
      <c s="32">
        <f>ROUND(ROUND(L140,2)*ROUND(G140,3),2)</f>
      </c>
      <c s="36" t="s">
        <v>54</v>
      </c>
      <c>
        <f>(M140*21)/100</f>
      </c>
      <c t="s">
        <v>27</v>
      </c>
    </row>
    <row r="141" spans="1:5" ht="12.75">
      <c r="A141" s="35" t="s">
        <v>55</v>
      </c>
      <c r="E141" s="39" t="s">
        <v>51</v>
      </c>
    </row>
    <row r="142" spans="1:5" ht="12.75">
      <c r="A142" s="35" t="s">
        <v>56</v>
      </c>
      <c r="E142" s="40" t="s">
        <v>51</v>
      </c>
    </row>
    <row r="143" spans="1:5" ht="140.25">
      <c r="A143" t="s">
        <v>57</v>
      </c>
      <c r="E143" s="39" t="s">
        <v>200</v>
      </c>
    </row>
    <row r="144" spans="1:16" ht="12.75">
      <c r="A144" t="s">
        <v>49</v>
      </c>
      <c s="34" t="s">
        <v>177</v>
      </c>
      <c s="34" t="s">
        <v>202</v>
      </c>
      <c s="35" t="s">
        <v>51</v>
      </c>
      <c s="6" t="s">
        <v>203</v>
      </c>
      <c s="36" t="s">
        <v>199</v>
      </c>
      <c s="37">
        <v>60</v>
      </c>
      <c s="36">
        <v>0</v>
      </c>
      <c s="36">
        <f>ROUND(G144*H144,6)</f>
      </c>
      <c r="L144" s="38">
        <v>0</v>
      </c>
      <c s="32">
        <f>ROUND(ROUND(L144,2)*ROUND(G144,3),2)</f>
      </c>
      <c s="36" t="s">
        <v>54</v>
      </c>
      <c>
        <f>(M144*21)/100</f>
      </c>
      <c t="s">
        <v>27</v>
      </c>
    </row>
    <row r="145" spans="1:5" ht="12.75">
      <c r="A145" s="35" t="s">
        <v>55</v>
      </c>
      <c r="E145" s="39" t="s">
        <v>51</v>
      </c>
    </row>
    <row r="146" spans="1:5" ht="12.75">
      <c r="A146" s="35" t="s">
        <v>56</v>
      </c>
      <c r="E146" s="40" t="s">
        <v>51</v>
      </c>
    </row>
    <row r="147" spans="1:5" ht="140.25">
      <c r="A147" t="s">
        <v>57</v>
      </c>
      <c r="E147" s="39" t="s">
        <v>200</v>
      </c>
    </row>
    <row r="148" spans="1:16" ht="12.75">
      <c r="A148" t="s">
        <v>49</v>
      </c>
      <c s="34" t="s">
        <v>181</v>
      </c>
      <c s="34" t="s">
        <v>205</v>
      </c>
      <c s="35" t="s">
        <v>51</v>
      </c>
      <c s="6" t="s">
        <v>206</v>
      </c>
      <c s="36" t="s">
        <v>199</v>
      </c>
      <c s="37">
        <v>75</v>
      </c>
      <c s="36">
        <v>0</v>
      </c>
      <c s="36">
        <f>ROUND(G148*H148,6)</f>
      </c>
      <c r="L148" s="38">
        <v>0</v>
      </c>
      <c s="32">
        <f>ROUND(ROUND(L148,2)*ROUND(G148,3),2)</f>
      </c>
      <c s="36" t="s">
        <v>54</v>
      </c>
      <c>
        <f>(M148*21)/100</f>
      </c>
      <c t="s">
        <v>27</v>
      </c>
    </row>
    <row r="149" spans="1:5" ht="12.75">
      <c r="A149" s="35" t="s">
        <v>55</v>
      </c>
      <c r="E149" s="39" t="s">
        <v>51</v>
      </c>
    </row>
    <row r="150" spans="1:5" ht="12.75">
      <c r="A150" s="35" t="s">
        <v>56</v>
      </c>
      <c r="E150" s="40" t="s">
        <v>51</v>
      </c>
    </row>
    <row r="151" spans="1:5" ht="140.25">
      <c r="A151" t="s">
        <v>57</v>
      </c>
      <c r="E151" s="39" t="s">
        <v>200</v>
      </c>
    </row>
    <row r="152" spans="1:16" ht="25.5">
      <c r="A152" t="s">
        <v>49</v>
      </c>
      <c s="34" t="s">
        <v>185</v>
      </c>
      <c s="34" t="s">
        <v>208</v>
      </c>
      <c s="35" t="s">
        <v>51</v>
      </c>
      <c s="6" t="s">
        <v>209</v>
      </c>
      <c s="36" t="s">
        <v>106</v>
      </c>
      <c s="37">
        <v>80</v>
      </c>
      <c s="36">
        <v>0</v>
      </c>
      <c s="36">
        <f>ROUND(G152*H152,6)</f>
      </c>
      <c r="L152" s="38">
        <v>0</v>
      </c>
      <c s="32">
        <f>ROUND(ROUND(L152,2)*ROUND(G152,3),2)</f>
      </c>
      <c s="36" t="s">
        <v>54</v>
      </c>
      <c>
        <f>(M152*21)/100</f>
      </c>
      <c t="s">
        <v>27</v>
      </c>
    </row>
    <row r="153" spans="1:5" ht="12.75">
      <c r="A153" s="35" t="s">
        <v>55</v>
      </c>
      <c r="E153" s="39" t="s">
        <v>51</v>
      </c>
    </row>
    <row r="154" spans="1:5" ht="12.75">
      <c r="A154" s="35" t="s">
        <v>56</v>
      </c>
      <c r="E154" s="40" t="s">
        <v>51</v>
      </c>
    </row>
    <row r="155" spans="1:5" ht="191.25">
      <c r="A155" t="s">
        <v>57</v>
      </c>
      <c r="E155" s="39" t="s">
        <v>210</v>
      </c>
    </row>
    <row r="156" spans="1:16" ht="25.5">
      <c r="A156" t="s">
        <v>49</v>
      </c>
      <c s="34" t="s">
        <v>188</v>
      </c>
      <c s="34" t="s">
        <v>212</v>
      </c>
      <c s="35" t="s">
        <v>51</v>
      </c>
      <c s="6" t="s">
        <v>213</v>
      </c>
      <c s="36" t="s">
        <v>106</v>
      </c>
      <c s="37">
        <v>8</v>
      </c>
      <c s="36">
        <v>0</v>
      </c>
      <c s="36">
        <f>ROUND(G156*H156,6)</f>
      </c>
      <c r="L156" s="38">
        <v>0</v>
      </c>
      <c s="32">
        <f>ROUND(ROUND(L156,2)*ROUND(G156,3),2)</f>
      </c>
      <c s="36" t="s">
        <v>54</v>
      </c>
      <c>
        <f>(M156*21)/100</f>
      </c>
      <c t="s">
        <v>27</v>
      </c>
    </row>
    <row r="157" spans="1:5" ht="12.75">
      <c r="A157" s="35" t="s">
        <v>55</v>
      </c>
      <c r="E157" s="39" t="s">
        <v>51</v>
      </c>
    </row>
    <row r="158" spans="1:5" ht="12.75">
      <c r="A158" s="35" t="s">
        <v>56</v>
      </c>
      <c r="E158" s="40" t="s">
        <v>51</v>
      </c>
    </row>
    <row r="159" spans="1:5" ht="191.25">
      <c r="A159" t="s">
        <v>57</v>
      </c>
      <c r="E159" s="39" t="s">
        <v>210</v>
      </c>
    </row>
    <row r="160" spans="1:16" ht="25.5">
      <c r="A160" t="s">
        <v>49</v>
      </c>
      <c s="34" t="s">
        <v>192</v>
      </c>
      <c s="34" t="s">
        <v>215</v>
      </c>
      <c s="35" t="s">
        <v>51</v>
      </c>
      <c s="6" t="s">
        <v>216</v>
      </c>
      <c s="36" t="s">
        <v>106</v>
      </c>
      <c s="37">
        <v>3</v>
      </c>
      <c s="36">
        <v>0</v>
      </c>
      <c s="36">
        <f>ROUND(G160*H160,6)</f>
      </c>
      <c r="L160" s="38">
        <v>0</v>
      </c>
      <c s="32">
        <f>ROUND(ROUND(L160,2)*ROUND(G160,3),2)</f>
      </c>
      <c s="36" t="s">
        <v>54</v>
      </c>
      <c>
        <f>(M160*21)/100</f>
      </c>
      <c t="s">
        <v>27</v>
      </c>
    </row>
    <row r="161" spans="1:5" ht="12.75">
      <c r="A161" s="35" t="s">
        <v>55</v>
      </c>
      <c r="E161" s="39" t="s">
        <v>51</v>
      </c>
    </row>
    <row r="162" spans="1:5" ht="12.75">
      <c r="A162" s="35" t="s">
        <v>56</v>
      </c>
      <c r="E162" s="40" t="s">
        <v>51</v>
      </c>
    </row>
    <row r="163" spans="1:5" ht="229.5">
      <c r="A163" t="s">
        <v>57</v>
      </c>
      <c r="E163" s="39" t="s">
        <v>217</v>
      </c>
    </row>
    <row r="164" spans="1:16" ht="25.5">
      <c r="A164" t="s">
        <v>49</v>
      </c>
      <c s="34" t="s">
        <v>196</v>
      </c>
      <c s="34" t="s">
        <v>219</v>
      </c>
      <c s="35" t="s">
        <v>51</v>
      </c>
      <c s="6" t="s">
        <v>220</v>
      </c>
      <c s="36" t="s">
        <v>106</v>
      </c>
      <c s="37">
        <v>44</v>
      </c>
      <c s="36">
        <v>0</v>
      </c>
      <c s="36">
        <f>ROUND(G164*H164,6)</f>
      </c>
      <c r="L164" s="38">
        <v>0</v>
      </c>
      <c s="32">
        <f>ROUND(ROUND(L164,2)*ROUND(G164,3),2)</f>
      </c>
      <c s="36" t="s">
        <v>54</v>
      </c>
      <c>
        <f>(M164*21)/100</f>
      </c>
      <c t="s">
        <v>27</v>
      </c>
    </row>
    <row r="165" spans="1:5" ht="12.75">
      <c r="A165" s="35" t="s">
        <v>55</v>
      </c>
      <c r="E165" s="39" t="s">
        <v>51</v>
      </c>
    </row>
    <row r="166" spans="1:5" ht="12.75">
      <c r="A166" s="35" t="s">
        <v>56</v>
      </c>
      <c r="E166" s="40" t="s">
        <v>51</v>
      </c>
    </row>
    <row r="167" spans="1:5" ht="229.5">
      <c r="A167" t="s">
        <v>57</v>
      </c>
      <c r="E167" s="39" t="s">
        <v>221</v>
      </c>
    </row>
    <row r="168" spans="1:16" ht="25.5">
      <c r="A168" t="s">
        <v>49</v>
      </c>
      <c s="34" t="s">
        <v>201</v>
      </c>
      <c s="34" t="s">
        <v>223</v>
      </c>
      <c s="35" t="s">
        <v>51</v>
      </c>
      <c s="6" t="s">
        <v>224</v>
      </c>
      <c s="36" t="s">
        <v>106</v>
      </c>
      <c s="37">
        <v>12</v>
      </c>
      <c s="36">
        <v>0</v>
      </c>
      <c s="36">
        <f>ROUND(G168*H168,6)</f>
      </c>
      <c r="L168" s="38">
        <v>0</v>
      </c>
      <c s="32">
        <f>ROUND(ROUND(L168,2)*ROUND(G168,3),2)</f>
      </c>
      <c s="36" t="s">
        <v>54</v>
      </c>
      <c>
        <f>(M168*21)/100</f>
      </c>
      <c t="s">
        <v>27</v>
      </c>
    </row>
    <row r="169" spans="1:5" ht="12.75">
      <c r="A169" s="35" t="s">
        <v>55</v>
      </c>
      <c r="E169" s="39" t="s">
        <v>51</v>
      </c>
    </row>
    <row r="170" spans="1:5" ht="12.75">
      <c r="A170" s="35" t="s">
        <v>56</v>
      </c>
      <c r="E170" s="40" t="s">
        <v>51</v>
      </c>
    </row>
    <row r="171" spans="1:5" ht="229.5">
      <c r="A171" t="s">
        <v>57</v>
      </c>
      <c r="E171" s="39" t="s">
        <v>221</v>
      </c>
    </row>
    <row r="172" spans="1:16" ht="12.75">
      <c r="A172" t="s">
        <v>49</v>
      </c>
      <c s="34" t="s">
        <v>204</v>
      </c>
      <c s="34" t="s">
        <v>226</v>
      </c>
      <c s="35" t="s">
        <v>51</v>
      </c>
      <c s="6" t="s">
        <v>227</v>
      </c>
      <c s="36" t="s">
        <v>106</v>
      </c>
      <c s="37">
        <v>3</v>
      </c>
      <c s="36">
        <v>0</v>
      </c>
      <c s="36">
        <f>ROUND(G172*H172,6)</f>
      </c>
      <c r="L172" s="38">
        <v>0</v>
      </c>
      <c s="32">
        <f>ROUND(ROUND(L172,2)*ROUND(G172,3),2)</f>
      </c>
      <c s="36" t="s">
        <v>54</v>
      </c>
      <c>
        <f>(M172*21)/100</f>
      </c>
      <c t="s">
        <v>27</v>
      </c>
    </row>
    <row r="173" spans="1:5" ht="12.75">
      <c r="A173" s="35" t="s">
        <v>55</v>
      </c>
      <c r="E173" s="39" t="s">
        <v>51</v>
      </c>
    </row>
    <row r="174" spans="1:5" ht="12.75">
      <c r="A174" s="35" t="s">
        <v>56</v>
      </c>
      <c r="E174" s="40" t="s">
        <v>51</v>
      </c>
    </row>
    <row r="175" spans="1:5" ht="153">
      <c r="A175" t="s">
        <v>57</v>
      </c>
      <c r="E175" s="39" t="s">
        <v>228</v>
      </c>
    </row>
    <row r="176" spans="1:16" ht="12.75">
      <c r="A176" t="s">
        <v>49</v>
      </c>
      <c s="34" t="s">
        <v>207</v>
      </c>
      <c s="34" t="s">
        <v>230</v>
      </c>
      <c s="35" t="s">
        <v>51</v>
      </c>
      <c s="6" t="s">
        <v>231</v>
      </c>
      <c s="36" t="s">
        <v>106</v>
      </c>
      <c s="37">
        <v>3</v>
      </c>
      <c s="36">
        <v>0</v>
      </c>
      <c s="36">
        <f>ROUND(G176*H176,6)</f>
      </c>
      <c r="L176" s="38">
        <v>0</v>
      </c>
      <c s="32">
        <f>ROUND(ROUND(L176,2)*ROUND(G176,3),2)</f>
      </c>
      <c s="36" t="s">
        <v>54</v>
      </c>
      <c>
        <f>(M176*21)/100</f>
      </c>
      <c t="s">
        <v>27</v>
      </c>
    </row>
    <row r="177" spans="1:5" ht="12.75">
      <c r="A177" s="35" t="s">
        <v>55</v>
      </c>
      <c r="E177" s="39" t="s">
        <v>51</v>
      </c>
    </row>
    <row r="178" spans="1:5" ht="12.75">
      <c r="A178" s="35" t="s">
        <v>56</v>
      </c>
      <c r="E178" s="40" t="s">
        <v>51</v>
      </c>
    </row>
    <row r="179" spans="1:5" ht="178.5">
      <c r="A179" t="s">
        <v>57</v>
      </c>
      <c r="E179" s="39" t="s">
        <v>232</v>
      </c>
    </row>
    <row r="180" spans="1:16" ht="12.75">
      <c r="A180" t="s">
        <v>49</v>
      </c>
      <c s="34" t="s">
        <v>211</v>
      </c>
      <c s="34" t="s">
        <v>352</v>
      </c>
      <c s="35" t="s">
        <v>51</v>
      </c>
      <c s="6" t="s">
        <v>353</v>
      </c>
      <c s="36" t="s">
        <v>106</v>
      </c>
      <c s="37">
        <v>14</v>
      </c>
      <c s="36">
        <v>0</v>
      </c>
      <c s="36">
        <f>ROUND(G180*H180,6)</f>
      </c>
      <c r="L180" s="38">
        <v>0</v>
      </c>
      <c s="32">
        <f>ROUND(ROUND(L180,2)*ROUND(G180,3),2)</f>
      </c>
      <c s="36" t="s">
        <v>54</v>
      </c>
      <c>
        <f>(M180*21)/100</f>
      </c>
      <c t="s">
        <v>27</v>
      </c>
    </row>
    <row r="181" spans="1:5" ht="12.75">
      <c r="A181" s="35" t="s">
        <v>55</v>
      </c>
      <c r="E181" s="39" t="s">
        <v>51</v>
      </c>
    </row>
    <row r="182" spans="1:5" ht="12.75">
      <c r="A182" s="35" t="s">
        <v>56</v>
      </c>
      <c r="E182" s="40" t="s">
        <v>51</v>
      </c>
    </row>
    <row r="183" spans="1:5" ht="178.5">
      <c r="A183" t="s">
        <v>57</v>
      </c>
      <c r="E183" s="39" t="s">
        <v>354</v>
      </c>
    </row>
    <row r="184" spans="1:16" ht="12.75">
      <c r="A184" t="s">
        <v>49</v>
      </c>
      <c s="34" t="s">
        <v>214</v>
      </c>
      <c s="34" t="s">
        <v>356</v>
      </c>
      <c s="35" t="s">
        <v>51</v>
      </c>
      <c s="6" t="s">
        <v>357</v>
      </c>
      <c s="36" t="s">
        <v>106</v>
      </c>
      <c s="37">
        <v>14</v>
      </c>
      <c s="36">
        <v>0</v>
      </c>
      <c s="36">
        <f>ROUND(G184*H184,6)</f>
      </c>
      <c r="L184" s="38">
        <v>0</v>
      </c>
      <c s="32">
        <f>ROUND(ROUND(L184,2)*ROUND(G184,3),2)</f>
      </c>
      <c s="36" t="s">
        <v>54</v>
      </c>
      <c>
        <f>(M184*21)/100</f>
      </c>
      <c t="s">
        <v>27</v>
      </c>
    </row>
    <row r="185" spans="1:5" ht="12.75">
      <c r="A185" s="35" t="s">
        <v>55</v>
      </c>
      <c r="E185" s="39" t="s">
        <v>51</v>
      </c>
    </row>
    <row r="186" spans="1:5" ht="12.75">
      <c r="A186" s="35" t="s">
        <v>56</v>
      </c>
      <c r="E186" s="40" t="s">
        <v>51</v>
      </c>
    </row>
    <row r="187" spans="1:5" ht="178.5">
      <c r="A187" t="s">
        <v>57</v>
      </c>
      <c r="E187" s="39" t="s">
        <v>358</v>
      </c>
    </row>
    <row r="188" spans="1:16" ht="25.5">
      <c r="A188" t="s">
        <v>49</v>
      </c>
      <c s="34" t="s">
        <v>218</v>
      </c>
      <c s="34" t="s">
        <v>360</v>
      </c>
      <c s="35" t="s">
        <v>51</v>
      </c>
      <c s="6" t="s">
        <v>361</v>
      </c>
      <c s="36" t="s">
        <v>362</v>
      </c>
      <c s="37">
        <v>1.6</v>
      </c>
      <c s="36">
        <v>0</v>
      </c>
      <c s="36">
        <f>ROUND(G188*H188,6)</f>
      </c>
      <c r="L188" s="38">
        <v>0</v>
      </c>
      <c s="32">
        <f>ROUND(ROUND(L188,2)*ROUND(G188,3),2)</f>
      </c>
      <c s="36" t="s">
        <v>54</v>
      </c>
      <c>
        <f>(M188*21)/100</f>
      </c>
      <c t="s">
        <v>27</v>
      </c>
    </row>
    <row r="189" spans="1:5" ht="12.75">
      <c r="A189" s="35" t="s">
        <v>55</v>
      </c>
      <c r="E189" s="39" t="s">
        <v>51</v>
      </c>
    </row>
    <row r="190" spans="1:5" ht="12.75">
      <c r="A190" s="35" t="s">
        <v>56</v>
      </c>
      <c r="E190" s="40" t="s">
        <v>51</v>
      </c>
    </row>
    <row r="191" spans="1:5" ht="229.5">
      <c r="A191" t="s">
        <v>57</v>
      </c>
      <c r="E191" s="39" t="s">
        <v>363</v>
      </c>
    </row>
    <row r="192" spans="1:16" ht="12.75">
      <c r="A192" t="s">
        <v>49</v>
      </c>
      <c s="34" t="s">
        <v>222</v>
      </c>
      <c s="34" t="s">
        <v>806</v>
      </c>
      <c s="35" t="s">
        <v>51</v>
      </c>
      <c s="6" t="s">
        <v>807</v>
      </c>
      <c s="36" t="s">
        <v>106</v>
      </c>
      <c s="37">
        <v>4</v>
      </c>
      <c s="36">
        <v>0</v>
      </c>
      <c s="36">
        <f>ROUND(G192*H192,6)</f>
      </c>
      <c r="L192" s="38">
        <v>0</v>
      </c>
      <c s="32">
        <f>ROUND(ROUND(L192,2)*ROUND(G192,3),2)</f>
      </c>
      <c s="36" t="s">
        <v>54</v>
      </c>
      <c>
        <f>(M192*21)/100</f>
      </c>
      <c t="s">
        <v>27</v>
      </c>
    </row>
    <row r="193" spans="1:5" ht="12.75">
      <c r="A193" s="35" t="s">
        <v>55</v>
      </c>
      <c r="E193" s="39" t="s">
        <v>51</v>
      </c>
    </row>
    <row r="194" spans="1:5" ht="12.75">
      <c r="A194" s="35" t="s">
        <v>56</v>
      </c>
      <c r="E194" s="40" t="s">
        <v>51</v>
      </c>
    </row>
    <row r="195" spans="1:5" ht="191.25">
      <c r="A195" t="s">
        <v>57</v>
      </c>
      <c r="E195" s="39" t="s">
        <v>808</v>
      </c>
    </row>
    <row r="196" spans="1:16" ht="12.75">
      <c r="A196" t="s">
        <v>49</v>
      </c>
      <c s="34" t="s">
        <v>225</v>
      </c>
      <c s="34" t="s">
        <v>809</v>
      </c>
      <c s="35" t="s">
        <v>51</v>
      </c>
      <c s="6" t="s">
        <v>810</v>
      </c>
      <c s="36" t="s">
        <v>106</v>
      </c>
      <c s="37">
        <v>4</v>
      </c>
      <c s="36">
        <v>0</v>
      </c>
      <c s="36">
        <f>ROUND(G196*H196,6)</f>
      </c>
      <c r="L196" s="38">
        <v>0</v>
      </c>
      <c s="32">
        <f>ROUND(ROUND(L196,2)*ROUND(G196,3),2)</f>
      </c>
      <c s="36" t="s">
        <v>54</v>
      </c>
      <c>
        <f>(M196*21)/100</f>
      </c>
      <c t="s">
        <v>27</v>
      </c>
    </row>
    <row r="197" spans="1:5" ht="12.75">
      <c r="A197" s="35" t="s">
        <v>55</v>
      </c>
      <c r="E197" s="39" t="s">
        <v>51</v>
      </c>
    </row>
    <row r="198" spans="1:5" ht="12.75">
      <c r="A198" s="35" t="s">
        <v>56</v>
      </c>
      <c r="E198" s="40" t="s">
        <v>51</v>
      </c>
    </row>
    <row r="199" spans="1:5" ht="267.75">
      <c r="A199" t="s">
        <v>57</v>
      </c>
      <c r="E199" s="39" t="s">
        <v>811</v>
      </c>
    </row>
    <row r="200" spans="1:16" ht="25.5">
      <c r="A200" t="s">
        <v>49</v>
      </c>
      <c s="34" t="s">
        <v>229</v>
      </c>
      <c s="34" t="s">
        <v>465</v>
      </c>
      <c s="35" t="s">
        <v>51</v>
      </c>
      <c s="6" t="s">
        <v>466</v>
      </c>
      <c s="36" t="s">
        <v>106</v>
      </c>
      <c s="37">
        <v>4</v>
      </c>
      <c s="36">
        <v>0</v>
      </c>
      <c s="36">
        <f>ROUND(G200*H200,6)</f>
      </c>
      <c r="L200" s="38">
        <v>0</v>
      </c>
      <c s="32">
        <f>ROUND(ROUND(L200,2)*ROUND(G200,3),2)</f>
      </c>
      <c s="36" t="s">
        <v>54</v>
      </c>
      <c>
        <f>(M200*21)/100</f>
      </c>
      <c t="s">
        <v>27</v>
      </c>
    </row>
    <row r="201" spans="1:5" ht="12.75">
      <c r="A201" s="35" t="s">
        <v>55</v>
      </c>
      <c r="E201" s="39" t="s">
        <v>51</v>
      </c>
    </row>
    <row r="202" spans="1:5" ht="12.75">
      <c r="A202" s="35" t="s">
        <v>56</v>
      </c>
      <c r="E202" s="40" t="s">
        <v>51</v>
      </c>
    </row>
    <row r="203" spans="1:5" ht="216.75">
      <c r="A203" t="s">
        <v>57</v>
      </c>
      <c r="E203" s="39" t="s">
        <v>467</v>
      </c>
    </row>
    <row r="204" spans="1:16" ht="25.5">
      <c r="A204" t="s">
        <v>49</v>
      </c>
      <c s="34" t="s">
        <v>233</v>
      </c>
      <c s="34" t="s">
        <v>469</v>
      </c>
      <c s="35" t="s">
        <v>51</v>
      </c>
      <c s="6" t="s">
        <v>470</v>
      </c>
      <c s="36" t="s">
        <v>106</v>
      </c>
      <c s="37">
        <v>4</v>
      </c>
      <c s="36">
        <v>0</v>
      </c>
      <c s="36">
        <f>ROUND(G204*H204,6)</f>
      </c>
      <c r="L204" s="38">
        <v>0</v>
      </c>
      <c s="32">
        <f>ROUND(ROUND(L204,2)*ROUND(G204,3),2)</f>
      </c>
      <c s="36" t="s">
        <v>54</v>
      </c>
      <c>
        <f>(M204*21)/100</f>
      </c>
      <c t="s">
        <v>27</v>
      </c>
    </row>
    <row r="205" spans="1:5" ht="12.75">
      <c r="A205" s="35" t="s">
        <v>55</v>
      </c>
      <c r="E205" s="39" t="s">
        <v>51</v>
      </c>
    </row>
    <row r="206" spans="1:5" ht="12.75">
      <c r="A206" s="35" t="s">
        <v>56</v>
      </c>
      <c r="E206" s="40" t="s">
        <v>51</v>
      </c>
    </row>
    <row r="207" spans="1:5" ht="229.5">
      <c r="A207" t="s">
        <v>57</v>
      </c>
      <c r="E207" s="39" t="s">
        <v>471</v>
      </c>
    </row>
    <row r="208" spans="1:16" ht="12.75">
      <c r="A208" t="s">
        <v>49</v>
      </c>
      <c s="34" t="s">
        <v>237</v>
      </c>
      <c s="34" t="s">
        <v>473</v>
      </c>
      <c s="35" t="s">
        <v>51</v>
      </c>
      <c s="6" t="s">
        <v>474</v>
      </c>
      <c s="36" t="s">
        <v>106</v>
      </c>
      <c s="37">
        <v>12</v>
      </c>
      <c s="36">
        <v>0</v>
      </c>
      <c s="36">
        <f>ROUND(G208*H208,6)</f>
      </c>
      <c r="L208" s="38">
        <v>0</v>
      </c>
      <c s="32">
        <f>ROUND(ROUND(L208,2)*ROUND(G208,3),2)</f>
      </c>
      <c s="36" t="s">
        <v>54</v>
      </c>
      <c>
        <f>(M208*21)/100</f>
      </c>
      <c t="s">
        <v>27</v>
      </c>
    </row>
    <row r="209" spans="1:5" ht="12.75">
      <c r="A209" s="35" t="s">
        <v>55</v>
      </c>
      <c r="E209" s="39" t="s">
        <v>51</v>
      </c>
    </row>
    <row r="210" spans="1:5" ht="12.75">
      <c r="A210" s="35" t="s">
        <v>56</v>
      </c>
      <c r="E210" s="40" t="s">
        <v>51</v>
      </c>
    </row>
    <row r="211" spans="1:5" ht="191.25">
      <c r="A211" t="s">
        <v>57</v>
      </c>
      <c r="E211" s="39" t="s">
        <v>475</v>
      </c>
    </row>
    <row r="212" spans="1:16" ht="25.5">
      <c r="A212" t="s">
        <v>49</v>
      </c>
      <c s="34" t="s">
        <v>241</v>
      </c>
      <c s="34" t="s">
        <v>477</v>
      </c>
      <c s="35" t="s">
        <v>51</v>
      </c>
      <c s="6" t="s">
        <v>478</v>
      </c>
      <c s="36" t="s">
        <v>106</v>
      </c>
      <c s="37">
        <v>12</v>
      </c>
      <c s="36">
        <v>0</v>
      </c>
      <c s="36">
        <f>ROUND(G212*H212,6)</f>
      </c>
      <c r="L212" s="38">
        <v>0</v>
      </c>
      <c s="32">
        <f>ROUND(ROUND(L212,2)*ROUND(G212,3),2)</f>
      </c>
      <c s="36" t="s">
        <v>54</v>
      </c>
      <c>
        <f>(M212*21)/100</f>
      </c>
      <c t="s">
        <v>27</v>
      </c>
    </row>
    <row r="213" spans="1:5" ht="12.75">
      <c r="A213" s="35" t="s">
        <v>55</v>
      </c>
      <c r="E213" s="39" t="s">
        <v>51</v>
      </c>
    </row>
    <row r="214" spans="1:5" ht="12.75">
      <c r="A214" s="35" t="s">
        <v>56</v>
      </c>
      <c r="E214" s="40" t="s">
        <v>51</v>
      </c>
    </row>
    <row r="215" spans="1:5" ht="229.5">
      <c r="A215" t="s">
        <v>57</v>
      </c>
      <c r="E215" s="39" t="s">
        <v>479</v>
      </c>
    </row>
    <row r="216" spans="1:16" ht="25.5">
      <c r="A216" t="s">
        <v>49</v>
      </c>
      <c s="34" t="s">
        <v>244</v>
      </c>
      <c s="34" t="s">
        <v>481</v>
      </c>
      <c s="35" t="s">
        <v>51</v>
      </c>
      <c s="6" t="s">
        <v>482</v>
      </c>
      <c s="36" t="s">
        <v>106</v>
      </c>
      <c s="37">
        <v>4</v>
      </c>
      <c s="36">
        <v>0</v>
      </c>
      <c s="36">
        <f>ROUND(G216*H216,6)</f>
      </c>
      <c r="L216" s="38">
        <v>0</v>
      </c>
      <c s="32">
        <f>ROUND(ROUND(L216,2)*ROUND(G216,3),2)</f>
      </c>
      <c s="36" t="s">
        <v>54</v>
      </c>
      <c>
        <f>(M216*21)/100</f>
      </c>
      <c t="s">
        <v>27</v>
      </c>
    </row>
    <row r="217" spans="1:5" ht="12.75">
      <c r="A217" s="35" t="s">
        <v>55</v>
      </c>
      <c r="E217" s="39" t="s">
        <v>51</v>
      </c>
    </row>
    <row r="218" spans="1:5" ht="12.75">
      <c r="A218" s="35" t="s">
        <v>56</v>
      </c>
      <c r="E218" s="40" t="s">
        <v>51</v>
      </c>
    </row>
    <row r="219" spans="1:5" ht="178.5">
      <c r="A219" t="s">
        <v>57</v>
      </c>
      <c r="E219" s="39" t="s">
        <v>483</v>
      </c>
    </row>
    <row r="220" spans="1:16" ht="25.5">
      <c r="A220" t="s">
        <v>49</v>
      </c>
      <c s="34" t="s">
        <v>247</v>
      </c>
      <c s="34" t="s">
        <v>485</v>
      </c>
      <c s="35" t="s">
        <v>51</v>
      </c>
      <c s="6" t="s">
        <v>486</v>
      </c>
      <c s="36" t="s">
        <v>106</v>
      </c>
      <c s="37">
        <v>4</v>
      </c>
      <c s="36">
        <v>0</v>
      </c>
      <c s="36">
        <f>ROUND(G220*H220,6)</f>
      </c>
      <c r="L220" s="38">
        <v>0</v>
      </c>
      <c s="32">
        <f>ROUND(ROUND(L220,2)*ROUND(G220,3),2)</f>
      </c>
      <c s="36" t="s">
        <v>54</v>
      </c>
      <c>
        <f>(M220*21)/100</f>
      </c>
      <c t="s">
        <v>27</v>
      </c>
    </row>
    <row r="221" spans="1:5" ht="12.75">
      <c r="A221" s="35" t="s">
        <v>55</v>
      </c>
      <c r="E221" s="39" t="s">
        <v>51</v>
      </c>
    </row>
    <row r="222" spans="1:5" ht="12.75">
      <c r="A222" s="35" t="s">
        <v>56</v>
      </c>
      <c r="E222" s="40" t="s">
        <v>51</v>
      </c>
    </row>
    <row r="223" spans="1:5" ht="216.75">
      <c r="A223" t="s">
        <v>57</v>
      </c>
      <c r="E223" s="39" t="s">
        <v>487</v>
      </c>
    </row>
    <row r="224" spans="1:16" ht="25.5">
      <c r="A224" t="s">
        <v>49</v>
      </c>
      <c s="34" t="s">
        <v>251</v>
      </c>
      <c s="34" t="s">
        <v>917</v>
      </c>
      <c s="35" t="s">
        <v>51</v>
      </c>
      <c s="6" t="s">
        <v>918</v>
      </c>
      <c s="36" t="s">
        <v>106</v>
      </c>
      <c s="37">
        <v>4</v>
      </c>
      <c s="36">
        <v>0</v>
      </c>
      <c s="36">
        <f>ROUND(G224*H224,6)</f>
      </c>
      <c r="L224" s="38">
        <v>0</v>
      </c>
      <c s="32">
        <f>ROUND(ROUND(L224,2)*ROUND(G224,3),2)</f>
      </c>
      <c s="36" t="s">
        <v>54</v>
      </c>
      <c>
        <f>(M224*21)/100</f>
      </c>
      <c t="s">
        <v>27</v>
      </c>
    </row>
    <row r="225" spans="1:5" ht="12.75">
      <c r="A225" s="35" t="s">
        <v>55</v>
      </c>
      <c r="E225" s="39" t="s">
        <v>51</v>
      </c>
    </row>
    <row r="226" spans="1:5" ht="12.75">
      <c r="A226" s="35" t="s">
        <v>56</v>
      </c>
      <c r="E226" s="40" t="s">
        <v>51</v>
      </c>
    </row>
    <row r="227" spans="1:5" ht="216.75">
      <c r="A227" t="s">
        <v>57</v>
      </c>
      <c r="E227" s="39" t="s">
        <v>919</v>
      </c>
    </row>
    <row r="228" spans="1:16" ht="25.5">
      <c r="A228" t="s">
        <v>49</v>
      </c>
      <c s="34" t="s">
        <v>255</v>
      </c>
      <c s="34" t="s">
        <v>920</v>
      </c>
      <c s="35" t="s">
        <v>51</v>
      </c>
      <c s="6" t="s">
        <v>921</v>
      </c>
      <c s="36" t="s">
        <v>106</v>
      </c>
      <c s="37">
        <v>4</v>
      </c>
      <c s="36">
        <v>0</v>
      </c>
      <c s="36">
        <f>ROUND(G228*H228,6)</f>
      </c>
      <c r="L228" s="38">
        <v>0</v>
      </c>
      <c s="32">
        <f>ROUND(ROUND(L228,2)*ROUND(G228,3),2)</f>
      </c>
      <c s="36" t="s">
        <v>54</v>
      </c>
      <c>
        <f>(M228*21)/100</f>
      </c>
      <c t="s">
        <v>27</v>
      </c>
    </row>
    <row r="229" spans="1:5" ht="12.75">
      <c r="A229" s="35" t="s">
        <v>55</v>
      </c>
      <c r="E229" s="39" t="s">
        <v>51</v>
      </c>
    </row>
    <row r="230" spans="1:5" ht="12.75">
      <c r="A230" s="35" t="s">
        <v>56</v>
      </c>
      <c r="E230" s="40" t="s">
        <v>51</v>
      </c>
    </row>
    <row r="231" spans="1:5" ht="216.75">
      <c r="A231" t="s">
        <v>57</v>
      </c>
      <c r="E231" s="39" t="s">
        <v>922</v>
      </c>
    </row>
    <row r="232" spans="1:16" ht="12.75">
      <c r="A232" t="s">
        <v>49</v>
      </c>
      <c s="34" t="s">
        <v>259</v>
      </c>
      <c s="34" t="s">
        <v>497</v>
      </c>
      <c s="35" t="s">
        <v>51</v>
      </c>
      <c s="6" t="s">
        <v>498</v>
      </c>
      <c s="36" t="s">
        <v>106</v>
      </c>
      <c s="37">
        <v>6</v>
      </c>
      <c s="36">
        <v>0</v>
      </c>
      <c s="36">
        <f>ROUND(G232*H232,6)</f>
      </c>
      <c r="L232" s="38">
        <v>0</v>
      </c>
      <c s="32">
        <f>ROUND(ROUND(L232,2)*ROUND(G232,3),2)</f>
      </c>
      <c s="36" t="s">
        <v>54</v>
      </c>
      <c>
        <f>(M232*21)/100</f>
      </c>
      <c t="s">
        <v>27</v>
      </c>
    </row>
    <row r="233" spans="1:5" ht="12.75">
      <c r="A233" s="35" t="s">
        <v>55</v>
      </c>
      <c r="E233" s="39" t="s">
        <v>51</v>
      </c>
    </row>
    <row r="234" spans="1:5" ht="12.75">
      <c r="A234" s="35" t="s">
        <v>56</v>
      </c>
      <c r="E234" s="40" t="s">
        <v>51</v>
      </c>
    </row>
    <row r="235" spans="1:5" ht="191.25">
      <c r="A235" t="s">
        <v>57</v>
      </c>
      <c r="E235" s="39" t="s">
        <v>499</v>
      </c>
    </row>
    <row r="236" spans="1:16" ht="12.75">
      <c r="A236" t="s">
        <v>49</v>
      </c>
      <c s="34" t="s">
        <v>263</v>
      </c>
      <c s="34" t="s">
        <v>501</v>
      </c>
      <c s="35" t="s">
        <v>51</v>
      </c>
      <c s="6" t="s">
        <v>502</v>
      </c>
      <c s="36" t="s">
        <v>106</v>
      </c>
      <c s="37">
        <v>6</v>
      </c>
      <c s="36">
        <v>0</v>
      </c>
      <c s="36">
        <f>ROUND(G236*H236,6)</f>
      </c>
      <c r="L236" s="38">
        <v>0</v>
      </c>
      <c s="32">
        <f>ROUND(ROUND(L236,2)*ROUND(G236,3),2)</f>
      </c>
      <c s="36" t="s">
        <v>54</v>
      </c>
      <c>
        <f>(M236*21)/100</f>
      </c>
      <c t="s">
        <v>27</v>
      </c>
    </row>
    <row r="237" spans="1:5" ht="12.75">
      <c r="A237" s="35" t="s">
        <v>55</v>
      </c>
      <c r="E237" s="39" t="s">
        <v>51</v>
      </c>
    </row>
    <row r="238" spans="1:5" ht="12.75">
      <c r="A238" s="35" t="s">
        <v>56</v>
      </c>
      <c r="E238" s="40" t="s">
        <v>51</v>
      </c>
    </row>
    <row r="239" spans="1:5" ht="204">
      <c r="A239" t="s">
        <v>57</v>
      </c>
      <c r="E239" s="39" t="s">
        <v>503</v>
      </c>
    </row>
    <row r="240" spans="1:16" ht="12.75">
      <c r="A240" t="s">
        <v>49</v>
      </c>
      <c s="34" t="s">
        <v>267</v>
      </c>
      <c s="34" t="s">
        <v>954</v>
      </c>
      <c s="35" t="s">
        <v>51</v>
      </c>
      <c s="6" t="s">
        <v>955</v>
      </c>
      <c s="36" t="s">
        <v>106</v>
      </c>
      <c s="37">
        <v>1</v>
      </c>
      <c s="36">
        <v>0</v>
      </c>
      <c s="36">
        <f>ROUND(G240*H240,6)</f>
      </c>
      <c r="L240" s="38">
        <v>0</v>
      </c>
      <c s="32">
        <f>ROUND(ROUND(L240,2)*ROUND(G240,3),2)</f>
      </c>
      <c s="36" t="s">
        <v>54</v>
      </c>
      <c>
        <f>(M240*21)/100</f>
      </c>
      <c t="s">
        <v>27</v>
      </c>
    </row>
    <row r="241" spans="1:5" ht="12.75">
      <c r="A241" s="35" t="s">
        <v>55</v>
      </c>
      <c r="E241" s="39" t="s">
        <v>51</v>
      </c>
    </row>
    <row r="242" spans="1:5" ht="12.75">
      <c r="A242" s="35" t="s">
        <v>56</v>
      </c>
      <c r="E242" s="40" t="s">
        <v>51</v>
      </c>
    </row>
    <row r="243" spans="1:5" ht="191.25">
      <c r="A243" t="s">
        <v>57</v>
      </c>
      <c r="E243" s="39" t="s">
        <v>956</v>
      </c>
    </row>
    <row r="244" spans="1:16" ht="12.75">
      <c r="A244" t="s">
        <v>49</v>
      </c>
      <c s="34" t="s">
        <v>271</v>
      </c>
      <c s="34" t="s">
        <v>957</v>
      </c>
      <c s="35" t="s">
        <v>51</v>
      </c>
      <c s="6" t="s">
        <v>958</v>
      </c>
      <c s="36" t="s">
        <v>106</v>
      </c>
      <c s="37">
        <v>1</v>
      </c>
      <c s="36">
        <v>0</v>
      </c>
      <c s="36">
        <f>ROUND(G244*H244,6)</f>
      </c>
      <c r="L244" s="38">
        <v>0</v>
      </c>
      <c s="32">
        <f>ROUND(ROUND(L244,2)*ROUND(G244,3),2)</f>
      </c>
      <c s="36" t="s">
        <v>54</v>
      </c>
      <c>
        <f>(M244*21)/100</f>
      </c>
      <c t="s">
        <v>27</v>
      </c>
    </row>
    <row r="245" spans="1:5" ht="12.75">
      <c r="A245" s="35" t="s">
        <v>55</v>
      </c>
      <c r="E245" s="39" t="s">
        <v>51</v>
      </c>
    </row>
    <row r="246" spans="1:5" ht="12.75">
      <c r="A246" s="35" t="s">
        <v>56</v>
      </c>
      <c r="E246" s="40" t="s">
        <v>51</v>
      </c>
    </row>
    <row r="247" spans="1:5" ht="204">
      <c r="A247" t="s">
        <v>57</v>
      </c>
      <c r="E247" s="39" t="s">
        <v>959</v>
      </c>
    </row>
    <row r="248" spans="1:16" ht="25.5">
      <c r="A248" t="s">
        <v>49</v>
      </c>
      <c s="34" t="s">
        <v>275</v>
      </c>
      <c s="34" t="s">
        <v>960</v>
      </c>
      <c s="35" t="s">
        <v>51</v>
      </c>
      <c s="6" t="s">
        <v>961</v>
      </c>
      <c s="36" t="s">
        <v>106</v>
      </c>
      <c s="37">
        <v>1</v>
      </c>
      <c s="36">
        <v>0</v>
      </c>
      <c s="36">
        <f>ROUND(G248*H248,6)</f>
      </c>
      <c r="L248" s="38">
        <v>0</v>
      </c>
      <c s="32">
        <f>ROUND(ROUND(L248,2)*ROUND(G248,3),2)</f>
      </c>
      <c s="36" t="s">
        <v>54</v>
      </c>
      <c>
        <f>(M248*21)/100</f>
      </c>
      <c t="s">
        <v>27</v>
      </c>
    </row>
    <row r="249" spans="1:5" ht="12.75">
      <c r="A249" s="35" t="s">
        <v>55</v>
      </c>
      <c r="E249" s="39" t="s">
        <v>51</v>
      </c>
    </row>
    <row r="250" spans="1:5" ht="12.75">
      <c r="A250" s="35" t="s">
        <v>56</v>
      </c>
      <c r="E250" s="40" t="s">
        <v>51</v>
      </c>
    </row>
    <row r="251" spans="1:5" ht="191.25">
      <c r="A251" t="s">
        <v>57</v>
      </c>
      <c r="E251" s="39" t="s">
        <v>962</v>
      </c>
    </row>
    <row r="252" spans="1:16" ht="25.5">
      <c r="A252" t="s">
        <v>49</v>
      </c>
      <c s="34" t="s">
        <v>279</v>
      </c>
      <c s="34" t="s">
        <v>963</v>
      </c>
      <c s="35" t="s">
        <v>51</v>
      </c>
      <c s="6" t="s">
        <v>964</v>
      </c>
      <c s="36" t="s">
        <v>106</v>
      </c>
      <c s="37">
        <v>1</v>
      </c>
      <c s="36">
        <v>0</v>
      </c>
      <c s="36">
        <f>ROUND(G252*H252,6)</f>
      </c>
      <c r="L252" s="38">
        <v>0</v>
      </c>
      <c s="32">
        <f>ROUND(ROUND(L252,2)*ROUND(G252,3),2)</f>
      </c>
      <c s="36" t="s">
        <v>54</v>
      </c>
      <c>
        <f>(M252*21)/100</f>
      </c>
      <c t="s">
        <v>27</v>
      </c>
    </row>
    <row r="253" spans="1:5" ht="12.75">
      <c r="A253" s="35" t="s">
        <v>55</v>
      </c>
      <c r="E253" s="39" t="s">
        <v>51</v>
      </c>
    </row>
    <row r="254" spans="1:5" ht="12.75">
      <c r="A254" s="35" t="s">
        <v>56</v>
      </c>
      <c r="E254" s="40" t="s">
        <v>51</v>
      </c>
    </row>
    <row r="255" spans="1:5" ht="216.75">
      <c r="A255" t="s">
        <v>57</v>
      </c>
      <c r="E255" s="39" t="s">
        <v>965</v>
      </c>
    </row>
    <row r="256" spans="1:16" ht="12.75">
      <c r="A256" t="s">
        <v>49</v>
      </c>
      <c s="34" t="s">
        <v>283</v>
      </c>
      <c s="34" t="s">
        <v>521</v>
      </c>
      <c s="35" t="s">
        <v>51</v>
      </c>
      <c s="6" t="s">
        <v>522</v>
      </c>
      <c s="36" t="s">
        <v>106</v>
      </c>
      <c s="37">
        <v>2</v>
      </c>
      <c s="36">
        <v>0</v>
      </c>
      <c s="36">
        <f>ROUND(G256*H256,6)</f>
      </c>
      <c r="L256" s="38">
        <v>0</v>
      </c>
      <c s="32">
        <f>ROUND(ROUND(L256,2)*ROUND(G256,3),2)</f>
      </c>
      <c s="36" t="s">
        <v>54</v>
      </c>
      <c>
        <f>(M256*21)/100</f>
      </c>
      <c t="s">
        <v>27</v>
      </c>
    </row>
    <row r="257" spans="1:5" ht="12.75">
      <c r="A257" s="35" t="s">
        <v>55</v>
      </c>
      <c r="E257" s="39" t="s">
        <v>51</v>
      </c>
    </row>
    <row r="258" spans="1:5" ht="12.75">
      <c r="A258" s="35" t="s">
        <v>56</v>
      </c>
      <c r="E258" s="40" t="s">
        <v>51</v>
      </c>
    </row>
    <row r="259" spans="1:5" ht="191.25">
      <c r="A259" t="s">
        <v>57</v>
      </c>
      <c r="E259" s="39" t="s">
        <v>523</v>
      </c>
    </row>
    <row r="260" spans="1:16" ht="12.75">
      <c r="A260" t="s">
        <v>49</v>
      </c>
      <c s="34" t="s">
        <v>286</v>
      </c>
      <c s="34" t="s">
        <v>525</v>
      </c>
      <c s="35" t="s">
        <v>51</v>
      </c>
      <c s="6" t="s">
        <v>526</v>
      </c>
      <c s="36" t="s">
        <v>106</v>
      </c>
      <c s="37">
        <v>2</v>
      </c>
      <c s="36">
        <v>0</v>
      </c>
      <c s="36">
        <f>ROUND(G260*H260,6)</f>
      </c>
      <c r="L260" s="38">
        <v>0</v>
      </c>
      <c s="32">
        <f>ROUND(ROUND(L260,2)*ROUND(G260,3),2)</f>
      </c>
      <c s="36" t="s">
        <v>54</v>
      </c>
      <c>
        <f>(M260*21)/100</f>
      </c>
      <c t="s">
        <v>27</v>
      </c>
    </row>
    <row r="261" spans="1:5" ht="12.75">
      <c r="A261" s="35" t="s">
        <v>55</v>
      </c>
      <c r="E261" s="39" t="s">
        <v>51</v>
      </c>
    </row>
    <row r="262" spans="1:5" ht="12.75">
      <c r="A262" s="35" t="s">
        <v>56</v>
      </c>
      <c r="E262" s="40" t="s">
        <v>51</v>
      </c>
    </row>
    <row r="263" spans="1:5" ht="229.5">
      <c r="A263" t="s">
        <v>57</v>
      </c>
      <c r="E263" s="39" t="s">
        <v>527</v>
      </c>
    </row>
    <row r="264" spans="1:16" ht="25.5">
      <c r="A264" t="s">
        <v>49</v>
      </c>
      <c s="34" t="s">
        <v>290</v>
      </c>
      <c s="34" t="s">
        <v>767</v>
      </c>
      <c s="35" t="s">
        <v>51</v>
      </c>
      <c s="6" t="s">
        <v>768</v>
      </c>
      <c s="36" t="s">
        <v>106</v>
      </c>
      <c s="37">
        <v>1</v>
      </c>
      <c s="36">
        <v>0</v>
      </c>
      <c s="36">
        <f>ROUND(G264*H264,6)</f>
      </c>
      <c r="L264" s="38">
        <v>0</v>
      </c>
      <c s="32">
        <f>ROUND(ROUND(L264,2)*ROUND(G264,3),2)</f>
      </c>
      <c s="36" t="s">
        <v>54</v>
      </c>
      <c>
        <f>(M264*21)/100</f>
      </c>
      <c t="s">
        <v>27</v>
      </c>
    </row>
    <row r="265" spans="1:5" ht="12.75">
      <c r="A265" s="35" t="s">
        <v>55</v>
      </c>
      <c r="E265" s="39" t="s">
        <v>51</v>
      </c>
    </row>
    <row r="266" spans="1:5" ht="12.75">
      <c r="A266" s="35" t="s">
        <v>56</v>
      </c>
      <c r="E266" s="40" t="s">
        <v>51</v>
      </c>
    </row>
    <row r="267" spans="1:5" ht="191.25">
      <c r="A267" t="s">
        <v>57</v>
      </c>
      <c r="E267" s="39" t="s">
        <v>769</v>
      </c>
    </row>
    <row r="268" spans="1:16" ht="12.75">
      <c r="A268" t="s">
        <v>49</v>
      </c>
      <c s="34" t="s">
        <v>294</v>
      </c>
      <c s="34" t="s">
        <v>770</v>
      </c>
      <c s="35" t="s">
        <v>51</v>
      </c>
      <c s="6" t="s">
        <v>771</v>
      </c>
      <c s="36" t="s">
        <v>106</v>
      </c>
      <c s="37">
        <v>1</v>
      </c>
      <c s="36">
        <v>0</v>
      </c>
      <c s="36">
        <f>ROUND(G268*H268,6)</f>
      </c>
      <c r="L268" s="38">
        <v>0</v>
      </c>
      <c s="32">
        <f>ROUND(ROUND(L268,2)*ROUND(G268,3),2)</f>
      </c>
      <c s="36" t="s">
        <v>54</v>
      </c>
      <c>
        <f>(M268*21)/100</f>
      </c>
      <c t="s">
        <v>27</v>
      </c>
    </row>
    <row r="269" spans="1:5" ht="12.75">
      <c r="A269" s="35" t="s">
        <v>55</v>
      </c>
      <c r="E269" s="39" t="s">
        <v>51</v>
      </c>
    </row>
    <row r="270" spans="1:5" ht="12.75">
      <c r="A270" s="35" t="s">
        <v>56</v>
      </c>
      <c r="E270" s="40" t="s">
        <v>51</v>
      </c>
    </row>
    <row r="271" spans="1:5" ht="242.25">
      <c r="A271" t="s">
        <v>57</v>
      </c>
      <c r="E271" s="39" t="s">
        <v>707</v>
      </c>
    </row>
    <row r="272" spans="1:16" ht="12.75">
      <c r="A272" t="s">
        <v>49</v>
      </c>
      <c s="34" t="s">
        <v>298</v>
      </c>
      <c s="34" t="s">
        <v>966</v>
      </c>
      <c s="35" t="s">
        <v>51</v>
      </c>
      <c s="6" t="s">
        <v>967</v>
      </c>
      <c s="36" t="s">
        <v>106</v>
      </c>
      <c s="37">
        <v>1</v>
      </c>
      <c s="36">
        <v>0</v>
      </c>
      <c s="36">
        <f>ROUND(G272*H272,6)</f>
      </c>
      <c r="L272" s="38">
        <v>0</v>
      </c>
      <c s="32">
        <f>ROUND(ROUND(L272,2)*ROUND(G272,3),2)</f>
      </c>
      <c s="36" t="s">
        <v>54</v>
      </c>
      <c>
        <f>(M272*21)/100</f>
      </c>
      <c t="s">
        <v>27</v>
      </c>
    </row>
    <row r="273" spans="1:5" ht="12.75">
      <c r="A273" s="35" t="s">
        <v>55</v>
      </c>
      <c r="E273" s="39" t="s">
        <v>51</v>
      </c>
    </row>
    <row r="274" spans="1:5" ht="12.75">
      <c r="A274" s="35" t="s">
        <v>56</v>
      </c>
      <c r="E274" s="40" t="s">
        <v>51</v>
      </c>
    </row>
    <row r="275" spans="1:5" ht="191.25">
      <c r="A275" t="s">
        <v>57</v>
      </c>
      <c r="E275" s="39" t="s">
        <v>968</v>
      </c>
    </row>
    <row r="276" spans="1:16" ht="12.75">
      <c r="A276" t="s">
        <v>49</v>
      </c>
      <c s="34" t="s">
        <v>302</v>
      </c>
      <c s="34" t="s">
        <v>969</v>
      </c>
      <c s="35" t="s">
        <v>51</v>
      </c>
      <c s="6" t="s">
        <v>970</v>
      </c>
      <c s="36" t="s">
        <v>106</v>
      </c>
      <c s="37">
        <v>1</v>
      </c>
      <c s="36">
        <v>0</v>
      </c>
      <c s="36">
        <f>ROUND(G276*H276,6)</f>
      </c>
      <c r="L276" s="38">
        <v>0</v>
      </c>
      <c s="32">
        <f>ROUND(ROUND(L276,2)*ROUND(G276,3),2)</f>
      </c>
      <c s="36" t="s">
        <v>54</v>
      </c>
      <c>
        <f>(M276*21)/100</f>
      </c>
      <c t="s">
        <v>27</v>
      </c>
    </row>
    <row r="277" spans="1:5" ht="12.75">
      <c r="A277" s="35" t="s">
        <v>55</v>
      </c>
      <c r="E277" s="39" t="s">
        <v>51</v>
      </c>
    </row>
    <row r="278" spans="1:5" ht="12.75">
      <c r="A278" s="35" t="s">
        <v>56</v>
      </c>
      <c r="E278" s="40" t="s">
        <v>51</v>
      </c>
    </row>
    <row r="279" spans="1:5" ht="204">
      <c r="A279" t="s">
        <v>57</v>
      </c>
      <c r="E279" s="39" t="s">
        <v>971</v>
      </c>
    </row>
    <row r="280" spans="1:16" ht="12.75">
      <c r="A280" t="s">
        <v>49</v>
      </c>
      <c s="34" t="s">
        <v>306</v>
      </c>
      <c s="34" t="s">
        <v>972</v>
      </c>
      <c s="35" t="s">
        <v>51</v>
      </c>
      <c s="6" t="s">
        <v>973</v>
      </c>
      <c s="36" t="s">
        <v>106</v>
      </c>
      <c s="37">
        <v>3</v>
      </c>
      <c s="36">
        <v>0</v>
      </c>
      <c s="36">
        <f>ROUND(G280*H280,6)</f>
      </c>
      <c r="L280" s="38">
        <v>0</v>
      </c>
      <c s="32">
        <f>ROUND(ROUND(L280,2)*ROUND(G280,3),2)</f>
      </c>
      <c s="36" t="s">
        <v>54</v>
      </c>
      <c>
        <f>(M280*21)/100</f>
      </c>
      <c t="s">
        <v>27</v>
      </c>
    </row>
    <row r="281" spans="1:5" ht="12.75">
      <c r="A281" s="35" t="s">
        <v>55</v>
      </c>
      <c r="E281" s="39" t="s">
        <v>51</v>
      </c>
    </row>
    <row r="282" spans="1:5" ht="12.75">
      <c r="A282" s="35" t="s">
        <v>56</v>
      </c>
      <c r="E282" s="40" t="s">
        <v>51</v>
      </c>
    </row>
    <row r="283" spans="1:5" ht="191.25">
      <c r="A283" t="s">
        <v>57</v>
      </c>
      <c r="E283" s="39" t="s">
        <v>974</v>
      </c>
    </row>
    <row r="284" spans="1:16" ht="12.75">
      <c r="A284" t="s">
        <v>49</v>
      </c>
      <c s="34" t="s">
        <v>310</v>
      </c>
      <c s="34" t="s">
        <v>975</v>
      </c>
      <c s="35" t="s">
        <v>51</v>
      </c>
      <c s="6" t="s">
        <v>976</v>
      </c>
      <c s="36" t="s">
        <v>106</v>
      </c>
      <c s="37">
        <v>3</v>
      </c>
      <c s="36">
        <v>0</v>
      </c>
      <c s="36">
        <f>ROUND(G284*H284,6)</f>
      </c>
      <c r="L284" s="38">
        <v>0</v>
      </c>
      <c s="32">
        <f>ROUND(ROUND(L284,2)*ROUND(G284,3),2)</f>
      </c>
      <c s="36" t="s">
        <v>54</v>
      </c>
      <c>
        <f>(M284*21)/100</f>
      </c>
      <c t="s">
        <v>27</v>
      </c>
    </row>
    <row r="285" spans="1:5" ht="12.75">
      <c r="A285" s="35" t="s">
        <v>55</v>
      </c>
      <c r="E285" s="39" t="s">
        <v>51</v>
      </c>
    </row>
    <row r="286" spans="1:5" ht="12.75">
      <c r="A286" s="35" t="s">
        <v>56</v>
      </c>
      <c r="E286" s="40" t="s">
        <v>51</v>
      </c>
    </row>
    <row r="287" spans="1:5" ht="229.5">
      <c r="A287" t="s">
        <v>57</v>
      </c>
      <c r="E287" s="39" t="s">
        <v>977</v>
      </c>
    </row>
    <row r="288" spans="1:16" ht="12.75">
      <c r="A288" t="s">
        <v>49</v>
      </c>
      <c s="34" t="s">
        <v>314</v>
      </c>
      <c s="34" t="s">
        <v>978</v>
      </c>
      <c s="35" t="s">
        <v>51</v>
      </c>
      <c s="6" t="s">
        <v>979</v>
      </c>
      <c s="36" t="s">
        <v>106</v>
      </c>
      <c s="37">
        <v>1</v>
      </c>
      <c s="36">
        <v>0</v>
      </c>
      <c s="36">
        <f>ROUND(G288*H288,6)</f>
      </c>
      <c r="L288" s="38">
        <v>0</v>
      </c>
      <c s="32">
        <f>ROUND(ROUND(L288,2)*ROUND(G288,3),2)</f>
      </c>
      <c s="36" t="s">
        <v>54</v>
      </c>
      <c>
        <f>(M288*21)/100</f>
      </c>
      <c t="s">
        <v>27</v>
      </c>
    </row>
    <row r="289" spans="1:5" ht="12.75">
      <c r="A289" s="35" t="s">
        <v>55</v>
      </c>
      <c r="E289" s="39" t="s">
        <v>51</v>
      </c>
    </row>
    <row r="290" spans="1:5" ht="12.75">
      <c r="A290" s="35" t="s">
        <v>56</v>
      </c>
      <c r="E290" s="40" t="s">
        <v>51</v>
      </c>
    </row>
    <row r="291" spans="1:5" ht="191.25">
      <c r="A291" t="s">
        <v>57</v>
      </c>
      <c r="E291" s="39" t="s">
        <v>980</v>
      </c>
    </row>
    <row r="292" spans="1:16" ht="12.75">
      <c r="A292" t="s">
        <v>49</v>
      </c>
      <c s="34" t="s">
        <v>318</v>
      </c>
      <c s="34" t="s">
        <v>981</v>
      </c>
      <c s="35" t="s">
        <v>51</v>
      </c>
      <c s="6" t="s">
        <v>982</v>
      </c>
      <c s="36" t="s">
        <v>106</v>
      </c>
      <c s="37">
        <v>1</v>
      </c>
      <c s="36">
        <v>0</v>
      </c>
      <c s="36">
        <f>ROUND(G292*H292,6)</f>
      </c>
      <c r="L292" s="38">
        <v>0</v>
      </c>
      <c s="32">
        <f>ROUND(ROUND(L292,2)*ROUND(G292,3),2)</f>
      </c>
      <c s="36" t="s">
        <v>54</v>
      </c>
      <c>
        <f>(M292*21)/100</f>
      </c>
      <c t="s">
        <v>27</v>
      </c>
    </row>
    <row r="293" spans="1:5" ht="12.75">
      <c r="A293" s="35" t="s">
        <v>55</v>
      </c>
      <c r="E293" s="39" t="s">
        <v>51</v>
      </c>
    </row>
    <row r="294" spans="1:5" ht="12.75">
      <c r="A294" s="35" t="s">
        <v>56</v>
      </c>
      <c r="E294" s="40" t="s">
        <v>51</v>
      </c>
    </row>
    <row r="295" spans="1:5" ht="229.5">
      <c r="A295" t="s">
        <v>57</v>
      </c>
      <c r="E295" s="39" t="s">
        <v>983</v>
      </c>
    </row>
    <row r="296" spans="1:16" ht="12.75">
      <c r="A296" t="s">
        <v>49</v>
      </c>
      <c s="34" t="s">
        <v>322</v>
      </c>
      <c s="34" t="s">
        <v>984</v>
      </c>
      <c s="35" t="s">
        <v>51</v>
      </c>
      <c s="6" t="s">
        <v>985</v>
      </c>
      <c s="36" t="s">
        <v>106</v>
      </c>
      <c s="37">
        <v>1</v>
      </c>
      <c s="36">
        <v>0</v>
      </c>
      <c s="36">
        <f>ROUND(G296*H296,6)</f>
      </c>
      <c r="L296" s="38">
        <v>0</v>
      </c>
      <c s="32">
        <f>ROUND(ROUND(L296,2)*ROUND(G296,3),2)</f>
      </c>
      <c s="36" t="s">
        <v>54</v>
      </c>
      <c>
        <f>(M296*21)/100</f>
      </c>
      <c t="s">
        <v>27</v>
      </c>
    </row>
    <row r="297" spans="1:5" ht="12.75">
      <c r="A297" s="35" t="s">
        <v>55</v>
      </c>
      <c r="E297" s="39" t="s">
        <v>51</v>
      </c>
    </row>
    <row r="298" spans="1:5" ht="12.75">
      <c r="A298" s="35" t="s">
        <v>56</v>
      </c>
      <c r="E298" s="40" t="s">
        <v>51</v>
      </c>
    </row>
    <row r="299" spans="1:5" ht="191.25">
      <c r="A299" t="s">
        <v>57</v>
      </c>
      <c r="E299" s="39" t="s">
        <v>986</v>
      </c>
    </row>
    <row r="300" spans="1:16" ht="12.75">
      <c r="A300" t="s">
        <v>49</v>
      </c>
      <c s="34" t="s">
        <v>327</v>
      </c>
      <c s="34" t="s">
        <v>987</v>
      </c>
      <c s="35" t="s">
        <v>51</v>
      </c>
      <c s="6" t="s">
        <v>988</v>
      </c>
      <c s="36" t="s">
        <v>106</v>
      </c>
      <c s="37">
        <v>1</v>
      </c>
      <c s="36">
        <v>0</v>
      </c>
      <c s="36">
        <f>ROUND(G300*H300,6)</f>
      </c>
      <c r="L300" s="38">
        <v>0</v>
      </c>
      <c s="32">
        <f>ROUND(ROUND(L300,2)*ROUND(G300,3),2)</f>
      </c>
      <c s="36" t="s">
        <v>54</v>
      </c>
      <c>
        <f>(M300*21)/100</f>
      </c>
      <c t="s">
        <v>27</v>
      </c>
    </row>
    <row r="301" spans="1:5" ht="12.75">
      <c r="A301" s="35" t="s">
        <v>55</v>
      </c>
      <c r="E301" s="39" t="s">
        <v>51</v>
      </c>
    </row>
    <row r="302" spans="1:5" ht="12.75">
      <c r="A302" s="35" t="s">
        <v>56</v>
      </c>
      <c r="E302" s="40" t="s">
        <v>51</v>
      </c>
    </row>
    <row r="303" spans="1:5" ht="191.25">
      <c r="A303" t="s">
        <v>57</v>
      </c>
      <c r="E303" s="39" t="s">
        <v>989</v>
      </c>
    </row>
    <row r="304" spans="1:16" ht="12.75">
      <c r="A304" t="s">
        <v>49</v>
      </c>
      <c s="34" t="s">
        <v>331</v>
      </c>
      <c s="34" t="s">
        <v>529</v>
      </c>
      <c s="35" t="s">
        <v>51</v>
      </c>
      <c s="6" t="s">
        <v>530</v>
      </c>
      <c s="36" t="s">
        <v>531</v>
      </c>
      <c s="37">
        <v>180</v>
      </c>
      <c s="36">
        <v>0</v>
      </c>
      <c s="36">
        <f>ROUND(G304*H304,6)</f>
      </c>
      <c r="L304" s="38">
        <v>0</v>
      </c>
      <c s="32">
        <f>ROUND(ROUND(L304,2)*ROUND(G304,3),2)</f>
      </c>
      <c s="36" t="s">
        <v>54</v>
      </c>
      <c>
        <f>(M304*21)/100</f>
      </c>
      <c t="s">
        <v>27</v>
      </c>
    </row>
    <row r="305" spans="1:5" ht="12.75">
      <c r="A305" s="35" t="s">
        <v>55</v>
      </c>
      <c r="E305" s="39" t="s">
        <v>51</v>
      </c>
    </row>
    <row r="306" spans="1:5" ht="12.75">
      <c r="A306" s="35" t="s">
        <v>56</v>
      </c>
      <c r="E306" s="40" t="s">
        <v>51</v>
      </c>
    </row>
    <row r="307" spans="1:5" ht="191.25">
      <c r="A307" t="s">
        <v>57</v>
      </c>
      <c r="E307" s="39" t="s">
        <v>532</v>
      </c>
    </row>
    <row r="308" spans="1:16" ht="12.75">
      <c r="A308" t="s">
        <v>49</v>
      </c>
      <c s="34" t="s">
        <v>335</v>
      </c>
      <c s="34" t="s">
        <v>534</v>
      </c>
      <c s="35" t="s">
        <v>51</v>
      </c>
      <c s="6" t="s">
        <v>535</v>
      </c>
      <c s="36" t="s">
        <v>531</v>
      </c>
      <c s="37">
        <v>220</v>
      </c>
      <c s="36">
        <v>0</v>
      </c>
      <c s="36">
        <f>ROUND(G308*H308,6)</f>
      </c>
      <c r="L308" s="38">
        <v>0</v>
      </c>
      <c s="32">
        <f>ROUND(ROUND(L308,2)*ROUND(G308,3),2)</f>
      </c>
      <c s="36" t="s">
        <v>54</v>
      </c>
      <c>
        <f>(M308*21)/100</f>
      </c>
      <c t="s">
        <v>27</v>
      </c>
    </row>
    <row r="309" spans="1:5" ht="12.75">
      <c r="A309" s="35" t="s">
        <v>55</v>
      </c>
      <c r="E309" s="39" t="s">
        <v>51</v>
      </c>
    </row>
    <row r="310" spans="1:5" ht="12.75">
      <c r="A310" s="35" t="s">
        <v>56</v>
      </c>
      <c r="E310" s="40" t="s">
        <v>51</v>
      </c>
    </row>
    <row r="311" spans="1:5" ht="178.5">
      <c r="A311" t="s">
        <v>57</v>
      </c>
      <c r="E311" s="39" t="s">
        <v>536</v>
      </c>
    </row>
    <row r="312" spans="1:16" ht="12.75">
      <c r="A312" t="s">
        <v>49</v>
      </c>
      <c s="34" t="s">
        <v>339</v>
      </c>
      <c s="34" t="s">
        <v>546</v>
      </c>
      <c s="35" t="s">
        <v>51</v>
      </c>
      <c s="6" t="s">
        <v>547</v>
      </c>
      <c s="36" t="s">
        <v>106</v>
      </c>
      <c s="37">
        <v>4</v>
      </c>
      <c s="36">
        <v>0</v>
      </c>
      <c s="36">
        <f>ROUND(G312*H312,6)</f>
      </c>
      <c r="L312" s="38">
        <v>0</v>
      </c>
      <c s="32">
        <f>ROUND(ROUND(L312,2)*ROUND(G312,3),2)</f>
      </c>
      <c s="36" t="s">
        <v>54</v>
      </c>
      <c>
        <f>(M312*21)/100</f>
      </c>
      <c t="s">
        <v>27</v>
      </c>
    </row>
    <row r="313" spans="1:5" ht="12.75">
      <c r="A313" s="35" t="s">
        <v>55</v>
      </c>
      <c r="E313" s="39" t="s">
        <v>51</v>
      </c>
    </row>
    <row r="314" spans="1:5" ht="12.75">
      <c r="A314" s="35" t="s">
        <v>56</v>
      </c>
      <c r="E314" s="40" t="s">
        <v>51</v>
      </c>
    </row>
    <row r="315" spans="1:5" ht="216.75">
      <c r="A315" t="s">
        <v>57</v>
      </c>
      <c r="E315" s="39" t="s">
        <v>548</v>
      </c>
    </row>
    <row r="316" spans="1:16" ht="12.75">
      <c r="A316" t="s">
        <v>49</v>
      </c>
      <c s="34" t="s">
        <v>343</v>
      </c>
      <c s="34" t="s">
        <v>554</v>
      </c>
      <c s="35" t="s">
        <v>51</v>
      </c>
      <c s="6" t="s">
        <v>555</v>
      </c>
      <c s="36" t="s">
        <v>106</v>
      </c>
      <c s="37">
        <v>1</v>
      </c>
      <c s="36">
        <v>0</v>
      </c>
      <c s="36">
        <f>ROUND(G316*H316,6)</f>
      </c>
      <c r="L316" s="38">
        <v>0</v>
      </c>
      <c s="32">
        <f>ROUND(ROUND(L316,2)*ROUND(G316,3),2)</f>
      </c>
      <c s="36" t="s">
        <v>54</v>
      </c>
      <c>
        <f>(M316*21)/100</f>
      </c>
      <c t="s">
        <v>27</v>
      </c>
    </row>
    <row r="317" spans="1:5" ht="12.75">
      <c r="A317" s="35" t="s">
        <v>55</v>
      </c>
      <c r="E317" s="39" t="s">
        <v>51</v>
      </c>
    </row>
    <row r="318" spans="1:5" ht="12.75">
      <c r="A318" s="35" t="s">
        <v>56</v>
      </c>
      <c r="E318" s="40" t="s">
        <v>51</v>
      </c>
    </row>
    <row r="319" spans="1:5" ht="140.25">
      <c r="A319" t="s">
        <v>57</v>
      </c>
      <c r="E319" s="39" t="s">
        <v>556</v>
      </c>
    </row>
    <row r="320" spans="1:16" ht="12.75">
      <c r="A320" t="s">
        <v>49</v>
      </c>
      <c s="34" t="s">
        <v>347</v>
      </c>
      <c s="34" t="s">
        <v>558</v>
      </c>
      <c s="35" t="s">
        <v>51</v>
      </c>
      <c s="6" t="s">
        <v>559</v>
      </c>
      <c s="36" t="s">
        <v>106</v>
      </c>
      <c s="37">
        <v>3</v>
      </c>
      <c s="36">
        <v>0</v>
      </c>
      <c s="36">
        <f>ROUND(G320*H320,6)</f>
      </c>
      <c r="L320" s="38">
        <v>0</v>
      </c>
      <c s="32">
        <f>ROUND(ROUND(L320,2)*ROUND(G320,3),2)</f>
      </c>
      <c s="36" t="s">
        <v>54</v>
      </c>
      <c>
        <f>(M320*21)/100</f>
      </c>
      <c t="s">
        <v>27</v>
      </c>
    </row>
    <row r="321" spans="1:5" ht="12.75">
      <c r="A321" s="35" t="s">
        <v>55</v>
      </c>
      <c r="E321" s="39" t="s">
        <v>51</v>
      </c>
    </row>
    <row r="322" spans="1:5" ht="12.75">
      <c r="A322" s="35" t="s">
        <v>56</v>
      </c>
      <c r="E322" s="40" t="s">
        <v>51</v>
      </c>
    </row>
    <row r="323" spans="1:5" ht="267.75">
      <c r="A323" t="s">
        <v>57</v>
      </c>
      <c r="E323" s="39" t="s">
        <v>560</v>
      </c>
    </row>
    <row r="324" spans="1:16" ht="12.75">
      <c r="A324" t="s">
        <v>49</v>
      </c>
      <c s="34" t="s">
        <v>351</v>
      </c>
      <c s="34" t="s">
        <v>562</v>
      </c>
      <c s="35" t="s">
        <v>51</v>
      </c>
      <c s="6" t="s">
        <v>563</v>
      </c>
      <c s="36" t="s">
        <v>106</v>
      </c>
      <c s="37">
        <v>3</v>
      </c>
      <c s="36">
        <v>0</v>
      </c>
      <c s="36">
        <f>ROUND(G324*H324,6)</f>
      </c>
      <c r="L324" s="38">
        <v>0</v>
      </c>
      <c s="32">
        <f>ROUND(ROUND(L324,2)*ROUND(G324,3),2)</f>
      </c>
      <c s="36" t="s">
        <v>54</v>
      </c>
      <c>
        <f>(M324*21)/100</f>
      </c>
      <c t="s">
        <v>27</v>
      </c>
    </row>
    <row r="325" spans="1:5" ht="12.75">
      <c r="A325" s="35" t="s">
        <v>55</v>
      </c>
      <c r="E325" s="39" t="s">
        <v>51</v>
      </c>
    </row>
    <row r="326" spans="1:5" ht="12.75">
      <c r="A326" s="35" t="s">
        <v>56</v>
      </c>
      <c r="E326" s="40" t="s">
        <v>51</v>
      </c>
    </row>
    <row r="327" spans="1:5" ht="204">
      <c r="A327" t="s">
        <v>57</v>
      </c>
      <c r="E327" s="39" t="s">
        <v>564</v>
      </c>
    </row>
    <row r="328" spans="1:16" ht="12.75">
      <c r="A328" t="s">
        <v>49</v>
      </c>
      <c s="34" t="s">
        <v>355</v>
      </c>
      <c s="34" t="s">
        <v>566</v>
      </c>
      <c s="35" t="s">
        <v>51</v>
      </c>
      <c s="6" t="s">
        <v>567</v>
      </c>
      <c s="36" t="s">
        <v>106</v>
      </c>
      <c s="37">
        <v>3</v>
      </c>
      <c s="36">
        <v>0</v>
      </c>
      <c s="36">
        <f>ROUND(G328*H328,6)</f>
      </c>
      <c r="L328" s="38">
        <v>0</v>
      </c>
      <c s="32">
        <f>ROUND(ROUND(L328,2)*ROUND(G328,3),2)</f>
      </c>
      <c s="36" t="s">
        <v>54</v>
      </c>
      <c>
        <f>(M328*21)/100</f>
      </c>
      <c t="s">
        <v>27</v>
      </c>
    </row>
    <row r="329" spans="1:5" ht="12.75">
      <c r="A329" s="35" t="s">
        <v>55</v>
      </c>
      <c r="E329" s="39" t="s">
        <v>51</v>
      </c>
    </row>
    <row r="330" spans="1:5" ht="12.75">
      <c r="A330" s="35" t="s">
        <v>56</v>
      </c>
      <c r="E330" s="40" t="s">
        <v>51</v>
      </c>
    </row>
    <row r="331" spans="1:5" ht="267.75">
      <c r="A331" t="s">
        <v>57</v>
      </c>
      <c r="E331" s="39" t="s">
        <v>560</v>
      </c>
    </row>
    <row r="332" spans="1:16" ht="12.75">
      <c r="A332" t="s">
        <v>49</v>
      </c>
      <c s="34" t="s">
        <v>359</v>
      </c>
      <c s="34" t="s">
        <v>569</v>
      </c>
      <c s="35" t="s">
        <v>51</v>
      </c>
      <c s="6" t="s">
        <v>570</v>
      </c>
      <c s="36" t="s">
        <v>106</v>
      </c>
      <c s="37">
        <v>3</v>
      </c>
      <c s="36">
        <v>0</v>
      </c>
      <c s="36">
        <f>ROUND(G332*H332,6)</f>
      </c>
      <c r="L332" s="38">
        <v>0</v>
      </c>
      <c s="32">
        <f>ROUND(ROUND(L332,2)*ROUND(G332,3),2)</f>
      </c>
      <c s="36" t="s">
        <v>54</v>
      </c>
      <c>
        <f>(M332*21)/100</f>
      </c>
      <c t="s">
        <v>27</v>
      </c>
    </row>
    <row r="333" spans="1:5" ht="12.75">
      <c r="A333" s="35" t="s">
        <v>55</v>
      </c>
      <c r="E333" s="39" t="s">
        <v>51</v>
      </c>
    </row>
    <row r="334" spans="1:5" ht="12.75">
      <c r="A334" s="35" t="s">
        <v>56</v>
      </c>
      <c r="E334" s="40" t="s">
        <v>51</v>
      </c>
    </row>
    <row r="335" spans="1:5" ht="204">
      <c r="A335" t="s">
        <v>57</v>
      </c>
      <c r="E335" s="39" t="s">
        <v>564</v>
      </c>
    </row>
    <row r="336" spans="1:16" ht="12.75">
      <c r="A336" t="s">
        <v>49</v>
      </c>
      <c s="34" t="s">
        <v>364</v>
      </c>
      <c s="34" t="s">
        <v>572</v>
      </c>
      <c s="35" t="s">
        <v>51</v>
      </c>
      <c s="6" t="s">
        <v>573</v>
      </c>
      <c s="36" t="s">
        <v>146</v>
      </c>
      <c s="37">
        <v>30</v>
      </c>
      <c s="36">
        <v>0</v>
      </c>
      <c s="36">
        <f>ROUND(G336*H336,6)</f>
      </c>
      <c r="L336" s="38">
        <v>0</v>
      </c>
      <c s="32">
        <f>ROUND(ROUND(L336,2)*ROUND(G336,3),2)</f>
      </c>
      <c s="36" t="s">
        <v>54</v>
      </c>
      <c>
        <f>(M336*21)/100</f>
      </c>
      <c t="s">
        <v>27</v>
      </c>
    </row>
    <row r="337" spans="1:5" ht="12.75">
      <c r="A337" s="35" t="s">
        <v>55</v>
      </c>
      <c r="E337" s="39" t="s">
        <v>51</v>
      </c>
    </row>
    <row r="338" spans="1:5" ht="12.75">
      <c r="A338" s="35" t="s">
        <v>56</v>
      </c>
      <c r="E338" s="40" t="s">
        <v>51</v>
      </c>
    </row>
    <row r="339" spans="1:5" ht="242.25">
      <c r="A339" t="s">
        <v>57</v>
      </c>
      <c r="E339" s="39" t="s">
        <v>574</v>
      </c>
    </row>
    <row r="340" spans="1:16" ht="12.75">
      <c r="A340" t="s">
        <v>49</v>
      </c>
      <c s="34" t="s">
        <v>368</v>
      </c>
      <c s="34" t="s">
        <v>576</v>
      </c>
      <c s="35" t="s">
        <v>51</v>
      </c>
      <c s="6" t="s">
        <v>577</v>
      </c>
      <c s="36" t="s">
        <v>146</v>
      </c>
      <c s="37">
        <v>30</v>
      </c>
      <c s="36">
        <v>0</v>
      </c>
      <c s="36">
        <f>ROUND(G340*H340,6)</f>
      </c>
      <c r="L340" s="38">
        <v>0</v>
      </c>
      <c s="32">
        <f>ROUND(ROUND(L340,2)*ROUND(G340,3),2)</f>
      </c>
      <c s="36" t="s">
        <v>54</v>
      </c>
      <c>
        <f>(M340*21)/100</f>
      </c>
      <c t="s">
        <v>27</v>
      </c>
    </row>
    <row r="341" spans="1:5" ht="12.75">
      <c r="A341" s="35" t="s">
        <v>55</v>
      </c>
      <c r="E341" s="39" t="s">
        <v>51</v>
      </c>
    </row>
    <row r="342" spans="1:5" ht="12.75">
      <c r="A342" s="35" t="s">
        <v>56</v>
      </c>
      <c r="E342" s="40" t="s">
        <v>51</v>
      </c>
    </row>
    <row r="343" spans="1:5" ht="178.5">
      <c r="A343" t="s">
        <v>57</v>
      </c>
      <c r="E343" s="39" t="s">
        <v>578</v>
      </c>
    </row>
    <row r="344" spans="1:13" ht="12.75">
      <c r="A344" t="s">
        <v>46</v>
      </c>
      <c r="C344" s="31" t="s">
        <v>75</v>
      </c>
      <c r="E344" s="33" t="s">
        <v>579</v>
      </c>
      <c r="J344" s="32">
        <f>0</f>
      </c>
      <c s="32">
        <f>0</f>
      </c>
      <c s="32">
        <f>0+L345+L349+L353+L357+L361+L365+L369+L373+L377+L381+L385</f>
      </c>
      <c s="32">
        <f>0+M345+M349+M353+M357+M361+M365+M369+M373+M377+M381+M385</f>
      </c>
    </row>
    <row r="345" spans="1:16" ht="12.75">
      <c r="A345" t="s">
        <v>49</v>
      </c>
      <c s="34" t="s">
        <v>372</v>
      </c>
      <c s="34" t="s">
        <v>638</v>
      </c>
      <c s="35" t="s">
        <v>51</v>
      </c>
      <c s="6" t="s">
        <v>639</v>
      </c>
      <c s="36" t="s">
        <v>106</v>
      </c>
      <c s="37">
        <v>6</v>
      </c>
      <c s="36">
        <v>0</v>
      </c>
      <c s="36">
        <f>ROUND(G345*H345,6)</f>
      </c>
      <c r="L345" s="38">
        <v>0</v>
      </c>
      <c s="32">
        <f>ROUND(ROUND(L345,2)*ROUND(G345,3),2)</f>
      </c>
      <c s="36" t="s">
        <v>54</v>
      </c>
      <c>
        <f>(M345*21)/100</f>
      </c>
      <c t="s">
        <v>27</v>
      </c>
    </row>
    <row r="346" spans="1:5" ht="12.75">
      <c r="A346" s="35" t="s">
        <v>55</v>
      </c>
      <c r="E346" s="39" t="s">
        <v>51</v>
      </c>
    </row>
    <row r="347" spans="1:5" ht="12.75">
      <c r="A347" s="35" t="s">
        <v>56</v>
      </c>
      <c r="E347" s="40" t="s">
        <v>51</v>
      </c>
    </row>
    <row r="348" spans="1:5" ht="229.5">
      <c r="A348" t="s">
        <v>57</v>
      </c>
      <c r="E348" s="39" t="s">
        <v>640</v>
      </c>
    </row>
    <row r="349" spans="1:16" ht="12.75">
      <c r="A349" t="s">
        <v>49</v>
      </c>
      <c s="34" t="s">
        <v>376</v>
      </c>
      <c s="34" t="s">
        <v>923</v>
      </c>
      <c s="35" t="s">
        <v>51</v>
      </c>
      <c s="6" t="s">
        <v>924</v>
      </c>
      <c s="36" t="s">
        <v>106</v>
      </c>
      <c s="37">
        <v>4</v>
      </c>
      <c s="36">
        <v>0</v>
      </c>
      <c s="36">
        <f>ROUND(G349*H349,6)</f>
      </c>
      <c r="L349" s="38">
        <v>0</v>
      </c>
      <c s="32">
        <f>ROUND(ROUND(L349,2)*ROUND(G349,3),2)</f>
      </c>
      <c s="36" t="s">
        <v>54</v>
      </c>
      <c>
        <f>(M349*21)/100</f>
      </c>
      <c t="s">
        <v>27</v>
      </c>
    </row>
    <row r="350" spans="1:5" ht="12.75">
      <c r="A350" s="35" t="s">
        <v>55</v>
      </c>
      <c r="E350" s="39" t="s">
        <v>51</v>
      </c>
    </row>
    <row r="351" spans="1:5" ht="12.75">
      <c r="A351" s="35" t="s">
        <v>56</v>
      </c>
      <c r="E351" s="40" t="s">
        <v>51</v>
      </c>
    </row>
    <row r="352" spans="1:5" ht="255">
      <c r="A352" t="s">
        <v>57</v>
      </c>
      <c r="E352" s="39" t="s">
        <v>925</v>
      </c>
    </row>
    <row r="353" spans="1:16" ht="25.5">
      <c r="A353" t="s">
        <v>49</v>
      </c>
      <c s="34" t="s">
        <v>380</v>
      </c>
      <c s="34" t="s">
        <v>929</v>
      </c>
      <c s="35" t="s">
        <v>51</v>
      </c>
      <c s="6" t="s">
        <v>930</v>
      </c>
      <c s="36" t="s">
        <v>106</v>
      </c>
      <c s="37">
        <v>4</v>
      </c>
      <c s="36">
        <v>0</v>
      </c>
      <c s="36">
        <f>ROUND(G353*H353,6)</f>
      </c>
      <c r="L353" s="38">
        <v>0</v>
      </c>
      <c s="32">
        <f>ROUND(ROUND(L353,2)*ROUND(G353,3),2)</f>
      </c>
      <c s="36" t="s">
        <v>54</v>
      </c>
      <c>
        <f>(M353*21)/100</f>
      </c>
      <c t="s">
        <v>27</v>
      </c>
    </row>
    <row r="354" spans="1:5" ht="12.75">
      <c r="A354" s="35" t="s">
        <v>55</v>
      </c>
      <c r="E354" s="39" t="s">
        <v>51</v>
      </c>
    </row>
    <row r="355" spans="1:5" ht="12.75">
      <c r="A355" s="35" t="s">
        <v>56</v>
      </c>
      <c r="E355" s="40" t="s">
        <v>51</v>
      </c>
    </row>
    <row r="356" spans="1:5" ht="267.75">
      <c r="A356" t="s">
        <v>57</v>
      </c>
      <c r="E356" s="39" t="s">
        <v>931</v>
      </c>
    </row>
    <row r="357" spans="1:16" ht="25.5">
      <c r="A357" t="s">
        <v>49</v>
      </c>
      <c s="34" t="s">
        <v>384</v>
      </c>
      <c s="34" t="s">
        <v>666</v>
      </c>
      <c s="35" t="s">
        <v>51</v>
      </c>
      <c s="6" t="s">
        <v>667</v>
      </c>
      <c s="36" t="s">
        <v>106</v>
      </c>
      <c s="37">
        <v>12</v>
      </c>
      <c s="36">
        <v>0</v>
      </c>
      <c s="36">
        <f>ROUND(G357*H357,6)</f>
      </c>
      <c r="L357" s="38">
        <v>0</v>
      </c>
      <c s="32">
        <f>ROUND(ROUND(L357,2)*ROUND(G357,3),2)</f>
      </c>
      <c s="36" t="s">
        <v>54</v>
      </c>
      <c>
        <f>(M357*21)/100</f>
      </c>
      <c t="s">
        <v>27</v>
      </c>
    </row>
    <row r="358" spans="1:5" ht="12.75">
      <c r="A358" s="35" t="s">
        <v>55</v>
      </c>
      <c r="E358" s="39" t="s">
        <v>51</v>
      </c>
    </row>
    <row r="359" spans="1:5" ht="12.75">
      <c r="A359" s="35" t="s">
        <v>56</v>
      </c>
      <c r="E359" s="40" t="s">
        <v>51</v>
      </c>
    </row>
    <row r="360" spans="1:5" ht="242.25">
      <c r="A360" t="s">
        <v>57</v>
      </c>
      <c r="E360" s="39" t="s">
        <v>668</v>
      </c>
    </row>
    <row r="361" spans="1:16" ht="25.5">
      <c r="A361" t="s">
        <v>49</v>
      </c>
      <c s="34" t="s">
        <v>388</v>
      </c>
      <c s="34" t="s">
        <v>670</v>
      </c>
      <c s="35" t="s">
        <v>51</v>
      </c>
      <c s="6" t="s">
        <v>671</v>
      </c>
      <c s="36" t="s">
        <v>106</v>
      </c>
      <c s="37">
        <v>12</v>
      </c>
      <c s="36">
        <v>0</v>
      </c>
      <c s="36">
        <f>ROUND(G361*H361,6)</f>
      </c>
      <c r="L361" s="38">
        <v>0</v>
      </c>
      <c s="32">
        <f>ROUND(ROUND(L361,2)*ROUND(G361,3),2)</f>
      </c>
      <c s="36" t="s">
        <v>54</v>
      </c>
      <c>
        <f>(M361*21)/100</f>
      </c>
      <c t="s">
        <v>27</v>
      </c>
    </row>
    <row r="362" spans="1:5" ht="12.75">
      <c r="A362" s="35" t="s">
        <v>55</v>
      </c>
      <c r="E362" s="39" t="s">
        <v>51</v>
      </c>
    </row>
    <row r="363" spans="1:5" ht="12.75">
      <c r="A363" s="35" t="s">
        <v>56</v>
      </c>
      <c r="E363" s="40" t="s">
        <v>51</v>
      </c>
    </row>
    <row r="364" spans="1:5" ht="267.75">
      <c r="A364" t="s">
        <v>57</v>
      </c>
      <c r="E364" s="39" t="s">
        <v>672</v>
      </c>
    </row>
    <row r="365" spans="1:16" ht="12.75">
      <c r="A365" t="s">
        <v>49</v>
      </c>
      <c s="34" t="s">
        <v>392</v>
      </c>
      <c s="34" t="s">
        <v>678</v>
      </c>
      <c s="35" t="s">
        <v>51</v>
      </c>
      <c s="6" t="s">
        <v>679</v>
      </c>
      <c s="36" t="s">
        <v>106</v>
      </c>
      <c s="37">
        <v>2</v>
      </c>
      <c s="36">
        <v>0</v>
      </c>
      <c s="36">
        <f>ROUND(G365*H365,6)</f>
      </c>
      <c r="L365" s="38">
        <v>0</v>
      </c>
      <c s="32">
        <f>ROUND(ROUND(L365,2)*ROUND(G365,3),2)</f>
      </c>
      <c s="36" t="s">
        <v>54</v>
      </c>
      <c>
        <f>(M365*21)/100</f>
      </c>
      <c t="s">
        <v>27</v>
      </c>
    </row>
    <row r="366" spans="1:5" ht="12.75">
      <c r="A366" s="35" t="s">
        <v>55</v>
      </c>
      <c r="E366" s="39" t="s">
        <v>51</v>
      </c>
    </row>
    <row r="367" spans="1:5" ht="12.75">
      <c r="A367" s="35" t="s">
        <v>56</v>
      </c>
      <c r="E367" s="40" t="s">
        <v>51</v>
      </c>
    </row>
    <row r="368" spans="1:5" ht="242.25">
      <c r="A368" t="s">
        <v>57</v>
      </c>
      <c r="E368" s="39" t="s">
        <v>680</v>
      </c>
    </row>
    <row r="369" spans="1:16" ht="25.5">
      <c r="A369" t="s">
        <v>49</v>
      </c>
      <c s="34" t="s">
        <v>396</v>
      </c>
      <c s="34" t="s">
        <v>990</v>
      </c>
      <c s="35" t="s">
        <v>51</v>
      </c>
      <c s="6" t="s">
        <v>991</v>
      </c>
      <c s="36" t="s">
        <v>106</v>
      </c>
      <c s="37">
        <v>8</v>
      </c>
      <c s="36">
        <v>0</v>
      </c>
      <c s="36">
        <f>ROUND(G369*H369,6)</f>
      </c>
      <c r="L369" s="38">
        <v>0</v>
      </c>
      <c s="32">
        <f>ROUND(ROUND(L369,2)*ROUND(G369,3),2)</f>
      </c>
      <c s="36" t="s">
        <v>54</v>
      </c>
      <c>
        <f>(M369*21)/100</f>
      </c>
      <c t="s">
        <v>27</v>
      </c>
    </row>
    <row r="370" spans="1:5" ht="12.75">
      <c r="A370" s="35" t="s">
        <v>55</v>
      </c>
      <c r="E370" s="39" t="s">
        <v>51</v>
      </c>
    </row>
    <row r="371" spans="1:5" ht="12.75">
      <c r="A371" s="35" t="s">
        <v>56</v>
      </c>
      <c r="E371" s="40" t="s">
        <v>51</v>
      </c>
    </row>
    <row r="372" spans="1:5" ht="255">
      <c r="A372" t="s">
        <v>57</v>
      </c>
      <c r="E372" s="39" t="s">
        <v>992</v>
      </c>
    </row>
    <row r="373" spans="1:16" ht="25.5">
      <c r="A373" t="s">
        <v>49</v>
      </c>
      <c s="34" t="s">
        <v>400</v>
      </c>
      <c s="34" t="s">
        <v>932</v>
      </c>
      <c s="35" t="s">
        <v>51</v>
      </c>
      <c s="6" t="s">
        <v>933</v>
      </c>
      <c s="36" t="s">
        <v>106</v>
      </c>
      <c s="37">
        <v>8</v>
      </c>
      <c s="36">
        <v>0</v>
      </c>
      <c s="36">
        <f>ROUND(G373*H373,6)</f>
      </c>
      <c r="L373" s="38">
        <v>0</v>
      </c>
      <c s="32">
        <f>ROUND(ROUND(L373,2)*ROUND(G373,3),2)</f>
      </c>
      <c s="36" t="s">
        <v>54</v>
      </c>
      <c>
        <f>(M373*21)/100</f>
      </c>
      <c t="s">
        <v>27</v>
      </c>
    </row>
    <row r="374" spans="1:5" ht="12.75">
      <c r="A374" s="35" t="s">
        <v>55</v>
      </c>
      <c r="E374" s="39" t="s">
        <v>51</v>
      </c>
    </row>
    <row r="375" spans="1:5" ht="12.75">
      <c r="A375" s="35" t="s">
        <v>56</v>
      </c>
      <c r="E375" s="40" t="s">
        <v>51</v>
      </c>
    </row>
    <row r="376" spans="1:5" ht="140.25">
      <c r="A376" t="s">
        <v>57</v>
      </c>
      <c r="E376" s="39" t="s">
        <v>934</v>
      </c>
    </row>
    <row r="377" spans="1:16" ht="12.75">
      <c r="A377" t="s">
        <v>49</v>
      </c>
      <c s="34" t="s">
        <v>404</v>
      </c>
      <c s="34" t="s">
        <v>993</v>
      </c>
      <c s="35" t="s">
        <v>51</v>
      </c>
      <c s="6" t="s">
        <v>994</v>
      </c>
      <c s="36" t="s">
        <v>106</v>
      </c>
      <c s="37">
        <v>2</v>
      </c>
      <c s="36">
        <v>0</v>
      </c>
      <c s="36">
        <f>ROUND(G377*H377,6)</f>
      </c>
      <c r="L377" s="38">
        <v>0</v>
      </c>
      <c s="32">
        <f>ROUND(ROUND(L377,2)*ROUND(G377,3),2)</f>
      </c>
      <c s="36" t="s">
        <v>54</v>
      </c>
      <c>
        <f>(M377*21)/100</f>
      </c>
      <c t="s">
        <v>27</v>
      </c>
    </row>
    <row r="378" spans="1:5" ht="12.75">
      <c r="A378" s="35" t="s">
        <v>55</v>
      </c>
      <c r="E378" s="39" t="s">
        <v>51</v>
      </c>
    </row>
    <row r="379" spans="1:5" ht="12.75">
      <c r="A379" s="35" t="s">
        <v>56</v>
      </c>
      <c r="E379" s="40" t="s">
        <v>51</v>
      </c>
    </row>
    <row r="380" spans="1:5" ht="255">
      <c r="A380" t="s">
        <v>57</v>
      </c>
      <c r="E380" s="39" t="s">
        <v>995</v>
      </c>
    </row>
    <row r="381" spans="1:16" ht="12.75">
      <c r="A381" t="s">
        <v>49</v>
      </c>
      <c s="34" t="s">
        <v>408</v>
      </c>
      <c s="34" t="s">
        <v>996</v>
      </c>
      <c s="35" t="s">
        <v>51</v>
      </c>
      <c s="6" t="s">
        <v>997</v>
      </c>
      <c s="36" t="s">
        <v>106</v>
      </c>
      <c s="37">
        <v>4</v>
      </c>
      <c s="36">
        <v>0</v>
      </c>
      <c s="36">
        <f>ROUND(G381*H381,6)</f>
      </c>
      <c r="L381" s="38">
        <v>0</v>
      </c>
      <c s="32">
        <f>ROUND(ROUND(L381,2)*ROUND(G381,3),2)</f>
      </c>
      <c s="36" t="s">
        <v>54</v>
      </c>
      <c>
        <f>(M381*21)/100</f>
      </c>
      <c t="s">
        <v>27</v>
      </c>
    </row>
    <row r="382" spans="1:5" ht="12.75">
      <c r="A382" s="35" t="s">
        <v>55</v>
      </c>
      <c r="E382" s="39" t="s">
        <v>51</v>
      </c>
    </row>
    <row r="383" spans="1:5" ht="12.75">
      <c r="A383" s="35" t="s">
        <v>56</v>
      </c>
      <c r="E383" s="40" t="s">
        <v>51</v>
      </c>
    </row>
    <row r="384" spans="1:5" ht="255">
      <c r="A384" t="s">
        <v>57</v>
      </c>
      <c r="E384" s="39" t="s">
        <v>998</v>
      </c>
    </row>
    <row r="385" spans="1:16" ht="12.75">
      <c r="A385" t="s">
        <v>49</v>
      </c>
      <c s="34" t="s">
        <v>412</v>
      </c>
      <c s="34" t="s">
        <v>529</v>
      </c>
      <c s="35" t="s">
        <v>51</v>
      </c>
      <c s="6" t="s">
        <v>530</v>
      </c>
      <c s="36" t="s">
        <v>531</v>
      </c>
      <c s="37">
        <v>60</v>
      </c>
      <c s="36">
        <v>0</v>
      </c>
      <c s="36">
        <f>ROUND(G385*H385,6)</f>
      </c>
      <c r="L385" s="38">
        <v>0</v>
      </c>
      <c s="32">
        <f>ROUND(ROUND(L385,2)*ROUND(G385,3),2)</f>
      </c>
      <c s="36" t="s">
        <v>54</v>
      </c>
      <c>
        <f>(M385*21)/100</f>
      </c>
      <c t="s">
        <v>27</v>
      </c>
    </row>
    <row r="386" spans="1:5" ht="12.75">
      <c r="A386" s="35" t="s">
        <v>55</v>
      </c>
      <c r="E386" s="39" t="s">
        <v>51</v>
      </c>
    </row>
    <row r="387" spans="1:5" ht="12.75">
      <c r="A387" s="35" t="s">
        <v>56</v>
      </c>
      <c r="E387" s="40" t="s">
        <v>51</v>
      </c>
    </row>
    <row r="388" spans="1:5" ht="191.25">
      <c r="A388" t="s">
        <v>57</v>
      </c>
      <c r="E388" s="39" t="s">
        <v>532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xml><?xml version="1.0" encoding="utf-8"?>
<worksheet xmlns="http://schemas.openxmlformats.org/spreadsheetml/2006/main" xmlns:r="http://schemas.openxmlformats.org/officeDocument/2006/relationships">
  <dimension ref="A1:T22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999</v>
      </c>
      <c s="41">
        <f>Rekapitulace!C17</f>
      </c>
      <c s="20" t="s">
        <v>0</v>
      </c>
      <c t="s">
        <v>23</v>
      </c>
      <c t="s">
        <v>27</v>
      </c>
    </row>
    <row r="4" spans="1:16" ht="32" customHeight="1">
      <c r="A4" s="24" t="s">
        <v>20</v>
      </c>
      <c s="25" t="s">
        <v>28</v>
      </c>
      <c s="27" t="s">
        <v>999</v>
      </c>
      <c r="E4" s="26" t="s">
        <v>1000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COUNTIFS(L8:L219,"=0",A8:A219,"P")+COUNTIFS(L8:L219,"",A8:A219,"P")+SUM(Q8:Q219)</f>
      </c>
    </row>
    <row r="8" spans="1:13" ht="12.75">
      <c r="A8" t="s">
        <v>44</v>
      </c>
      <c r="C8" s="28" t="s">
        <v>1003</v>
      </c>
      <c r="E8" s="30" t="s">
        <v>1002</v>
      </c>
      <c r="J8" s="29">
        <f>0+J9+J86</f>
      </c>
      <c s="29">
        <f>0+K9+K86</f>
      </c>
      <c s="29">
        <f>0+L9+L86</f>
      </c>
      <c s="29">
        <f>0+M9+M86</f>
      </c>
    </row>
    <row r="9" spans="1:13" ht="12.75">
      <c r="A9" t="s">
        <v>46</v>
      </c>
      <c r="C9" s="31" t="s">
        <v>47</v>
      </c>
      <c r="E9" s="33" t="s">
        <v>1004</v>
      </c>
      <c r="J9" s="32">
        <f>0</f>
      </c>
      <c s="32">
        <f>0</f>
      </c>
      <c s="32">
        <f>0+L10+L14+L18+L22+L26+L30+L34+L38+L42+L46+L50+L54+L58+L62+L66+L70+L74+L78+L82</f>
      </c>
      <c s="32">
        <f>0+M10+M14+M18+M22+M26+M30+M34+M38+M42+M46+M50+M54+M58+M62+M66+M70+M74+M78+M82</f>
      </c>
    </row>
    <row r="10" spans="1:16" ht="12.75">
      <c r="A10" t="s">
        <v>49</v>
      </c>
      <c s="34" t="s">
        <v>47</v>
      </c>
      <c s="34" t="s">
        <v>1005</v>
      </c>
      <c s="35" t="s">
        <v>51</v>
      </c>
      <c s="6" t="s">
        <v>1006</v>
      </c>
      <c s="36" t="s">
        <v>114</v>
      </c>
      <c s="37">
        <v>50</v>
      </c>
      <c s="36">
        <v>0</v>
      </c>
      <c s="36">
        <f>ROUND(G10*H10,6)</f>
      </c>
      <c r="L10" s="38">
        <v>0</v>
      </c>
      <c s="32">
        <f>ROUND(ROUND(L10,2)*ROUND(G10,3),2)</f>
      </c>
      <c s="36" t="s">
        <v>1007</v>
      </c>
      <c>
        <f>(M10*21)/100</f>
      </c>
      <c t="s">
        <v>27</v>
      </c>
    </row>
    <row r="11" spans="1:5" ht="12.75">
      <c r="A11" s="35" t="s">
        <v>55</v>
      </c>
      <c r="E11" s="39" t="s">
        <v>1008</v>
      </c>
    </row>
    <row r="12" spans="1:5" ht="12.75">
      <c r="A12" s="35" t="s">
        <v>56</v>
      </c>
      <c r="E12" s="40" t="s">
        <v>1009</v>
      </c>
    </row>
    <row r="13" spans="1:5" ht="12.75">
      <c r="A13" t="s">
        <v>57</v>
      </c>
      <c r="E13" s="39" t="s">
        <v>843</v>
      </c>
    </row>
    <row r="14" spans="1:16" ht="12.75">
      <c r="A14" t="s">
        <v>49</v>
      </c>
      <c s="34" t="s">
        <v>27</v>
      </c>
      <c s="34" t="s">
        <v>1010</v>
      </c>
      <c s="35" t="s">
        <v>51</v>
      </c>
      <c s="6" t="s">
        <v>1011</v>
      </c>
      <c s="36" t="s">
        <v>114</v>
      </c>
      <c s="37">
        <v>20</v>
      </c>
      <c s="36">
        <v>0</v>
      </c>
      <c s="36">
        <f>ROUND(G14*H14,6)</f>
      </c>
      <c r="L14" s="38">
        <v>0</v>
      </c>
      <c s="32">
        <f>ROUND(ROUND(L14,2)*ROUND(G14,3),2)</f>
      </c>
      <c s="36" t="s">
        <v>1007</v>
      </c>
      <c>
        <f>(M14*21)/100</f>
      </c>
      <c t="s">
        <v>27</v>
      </c>
    </row>
    <row r="15" spans="1:5" ht="12.75">
      <c r="A15" s="35" t="s">
        <v>55</v>
      </c>
      <c r="E15" s="39" t="s">
        <v>1008</v>
      </c>
    </row>
    <row r="16" spans="1:5" ht="12.75">
      <c r="A16" s="35" t="s">
        <v>56</v>
      </c>
      <c r="E16" s="40" t="s">
        <v>1009</v>
      </c>
    </row>
    <row r="17" spans="1:5" ht="12.75">
      <c r="A17" t="s">
        <v>57</v>
      </c>
      <c r="E17" s="39" t="s">
        <v>843</v>
      </c>
    </row>
    <row r="18" spans="1:16" ht="12.75">
      <c r="A18" t="s">
        <v>49</v>
      </c>
      <c s="34" t="s">
        <v>26</v>
      </c>
      <c s="34" t="s">
        <v>940</v>
      </c>
      <c s="35" t="s">
        <v>51</v>
      </c>
      <c s="6" t="s">
        <v>941</v>
      </c>
      <c s="36" t="s">
        <v>114</v>
      </c>
      <c s="37">
        <v>60</v>
      </c>
      <c s="36">
        <v>0</v>
      </c>
      <c s="36">
        <f>ROUND(G18*H18,6)</f>
      </c>
      <c r="L18" s="38">
        <v>0</v>
      </c>
      <c s="32">
        <f>ROUND(ROUND(L18,2)*ROUND(G18,3),2)</f>
      </c>
      <c s="36" t="s">
        <v>1007</v>
      </c>
      <c>
        <f>(M18*21)/100</f>
      </c>
      <c t="s">
        <v>27</v>
      </c>
    </row>
    <row r="19" spans="1:5" ht="12.75">
      <c r="A19" s="35" t="s">
        <v>55</v>
      </c>
      <c r="E19" s="39" t="s">
        <v>1008</v>
      </c>
    </row>
    <row r="20" spans="1:5" ht="12.75">
      <c r="A20" s="35" t="s">
        <v>56</v>
      </c>
      <c r="E20" s="40" t="s">
        <v>1009</v>
      </c>
    </row>
    <row r="21" spans="1:5" ht="12.75">
      <c r="A21" t="s">
        <v>57</v>
      </c>
      <c r="E21" s="39" t="s">
        <v>843</v>
      </c>
    </row>
    <row r="22" spans="1:16" ht="12.75">
      <c r="A22" t="s">
        <v>49</v>
      </c>
      <c s="34" t="s">
        <v>63</v>
      </c>
      <c s="34" t="s">
        <v>1012</v>
      </c>
      <c s="35" t="s">
        <v>51</v>
      </c>
      <c s="6" t="s">
        <v>1013</v>
      </c>
      <c s="36" t="s">
        <v>114</v>
      </c>
      <c s="37">
        <v>20</v>
      </c>
      <c s="36">
        <v>0</v>
      </c>
      <c s="36">
        <f>ROUND(G22*H22,6)</f>
      </c>
      <c r="L22" s="38">
        <v>0</v>
      </c>
      <c s="32">
        <f>ROUND(ROUND(L22,2)*ROUND(G22,3),2)</f>
      </c>
      <c s="36" t="s">
        <v>1007</v>
      </c>
      <c>
        <f>(M22*21)/100</f>
      </c>
      <c t="s">
        <v>27</v>
      </c>
    </row>
    <row r="23" spans="1:5" ht="12.75">
      <c r="A23" s="35" t="s">
        <v>55</v>
      </c>
      <c r="E23" s="39" t="s">
        <v>1008</v>
      </c>
    </row>
    <row r="24" spans="1:5" ht="12.75">
      <c r="A24" s="35" t="s">
        <v>56</v>
      </c>
      <c r="E24" s="40" t="s">
        <v>1009</v>
      </c>
    </row>
    <row r="25" spans="1:5" ht="12.75">
      <c r="A25" t="s">
        <v>57</v>
      </c>
      <c r="E25" s="39" t="s">
        <v>843</v>
      </c>
    </row>
    <row r="26" spans="1:16" ht="12.75">
      <c r="A26" t="s">
        <v>49</v>
      </c>
      <c s="34" t="s">
        <v>66</v>
      </c>
      <c s="34" t="s">
        <v>95</v>
      </c>
      <c s="35" t="s">
        <v>51</v>
      </c>
      <c s="6" t="s">
        <v>96</v>
      </c>
      <c s="36" t="s">
        <v>97</v>
      </c>
      <c s="37">
        <v>60</v>
      </c>
      <c s="36">
        <v>0</v>
      </c>
      <c s="36">
        <f>ROUND(G26*H26,6)</f>
      </c>
      <c r="L26" s="38">
        <v>0</v>
      </c>
      <c s="32">
        <f>ROUND(ROUND(L26,2)*ROUND(G26,3),2)</f>
      </c>
      <c s="36" t="s">
        <v>1007</v>
      </c>
      <c>
        <f>(M26*21)/100</f>
      </c>
      <c t="s">
        <v>27</v>
      </c>
    </row>
    <row r="27" spans="1:5" ht="12.75">
      <c r="A27" s="35" t="s">
        <v>55</v>
      </c>
      <c r="E27" s="39" t="s">
        <v>1008</v>
      </c>
    </row>
    <row r="28" spans="1:5" ht="12.75">
      <c r="A28" s="35" t="s">
        <v>56</v>
      </c>
      <c r="E28" s="40" t="s">
        <v>1009</v>
      </c>
    </row>
    <row r="29" spans="1:5" ht="12.75">
      <c r="A29" t="s">
        <v>57</v>
      </c>
      <c r="E29" s="39" t="s">
        <v>843</v>
      </c>
    </row>
    <row r="30" spans="1:16" ht="12.75">
      <c r="A30" t="s">
        <v>49</v>
      </c>
      <c s="34" t="s">
        <v>69</v>
      </c>
      <c s="34" t="s">
        <v>162</v>
      </c>
      <c s="35" t="s">
        <v>51</v>
      </c>
      <c s="6" t="s">
        <v>163</v>
      </c>
      <c s="36" t="s">
        <v>146</v>
      </c>
      <c s="37">
        <v>200</v>
      </c>
      <c s="36">
        <v>0</v>
      </c>
      <c s="36">
        <f>ROUND(G30*H30,6)</f>
      </c>
      <c r="L30" s="38">
        <v>0</v>
      </c>
      <c s="32">
        <f>ROUND(ROUND(L30,2)*ROUND(G30,3),2)</f>
      </c>
      <c s="36" t="s">
        <v>1007</v>
      </c>
      <c>
        <f>(M30*21)/100</f>
      </c>
      <c t="s">
        <v>27</v>
      </c>
    </row>
    <row r="31" spans="1:5" ht="12.75">
      <c r="A31" s="35" t="s">
        <v>55</v>
      </c>
      <c r="E31" s="39" t="s">
        <v>1008</v>
      </c>
    </row>
    <row r="32" spans="1:5" ht="12.75">
      <c r="A32" s="35" t="s">
        <v>56</v>
      </c>
      <c r="E32" s="40" t="s">
        <v>1009</v>
      </c>
    </row>
    <row r="33" spans="1:5" ht="12.75">
      <c r="A33" t="s">
        <v>57</v>
      </c>
      <c r="E33" s="39" t="s">
        <v>843</v>
      </c>
    </row>
    <row r="34" spans="1:16" ht="12.75">
      <c r="A34" t="s">
        <v>49</v>
      </c>
      <c s="34" t="s">
        <v>72</v>
      </c>
      <c s="34" t="s">
        <v>1014</v>
      </c>
      <c s="35" t="s">
        <v>51</v>
      </c>
      <c s="6" t="s">
        <v>1015</v>
      </c>
      <c s="36" t="s">
        <v>114</v>
      </c>
      <c s="37">
        <v>15</v>
      </c>
      <c s="36">
        <v>0</v>
      </c>
      <c s="36">
        <f>ROUND(G34*H34,6)</f>
      </c>
      <c r="L34" s="38">
        <v>0</v>
      </c>
      <c s="32">
        <f>ROUND(ROUND(L34,2)*ROUND(G34,3),2)</f>
      </c>
      <c s="36" t="s">
        <v>1007</v>
      </c>
      <c>
        <f>(M34*21)/100</f>
      </c>
      <c t="s">
        <v>27</v>
      </c>
    </row>
    <row r="35" spans="1:5" ht="12.75">
      <c r="A35" s="35" t="s">
        <v>55</v>
      </c>
      <c r="E35" s="39" t="s">
        <v>1008</v>
      </c>
    </row>
    <row r="36" spans="1:5" ht="12.75">
      <c r="A36" s="35" t="s">
        <v>56</v>
      </c>
      <c r="E36" s="40" t="s">
        <v>1009</v>
      </c>
    </row>
    <row r="37" spans="1:5" ht="12.75">
      <c r="A37" t="s">
        <v>57</v>
      </c>
      <c r="E37" s="39" t="s">
        <v>843</v>
      </c>
    </row>
    <row r="38" spans="1:16" ht="25.5">
      <c r="A38" t="s">
        <v>49</v>
      </c>
      <c s="34" t="s">
        <v>75</v>
      </c>
      <c s="34" t="s">
        <v>1016</v>
      </c>
      <c s="35" t="s">
        <v>51</v>
      </c>
      <c s="6" t="s">
        <v>1017</v>
      </c>
      <c s="36" t="s">
        <v>146</v>
      </c>
      <c s="37">
        <v>200</v>
      </c>
      <c s="36">
        <v>0</v>
      </c>
      <c s="36">
        <f>ROUND(G38*H38,6)</f>
      </c>
      <c r="L38" s="38">
        <v>0</v>
      </c>
      <c s="32">
        <f>ROUND(ROUND(L38,2)*ROUND(G38,3),2)</f>
      </c>
      <c s="36" t="s">
        <v>1007</v>
      </c>
      <c>
        <f>(M38*21)/100</f>
      </c>
      <c t="s">
        <v>27</v>
      </c>
    </row>
    <row r="39" spans="1:5" ht="12.75">
      <c r="A39" s="35" t="s">
        <v>55</v>
      </c>
      <c r="E39" s="39" t="s">
        <v>1008</v>
      </c>
    </row>
    <row r="40" spans="1:5" ht="12.75">
      <c r="A40" s="35" t="s">
        <v>56</v>
      </c>
      <c r="E40" s="40" t="s">
        <v>1009</v>
      </c>
    </row>
    <row r="41" spans="1:5" ht="12.75">
      <c r="A41" t="s">
        <v>57</v>
      </c>
      <c r="E41" s="39" t="s">
        <v>843</v>
      </c>
    </row>
    <row r="42" spans="1:16" ht="12.75">
      <c r="A42" t="s">
        <v>49</v>
      </c>
      <c s="34" t="s">
        <v>78</v>
      </c>
      <c s="34" t="s">
        <v>166</v>
      </c>
      <c s="35" t="s">
        <v>51</v>
      </c>
      <c s="6" t="s">
        <v>167</v>
      </c>
      <c s="36" t="s">
        <v>146</v>
      </c>
      <c s="37">
        <v>200</v>
      </c>
      <c s="36">
        <v>0</v>
      </c>
      <c s="36">
        <f>ROUND(G42*H42,6)</f>
      </c>
      <c r="L42" s="38">
        <v>0</v>
      </c>
      <c s="32">
        <f>ROUND(ROUND(L42,2)*ROUND(G42,3),2)</f>
      </c>
      <c s="36" t="s">
        <v>1007</v>
      </c>
      <c>
        <f>(M42*21)/100</f>
      </c>
      <c t="s">
        <v>27</v>
      </c>
    </row>
    <row r="43" spans="1:5" ht="12.75">
      <c r="A43" s="35" t="s">
        <v>55</v>
      </c>
      <c r="E43" s="39" t="s">
        <v>1008</v>
      </c>
    </row>
    <row r="44" spans="1:5" ht="12.75">
      <c r="A44" s="35" t="s">
        <v>56</v>
      </c>
      <c r="E44" s="40" t="s">
        <v>1009</v>
      </c>
    </row>
    <row r="45" spans="1:5" ht="12.75">
      <c r="A45" t="s">
        <v>57</v>
      </c>
      <c r="E45" s="39" t="s">
        <v>843</v>
      </c>
    </row>
    <row r="46" spans="1:16" ht="12.75">
      <c r="A46" t="s">
        <v>49</v>
      </c>
      <c s="34" t="s">
        <v>81</v>
      </c>
      <c s="34" t="s">
        <v>170</v>
      </c>
      <c s="35" t="s">
        <v>51</v>
      </c>
      <c s="6" t="s">
        <v>171</v>
      </c>
      <c s="36" t="s">
        <v>146</v>
      </c>
      <c s="37">
        <v>200</v>
      </c>
      <c s="36">
        <v>0</v>
      </c>
      <c s="36">
        <f>ROUND(G46*H46,6)</f>
      </c>
      <c r="L46" s="38">
        <v>0</v>
      </c>
      <c s="32">
        <f>ROUND(ROUND(L46,2)*ROUND(G46,3),2)</f>
      </c>
      <c s="36" t="s">
        <v>1007</v>
      </c>
      <c>
        <f>(M46*21)/100</f>
      </c>
      <c t="s">
        <v>27</v>
      </c>
    </row>
    <row r="47" spans="1:5" ht="12.75">
      <c r="A47" s="35" t="s">
        <v>55</v>
      </c>
      <c r="E47" s="39" t="s">
        <v>1008</v>
      </c>
    </row>
    <row r="48" spans="1:5" ht="12.75">
      <c r="A48" s="35" t="s">
        <v>56</v>
      </c>
      <c r="E48" s="40" t="s">
        <v>1009</v>
      </c>
    </row>
    <row r="49" spans="1:5" ht="12.75">
      <c r="A49" t="s">
        <v>57</v>
      </c>
      <c r="E49" s="39" t="s">
        <v>843</v>
      </c>
    </row>
    <row r="50" spans="1:16" ht="25.5">
      <c r="A50" t="s">
        <v>49</v>
      </c>
      <c s="34" t="s">
        <v>84</v>
      </c>
      <c s="34" t="s">
        <v>1018</v>
      </c>
      <c s="35" t="s">
        <v>51</v>
      </c>
      <c s="6" t="s">
        <v>1019</v>
      </c>
      <c s="36" t="s">
        <v>114</v>
      </c>
      <c s="37">
        <v>5</v>
      </c>
      <c s="36">
        <v>0</v>
      </c>
      <c s="36">
        <f>ROUND(G50*H50,6)</f>
      </c>
      <c r="L50" s="38">
        <v>0</v>
      </c>
      <c s="32">
        <f>ROUND(ROUND(L50,2)*ROUND(G50,3),2)</f>
      </c>
      <c s="36" t="s">
        <v>1007</v>
      </c>
      <c>
        <f>(M50*21)/100</f>
      </c>
      <c t="s">
        <v>27</v>
      </c>
    </row>
    <row r="51" spans="1:5" ht="12.75">
      <c r="A51" s="35" t="s">
        <v>55</v>
      </c>
      <c r="E51" s="39" t="s">
        <v>1008</v>
      </c>
    </row>
    <row r="52" spans="1:5" ht="12.75">
      <c r="A52" s="35" t="s">
        <v>56</v>
      </c>
      <c r="E52" s="40" t="s">
        <v>1009</v>
      </c>
    </row>
    <row r="53" spans="1:5" ht="12.75">
      <c r="A53" t="s">
        <v>57</v>
      </c>
      <c r="E53" s="39" t="s">
        <v>843</v>
      </c>
    </row>
    <row r="54" spans="1:16" ht="25.5">
      <c r="A54" t="s">
        <v>49</v>
      </c>
      <c s="34" t="s">
        <v>87</v>
      </c>
      <c s="34" t="s">
        <v>896</v>
      </c>
      <c s="35" t="s">
        <v>51</v>
      </c>
      <c s="6" t="s">
        <v>897</v>
      </c>
      <c s="36" t="s">
        <v>106</v>
      </c>
      <c s="37">
        <v>2</v>
      </c>
      <c s="36">
        <v>0</v>
      </c>
      <c s="36">
        <f>ROUND(G54*H54,6)</f>
      </c>
      <c r="L54" s="38">
        <v>0</v>
      </c>
      <c s="32">
        <f>ROUND(ROUND(L54,2)*ROUND(G54,3),2)</f>
      </c>
      <c s="36" t="s">
        <v>1007</v>
      </c>
      <c>
        <f>(M54*21)/100</f>
      </c>
      <c t="s">
        <v>27</v>
      </c>
    </row>
    <row r="55" spans="1:5" ht="12.75">
      <c r="A55" s="35" t="s">
        <v>55</v>
      </c>
      <c r="E55" s="39" t="s">
        <v>1008</v>
      </c>
    </row>
    <row r="56" spans="1:5" ht="12.75">
      <c r="A56" s="35" t="s">
        <v>56</v>
      </c>
      <c r="E56" s="40" t="s">
        <v>1009</v>
      </c>
    </row>
    <row r="57" spans="1:5" ht="12.75">
      <c r="A57" t="s">
        <v>57</v>
      </c>
      <c r="E57" s="39" t="s">
        <v>843</v>
      </c>
    </row>
    <row r="58" spans="1:16" ht="25.5">
      <c r="A58" t="s">
        <v>49</v>
      </c>
      <c s="34" t="s">
        <v>90</v>
      </c>
      <c s="34" t="s">
        <v>1020</v>
      </c>
      <c s="35" t="s">
        <v>51</v>
      </c>
      <c s="6" t="s">
        <v>1021</v>
      </c>
      <c s="36" t="s">
        <v>106</v>
      </c>
      <c s="37">
        <v>2</v>
      </c>
      <c s="36">
        <v>0</v>
      </c>
      <c s="36">
        <f>ROUND(G58*H58,6)</f>
      </c>
      <c r="L58" s="38">
        <v>0</v>
      </c>
      <c s="32">
        <f>ROUND(ROUND(L58,2)*ROUND(G58,3),2)</f>
      </c>
      <c s="36" t="s">
        <v>1007</v>
      </c>
      <c>
        <f>(M58*21)/100</f>
      </c>
      <c t="s">
        <v>27</v>
      </c>
    </row>
    <row r="59" spans="1:5" ht="12.75">
      <c r="A59" s="35" t="s">
        <v>55</v>
      </c>
      <c r="E59" s="39" t="s">
        <v>1008</v>
      </c>
    </row>
    <row r="60" spans="1:5" ht="12.75">
      <c r="A60" s="35" t="s">
        <v>56</v>
      </c>
      <c r="E60" s="40" t="s">
        <v>1009</v>
      </c>
    </row>
    <row r="61" spans="1:5" ht="12.75">
      <c r="A61" t="s">
        <v>57</v>
      </c>
      <c r="E61" s="39" t="s">
        <v>843</v>
      </c>
    </row>
    <row r="62" spans="1:16" ht="12.75">
      <c r="A62" t="s">
        <v>49</v>
      </c>
      <c s="34" t="s">
        <v>94</v>
      </c>
      <c s="34" t="s">
        <v>1022</v>
      </c>
      <c s="35" t="s">
        <v>51</v>
      </c>
      <c s="6" t="s">
        <v>1023</v>
      </c>
      <c s="36" t="s">
        <v>146</v>
      </c>
      <c s="37">
        <v>100</v>
      </c>
      <c s="36">
        <v>0</v>
      </c>
      <c s="36">
        <f>ROUND(G62*H62,6)</f>
      </c>
      <c r="L62" s="38">
        <v>0</v>
      </c>
      <c s="32">
        <f>ROUND(ROUND(L62,2)*ROUND(G62,3),2)</f>
      </c>
      <c s="36" t="s">
        <v>1007</v>
      </c>
      <c>
        <f>(M62*21)/100</f>
      </c>
      <c t="s">
        <v>27</v>
      </c>
    </row>
    <row r="63" spans="1:5" ht="12.75">
      <c r="A63" s="35" t="s">
        <v>55</v>
      </c>
      <c r="E63" s="39" t="s">
        <v>1008</v>
      </c>
    </row>
    <row r="64" spans="1:5" ht="12.75">
      <c r="A64" s="35" t="s">
        <v>56</v>
      </c>
      <c r="E64" s="40" t="s">
        <v>1009</v>
      </c>
    </row>
    <row r="65" spans="1:5" ht="12.75">
      <c r="A65" t="s">
        <v>57</v>
      </c>
      <c r="E65" s="39" t="s">
        <v>843</v>
      </c>
    </row>
    <row r="66" spans="1:16" ht="12.75">
      <c r="A66" t="s">
        <v>49</v>
      </c>
      <c s="34" t="s">
        <v>99</v>
      </c>
      <c s="34" t="s">
        <v>1024</v>
      </c>
      <c s="35" t="s">
        <v>51</v>
      </c>
      <c s="6" t="s">
        <v>1025</v>
      </c>
      <c s="36" t="s">
        <v>146</v>
      </c>
      <c s="37">
        <v>100</v>
      </c>
      <c s="36">
        <v>0</v>
      </c>
      <c s="36">
        <f>ROUND(G66*H66,6)</f>
      </c>
      <c r="L66" s="38">
        <v>0</v>
      </c>
      <c s="32">
        <f>ROUND(ROUND(L66,2)*ROUND(G66,3),2)</f>
      </c>
      <c s="36" t="s">
        <v>1007</v>
      </c>
      <c>
        <f>(M66*21)/100</f>
      </c>
      <c t="s">
        <v>27</v>
      </c>
    </row>
    <row r="67" spans="1:5" ht="12.75">
      <c r="A67" s="35" t="s">
        <v>55</v>
      </c>
      <c r="E67" s="39" t="s">
        <v>1008</v>
      </c>
    </row>
    <row r="68" spans="1:5" ht="12.75">
      <c r="A68" s="35" t="s">
        <v>56</v>
      </c>
      <c r="E68" s="40" t="s">
        <v>1009</v>
      </c>
    </row>
    <row r="69" spans="1:5" ht="12.75">
      <c r="A69" t="s">
        <v>57</v>
      </c>
      <c r="E69" s="39" t="s">
        <v>843</v>
      </c>
    </row>
    <row r="70" spans="1:16" ht="12.75">
      <c r="A70" t="s">
        <v>49</v>
      </c>
      <c s="34" t="s">
        <v>103</v>
      </c>
      <c s="34" t="s">
        <v>1026</v>
      </c>
      <c s="35" t="s">
        <v>51</v>
      </c>
      <c s="6" t="s">
        <v>1027</v>
      </c>
      <c s="36" t="s">
        <v>146</v>
      </c>
      <c s="37">
        <v>20</v>
      </c>
      <c s="36">
        <v>0</v>
      </c>
      <c s="36">
        <f>ROUND(G70*H70,6)</f>
      </c>
      <c r="L70" s="38">
        <v>0</v>
      </c>
      <c s="32">
        <f>ROUND(ROUND(L70,2)*ROUND(G70,3),2)</f>
      </c>
      <c s="36" t="s">
        <v>1007</v>
      </c>
      <c>
        <f>(M70*21)/100</f>
      </c>
      <c t="s">
        <v>27</v>
      </c>
    </row>
    <row r="71" spans="1:5" ht="12.75">
      <c r="A71" s="35" t="s">
        <v>55</v>
      </c>
      <c r="E71" s="39" t="s">
        <v>1008</v>
      </c>
    </row>
    <row r="72" spans="1:5" ht="12.75">
      <c r="A72" s="35" t="s">
        <v>56</v>
      </c>
      <c r="E72" s="40" t="s">
        <v>1009</v>
      </c>
    </row>
    <row r="73" spans="1:5" ht="12.75">
      <c r="A73" t="s">
        <v>57</v>
      </c>
      <c r="E73" s="39" t="s">
        <v>843</v>
      </c>
    </row>
    <row r="74" spans="1:16" ht="12.75">
      <c r="A74" t="s">
        <v>49</v>
      </c>
      <c s="34" t="s">
        <v>108</v>
      </c>
      <c s="34" t="s">
        <v>154</v>
      </c>
      <c s="35" t="s">
        <v>51</v>
      </c>
      <c s="6" t="s">
        <v>155</v>
      </c>
      <c s="36" t="s">
        <v>106</v>
      </c>
      <c s="37">
        <v>5</v>
      </c>
      <c s="36">
        <v>0</v>
      </c>
      <c s="36">
        <f>ROUND(G74*H74,6)</f>
      </c>
      <c r="L74" s="38">
        <v>0</v>
      </c>
      <c s="32">
        <f>ROUND(ROUND(L74,2)*ROUND(G74,3),2)</f>
      </c>
      <c s="36" t="s">
        <v>1007</v>
      </c>
      <c>
        <f>(M74*21)/100</f>
      </c>
      <c t="s">
        <v>27</v>
      </c>
    </row>
    <row r="75" spans="1:5" ht="12.75">
      <c r="A75" s="35" t="s">
        <v>55</v>
      </c>
      <c r="E75" s="39" t="s">
        <v>1008</v>
      </c>
    </row>
    <row r="76" spans="1:5" ht="12.75">
      <c r="A76" s="35" t="s">
        <v>56</v>
      </c>
      <c r="E76" s="40" t="s">
        <v>1009</v>
      </c>
    </row>
    <row r="77" spans="1:5" ht="12.75">
      <c r="A77" t="s">
        <v>57</v>
      </c>
      <c r="E77" s="39" t="s">
        <v>843</v>
      </c>
    </row>
    <row r="78" spans="1:16" ht="12.75">
      <c r="A78" t="s">
        <v>49</v>
      </c>
      <c s="34" t="s">
        <v>111</v>
      </c>
      <c s="34" t="s">
        <v>1028</v>
      </c>
      <c s="35" t="s">
        <v>51</v>
      </c>
      <c s="6" t="s">
        <v>1029</v>
      </c>
      <c s="36" t="s">
        <v>120</v>
      </c>
      <c s="37">
        <v>50</v>
      </c>
      <c s="36">
        <v>0</v>
      </c>
      <c s="36">
        <f>ROUND(G78*H78,6)</f>
      </c>
      <c r="L78" s="38">
        <v>0</v>
      </c>
      <c s="32">
        <f>ROUND(ROUND(L78,2)*ROUND(G78,3),2)</f>
      </c>
      <c s="36" t="s">
        <v>1007</v>
      </c>
      <c>
        <f>(M78*21)/100</f>
      </c>
      <c t="s">
        <v>27</v>
      </c>
    </row>
    <row r="79" spans="1:5" ht="12.75">
      <c r="A79" s="35" t="s">
        <v>55</v>
      </c>
      <c r="E79" s="39" t="s">
        <v>1008</v>
      </c>
    </row>
    <row r="80" spans="1:5" ht="12.75">
      <c r="A80" s="35" t="s">
        <v>56</v>
      </c>
      <c r="E80" s="40" t="s">
        <v>1009</v>
      </c>
    </row>
    <row r="81" spans="1:5" ht="12.75">
      <c r="A81" t="s">
        <v>57</v>
      </c>
      <c r="E81" s="39" t="s">
        <v>843</v>
      </c>
    </row>
    <row r="82" spans="1:16" ht="12.75">
      <c r="A82" t="s">
        <v>49</v>
      </c>
      <c s="34" t="s">
        <v>117</v>
      </c>
      <c s="34" t="s">
        <v>1030</v>
      </c>
      <c s="35" t="s">
        <v>51</v>
      </c>
      <c s="6" t="s">
        <v>1031</v>
      </c>
      <c s="36" t="s">
        <v>362</v>
      </c>
      <c s="37">
        <v>0.15</v>
      </c>
      <c s="36">
        <v>0</v>
      </c>
      <c s="36">
        <f>ROUND(G82*H82,6)</f>
      </c>
      <c r="L82" s="38">
        <v>0</v>
      </c>
      <c s="32">
        <f>ROUND(ROUND(L82,2)*ROUND(G82,3),2)</f>
      </c>
      <c s="36" t="s">
        <v>1032</v>
      </c>
      <c>
        <f>(M82*21)/100</f>
      </c>
      <c t="s">
        <v>27</v>
      </c>
    </row>
    <row r="83" spans="1:5" ht="12.75">
      <c r="A83" s="35" t="s">
        <v>55</v>
      </c>
      <c r="E83" s="39" t="s">
        <v>1008</v>
      </c>
    </row>
    <row r="84" spans="1:5" ht="12.75">
      <c r="A84" s="35" t="s">
        <v>56</v>
      </c>
      <c r="E84" s="40" t="s">
        <v>1009</v>
      </c>
    </row>
    <row r="85" spans="1:5" ht="12.75">
      <c r="A85" t="s">
        <v>57</v>
      </c>
      <c r="E85" s="39" t="s">
        <v>843</v>
      </c>
    </row>
    <row r="86" spans="1:13" ht="12.75">
      <c r="A86" t="s">
        <v>46</v>
      </c>
      <c r="C86" s="31" t="s">
        <v>27</v>
      </c>
      <c r="E86" s="33" t="s">
        <v>1033</v>
      </c>
      <c r="J86" s="32">
        <f>0</f>
      </c>
      <c s="32">
        <f>0</f>
      </c>
      <c s="32">
        <f>0+L87+L91+L95+L99+L103+L107+L111+L115+L119+L123+L127+L131+L135+L139+L143+L147+L151+L155+L159+L163+L167+L171+L175+L179+L183+L187+L191+L195+L199+L203+L207+L211+L215+L219</f>
      </c>
      <c s="32">
        <f>0+M87+M91+M95+M99+M103+M107+M111+M115+M119+M123+M127+M131+M135+M139+M143+M147+M151+M155+M159+M163+M167+M171+M175+M179+M183+M187+M191+M195+M199+M203+M207+M211+M215+M219</f>
      </c>
    </row>
    <row r="87" spans="1:16" ht="12.75">
      <c r="A87" t="s">
        <v>49</v>
      </c>
      <c s="34" t="s">
        <v>122</v>
      </c>
      <c s="34" t="s">
        <v>1034</v>
      </c>
      <c s="35" t="s">
        <v>51</v>
      </c>
      <c s="6" t="s">
        <v>1035</v>
      </c>
      <c s="36" t="s">
        <v>879</v>
      </c>
      <c s="37">
        <v>0.28</v>
      </c>
      <c s="36">
        <v>0</v>
      </c>
      <c s="36">
        <f>ROUND(G87*H87,6)</f>
      </c>
      <c r="L87" s="38">
        <v>0</v>
      </c>
      <c s="32">
        <f>ROUND(ROUND(L87,2)*ROUND(G87,3),2)</f>
      </c>
      <c s="36" t="s">
        <v>1007</v>
      </c>
      <c>
        <f>(M87*21)/100</f>
      </c>
      <c t="s">
        <v>27</v>
      </c>
    </row>
    <row r="88" spans="1:5" ht="12.75">
      <c r="A88" s="35" t="s">
        <v>55</v>
      </c>
      <c r="E88" s="39" t="s">
        <v>1008</v>
      </c>
    </row>
    <row r="89" spans="1:5" ht="12.75">
      <c r="A89" s="35" t="s">
        <v>56</v>
      </c>
      <c r="E89" s="40" t="s">
        <v>1009</v>
      </c>
    </row>
    <row r="90" spans="1:5" ht="12.75">
      <c r="A90" t="s">
        <v>57</v>
      </c>
      <c r="E90" s="39" t="s">
        <v>843</v>
      </c>
    </row>
    <row r="91" spans="1:16" ht="12.75">
      <c r="A91" t="s">
        <v>49</v>
      </c>
      <c s="34" t="s">
        <v>126</v>
      </c>
      <c s="34" t="s">
        <v>1036</v>
      </c>
      <c s="35" t="s">
        <v>51</v>
      </c>
      <c s="6" t="s">
        <v>1037</v>
      </c>
      <c s="36" t="s">
        <v>1038</v>
      </c>
      <c s="37">
        <v>1.68</v>
      </c>
      <c s="36">
        <v>0</v>
      </c>
      <c s="36">
        <f>ROUND(G91*H91,6)</f>
      </c>
      <c r="L91" s="38">
        <v>0</v>
      </c>
      <c s="32">
        <f>ROUND(ROUND(L91,2)*ROUND(G91,3),2)</f>
      </c>
      <c s="36" t="s">
        <v>1007</v>
      </c>
      <c>
        <f>(M91*21)/100</f>
      </c>
      <c t="s">
        <v>27</v>
      </c>
    </row>
    <row r="92" spans="1:5" ht="12.75">
      <c r="A92" s="35" t="s">
        <v>55</v>
      </c>
      <c r="E92" s="39" t="s">
        <v>1008</v>
      </c>
    </row>
    <row r="93" spans="1:5" ht="12.75">
      <c r="A93" s="35" t="s">
        <v>56</v>
      </c>
      <c r="E93" s="40" t="s">
        <v>1009</v>
      </c>
    </row>
    <row r="94" spans="1:5" ht="12.75">
      <c r="A94" t="s">
        <v>57</v>
      </c>
      <c r="E94" s="39" t="s">
        <v>843</v>
      </c>
    </row>
    <row r="95" spans="1:16" ht="12.75">
      <c r="A95" t="s">
        <v>49</v>
      </c>
      <c s="34" t="s">
        <v>130</v>
      </c>
      <c s="34" t="s">
        <v>1039</v>
      </c>
      <c s="35" t="s">
        <v>51</v>
      </c>
      <c s="6" t="s">
        <v>1040</v>
      </c>
      <c s="36" t="s">
        <v>106</v>
      </c>
      <c s="37">
        <v>2</v>
      </c>
      <c s="36">
        <v>0</v>
      </c>
      <c s="36">
        <f>ROUND(G95*H95,6)</f>
      </c>
      <c r="L95" s="38">
        <v>0</v>
      </c>
      <c s="32">
        <f>ROUND(ROUND(L95,2)*ROUND(G95,3),2)</f>
      </c>
      <c s="36" t="s">
        <v>1007</v>
      </c>
      <c>
        <f>(M95*21)/100</f>
      </c>
      <c t="s">
        <v>27</v>
      </c>
    </row>
    <row r="96" spans="1:5" ht="12.75">
      <c r="A96" s="35" t="s">
        <v>55</v>
      </c>
      <c r="E96" s="39" t="s">
        <v>1008</v>
      </c>
    </row>
    <row r="97" spans="1:5" ht="12.75">
      <c r="A97" s="35" t="s">
        <v>56</v>
      </c>
      <c r="E97" s="40" t="s">
        <v>1009</v>
      </c>
    </row>
    <row r="98" spans="1:5" ht="12.75">
      <c r="A98" t="s">
        <v>57</v>
      </c>
      <c r="E98" s="39" t="s">
        <v>843</v>
      </c>
    </row>
    <row r="99" spans="1:16" ht="25.5">
      <c r="A99" t="s">
        <v>49</v>
      </c>
      <c s="34" t="s">
        <v>134</v>
      </c>
      <c s="34" t="s">
        <v>1041</v>
      </c>
      <c s="35" t="s">
        <v>51</v>
      </c>
      <c s="6" t="s">
        <v>1042</v>
      </c>
      <c s="36" t="s">
        <v>146</v>
      </c>
      <c s="37">
        <v>140</v>
      </c>
      <c s="36">
        <v>0</v>
      </c>
      <c s="36">
        <f>ROUND(G99*H99,6)</f>
      </c>
      <c r="L99" s="38">
        <v>0</v>
      </c>
      <c s="32">
        <f>ROUND(ROUND(L99,2)*ROUND(G99,3),2)</f>
      </c>
      <c s="36" t="s">
        <v>1007</v>
      </c>
      <c>
        <f>(M99*21)/100</f>
      </c>
      <c t="s">
        <v>27</v>
      </c>
    </row>
    <row r="100" spans="1:5" ht="12.75">
      <c r="A100" s="35" t="s">
        <v>55</v>
      </c>
      <c r="E100" s="39" t="s">
        <v>1008</v>
      </c>
    </row>
    <row r="101" spans="1:5" ht="12.75">
      <c r="A101" s="35" t="s">
        <v>56</v>
      </c>
      <c r="E101" s="40" t="s">
        <v>1009</v>
      </c>
    </row>
    <row r="102" spans="1:5" ht="12.75">
      <c r="A102" t="s">
        <v>57</v>
      </c>
      <c r="E102" s="39" t="s">
        <v>843</v>
      </c>
    </row>
    <row r="103" spans="1:16" ht="12.75">
      <c r="A103" t="s">
        <v>49</v>
      </c>
      <c s="34" t="s">
        <v>138</v>
      </c>
      <c s="34" t="s">
        <v>1043</v>
      </c>
      <c s="35" t="s">
        <v>51</v>
      </c>
      <c s="6" t="s">
        <v>1044</v>
      </c>
      <c s="36" t="s">
        <v>146</v>
      </c>
      <c s="37">
        <v>140</v>
      </c>
      <c s="36">
        <v>0</v>
      </c>
      <c s="36">
        <f>ROUND(G103*H103,6)</f>
      </c>
      <c r="L103" s="38">
        <v>0</v>
      </c>
      <c s="32">
        <f>ROUND(ROUND(L103,2)*ROUND(G103,3),2)</f>
      </c>
      <c s="36" t="s">
        <v>1007</v>
      </c>
      <c>
        <f>(M103*21)/100</f>
      </c>
      <c t="s">
        <v>27</v>
      </c>
    </row>
    <row r="104" spans="1:5" ht="12.75">
      <c r="A104" s="35" t="s">
        <v>55</v>
      </c>
      <c r="E104" s="39" t="s">
        <v>1008</v>
      </c>
    </row>
    <row r="105" spans="1:5" ht="12.75">
      <c r="A105" s="35" t="s">
        <v>56</v>
      </c>
      <c r="E105" s="40" t="s">
        <v>1009</v>
      </c>
    </row>
    <row r="106" spans="1:5" ht="12.75">
      <c r="A106" t="s">
        <v>57</v>
      </c>
      <c r="E106" s="39" t="s">
        <v>843</v>
      </c>
    </row>
    <row r="107" spans="1:16" ht="12.75">
      <c r="A107" t="s">
        <v>49</v>
      </c>
      <c s="34" t="s">
        <v>143</v>
      </c>
      <c s="34" t="s">
        <v>1045</v>
      </c>
      <c s="35" t="s">
        <v>51</v>
      </c>
      <c s="6" t="s">
        <v>1046</v>
      </c>
      <c s="36" t="s">
        <v>146</v>
      </c>
      <c s="37">
        <v>140</v>
      </c>
      <c s="36">
        <v>0</v>
      </c>
      <c s="36">
        <f>ROUND(G107*H107,6)</f>
      </c>
      <c r="L107" s="38">
        <v>0</v>
      </c>
      <c s="32">
        <f>ROUND(ROUND(L107,2)*ROUND(G107,3),2)</f>
      </c>
      <c s="36" t="s">
        <v>1007</v>
      </c>
      <c>
        <f>(M107*21)/100</f>
      </c>
      <c t="s">
        <v>27</v>
      </c>
    </row>
    <row r="108" spans="1:5" ht="12.75">
      <c r="A108" s="35" t="s">
        <v>55</v>
      </c>
      <c r="E108" s="39" t="s">
        <v>1008</v>
      </c>
    </row>
    <row r="109" spans="1:5" ht="12.75">
      <c r="A109" s="35" t="s">
        <v>56</v>
      </c>
      <c r="E109" s="40" t="s">
        <v>1009</v>
      </c>
    </row>
    <row r="110" spans="1:5" ht="12.75">
      <c r="A110" t="s">
        <v>57</v>
      </c>
      <c r="E110" s="39" t="s">
        <v>843</v>
      </c>
    </row>
    <row r="111" spans="1:16" ht="12.75">
      <c r="A111" t="s">
        <v>49</v>
      </c>
      <c s="34" t="s">
        <v>149</v>
      </c>
      <c s="34" t="s">
        <v>1047</v>
      </c>
      <c s="35" t="s">
        <v>51</v>
      </c>
      <c s="6" t="s">
        <v>1048</v>
      </c>
      <c s="36" t="s">
        <v>1049</v>
      </c>
      <c s="37">
        <v>1</v>
      </c>
      <c s="36">
        <v>0</v>
      </c>
      <c s="36">
        <f>ROUND(G111*H111,6)</f>
      </c>
      <c r="L111" s="38">
        <v>0</v>
      </c>
      <c s="32">
        <f>ROUND(ROUND(L111,2)*ROUND(G111,3),2)</f>
      </c>
      <c s="36" t="s">
        <v>1007</v>
      </c>
      <c>
        <f>(M111*21)/100</f>
      </c>
      <c t="s">
        <v>27</v>
      </c>
    </row>
    <row r="112" spans="1:5" ht="12.75">
      <c r="A112" s="35" t="s">
        <v>55</v>
      </c>
      <c r="E112" s="39" t="s">
        <v>1008</v>
      </c>
    </row>
    <row r="113" spans="1:5" ht="12.75">
      <c r="A113" s="35" t="s">
        <v>56</v>
      </c>
      <c r="E113" s="40" t="s">
        <v>1009</v>
      </c>
    </row>
    <row r="114" spans="1:5" ht="12.75">
      <c r="A114" t="s">
        <v>57</v>
      </c>
      <c r="E114" s="39" t="s">
        <v>843</v>
      </c>
    </row>
    <row r="115" spans="1:16" ht="12.75">
      <c r="A115" t="s">
        <v>49</v>
      </c>
      <c s="34" t="s">
        <v>153</v>
      </c>
      <c s="34" t="s">
        <v>1050</v>
      </c>
      <c s="35" t="s">
        <v>51</v>
      </c>
      <c s="6" t="s">
        <v>1051</v>
      </c>
      <c s="36" t="s">
        <v>106</v>
      </c>
      <c s="37">
        <v>2</v>
      </c>
      <c s="36">
        <v>0</v>
      </c>
      <c s="36">
        <f>ROUND(G115*H115,6)</f>
      </c>
      <c r="L115" s="38">
        <v>0</v>
      </c>
      <c s="32">
        <f>ROUND(ROUND(L115,2)*ROUND(G115,3),2)</f>
      </c>
      <c s="36" t="s">
        <v>1007</v>
      </c>
      <c>
        <f>(M115*21)/100</f>
      </c>
      <c t="s">
        <v>27</v>
      </c>
    </row>
    <row r="116" spans="1:5" ht="12.75">
      <c r="A116" s="35" t="s">
        <v>55</v>
      </c>
      <c r="E116" s="39" t="s">
        <v>1008</v>
      </c>
    </row>
    <row r="117" spans="1:5" ht="12.75">
      <c r="A117" s="35" t="s">
        <v>56</v>
      </c>
      <c r="E117" s="40" t="s">
        <v>1009</v>
      </c>
    </row>
    <row r="118" spans="1:5" ht="12.75">
      <c r="A118" t="s">
        <v>57</v>
      </c>
      <c r="E118" s="39" t="s">
        <v>843</v>
      </c>
    </row>
    <row r="119" spans="1:16" ht="12.75">
      <c r="A119" t="s">
        <v>49</v>
      </c>
      <c s="34" t="s">
        <v>157</v>
      </c>
      <c s="34" t="s">
        <v>1052</v>
      </c>
      <c s="35" t="s">
        <v>51</v>
      </c>
      <c s="6" t="s">
        <v>1053</v>
      </c>
      <c s="36" t="s">
        <v>106</v>
      </c>
      <c s="37">
        <v>2</v>
      </c>
      <c s="36">
        <v>0</v>
      </c>
      <c s="36">
        <f>ROUND(G119*H119,6)</f>
      </c>
      <c r="L119" s="38">
        <v>0</v>
      </c>
      <c s="32">
        <f>ROUND(ROUND(L119,2)*ROUND(G119,3),2)</f>
      </c>
      <c s="36" t="s">
        <v>1007</v>
      </c>
      <c>
        <f>(M119*21)/100</f>
      </c>
      <c t="s">
        <v>27</v>
      </c>
    </row>
    <row r="120" spans="1:5" ht="12.75">
      <c r="A120" s="35" t="s">
        <v>55</v>
      </c>
      <c r="E120" s="39" t="s">
        <v>1008</v>
      </c>
    </row>
    <row r="121" spans="1:5" ht="12.75">
      <c r="A121" s="35" t="s">
        <v>56</v>
      </c>
      <c r="E121" s="40" t="s">
        <v>1009</v>
      </c>
    </row>
    <row r="122" spans="1:5" ht="12.75">
      <c r="A122" t="s">
        <v>57</v>
      </c>
      <c r="E122" s="39" t="s">
        <v>843</v>
      </c>
    </row>
    <row r="123" spans="1:16" ht="12.75">
      <c r="A123" t="s">
        <v>49</v>
      </c>
      <c s="34" t="s">
        <v>161</v>
      </c>
      <c s="34" t="s">
        <v>1054</v>
      </c>
      <c s="35" t="s">
        <v>51</v>
      </c>
      <c s="6" t="s">
        <v>1055</v>
      </c>
      <c s="36" t="s">
        <v>106</v>
      </c>
      <c s="37">
        <v>2</v>
      </c>
      <c s="36">
        <v>0</v>
      </c>
      <c s="36">
        <f>ROUND(G123*H123,6)</f>
      </c>
      <c r="L123" s="38">
        <v>0</v>
      </c>
      <c s="32">
        <f>ROUND(ROUND(L123,2)*ROUND(G123,3),2)</f>
      </c>
      <c s="36" t="s">
        <v>1007</v>
      </c>
      <c>
        <f>(M123*21)/100</f>
      </c>
      <c t="s">
        <v>27</v>
      </c>
    </row>
    <row r="124" spans="1:5" ht="12.75">
      <c r="A124" s="35" t="s">
        <v>55</v>
      </c>
      <c r="E124" s="39" t="s">
        <v>1008</v>
      </c>
    </row>
    <row r="125" spans="1:5" ht="12.75">
      <c r="A125" s="35" t="s">
        <v>56</v>
      </c>
      <c r="E125" s="40" t="s">
        <v>1009</v>
      </c>
    </row>
    <row r="126" spans="1:5" ht="12.75">
      <c r="A126" t="s">
        <v>57</v>
      </c>
      <c r="E126" s="39" t="s">
        <v>843</v>
      </c>
    </row>
    <row r="127" spans="1:16" ht="12.75">
      <c r="A127" t="s">
        <v>49</v>
      </c>
      <c s="34" t="s">
        <v>165</v>
      </c>
      <c s="34" t="s">
        <v>1056</v>
      </c>
      <c s="35" t="s">
        <v>51</v>
      </c>
      <c s="6" t="s">
        <v>1057</v>
      </c>
      <c s="36" t="s">
        <v>106</v>
      </c>
      <c s="37">
        <v>5</v>
      </c>
      <c s="36">
        <v>0</v>
      </c>
      <c s="36">
        <f>ROUND(G127*H127,6)</f>
      </c>
      <c r="L127" s="38">
        <v>0</v>
      </c>
      <c s="32">
        <f>ROUND(ROUND(L127,2)*ROUND(G127,3),2)</f>
      </c>
      <c s="36" t="s">
        <v>1007</v>
      </c>
      <c>
        <f>(M127*21)/100</f>
      </c>
      <c t="s">
        <v>27</v>
      </c>
    </row>
    <row r="128" spans="1:5" ht="12.75">
      <c r="A128" s="35" t="s">
        <v>55</v>
      </c>
      <c r="E128" s="39" t="s">
        <v>1008</v>
      </c>
    </row>
    <row r="129" spans="1:5" ht="12.75">
      <c r="A129" s="35" t="s">
        <v>56</v>
      </c>
      <c r="E129" s="40" t="s">
        <v>1009</v>
      </c>
    </row>
    <row r="130" spans="1:5" ht="12.75">
      <c r="A130" t="s">
        <v>57</v>
      </c>
      <c r="E130" s="39" t="s">
        <v>843</v>
      </c>
    </row>
    <row r="131" spans="1:16" ht="12.75">
      <c r="A131" t="s">
        <v>49</v>
      </c>
      <c s="34" t="s">
        <v>169</v>
      </c>
      <c s="34" t="s">
        <v>1058</v>
      </c>
      <c s="35" t="s">
        <v>51</v>
      </c>
      <c s="6" t="s">
        <v>1059</v>
      </c>
      <c s="36" t="s">
        <v>106</v>
      </c>
      <c s="37">
        <v>2</v>
      </c>
      <c s="36">
        <v>0</v>
      </c>
      <c s="36">
        <f>ROUND(G131*H131,6)</f>
      </c>
      <c r="L131" s="38">
        <v>0</v>
      </c>
      <c s="32">
        <f>ROUND(ROUND(L131,2)*ROUND(G131,3),2)</f>
      </c>
      <c s="36" t="s">
        <v>1007</v>
      </c>
      <c>
        <f>(M131*21)/100</f>
      </c>
      <c t="s">
        <v>27</v>
      </c>
    </row>
    <row r="132" spans="1:5" ht="12.75">
      <c r="A132" s="35" t="s">
        <v>55</v>
      </c>
      <c r="E132" s="39" t="s">
        <v>1008</v>
      </c>
    </row>
    <row r="133" spans="1:5" ht="12.75">
      <c r="A133" s="35" t="s">
        <v>56</v>
      </c>
      <c r="E133" s="40" t="s">
        <v>1009</v>
      </c>
    </row>
    <row r="134" spans="1:5" ht="12.75">
      <c r="A134" t="s">
        <v>57</v>
      </c>
      <c r="E134" s="39" t="s">
        <v>843</v>
      </c>
    </row>
    <row r="135" spans="1:16" ht="12.75">
      <c r="A135" t="s">
        <v>49</v>
      </c>
      <c s="34" t="s">
        <v>173</v>
      </c>
      <c s="34" t="s">
        <v>1060</v>
      </c>
      <c s="35" t="s">
        <v>51</v>
      </c>
      <c s="6" t="s">
        <v>1061</v>
      </c>
      <c s="36" t="s">
        <v>106</v>
      </c>
      <c s="37">
        <v>2</v>
      </c>
      <c s="36">
        <v>0</v>
      </c>
      <c s="36">
        <f>ROUND(G135*H135,6)</f>
      </c>
      <c r="L135" s="38">
        <v>0</v>
      </c>
      <c s="32">
        <f>ROUND(ROUND(L135,2)*ROUND(G135,3),2)</f>
      </c>
      <c s="36" t="s">
        <v>1007</v>
      </c>
      <c>
        <f>(M135*21)/100</f>
      </c>
      <c t="s">
        <v>27</v>
      </c>
    </row>
    <row r="136" spans="1:5" ht="12.75">
      <c r="A136" s="35" t="s">
        <v>55</v>
      </c>
      <c r="E136" s="39" t="s">
        <v>1008</v>
      </c>
    </row>
    <row r="137" spans="1:5" ht="12.75">
      <c r="A137" s="35" t="s">
        <v>56</v>
      </c>
      <c r="E137" s="40" t="s">
        <v>1009</v>
      </c>
    </row>
    <row r="138" spans="1:5" ht="12.75">
      <c r="A138" t="s">
        <v>57</v>
      </c>
      <c r="E138" s="39" t="s">
        <v>843</v>
      </c>
    </row>
    <row r="139" spans="1:16" ht="12.75">
      <c r="A139" t="s">
        <v>49</v>
      </c>
      <c s="34" t="s">
        <v>177</v>
      </c>
      <c s="34" t="s">
        <v>1062</v>
      </c>
      <c s="35" t="s">
        <v>51</v>
      </c>
      <c s="6" t="s">
        <v>1063</v>
      </c>
      <c s="36" t="s">
        <v>106</v>
      </c>
      <c s="37">
        <v>2</v>
      </c>
      <c s="36">
        <v>0</v>
      </c>
      <c s="36">
        <f>ROUND(G139*H139,6)</f>
      </c>
      <c r="L139" s="38">
        <v>0</v>
      </c>
      <c s="32">
        <f>ROUND(ROUND(L139,2)*ROUND(G139,3),2)</f>
      </c>
      <c s="36" t="s">
        <v>1007</v>
      </c>
      <c>
        <f>(M139*21)/100</f>
      </c>
      <c t="s">
        <v>27</v>
      </c>
    </row>
    <row r="140" spans="1:5" ht="12.75">
      <c r="A140" s="35" t="s">
        <v>55</v>
      </c>
      <c r="E140" s="39" t="s">
        <v>1008</v>
      </c>
    </row>
    <row r="141" spans="1:5" ht="12.75">
      <c r="A141" s="35" t="s">
        <v>56</v>
      </c>
      <c r="E141" s="40" t="s">
        <v>1009</v>
      </c>
    </row>
    <row r="142" spans="1:5" ht="12.75">
      <c r="A142" t="s">
        <v>57</v>
      </c>
      <c r="E142" s="39" t="s">
        <v>843</v>
      </c>
    </row>
    <row r="143" spans="1:16" ht="12.75">
      <c r="A143" t="s">
        <v>49</v>
      </c>
      <c s="34" t="s">
        <v>181</v>
      </c>
      <c s="34" t="s">
        <v>1064</v>
      </c>
      <c s="35" t="s">
        <v>51</v>
      </c>
      <c s="6" t="s">
        <v>1065</v>
      </c>
      <c s="36" t="s">
        <v>106</v>
      </c>
      <c s="37">
        <v>2</v>
      </c>
      <c s="36">
        <v>0</v>
      </c>
      <c s="36">
        <f>ROUND(G143*H143,6)</f>
      </c>
      <c r="L143" s="38">
        <v>0</v>
      </c>
      <c s="32">
        <f>ROUND(ROUND(L143,2)*ROUND(G143,3),2)</f>
      </c>
      <c s="36" t="s">
        <v>1007</v>
      </c>
      <c>
        <f>(M143*21)/100</f>
      </c>
      <c t="s">
        <v>27</v>
      </c>
    </row>
    <row r="144" spans="1:5" ht="12.75">
      <c r="A144" s="35" t="s">
        <v>55</v>
      </c>
      <c r="E144" s="39" t="s">
        <v>1008</v>
      </c>
    </row>
    <row r="145" spans="1:5" ht="12.75">
      <c r="A145" s="35" t="s">
        <v>56</v>
      </c>
      <c r="E145" s="40" t="s">
        <v>1009</v>
      </c>
    </row>
    <row r="146" spans="1:5" ht="12.75">
      <c r="A146" t="s">
        <v>57</v>
      </c>
      <c r="E146" s="39" t="s">
        <v>843</v>
      </c>
    </row>
    <row r="147" spans="1:16" ht="12.75">
      <c r="A147" t="s">
        <v>49</v>
      </c>
      <c s="34" t="s">
        <v>185</v>
      </c>
      <c s="34" t="s">
        <v>1066</v>
      </c>
      <c s="35" t="s">
        <v>51</v>
      </c>
      <c s="6" t="s">
        <v>1067</v>
      </c>
      <c s="36" t="s">
        <v>106</v>
      </c>
      <c s="37">
        <v>2</v>
      </c>
      <c s="36">
        <v>0</v>
      </c>
      <c s="36">
        <f>ROUND(G147*H147,6)</f>
      </c>
      <c r="L147" s="38">
        <v>0</v>
      </c>
      <c s="32">
        <f>ROUND(ROUND(L147,2)*ROUND(G147,3),2)</f>
      </c>
      <c s="36" t="s">
        <v>1007</v>
      </c>
      <c>
        <f>(M147*21)/100</f>
      </c>
      <c t="s">
        <v>27</v>
      </c>
    </row>
    <row r="148" spans="1:5" ht="12.75">
      <c r="A148" s="35" t="s">
        <v>55</v>
      </c>
      <c r="E148" s="39" t="s">
        <v>1008</v>
      </c>
    </row>
    <row r="149" spans="1:5" ht="12.75">
      <c r="A149" s="35" t="s">
        <v>56</v>
      </c>
      <c r="E149" s="40" t="s">
        <v>1009</v>
      </c>
    </row>
    <row r="150" spans="1:5" ht="12.75">
      <c r="A150" t="s">
        <v>57</v>
      </c>
      <c r="E150" s="39" t="s">
        <v>843</v>
      </c>
    </row>
    <row r="151" spans="1:16" ht="12.75">
      <c r="A151" t="s">
        <v>49</v>
      </c>
      <c s="34" t="s">
        <v>188</v>
      </c>
      <c s="34" t="s">
        <v>1068</v>
      </c>
      <c s="35" t="s">
        <v>51</v>
      </c>
      <c s="6" t="s">
        <v>1069</v>
      </c>
      <c s="36" t="s">
        <v>106</v>
      </c>
      <c s="37">
        <v>2</v>
      </c>
      <c s="36">
        <v>0</v>
      </c>
      <c s="36">
        <f>ROUND(G151*H151,6)</f>
      </c>
      <c r="L151" s="38">
        <v>0</v>
      </c>
      <c s="32">
        <f>ROUND(ROUND(L151,2)*ROUND(G151,3),2)</f>
      </c>
      <c s="36" t="s">
        <v>1007</v>
      </c>
      <c>
        <f>(M151*21)/100</f>
      </c>
      <c t="s">
        <v>27</v>
      </c>
    </row>
    <row r="152" spans="1:5" ht="12.75">
      <c r="A152" s="35" t="s">
        <v>55</v>
      </c>
      <c r="E152" s="39" t="s">
        <v>1008</v>
      </c>
    </row>
    <row r="153" spans="1:5" ht="12.75">
      <c r="A153" s="35" t="s">
        <v>56</v>
      </c>
      <c r="E153" s="40" t="s">
        <v>1009</v>
      </c>
    </row>
    <row r="154" spans="1:5" ht="12.75">
      <c r="A154" t="s">
        <v>57</v>
      </c>
      <c r="E154" s="39" t="s">
        <v>843</v>
      </c>
    </row>
    <row r="155" spans="1:16" ht="12.75">
      <c r="A155" t="s">
        <v>49</v>
      </c>
      <c s="34" t="s">
        <v>192</v>
      </c>
      <c s="34" t="s">
        <v>1070</v>
      </c>
      <c s="35" t="s">
        <v>51</v>
      </c>
      <c s="6" t="s">
        <v>1071</v>
      </c>
      <c s="36" t="s">
        <v>106</v>
      </c>
      <c s="37">
        <v>2</v>
      </c>
      <c s="36">
        <v>0</v>
      </c>
      <c s="36">
        <f>ROUND(G155*H155,6)</f>
      </c>
      <c r="L155" s="38">
        <v>0</v>
      </c>
      <c s="32">
        <f>ROUND(ROUND(L155,2)*ROUND(G155,3),2)</f>
      </c>
      <c s="36" t="s">
        <v>1007</v>
      </c>
      <c>
        <f>(M155*21)/100</f>
      </c>
      <c t="s">
        <v>27</v>
      </c>
    </row>
    <row r="156" spans="1:5" ht="12.75">
      <c r="A156" s="35" t="s">
        <v>55</v>
      </c>
      <c r="E156" s="39" t="s">
        <v>1008</v>
      </c>
    </row>
    <row r="157" spans="1:5" ht="12.75">
      <c r="A157" s="35" t="s">
        <v>56</v>
      </c>
      <c r="E157" s="40" t="s">
        <v>1009</v>
      </c>
    </row>
    <row r="158" spans="1:5" ht="12.75">
      <c r="A158" t="s">
        <v>57</v>
      </c>
      <c r="E158" s="39" t="s">
        <v>843</v>
      </c>
    </row>
    <row r="159" spans="1:16" ht="12.75">
      <c r="A159" t="s">
        <v>49</v>
      </c>
      <c s="34" t="s">
        <v>196</v>
      </c>
      <c s="34" t="s">
        <v>1072</v>
      </c>
      <c s="35" t="s">
        <v>51</v>
      </c>
      <c s="6" t="s">
        <v>1073</v>
      </c>
      <c s="36" t="s">
        <v>106</v>
      </c>
      <c s="37">
        <v>1</v>
      </c>
      <c s="36">
        <v>0</v>
      </c>
      <c s="36">
        <f>ROUND(G159*H159,6)</f>
      </c>
      <c r="L159" s="38">
        <v>0</v>
      </c>
      <c s="32">
        <f>ROUND(ROUND(L159,2)*ROUND(G159,3),2)</f>
      </c>
      <c s="36" t="s">
        <v>1007</v>
      </c>
      <c>
        <f>(M159*21)/100</f>
      </c>
      <c t="s">
        <v>27</v>
      </c>
    </row>
    <row r="160" spans="1:5" ht="12.75">
      <c r="A160" s="35" t="s">
        <v>55</v>
      </c>
      <c r="E160" s="39" t="s">
        <v>1008</v>
      </c>
    </row>
    <row r="161" spans="1:5" ht="12.75">
      <c r="A161" s="35" t="s">
        <v>56</v>
      </c>
      <c r="E161" s="40" t="s">
        <v>1009</v>
      </c>
    </row>
    <row r="162" spans="1:5" ht="12.75">
      <c r="A162" t="s">
        <v>57</v>
      </c>
      <c r="E162" s="39" t="s">
        <v>843</v>
      </c>
    </row>
    <row r="163" spans="1:16" ht="12.75">
      <c r="A163" t="s">
        <v>49</v>
      </c>
      <c s="34" t="s">
        <v>201</v>
      </c>
      <c s="34" t="s">
        <v>1074</v>
      </c>
      <c s="35" t="s">
        <v>51</v>
      </c>
      <c s="6" t="s">
        <v>1075</v>
      </c>
      <c s="36" t="s">
        <v>106</v>
      </c>
      <c s="37">
        <v>2</v>
      </c>
      <c s="36">
        <v>0</v>
      </c>
      <c s="36">
        <f>ROUND(G163*H163,6)</f>
      </c>
      <c r="L163" s="38">
        <v>0</v>
      </c>
      <c s="32">
        <f>ROUND(ROUND(L163,2)*ROUND(G163,3),2)</f>
      </c>
      <c s="36" t="s">
        <v>1007</v>
      </c>
      <c>
        <f>(M163*21)/100</f>
      </c>
      <c t="s">
        <v>27</v>
      </c>
    </row>
    <row r="164" spans="1:5" ht="12.75">
      <c r="A164" s="35" t="s">
        <v>55</v>
      </c>
      <c r="E164" s="39" t="s">
        <v>1008</v>
      </c>
    </row>
    <row r="165" spans="1:5" ht="12.75">
      <c r="A165" s="35" t="s">
        <v>56</v>
      </c>
      <c r="E165" s="40" t="s">
        <v>1009</v>
      </c>
    </row>
    <row r="166" spans="1:5" ht="12.75">
      <c r="A166" t="s">
        <v>57</v>
      </c>
      <c r="E166" s="39" t="s">
        <v>843</v>
      </c>
    </row>
    <row r="167" spans="1:16" ht="12.75">
      <c r="A167" t="s">
        <v>49</v>
      </c>
      <c s="34" t="s">
        <v>204</v>
      </c>
      <c s="34" t="s">
        <v>1076</v>
      </c>
      <c s="35" t="s">
        <v>51</v>
      </c>
      <c s="6" t="s">
        <v>1077</v>
      </c>
      <c s="36" t="s">
        <v>106</v>
      </c>
      <c s="37">
        <v>2</v>
      </c>
      <c s="36">
        <v>0</v>
      </c>
      <c s="36">
        <f>ROUND(G167*H167,6)</f>
      </c>
      <c r="L167" s="38">
        <v>0</v>
      </c>
      <c s="32">
        <f>ROUND(ROUND(L167,2)*ROUND(G167,3),2)</f>
      </c>
      <c s="36" t="s">
        <v>1007</v>
      </c>
      <c>
        <f>(M167*21)/100</f>
      </c>
      <c t="s">
        <v>27</v>
      </c>
    </row>
    <row r="168" spans="1:5" ht="12.75">
      <c r="A168" s="35" t="s">
        <v>55</v>
      </c>
      <c r="E168" s="39" t="s">
        <v>1008</v>
      </c>
    </row>
    <row r="169" spans="1:5" ht="12.75">
      <c r="A169" s="35" t="s">
        <v>56</v>
      </c>
      <c r="E169" s="40" t="s">
        <v>1009</v>
      </c>
    </row>
    <row r="170" spans="1:5" ht="12.75">
      <c r="A170" t="s">
        <v>57</v>
      </c>
      <c r="E170" s="39" t="s">
        <v>843</v>
      </c>
    </row>
    <row r="171" spans="1:16" ht="12.75">
      <c r="A171" t="s">
        <v>49</v>
      </c>
      <c s="34" t="s">
        <v>207</v>
      </c>
      <c s="34" t="s">
        <v>558</v>
      </c>
      <c s="35" t="s">
        <v>51</v>
      </c>
      <c s="6" t="s">
        <v>559</v>
      </c>
      <c s="36" t="s">
        <v>106</v>
      </c>
      <c s="37">
        <v>2</v>
      </c>
      <c s="36">
        <v>0</v>
      </c>
      <c s="36">
        <f>ROUND(G171*H171,6)</f>
      </c>
      <c r="L171" s="38">
        <v>0</v>
      </c>
      <c s="32">
        <f>ROUND(ROUND(L171,2)*ROUND(G171,3),2)</f>
      </c>
      <c s="36" t="s">
        <v>1007</v>
      </c>
      <c>
        <f>(M171*21)/100</f>
      </c>
      <c t="s">
        <v>27</v>
      </c>
    </row>
    <row r="172" spans="1:5" ht="12.75">
      <c r="A172" s="35" t="s">
        <v>55</v>
      </c>
      <c r="E172" s="39" t="s">
        <v>1008</v>
      </c>
    </row>
    <row r="173" spans="1:5" ht="12.75">
      <c r="A173" s="35" t="s">
        <v>56</v>
      </c>
      <c r="E173" s="40" t="s">
        <v>1009</v>
      </c>
    </row>
    <row r="174" spans="1:5" ht="12.75">
      <c r="A174" t="s">
        <v>57</v>
      </c>
      <c r="E174" s="39" t="s">
        <v>843</v>
      </c>
    </row>
    <row r="175" spans="1:16" ht="12.75">
      <c r="A175" t="s">
        <v>49</v>
      </c>
      <c s="34" t="s">
        <v>211</v>
      </c>
      <c s="34" t="s">
        <v>1078</v>
      </c>
      <c s="35" t="s">
        <v>51</v>
      </c>
      <c s="6" t="s">
        <v>1079</v>
      </c>
      <c s="36" t="s">
        <v>146</v>
      </c>
      <c s="37">
        <v>200</v>
      </c>
      <c s="36">
        <v>0</v>
      </c>
      <c s="36">
        <f>ROUND(G175*H175,6)</f>
      </c>
      <c r="L175" s="38">
        <v>0</v>
      </c>
      <c s="32">
        <f>ROUND(ROUND(L175,2)*ROUND(G175,3),2)</f>
      </c>
      <c s="36" t="s">
        <v>1007</v>
      </c>
      <c>
        <f>(M175*21)/100</f>
      </c>
      <c t="s">
        <v>27</v>
      </c>
    </row>
    <row r="176" spans="1:5" ht="12.75">
      <c r="A176" s="35" t="s">
        <v>55</v>
      </c>
      <c r="E176" s="39" t="s">
        <v>1008</v>
      </c>
    </row>
    <row r="177" spans="1:5" ht="12.75">
      <c r="A177" s="35" t="s">
        <v>56</v>
      </c>
      <c r="E177" s="40" t="s">
        <v>1009</v>
      </c>
    </row>
    <row r="178" spans="1:5" ht="12.75">
      <c r="A178" t="s">
        <v>57</v>
      </c>
      <c r="E178" s="39" t="s">
        <v>843</v>
      </c>
    </row>
    <row r="179" spans="1:16" ht="12.75">
      <c r="A179" t="s">
        <v>49</v>
      </c>
      <c s="34" t="s">
        <v>214</v>
      </c>
      <c s="34" t="s">
        <v>1080</v>
      </c>
      <c s="35" t="s">
        <v>51</v>
      </c>
      <c s="6" t="s">
        <v>1081</v>
      </c>
      <c s="36" t="s">
        <v>106</v>
      </c>
      <c s="37">
        <v>2</v>
      </c>
      <c s="36">
        <v>0</v>
      </c>
      <c s="36">
        <f>ROUND(G179*H179,6)</f>
      </c>
      <c r="L179" s="38">
        <v>0</v>
      </c>
      <c s="32">
        <f>ROUND(ROUND(L179,2)*ROUND(G179,3),2)</f>
      </c>
      <c s="36" t="s">
        <v>1007</v>
      </c>
      <c>
        <f>(M179*21)/100</f>
      </c>
      <c t="s">
        <v>27</v>
      </c>
    </row>
    <row r="180" spans="1:5" ht="12.75">
      <c r="A180" s="35" t="s">
        <v>55</v>
      </c>
      <c r="E180" s="39" t="s">
        <v>1008</v>
      </c>
    </row>
    <row r="181" spans="1:5" ht="12.75">
      <c r="A181" s="35" t="s">
        <v>56</v>
      </c>
      <c r="E181" s="40" t="s">
        <v>1009</v>
      </c>
    </row>
    <row r="182" spans="1:5" ht="12.75">
      <c r="A182" t="s">
        <v>57</v>
      </c>
      <c r="E182" s="39" t="s">
        <v>843</v>
      </c>
    </row>
    <row r="183" spans="1:16" ht="12.75">
      <c r="A183" t="s">
        <v>49</v>
      </c>
      <c s="34" t="s">
        <v>218</v>
      </c>
      <c s="34" t="s">
        <v>1082</v>
      </c>
      <c s="35" t="s">
        <v>51</v>
      </c>
      <c s="6" t="s">
        <v>1083</v>
      </c>
      <c s="36" t="s">
        <v>106</v>
      </c>
      <c s="37">
        <v>4</v>
      </c>
      <c s="36">
        <v>0</v>
      </c>
      <c s="36">
        <f>ROUND(G183*H183,6)</f>
      </c>
      <c r="L183" s="38">
        <v>0</v>
      </c>
      <c s="32">
        <f>ROUND(ROUND(L183,2)*ROUND(G183,3),2)</f>
      </c>
      <c s="36" t="s">
        <v>1007</v>
      </c>
      <c>
        <f>(M183*21)/100</f>
      </c>
      <c t="s">
        <v>27</v>
      </c>
    </row>
    <row r="184" spans="1:5" ht="12.75">
      <c r="A184" s="35" t="s">
        <v>55</v>
      </c>
      <c r="E184" s="39" t="s">
        <v>1008</v>
      </c>
    </row>
    <row r="185" spans="1:5" ht="12.75">
      <c r="A185" s="35" t="s">
        <v>56</v>
      </c>
      <c r="E185" s="40" t="s">
        <v>1009</v>
      </c>
    </row>
    <row r="186" spans="1:5" ht="12.75">
      <c r="A186" t="s">
        <v>57</v>
      </c>
      <c r="E186" s="39" t="s">
        <v>843</v>
      </c>
    </row>
    <row r="187" spans="1:16" ht="25.5">
      <c r="A187" t="s">
        <v>49</v>
      </c>
      <c s="34" t="s">
        <v>222</v>
      </c>
      <c s="34" t="s">
        <v>1084</v>
      </c>
      <c s="35" t="s">
        <v>51</v>
      </c>
      <c s="6" t="s">
        <v>1085</v>
      </c>
      <c s="36" t="s">
        <v>1049</v>
      </c>
      <c s="37">
        <v>1</v>
      </c>
      <c s="36">
        <v>0</v>
      </c>
      <c s="36">
        <f>ROUND(G187*H187,6)</f>
      </c>
      <c r="L187" s="38">
        <v>0</v>
      </c>
      <c s="32">
        <f>ROUND(ROUND(L187,2)*ROUND(G187,3),2)</f>
      </c>
      <c s="36" t="s">
        <v>1007</v>
      </c>
      <c>
        <f>(M187*21)/100</f>
      </c>
      <c t="s">
        <v>27</v>
      </c>
    </row>
    <row r="188" spans="1:5" ht="12.75">
      <c r="A188" s="35" t="s">
        <v>55</v>
      </c>
      <c r="E188" s="39" t="s">
        <v>1008</v>
      </c>
    </row>
    <row r="189" spans="1:5" ht="12.75">
      <c r="A189" s="35" t="s">
        <v>56</v>
      </c>
      <c r="E189" s="40" t="s">
        <v>1009</v>
      </c>
    </row>
    <row r="190" spans="1:5" ht="12.75">
      <c r="A190" t="s">
        <v>57</v>
      </c>
      <c r="E190" s="39" t="s">
        <v>843</v>
      </c>
    </row>
    <row r="191" spans="1:16" ht="25.5">
      <c r="A191" t="s">
        <v>49</v>
      </c>
      <c s="34" t="s">
        <v>225</v>
      </c>
      <c s="34" t="s">
        <v>1086</v>
      </c>
      <c s="35" t="s">
        <v>51</v>
      </c>
      <c s="6" t="s">
        <v>1087</v>
      </c>
      <c s="36" t="s">
        <v>892</v>
      </c>
      <c s="37">
        <v>2</v>
      </c>
      <c s="36">
        <v>0</v>
      </c>
      <c s="36">
        <f>ROUND(G191*H191,6)</f>
      </c>
      <c r="L191" s="38">
        <v>0</v>
      </c>
      <c s="32">
        <f>ROUND(ROUND(L191,2)*ROUND(G191,3),2)</f>
      </c>
      <c s="36" t="s">
        <v>1007</v>
      </c>
      <c>
        <f>(M191*21)/100</f>
      </c>
      <c t="s">
        <v>27</v>
      </c>
    </row>
    <row r="192" spans="1:5" ht="12.75">
      <c r="A192" s="35" t="s">
        <v>55</v>
      </c>
      <c r="E192" s="39" t="s">
        <v>1008</v>
      </c>
    </row>
    <row r="193" spans="1:5" ht="12.75">
      <c r="A193" s="35" t="s">
        <v>56</v>
      </c>
      <c r="E193" s="40" t="s">
        <v>1009</v>
      </c>
    </row>
    <row r="194" spans="1:5" ht="12.75">
      <c r="A194" t="s">
        <v>57</v>
      </c>
      <c r="E194" s="39" t="s">
        <v>843</v>
      </c>
    </row>
    <row r="195" spans="1:16" ht="12.75">
      <c r="A195" t="s">
        <v>49</v>
      </c>
      <c s="34" t="s">
        <v>229</v>
      </c>
      <c s="34" t="s">
        <v>1088</v>
      </c>
      <c s="35" t="s">
        <v>51</v>
      </c>
      <c s="6" t="s">
        <v>1089</v>
      </c>
      <c s="36" t="s">
        <v>1090</v>
      </c>
      <c s="37">
        <v>12</v>
      </c>
      <c s="36">
        <v>0</v>
      </c>
      <c s="36">
        <f>ROUND(G195*H195,6)</f>
      </c>
      <c r="L195" s="38">
        <v>0</v>
      </c>
      <c s="32">
        <f>ROUND(ROUND(L195,2)*ROUND(G195,3),2)</f>
      </c>
      <c s="36" t="s">
        <v>1091</v>
      </c>
      <c>
        <f>(M195*21)/100</f>
      </c>
      <c t="s">
        <v>27</v>
      </c>
    </row>
    <row r="196" spans="1:5" ht="12.75">
      <c r="A196" s="35" t="s">
        <v>55</v>
      </c>
      <c r="E196" s="39" t="s">
        <v>1008</v>
      </c>
    </row>
    <row r="197" spans="1:5" ht="12.75">
      <c r="A197" s="35" t="s">
        <v>56</v>
      </c>
      <c r="E197" s="40" t="s">
        <v>1009</v>
      </c>
    </row>
    <row r="198" spans="1:5" ht="12.75">
      <c r="A198" t="s">
        <v>57</v>
      </c>
      <c r="E198" s="39" t="s">
        <v>843</v>
      </c>
    </row>
    <row r="199" spans="1:16" ht="12.75">
      <c r="A199" t="s">
        <v>49</v>
      </c>
      <c s="34" t="s">
        <v>233</v>
      </c>
      <c s="34" t="s">
        <v>1092</v>
      </c>
      <c s="35" t="s">
        <v>51</v>
      </c>
      <c s="6" t="s">
        <v>1093</v>
      </c>
      <c s="36" t="s">
        <v>106</v>
      </c>
      <c s="37">
        <v>1</v>
      </c>
      <c s="36">
        <v>0</v>
      </c>
      <c s="36">
        <f>ROUND(G199*H199,6)</f>
      </c>
      <c r="L199" s="38">
        <v>0</v>
      </c>
      <c s="32">
        <f>ROUND(ROUND(L199,2)*ROUND(G199,3),2)</f>
      </c>
      <c s="36" t="s">
        <v>1007</v>
      </c>
      <c>
        <f>(M199*21)/100</f>
      </c>
      <c t="s">
        <v>27</v>
      </c>
    </row>
    <row r="200" spans="1:5" ht="12.75">
      <c r="A200" s="35" t="s">
        <v>55</v>
      </c>
      <c r="E200" s="39" t="s">
        <v>1008</v>
      </c>
    </row>
    <row r="201" spans="1:5" ht="12.75">
      <c r="A201" s="35" t="s">
        <v>56</v>
      </c>
      <c r="E201" s="40" t="s">
        <v>1009</v>
      </c>
    </row>
    <row r="202" spans="1:5" ht="12.75">
      <c r="A202" t="s">
        <v>57</v>
      </c>
      <c r="E202" s="39" t="s">
        <v>843</v>
      </c>
    </row>
    <row r="203" spans="1:16" ht="12.75">
      <c r="A203" t="s">
        <v>49</v>
      </c>
      <c s="34" t="s">
        <v>237</v>
      </c>
      <c s="34" t="s">
        <v>1094</v>
      </c>
      <c s="35" t="s">
        <v>51</v>
      </c>
      <c s="6" t="s">
        <v>1095</v>
      </c>
      <c s="36" t="s">
        <v>106</v>
      </c>
      <c s="37">
        <v>1</v>
      </c>
      <c s="36">
        <v>0</v>
      </c>
      <c s="36">
        <f>ROUND(G203*H203,6)</f>
      </c>
      <c r="L203" s="38">
        <v>0</v>
      </c>
      <c s="32">
        <f>ROUND(ROUND(L203,2)*ROUND(G203,3),2)</f>
      </c>
      <c s="36" t="s">
        <v>1007</v>
      </c>
      <c>
        <f>(M203*21)/100</f>
      </c>
      <c t="s">
        <v>27</v>
      </c>
    </row>
    <row r="204" spans="1:5" ht="12.75">
      <c r="A204" s="35" t="s">
        <v>55</v>
      </c>
      <c r="E204" s="39" t="s">
        <v>1008</v>
      </c>
    </row>
    <row r="205" spans="1:5" ht="12.75">
      <c r="A205" s="35" t="s">
        <v>56</v>
      </c>
      <c r="E205" s="40" t="s">
        <v>1009</v>
      </c>
    </row>
    <row r="206" spans="1:5" ht="12.75">
      <c r="A206" t="s">
        <v>57</v>
      </c>
      <c r="E206" s="39" t="s">
        <v>843</v>
      </c>
    </row>
    <row r="207" spans="1:16" ht="12.75">
      <c r="A207" t="s">
        <v>49</v>
      </c>
      <c s="34" t="s">
        <v>241</v>
      </c>
      <c s="34" t="s">
        <v>1096</v>
      </c>
      <c s="35" t="s">
        <v>51</v>
      </c>
      <c s="6" t="s">
        <v>1097</v>
      </c>
      <c s="36" t="s">
        <v>106</v>
      </c>
      <c s="37">
        <v>24</v>
      </c>
      <c s="36">
        <v>0</v>
      </c>
      <c s="36">
        <f>ROUND(G207*H207,6)</f>
      </c>
      <c r="L207" s="38">
        <v>0</v>
      </c>
      <c s="32">
        <f>ROUND(ROUND(L207,2)*ROUND(G207,3),2)</f>
      </c>
      <c s="36" t="s">
        <v>1007</v>
      </c>
      <c>
        <f>(M207*21)/100</f>
      </c>
      <c t="s">
        <v>27</v>
      </c>
    </row>
    <row r="208" spans="1:5" ht="12.75">
      <c r="A208" s="35" t="s">
        <v>55</v>
      </c>
      <c r="E208" s="39" t="s">
        <v>1008</v>
      </c>
    </row>
    <row r="209" spans="1:5" ht="12.75">
      <c r="A209" s="35" t="s">
        <v>56</v>
      </c>
      <c r="E209" s="40" t="s">
        <v>1009</v>
      </c>
    </row>
    <row r="210" spans="1:5" ht="12.75">
      <c r="A210" t="s">
        <v>57</v>
      </c>
      <c r="E210" s="39" t="s">
        <v>843</v>
      </c>
    </row>
    <row r="211" spans="1:16" ht="12.75">
      <c r="A211" t="s">
        <v>49</v>
      </c>
      <c s="34" t="s">
        <v>244</v>
      </c>
      <c s="34" t="s">
        <v>1098</v>
      </c>
      <c s="35" t="s">
        <v>51</v>
      </c>
      <c s="6" t="s">
        <v>1099</v>
      </c>
      <c s="36" t="s">
        <v>106</v>
      </c>
      <c s="37">
        <v>24</v>
      </c>
      <c s="36">
        <v>0</v>
      </c>
      <c s="36">
        <f>ROUND(G211*H211,6)</f>
      </c>
      <c r="L211" s="38">
        <v>0</v>
      </c>
      <c s="32">
        <f>ROUND(ROUND(L211,2)*ROUND(G211,3),2)</f>
      </c>
      <c s="36" t="s">
        <v>1007</v>
      </c>
      <c>
        <f>(M211*21)/100</f>
      </c>
      <c t="s">
        <v>27</v>
      </c>
    </row>
    <row r="212" spans="1:5" ht="12.75">
      <c r="A212" s="35" t="s">
        <v>55</v>
      </c>
      <c r="E212" s="39" t="s">
        <v>1008</v>
      </c>
    </row>
    <row r="213" spans="1:5" ht="12.75">
      <c r="A213" s="35" t="s">
        <v>56</v>
      </c>
      <c r="E213" s="40" t="s">
        <v>1009</v>
      </c>
    </row>
    <row r="214" spans="1:5" ht="12.75">
      <c r="A214" t="s">
        <v>57</v>
      </c>
      <c r="E214" s="39" t="s">
        <v>843</v>
      </c>
    </row>
    <row r="215" spans="1:16" ht="12.75">
      <c r="A215" t="s">
        <v>49</v>
      </c>
      <c s="34" t="s">
        <v>247</v>
      </c>
      <c s="34" t="s">
        <v>1100</v>
      </c>
      <c s="35" t="s">
        <v>51</v>
      </c>
      <c s="6" t="s">
        <v>1101</v>
      </c>
      <c s="36" t="s">
        <v>106</v>
      </c>
      <c s="37">
        <v>2</v>
      </c>
      <c s="36">
        <v>0</v>
      </c>
      <c s="36">
        <f>ROUND(G215*H215,6)</f>
      </c>
      <c r="L215" s="38">
        <v>0</v>
      </c>
      <c s="32">
        <f>ROUND(ROUND(L215,2)*ROUND(G215,3),2)</f>
      </c>
      <c s="36" t="s">
        <v>1007</v>
      </c>
      <c>
        <f>(M215*21)/100</f>
      </c>
      <c t="s">
        <v>27</v>
      </c>
    </row>
    <row r="216" spans="1:5" ht="12.75">
      <c r="A216" s="35" t="s">
        <v>55</v>
      </c>
      <c r="E216" s="39" t="s">
        <v>1008</v>
      </c>
    </row>
    <row r="217" spans="1:5" ht="12.75">
      <c r="A217" s="35" t="s">
        <v>56</v>
      </c>
      <c r="E217" s="40" t="s">
        <v>1009</v>
      </c>
    </row>
    <row r="218" spans="1:5" ht="12.75">
      <c r="A218" t="s">
        <v>57</v>
      </c>
      <c r="E218" s="39" t="s">
        <v>843</v>
      </c>
    </row>
    <row r="219" spans="1:16" ht="12.75">
      <c r="A219" t="s">
        <v>49</v>
      </c>
      <c s="34" t="s">
        <v>251</v>
      </c>
      <c s="34" t="s">
        <v>1102</v>
      </c>
      <c s="35" t="s">
        <v>51</v>
      </c>
      <c s="6" t="s">
        <v>1103</v>
      </c>
      <c s="36" t="s">
        <v>106</v>
      </c>
      <c s="37">
        <v>2</v>
      </c>
      <c s="36">
        <v>0</v>
      </c>
      <c s="36">
        <f>ROUND(G219*H219,6)</f>
      </c>
      <c r="L219" s="38">
        <v>0</v>
      </c>
      <c s="32">
        <f>ROUND(ROUND(L219,2)*ROUND(G219,3),2)</f>
      </c>
      <c s="36" t="s">
        <v>1007</v>
      </c>
      <c>
        <f>(M219*21)/100</f>
      </c>
      <c t="s">
        <v>27</v>
      </c>
    </row>
    <row r="220" spans="1:5" ht="12.75">
      <c r="A220" s="35" t="s">
        <v>55</v>
      </c>
      <c r="E220" s="39" t="s">
        <v>1008</v>
      </c>
    </row>
    <row r="221" spans="1:5" ht="12.75">
      <c r="A221" s="35" t="s">
        <v>56</v>
      </c>
      <c r="E221" s="40" t="s">
        <v>1009</v>
      </c>
    </row>
    <row r="222" spans="1:5" ht="12.75">
      <c r="A222" t="s">
        <v>57</v>
      </c>
      <c r="E222" s="39" t="s">
        <v>843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xml><?xml version="1.0" encoding="utf-8"?>
<worksheet xmlns="http://schemas.openxmlformats.org/spreadsheetml/2006/main" xmlns:r="http://schemas.openxmlformats.org/officeDocument/2006/relationships">
  <dimension ref="A1:T19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999</v>
      </c>
      <c s="41">
        <f>Rekapitulace!C17</f>
      </c>
      <c s="20" t="s">
        <v>0</v>
      </c>
      <c t="s">
        <v>23</v>
      </c>
      <c t="s">
        <v>27</v>
      </c>
    </row>
    <row r="4" spans="1:16" ht="32" customHeight="1">
      <c r="A4" s="24" t="s">
        <v>20</v>
      </c>
      <c s="25" t="s">
        <v>28</v>
      </c>
      <c s="27" t="s">
        <v>999</v>
      </c>
      <c r="E4" s="26" t="s">
        <v>1000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COUNTIFS(L8:L195,"=0",A8:A195,"P")+COUNTIFS(L8:L195,"",A8:A195,"P")+SUM(Q8:Q195)</f>
      </c>
    </row>
    <row r="8" spans="1:13" ht="12.75">
      <c r="A8" t="s">
        <v>44</v>
      </c>
      <c r="C8" s="28" t="s">
        <v>1106</v>
      </c>
      <c r="E8" s="30" t="s">
        <v>1105</v>
      </c>
      <c r="J8" s="29">
        <f>0+J9+J86</f>
      </c>
      <c s="29">
        <f>0+K9+K86</f>
      </c>
      <c s="29">
        <f>0+L9+L86</f>
      </c>
      <c s="29">
        <f>0+M9+M86</f>
      </c>
    </row>
    <row r="9" spans="1:13" ht="12.75">
      <c r="A9" t="s">
        <v>46</v>
      </c>
      <c r="C9" s="31" t="s">
        <v>47</v>
      </c>
      <c r="E9" s="33" t="s">
        <v>1004</v>
      </c>
      <c r="J9" s="32">
        <f>0</f>
      </c>
      <c s="32">
        <f>0</f>
      </c>
      <c s="32">
        <f>0+L10+L14+L18+L22+L26+L30+L34+L38+L42+L46+L50+L54+L58+L62+L66+L70+L74+L78+L82</f>
      </c>
      <c s="32">
        <f>0+M10+M14+M18+M22+M26+M30+M34+M38+M42+M46+M50+M54+M58+M62+M66+M70+M74+M78+M82</f>
      </c>
    </row>
    <row r="10" spans="1:16" ht="12.75">
      <c r="A10" t="s">
        <v>49</v>
      </c>
      <c s="34" t="s">
        <v>47</v>
      </c>
      <c s="34" t="s">
        <v>1005</v>
      </c>
      <c s="35" t="s">
        <v>51</v>
      </c>
      <c s="6" t="s">
        <v>1006</v>
      </c>
      <c s="36" t="s">
        <v>114</v>
      </c>
      <c s="37">
        <v>50</v>
      </c>
      <c s="36">
        <v>0</v>
      </c>
      <c s="36">
        <f>ROUND(G10*H10,6)</f>
      </c>
      <c r="L10" s="38">
        <v>0</v>
      </c>
      <c s="32">
        <f>ROUND(ROUND(L10,2)*ROUND(G10,3),2)</f>
      </c>
      <c s="36" t="s">
        <v>1007</v>
      </c>
      <c>
        <f>(M10*21)/100</f>
      </c>
      <c t="s">
        <v>27</v>
      </c>
    </row>
    <row r="11" spans="1:5" ht="12.75">
      <c r="A11" s="35" t="s">
        <v>55</v>
      </c>
      <c r="E11" s="39" t="s">
        <v>1008</v>
      </c>
    </row>
    <row r="12" spans="1:5" ht="12.75">
      <c r="A12" s="35" t="s">
        <v>56</v>
      </c>
      <c r="E12" s="40" t="s">
        <v>1009</v>
      </c>
    </row>
    <row r="13" spans="1:5" ht="12.75">
      <c r="A13" t="s">
        <v>57</v>
      </c>
      <c r="E13" s="39" t="s">
        <v>843</v>
      </c>
    </row>
    <row r="14" spans="1:16" ht="12.75">
      <c r="A14" t="s">
        <v>49</v>
      </c>
      <c s="34" t="s">
        <v>27</v>
      </c>
      <c s="34" t="s">
        <v>1010</v>
      </c>
      <c s="35" t="s">
        <v>51</v>
      </c>
      <c s="6" t="s">
        <v>1011</v>
      </c>
      <c s="36" t="s">
        <v>114</v>
      </c>
      <c s="37">
        <v>20</v>
      </c>
      <c s="36">
        <v>0</v>
      </c>
      <c s="36">
        <f>ROUND(G14*H14,6)</f>
      </c>
      <c r="L14" s="38">
        <v>0</v>
      </c>
      <c s="32">
        <f>ROUND(ROUND(L14,2)*ROUND(G14,3),2)</f>
      </c>
      <c s="36" t="s">
        <v>1007</v>
      </c>
      <c>
        <f>(M14*21)/100</f>
      </c>
      <c t="s">
        <v>27</v>
      </c>
    </row>
    <row r="15" spans="1:5" ht="12.75">
      <c r="A15" s="35" t="s">
        <v>55</v>
      </c>
      <c r="E15" s="39" t="s">
        <v>1008</v>
      </c>
    </row>
    <row r="16" spans="1:5" ht="12.75">
      <c r="A16" s="35" t="s">
        <v>56</v>
      </c>
      <c r="E16" s="40" t="s">
        <v>1009</v>
      </c>
    </row>
    <row r="17" spans="1:5" ht="12.75">
      <c r="A17" t="s">
        <v>57</v>
      </c>
      <c r="E17" s="39" t="s">
        <v>843</v>
      </c>
    </row>
    <row r="18" spans="1:16" ht="12.75">
      <c r="A18" t="s">
        <v>49</v>
      </c>
      <c s="34" t="s">
        <v>26</v>
      </c>
      <c s="34" t="s">
        <v>940</v>
      </c>
      <c s="35" t="s">
        <v>51</v>
      </c>
      <c s="6" t="s">
        <v>941</v>
      </c>
      <c s="36" t="s">
        <v>114</v>
      </c>
      <c s="37">
        <v>60</v>
      </c>
      <c s="36">
        <v>0</v>
      </c>
      <c s="36">
        <f>ROUND(G18*H18,6)</f>
      </c>
      <c r="L18" s="38">
        <v>0</v>
      </c>
      <c s="32">
        <f>ROUND(ROUND(L18,2)*ROUND(G18,3),2)</f>
      </c>
      <c s="36" t="s">
        <v>1007</v>
      </c>
      <c>
        <f>(M18*21)/100</f>
      </c>
      <c t="s">
        <v>27</v>
      </c>
    </row>
    <row r="19" spans="1:5" ht="12.75">
      <c r="A19" s="35" t="s">
        <v>55</v>
      </c>
      <c r="E19" s="39" t="s">
        <v>1008</v>
      </c>
    </row>
    <row r="20" spans="1:5" ht="12.75">
      <c r="A20" s="35" t="s">
        <v>56</v>
      </c>
      <c r="E20" s="40" t="s">
        <v>1009</v>
      </c>
    </row>
    <row r="21" spans="1:5" ht="12.75">
      <c r="A21" t="s">
        <v>57</v>
      </c>
      <c r="E21" s="39" t="s">
        <v>843</v>
      </c>
    </row>
    <row r="22" spans="1:16" ht="12.75">
      <c r="A22" t="s">
        <v>49</v>
      </c>
      <c s="34" t="s">
        <v>63</v>
      </c>
      <c s="34" t="s">
        <v>1012</v>
      </c>
      <c s="35" t="s">
        <v>51</v>
      </c>
      <c s="6" t="s">
        <v>1013</v>
      </c>
      <c s="36" t="s">
        <v>114</v>
      </c>
      <c s="37">
        <v>20</v>
      </c>
      <c s="36">
        <v>0</v>
      </c>
      <c s="36">
        <f>ROUND(G22*H22,6)</f>
      </c>
      <c r="L22" s="38">
        <v>0</v>
      </c>
      <c s="32">
        <f>ROUND(ROUND(L22,2)*ROUND(G22,3),2)</f>
      </c>
      <c s="36" t="s">
        <v>1007</v>
      </c>
      <c>
        <f>(M22*21)/100</f>
      </c>
      <c t="s">
        <v>27</v>
      </c>
    </row>
    <row r="23" spans="1:5" ht="12.75">
      <c r="A23" s="35" t="s">
        <v>55</v>
      </c>
      <c r="E23" s="39" t="s">
        <v>1008</v>
      </c>
    </row>
    <row r="24" spans="1:5" ht="12.75">
      <c r="A24" s="35" t="s">
        <v>56</v>
      </c>
      <c r="E24" s="40" t="s">
        <v>1009</v>
      </c>
    </row>
    <row r="25" spans="1:5" ht="12.75">
      <c r="A25" t="s">
        <v>57</v>
      </c>
      <c r="E25" s="39" t="s">
        <v>843</v>
      </c>
    </row>
    <row r="26" spans="1:16" ht="12.75">
      <c r="A26" t="s">
        <v>49</v>
      </c>
      <c s="34" t="s">
        <v>66</v>
      </c>
      <c s="34" t="s">
        <v>95</v>
      </c>
      <c s="35" t="s">
        <v>51</v>
      </c>
      <c s="6" t="s">
        <v>96</v>
      </c>
      <c s="36" t="s">
        <v>97</v>
      </c>
      <c s="37">
        <v>60</v>
      </c>
      <c s="36">
        <v>0</v>
      </c>
      <c s="36">
        <f>ROUND(G26*H26,6)</f>
      </c>
      <c r="L26" s="38">
        <v>0</v>
      </c>
      <c s="32">
        <f>ROUND(ROUND(L26,2)*ROUND(G26,3),2)</f>
      </c>
      <c s="36" t="s">
        <v>1007</v>
      </c>
      <c>
        <f>(M26*21)/100</f>
      </c>
      <c t="s">
        <v>27</v>
      </c>
    </row>
    <row r="27" spans="1:5" ht="12.75">
      <c r="A27" s="35" t="s">
        <v>55</v>
      </c>
      <c r="E27" s="39" t="s">
        <v>1008</v>
      </c>
    </row>
    <row r="28" spans="1:5" ht="12.75">
      <c r="A28" s="35" t="s">
        <v>56</v>
      </c>
      <c r="E28" s="40" t="s">
        <v>1009</v>
      </c>
    </row>
    <row r="29" spans="1:5" ht="12.75">
      <c r="A29" t="s">
        <v>57</v>
      </c>
      <c r="E29" s="39" t="s">
        <v>843</v>
      </c>
    </row>
    <row r="30" spans="1:16" ht="12.75">
      <c r="A30" t="s">
        <v>49</v>
      </c>
      <c s="34" t="s">
        <v>69</v>
      </c>
      <c s="34" t="s">
        <v>162</v>
      </c>
      <c s="35" t="s">
        <v>51</v>
      </c>
      <c s="6" t="s">
        <v>163</v>
      </c>
      <c s="36" t="s">
        <v>146</v>
      </c>
      <c s="37">
        <v>220</v>
      </c>
      <c s="36">
        <v>0</v>
      </c>
      <c s="36">
        <f>ROUND(G30*H30,6)</f>
      </c>
      <c r="L30" s="38">
        <v>0</v>
      </c>
      <c s="32">
        <f>ROUND(ROUND(L30,2)*ROUND(G30,3),2)</f>
      </c>
      <c s="36" t="s">
        <v>1007</v>
      </c>
      <c>
        <f>(M30*21)/100</f>
      </c>
      <c t="s">
        <v>27</v>
      </c>
    </row>
    <row r="31" spans="1:5" ht="12.75">
      <c r="A31" s="35" t="s">
        <v>55</v>
      </c>
      <c r="E31" s="39" t="s">
        <v>1008</v>
      </c>
    </row>
    <row r="32" spans="1:5" ht="12.75">
      <c r="A32" s="35" t="s">
        <v>56</v>
      </c>
      <c r="E32" s="40" t="s">
        <v>1009</v>
      </c>
    </row>
    <row r="33" spans="1:5" ht="12.75">
      <c r="A33" t="s">
        <v>57</v>
      </c>
      <c r="E33" s="39" t="s">
        <v>843</v>
      </c>
    </row>
    <row r="34" spans="1:16" ht="12.75">
      <c r="A34" t="s">
        <v>49</v>
      </c>
      <c s="34" t="s">
        <v>72</v>
      </c>
      <c s="34" t="s">
        <v>1014</v>
      </c>
      <c s="35" t="s">
        <v>51</v>
      </c>
      <c s="6" t="s">
        <v>1015</v>
      </c>
      <c s="36" t="s">
        <v>114</v>
      </c>
      <c s="37">
        <v>15</v>
      </c>
      <c s="36">
        <v>0</v>
      </c>
      <c s="36">
        <f>ROUND(G34*H34,6)</f>
      </c>
      <c r="L34" s="38">
        <v>0</v>
      </c>
      <c s="32">
        <f>ROUND(ROUND(L34,2)*ROUND(G34,3),2)</f>
      </c>
      <c s="36" t="s">
        <v>1007</v>
      </c>
      <c>
        <f>(M34*21)/100</f>
      </c>
      <c t="s">
        <v>27</v>
      </c>
    </row>
    <row r="35" spans="1:5" ht="12.75">
      <c r="A35" s="35" t="s">
        <v>55</v>
      </c>
      <c r="E35" s="39" t="s">
        <v>1008</v>
      </c>
    </row>
    <row r="36" spans="1:5" ht="12.75">
      <c r="A36" s="35" t="s">
        <v>56</v>
      </c>
      <c r="E36" s="40" t="s">
        <v>1009</v>
      </c>
    </row>
    <row r="37" spans="1:5" ht="12.75">
      <c r="A37" t="s">
        <v>57</v>
      </c>
      <c r="E37" s="39" t="s">
        <v>843</v>
      </c>
    </row>
    <row r="38" spans="1:16" ht="25.5">
      <c r="A38" t="s">
        <v>49</v>
      </c>
      <c s="34" t="s">
        <v>75</v>
      </c>
      <c s="34" t="s">
        <v>1016</v>
      </c>
      <c s="35" t="s">
        <v>51</v>
      </c>
      <c s="6" t="s">
        <v>1017</v>
      </c>
      <c s="36" t="s">
        <v>146</v>
      </c>
      <c s="37">
        <v>220</v>
      </c>
      <c s="36">
        <v>0</v>
      </c>
      <c s="36">
        <f>ROUND(G38*H38,6)</f>
      </c>
      <c r="L38" s="38">
        <v>0</v>
      </c>
      <c s="32">
        <f>ROUND(ROUND(L38,2)*ROUND(G38,3),2)</f>
      </c>
      <c s="36" t="s">
        <v>1007</v>
      </c>
      <c>
        <f>(M38*21)/100</f>
      </c>
      <c t="s">
        <v>27</v>
      </c>
    </row>
    <row r="39" spans="1:5" ht="12.75">
      <c r="A39" s="35" t="s">
        <v>55</v>
      </c>
      <c r="E39" s="39" t="s">
        <v>1008</v>
      </c>
    </row>
    <row r="40" spans="1:5" ht="12.75">
      <c r="A40" s="35" t="s">
        <v>56</v>
      </c>
      <c r="E40" s="40" t="s">
        <v>1009</v>
      </c>
    </row>
    <row r="41" spans="1:5" ht="12.75">
      <c r="A41" t="s">
        <v>57</v>
      </c>
      <c r="E41" s="39" t="s">
        <v>843</v>
      </c>
    </row>
    <row r="42" spans="1:16" ht="12.75">
      <c r="A42" t="s">
        <v>49</v>
      </c>
      <c s="34" t="s">
        <v>78</v>
      </c>
      <c s="34" t="s">
        <v>166</v>
      </c>
      <c s="35" t="s">
        <v>51</v>
      </c>
      <c s="6" t="s">
        <v>167</v>
      </c>
      <c s="36" t="s">
        <v>146</v>
      </c>
      <c s="37">
        <v>220</v>
      </c>
      <c s="36">
        <v>0</v>
      </c>
      <c s="36">
        <f>ROUND(G42*H42,6)</f>
      </c>
      <c r="L42" s="38">
        <v>0</v>
      </c>
      <c s="32">
        <f>ROUND(ROUND(L42,2)*ROUND(G42,3),2)</f>
      </c>
      <c s="36" t="s">
        <v>1007</v>
      </c>
      <c>
        <f>(M42*21)/100</f>
      </c>
      <c t="s">
        <v>27</v>
      </c>
    </row>
    <row r="43" spans="1:5" ht="12.75">
      <c r="A43" s="35" t="s">
        <v>55</v>
      </c>
      <c r="E43" s="39" t="s">
        <v>1008</v>
      </c>
    </row>
    <row r="44" spans="1:5" ht="12.75">
      <c r="A44" s="35" t="s">
        <v>56</v>
      </c>
      <c r="E44" s="40" t="s">
        <v>1009</v>
      </c>
    </row>
    <row r="45" spans="1:5" ht="12.75">
      <c r="A45" t="s">
        <v>57</v>
      </c>
      <c r="E45" s="39" t="s">
        <v>843</v>
      </c>
    </row>
    <row r="46" spans="1:16" ht="12.75">
      <c r="A46" t="s">
        <v>49</v>
      </c>
      <c s="34" t="s">
        <v>81</v>
      </c>
      <c s="34" t="s">
        <v>170</v>
      </c>
      <c s="35" t="s">
        <v>51</v>
      </c>
      <c s="6" t="s">
        <v>171</v>
      </c>
      <c s="36" t="s">
        <v>146</v>
      </c>
      <c s="37">
        <v>220</v>
      </c>
      <c s="36">
        <v>0</v>
      </c>
      <c s="36">
        <f>ROUND(G46*H46,6)</f>
      </c>
      <c r="L46" s="38">
        <v>0</v>
      </c>
      <c s="32">
        <f>ROUND(ROUND(L46,2)*ROUND(G46,3),2)</f>
      </c>
      <c s="36" t="s">
        <v>1007</v>
      </c>
      <c>
        <f>(M46*21)/100</f>
      </c>
      <c t="s">
        <v>27</v>
      </c>
    </row>
    <row r="47" spans="1:5" ht="12.75">
      <c r="A47" s="35" t="s">
        <v>55</v>
      </c>
      <c r="E47" s="39" t="s">
        <v>1008</v>
      </c>
    </row>
    <row r="48" spans="1:5" ht="12.75">
      <c r="A48" s="35" t="s">
        <v>56</v>
      </c>
      <c r="E48" s="40" t="s">
        <v>1009</v>
      </c>
    </row>
    <row r="49" spans="1:5" ht="12.75">
      <c r="A49" t="s">
        <v>57</v>
      </c>
      <c r="E49" s="39" t="s">
        <v>843</v>
      </c>
    </row>
    <row r="50" spans="1:16" ht="25.5">
      <c r="A50" t="s">
        <v>49</v>
      </c>
      <c s="34" t="s">
        <v>84</v>
      </c>
      <c s="34" t="s">
        <v>1018</v>
      </c>
      <c s="35" t="s">
        <v>51</v>
      </c>
      <c s="6" t="s">
        <v>1019</v>
      </c>
      <c s="36" t="s">
        <v>114</v>
      </c>
      <c s="37">
        <v>5</v>
      </c>
      <c s="36">
        <v>0</v>
      </c>
      <c s="36">
        <f>ROUND(G50*H50,6)</f>
      </c>
      <c r="L50" s="38">
        <v>0</v>
      </c>
      <c s="32">
        <f>ROUND(ROUND(L50,2)*ROUND(G50,3),2)</f>
      </c>
      <c s="36" t="s">
        <v>1007</v>
      </c>
      <c>
        <f>(M50*21)/100</f>
      </c>
      <c t="s">
        <v>27</v>
      </c>
    </row>
    <row r="51" spans="1:5" ht="12.75">
      <c r="A51" s="35" t="s">
        <v>55</v>
      </c>
      <c r="E51" s="39" t="s">
        <v>1008</v>
      </c>
    </row>
    <row r="52" spans="1:5" ht="12.75">
      <c r="A52" s="35" t="s">
        <v>56</v>
      </c>
      <c r="E52" s="40" t="s">
        <v>1009</v>
      </c>
    </row>
    <row r="53" spans="1:5" ht="12.75">
      <c r="A53" t="s">
        <v>57</v>
      </c>
      <c r="E53" s="39" t="s">
        <v>843</v>
      </c>
    </row>
    <row r="54" spans="1:16" ht="25.5">
      <c r="A54" t="s">
        <v>49</v>
      </c>
      <c s="34" t="s">
        <v>87</v>
      </c>
      <c s="34" t="s">
        <v>896</v>
      </c>
      <c s="35" t="s">
        <v>51</v>
      </c>
      <c s="6" t="s">
        <v>897</v>
      </c>
      <c s="36" t="s">
        <v>106</v>
      </c>
      <c s="37">
        <v>2</v>
      </c>
      <c s="36">
        <v>0</v>
      </c>
      <c s="36">
        <f>ROUND(G54*H54,6)</f>
      </c>
      <c r="L54" s="38">
        <v>0</v>
      </c>
      <c s="32">
        <f>ROUND(ROUND(L54,2)*ROUND(G54,3),2)</f>
      </c>
      <c s="36" t="s">
        <v>1007</v>
      </c>
      <c>
        <f>(M54*21)/100</f>
      </c>
      <c t="s">
        <v>27</v>
      </c>
    </row>
    <row r="55" spans="1:5" ht="12.75">
      <c r="A55" s="35" t="s">
        <v>55</v>
      </c>
      <c r="E55" s="39" t="s">
        <v>1008</v>
      </c>
    </row>
    <row r="56" spans="1:5" ht="12.75">
      <c r="A56" s="35" t="s">
        <v>56</v>
      </c>
      <c r="E56" s="40" t="s">
        <v>1009</v>
      </c>
    </row>
    <row r="57" spans="1:5" ht="12.75">
      <c r="A57" t="s">
        <v>57</v>
      </c>
      <c r="E57" s="39" t="s">
        <v>843</v>
      </c>
    </row>
    <row r="58" spans="1:16" ht="25.5">
      <c r="A58" t="s">
        <v>49</v>
      </c>
      <c s="34" t="s">
        <v>90</v>
      </c>
      <c s="34" t="s">
        <v>1020</v>
      </c>
      <c s="35" t="s">
        <v>51</v>
      </c>
      <c s="6" t="s">
        <v>1021</v>
      </c>
      <c s="36" t="s">
        <v>106</v>
      </c>
      <c s="37">
        <v>2</v>
      </c>
      <c s="36">
        <v>0</v>
      </c>
      <c s="36">
        <f>ROUND(G58*H58,6)</f>
      </c>
      <c r="L58" s="38">
        <v>0</v>
      </c>
      <c s="32">
        <f>ROUND(ROUND(L58,2)*ROUND(G58,3),2)</f>
      </c>
      <c s="36" t="s">
        <v>1007</v>
      </c>
      <c>
        <f>(M58*21)/100</f>
      </c>
      <c t="s">
        <v>27</v>
      </c>
    </row>
    <row r="59" spans="1:5" ht="12.75">
      <c r="A59" s="35" t="s">
        <v>55</v>
      </c>
      <c r="E59" s="39" t="s">
        <v>1008</v>
      </c>
    </row>
    <row r="60" spans="1:5" ht="12.75">
      <c r="A60" s="35" t="s">
        <v>56</v>
      </c>
      <c r="E60" s="40" t="s">
        <v>1009</v>
      </c>
    </row>
    <row r="61" spans="1:5" ht="12.75">
      <c r="A61" t="s">
        <v>57</v>
      </c>
      <c r="E61" s="39" t="s">
        <v>843</v>
      </c>
    </row>
    <row r="62" spans="1:16" ht="12.75">
      <c r="A62" t="s">
        <v>49</v>
      </c>
      <c s="34" t="s">
        <v>94</v>
      </c>
      <c s="34" t="s">
        <v>1022</v>
      </c>
      <c s="35" t="s">
        <v>51</v>
      </c>
      <c s="6" t="s">
        <v>1023</v>
      </c>
      <c s="36" t="s">
        <v>146</v>
      </c>
      <c s="37">
        <v>100</v>
      </c>
      <c s="36">
        <v>0</v>
      </c>
      <c s="36">
        <f>ROUND(G62*H62,6)</f>
      </c>
      <c r="L62" s="38">
        <v>0</v>
      </c>
      <c s="32">
        <f>ROUND(ROUND(L62,2)*ROUND(G62,3),2)</f>
      </c>
      <c s="36" t="s">
        <v>1007</v>
      </c>
      <c>
        <f>(M62*21)/100</f>
      </c>
      <c t="s">
        <v>27</v>
      </c>
    </row>
    <row r="63" spans="1:5" ht="12.75">
      <c r="A63" s="35" t="s">
        <v>55</v>
      </c>
      <c r="E63" s="39" t="s">
        <v>1008</v>
      </c>
    </row>
    <row r="64" spans="1:5" ht="12.75">
      <c r="A64" s="35" t="s">
        <v>56</v>
      </c>
      <c r="E64" s="40" t="s">
        <v>1009</v>
      </c>
    </row>
    <row r="65" spans="1:5" ht="12.75">
      <c r="A65" t="s">
        <v>57</v>
      </c>
      <c r="E65" s="39" t="s">
        <v>843</v>
      </c>
    </row>
    <row r="66" spans="1:16" ht="12.75">
      <c r="A66" t="s">
        <v>49</v>
      </c>
      <c s="34" t="s">
        <v>99</v>
      </c>
      <c s="34" t="s">
        <v>1024</v>
      </c>
      <c s="35" t="s">
        <v>51</v>
      </c>
      <c s="6" t="s">
        <v>1025</v>
      </c>
      <c s="36" t="s">
        <v>146</v>
      </c>
      <c s="37">
        <v>100</v>
      </c>
      <c s="36">
        <v>0</v>
      </c>
      <c s="36">
        <f>ROUND(G66*H66,6)</f>
      </c>
      <c r="L66" s="38">
        <v>0</v>
      </c>
      <c s="32">
        <f>ROUND(ROUND(L66,2)*ROUND(G66,3),2)</f>
      </c>
      <c s="36" t="s">
        <v>1007</v>
      </c>
      <c>
        <f>(M66*21)/100</f>
      </c>
      <c t="s">
        <v>27</v>
      </c>
    </row>
    <row r="67" spans="1:5" ht="12.75">
      <c r="A67" s="35" t="s">
        <v>55</v>
      </c>
      <c r="E67" s="39" t="s">
        <v>1008</v>
      </c>
    </row>
    <row r="68" spans="1:5" ht="12.75">
      <c r="A68" s="35" t="s">
        <v>56</v>
      </c>
      <c r="E68" s="40" t="s">
        <v>1009</v>
      </c>
    </row>
    <row r="69" spans="1:5" ht="12.75">
      <c r="A69" t="s">
        <v>57</v>
      </c>
      <c r="E69" s="39" t="s">
        <v>843</v>
      </c>
    </row>
    <row r="70" spans="1:16" ht="12.75">
      <c r="A70" t="s">
        <v>49</v>
      </c>
      <c s="34" t="s">
        <v>103</v>
      </c>
      <c s="34" t="s">
        <v>1026</v>
      </c>
      <c s="35" t="s">
        <v>51</v>
      </c>
      <c s="6" t="s">
        <v>1027</v>
      </c>
      <c s="36" t="s">
        <v>146</v>
      </c>
      <c s="37">
        <v>20</v>
      </c>
      <c s="36">
        <v>0</v>
      </c>
      <c s="36">
        <f>ROUND(G70*H70,6)</f>
      </c>
      <c r="L70" s="38">
        <v>0</v>
      </c>
      <c s="32">
        <f>ROUND(ROUND(L70,2)*ROUND(G70,3),2)</f>
      </c>
      <c s="36" t="s">
        <v>1007</v>
      </c>
      <c>
        <f>(M70*21)/100</f>
      </c>
      <c t="s">
        <v>27</v>
      </c>
    </row>
    <row r="71" spans="1:5" ht="12.75">
      <c r="A71" s="35" t="s">
        <v>55</v>
      </c>
      <c r="E71" s="39" t="s">
        <v>1008</v>
      </c>
    </row>
    <row r="72" spans="1:5" ht="12.75">
      <c r="A72" s="35" t="s">
        <v>56</v>
      </c>
      <c r="E72" s="40" t="s">
        <v>1009</v>
      </c>
    </row>
    <row r="73" spans="1:5" ht="12.75">
      <c r="A73" t="s">
        <v>57</v>
      </c>
      <c r="E73" s="39" t="s">
        <v>843</v>
      </c>
    </row>
    <row r="74" spans="1:16" ht="12.75">
      <c r="A74" t="s">
        <v>49</v>
      </c>
      <c s="34" t="s">
        <v>108</v>
      </c>
      <c s="34" t="s">
        <v>154</v>
      </c>
      <c s="35" t="s">
        <v>51</v>
      </c>
      <c s="6" t="s">
        <v>155</v>
      </c>
      <c s="36" t="s">
        <v>106</v>
      </c>
      <c s="37">
        <v>5</v>
      </c>
      <c s="36">
        <v>0</v>
      </c>
      <c s="36">
        <f>ROUND(G74*H74,6)</f>
      </c>
      <c r="L74" s="38">
        <v>0</v>
      </c>
      <c s="32">
        <f>ROUND(ROUND(L74,2)*ROUND(G74,3),2)</f>
      </c>
      <c s="36" t="s">
        <v>1007</v>
      </c>
      <c>
        <f>(M74*21)/100</f>
      </c>
      <c t="s">
        <v>27</v>
      </c>
    </row>
    <row r="75" spans="1:5" ht="12.75">
      <c r="A75" s="35" t="s">
        <v>55</v>
      </c>
      <c r="E75" s="39" t="s">
        <v>1008</v>
      </c>
    </row>
    <row r="76" spans="1:5" ht="12.75">
      <c r="A76" s="35" t="s">
        <v>56</v>
      </c>
      <c r="E76" s="40" t="s">
        <v>1009</v>
      </c>
    </row>
    <row r="77" spans="1:5" ht="12.75">
      <c r="A77" t="s">
        <v>57</v>
      </c>
      <c r="E77" s="39" t="s">
        <v>843</v>
      </c>
    </row>
    <row r="78" spans="1:16" ht="12.75">
      <c r="A78" t="s">
        <v>49</v>
      </c>
      <c s="34" t="s">
        <v>111</v>
      </c>
      <c s="34" t="s">
        <v>1028</v>
      </c>
      <c s="35" t="s">
        <v>51</v>
      </c>
      <c s="6" t="s">
        <v>1029</v>
      </c>
      <c s="36" t="s">
        <v>120</v>
      </c>
      <c s="37">
        <v>50</v>
      </c>
      <c s="36">
        <v>0</v>
      </c>
      <c s="36">
        <f>ROUND(G78*H78,6)</f>
      </c>
      <c r="L78" s="38">
        <v>0</v>
      </c>
      <c s="32">
        <f>ROUND(ROUND(L78,2)*ROUND(G78,3),2)</f>
      </c>
      <c s="36" t="s">
        <v>1007</v>
      </c>
      <c>
        <f>(M78*21)/100</f>
      </c>
      <c t="s">
        <v>27</v>
      </c>
    </row>
    <row r="79" spans="1:5" ht="12.75">
      <c r="A79" s="35" t="s">
        <v>55</v>
      </c>
      <c r="E79" s="39" t="s">
        <v>1008</v>
      </c>
    </row>
    <row r="80" spans="1:5" ht="12.75">
      <c r="A80" s="35" t="s">
        <v>56</v>
      </c>
      <c r="E80" s="40" t="s">
        <v>1009</v>
      </c>
    </row>
    <row r="81" spans="1:5" ht="12.75">
      <c r="A81" t="s">
        <v>57</v>
      </c>
      <c r="E81" s="39" t="s">
        <v>843</v>
      </c>
    </row>
    <row r="82" spans="1:16" ht="12.75">
      <c r="A82" t="s">
        <v>49</v>
      </c>
      <c s="34" t="s">
        <v>117</v>
      </c>
      <c s="34" t="s">
        <v>1030</v>
      </c>
      <c s="35" t="s">
        <v>51</v>
      </c>
      <c s="6" t="s">
        <v>1031</v>
      </c>
      <c s="36" t="s">
        <v>362</v>
      </c>
      <c s="37">
        <v>0.2</v>
      </c>
      <c s="36">
        <v>0</v>
      </c>
      <c s="36">
        <f>ROUND(G82*H82,6)</f>
      </c>
      <c r="L82" s="38">
        <v>0</v>
      </c>
      <c s="32">
        <f>ROUND(ROUND(L82,2)*ROUND(G82,3),2)</f>
      </c>
      <c s="36" t="s">
        <v>1032</v>
      </c>
      <c>
        <f>(M82*21)/100</f>
      </c>
      <c t="s">
        <v>27</v>
      </c>
    </row>
    <row r="83" spans="1:5" ht="12.75">
      <c r="A83" s="35" t="s">
        <v>55</v>
      </c>
      <c r="E83" s="39" t="s">
        <v>1008</v>
      </c>
    </row>
    <row r="84" spans="1:5" ht="12.75">
      <c r="A84" s="35" t="s">
        <v>56</v>
      </c>
      <c r="E84" s="40" t="s">
        <v>1009</v>
      </c>
    </row>
    <row r="85" spans="1:5" ht="12.75">
      <c r="A85" t="s">
        <v>57</v>
      </c>
      <c r="E85" s="39" t="s">
        <v>843</v>
      </c>
    </row>
    <row r="86" spans="1:13" ht="12.75">
      <c r="A86" t="s">
        <v>46</v>
      </c>
      <c r="C86" s="31" t="s">
        <v>27</v>
      </c>
      <c r="E86" s="33" t="s">
        <v>1033</v>
      </c>
      <c r="J86" s="32">
        <f>0</f>
      </c>
      <c s="32">
        <f>0</f>
      </c>
      <c s="32">
        <f>0+L87+L91+L95+L99+L103+L107+L111+L115+L119+L123+L127+L131+L135+L139+L143+L147+L151+L155+L159+L163+L167+L171+L175+L179+L183+L187+L191+L195</f>
      </c>
      <c s="32">
        <f>0+M87+M91+M95+M99+M103+M107+M111+M115+M119+M123+M127+M131+M135+M139+M143+M147+M151+M155+M159+M163+M167+M171+M175+M179+M183+M187+M191+M195</f>
      </c>
    </row>
    <row r="87" spans="1:16" ht="12.75">
      <c r="A87" t="s">
        <v>49</v>
      </c>
      <c s="34" t="s">
        <v>122</v>
      </c>
      <c s="34" t="s">
        <v>1034</v>
      </c>
      <c s="35" t="s">
        <v>51</v>
      </c>
      <c s="6" t="s">
        <v>1035</v>
      </c>
      <c s="36" t="s">
        <v>879</v>
      </c>
      <c s="37">
        <v>0.38</v>
      </c>
      <c s="36">
        <v>0</v>
      </c>
      <c s="36">
        <f>ROUND(G87*H87,6)</f>
      </c>
      <c r="L87" s="38">
        <v>0</v>
      </c>
      <c s="32">
        <f>ROUND(ROUND(L87,2)*ROUND(G87,3),2)</f>
      </c>
      <c s="36" t="s">
        <v>1007</v>
      </c>
      <c>
        <f>(M87*21)/100</f>
      </c>
      <c t="s">
        <v>27</v>
      </c>
    </row>
    <row r="88" spans="1:5" ht="12.75">
      <c r="A88" s="35" t="s">
        <v>55</v>
      </c>
      <c r="E88" s="39" t="s">
        <v>1008</v>
      </c>
    </row>
    <row r="89" spans="1:5" ht="12.75">
      <c r="A89" s="35" t="s">
        <v>56</v>
      </c>
      <c r="E89" s="40" t="s">
        <v>1009</v>
      </c>
    </row>
    <row r="90" spans="1:5" ht="12.75">
      <c r="A90" t="s">
        <v>57</v>
      </c>
      <c r="E90" s="39" t="s">
        <v>843</v>
      </c>
    </row>
    <row r="91" spans="1:16" ht="12.75">
      <c r="A91" t="s">
        <v>49</v>
      </c>
      <c s="34" t="s">
        <v>126</v>
      </c>
      <c s="34" t="s">
        <v>1043</v>
      </c>
      <c s="35" t="s">
        <v>51</v>
      </c>
      <c s="6" t="s">
        <v>1044</v>
      </c>
      <c s="36" t="s">
        <v>146</v>
      </c>
      <c s="37">
        <v>190</v>
      </c>
      <c s="36">
        <v>0</v>
      </c>
      <c s="36">
        <f>ROUND(G91*H91,6)</f>
      </c>
      <c r="L91" s="38">
        <v>0</v>
      </c>
      <c s="32">
        <f>ROUND(ROUND(L91,2)*ROUND(G91,3),2)</f>
      </c>
      <c s="36" t="s">
        <v>1007</v>
      </c>
      <c>
        <f>(M91*21)/100</f>
      </c>
      <c t="s">
        <v>27</v>
      </c>
    </row>
    <row r="92" spans="1:5" ht="12.75">
      <c r="A92" s="35" t="s">
        <v>55</v>
      </c>
      <c r="E92" s="39" t="s">
        <v>1008</v>
      </c>
    </row>
    <row r="93" spans="1:5" ht="12.75">
      <c r="A93" s="35" t="s">
        <v>56</v>
      </c>
      <c r="E93" s="40" t="s">
        <v>1009</v>
      </c>
    </row>
    <row r="94" spans="1:5" ht="12.75">
      <c r="A94" t="s">
        <v>57</v>
      </c>
      <c r="E94" s="39" t="s">
        <v>843</v>
      </c>
    </row>
    <row r="95" spans="1:16" ht="12.75">
      <c r="A95" t="s">
        <v>49</v>
      </c>
      <c s="34" t="s">
        <v>130</v>
      </c>
      <c s="34" t="s">
        <v>1045</v>
      </c>
      <c s="35" t="s">
        <v>51</v>
      </c>
      <c s="6" t="s">
        <v>1046</v>
      </c>
      <c s="36" t="s">
        <v>146</v>
      </c>
      <c s="37">
        <v>190</v>
      </c>
      <c s="36">
        <v>0</v>
      </c>
      <c s="36">
        <f>ROUND(G95*H95,6)</f>
      </c>
      <c r="L95" s="38">
        <v>0</v>
      </c>
      <c s="32">
        <f>ROUND(ROUND(L95,2)*ROUND(G95,3),2)</f>
      </c>
      <c s="36" t="s">
        <v>1007</v>
      </c>
      <c>
        <f>(M95*21)/100</f>
      </c>
      <c t="s">
        <v>27</v>
      </c>
    </row>
    <row r="96" spans="1:5" ht="12.75">
      <c r="A96" s="35" t="s">
        <v>55</v>
      </c>
      <c r="E96" s="39" t="s">
        <v>1008</v>
      </c>
    </row>
    <row r="97" spans="1:5" ht="12.75">
      <c r="A97" s="35" t="s">
        <v>56</v>
      </c>
      <c r="E97" s="40" t="s">
        <v>1009</v>
      </c>
    </row>
    <row r="98" spans="1:5" ht="12.75">
      <c r="A98" t="s">
        <v>57</v>
      </c>
      <c r="E98" s="39" t="s">
        <v>843</v>
      </c>
    </row>
    <row r="99" spans="1:16" ht="12.75">
      <c r="A99" t="s">
        <v>49</v>
      </c>
      <c s="34" t="s">
        <v>134</v>
      </c>
      <c s="34" t="s">
        <v>1047</v>
      </c>
      <c s="35" t="s">
        <v>51</v>
      </c>
      <c s="6" t="s">
        <v>1048</v>
      </c>
      <c s="36" t="s">
        <v>1049</v>
      </c>
      <c s="37">
        <v>1</v>
      </c>
      <c s="36">
        <v>0</v>
      </c>
      <c s="36">
        <f>ROUND(G99*H99,6)</f>
      </c>
      <c r="L99" s="38">
        <v>0</v>
      </c>
      <c s="32">
        <f>ROUND(ROUND(L99,2)*ROUND(G99,3),2)</f>
      </c>
      <c s="36" t="s">
        <v>1007</v>
      </c>
      <c>
        <f>(M99*21)/100</f>
      </c>
      <c t="s">
        <v>27</v>
      </c>
    </row>
    <row r="100" spans="1:5" ht="12.75">
      <c r="A100" s="35" t="s">
        <v>55</v>
      </c>
      <c r="E100" s="39" t="s">
        <v>1008</v>
      </c>
    </row>
    <row r="101" spans="1:5" ht="12.75">
      <c r="A101" s="35" t="s">
        <v>56</v>
      </c>
      <c r="E101" s="40" t="s">
        <v>1009</v>
      </c>
    </row>
    <row r="102" spans="1:5" ht="12.75">
      <c r="A102" t="s">
        <v>57</v>
      </c>
      <c r="E102" s="39" t="s">
        <v>843</v>
      </c>
    </row>
    <row r="103" spans="1:16" ht="12.75">
      <c r="A103" t="s">
        <v>49</v>
      </c>
      <c s="34" t="s">
        <v>138</v>
      </c>
      <c s="34" t="s">
        <v>1050</v>
      </c>
      <c s="35" t="s">
        <v>51</v>
      </c>
      <c s="6" t="s">
        <v>1051</v>
      </c>
      <c s="36" t="s">
        <v>106</v>
      </c>
      <c s="37">
        <v>2</v>
      </c>
      <c s="36">
        <v>0</v>
      </c>
      <c s="36">
        <f>ROUND(G103*H103,6)</f>
      </c>
      <c r="L103" s="38">
        <v>0</v>
      </c>
      <c s="32">
        <f>ROUND(ROUND(L103,2)*ROUND(G103,3),2)</f>
      </c>
      <c s="36" t="s">
        <v>1007</v>
      </c>
      <c>
        <f>(M103*21)/100</f>
      </c>
      <c t="s">
        <v>27</v>
      </c>
    </row>
    <row r="104" spans="1:5" ht="12.75">
      <c r="A104" s="35" t="s">
        <v>55</v>
      </c>
      <c r="E104" s="39" t="s">
        <v>1008</v>
      </c>
    </row>
    <row r="105" spans="1:5" ht="12.75">
      <c r="A105" s="35" t="s">
        <v>56</v>
      </c>
      <c r="E105" s="40" t="s">
        <v>1009</v>
      </c>
    </row>
    <row r="106" spans="1:5" ht="12.75">
      <c r="A106" t="s">
        <v>57</v>
      </c>
      <c r="E106" s="39" t="s">
        <v>843</v>
      </c>
    </row>
    <row r="107" spans="1:16" ht="12.75">
      <c r="A107" t="s">
        <v>49</v>
      </c>
      <c s="34" t="s">
        <v>143</v>
      </c>
      <c s="34" t="s">
        <v>1052</v>
      </c>
      <c s="35" t="s">
        <v>51</v>
      </c>
      <c s="6" t="s">
        <v>1053</v>
      </c>
      <c s="36" t="s">
        <v>106</v>
      </c>
      <c s="37">
        <v>1</v>
      </c>
      <c s="36">
        <v>0</v>
      </c>
      <c s="36">
        <f>ROUND(G107*H107,6)</f>
      </c>
      <c r="L107" s="38">
        <v>0</v>
      </c>
      <c s="32">
        <f>ROUND(ROUND(L107,2)*ROUND(G107,3),2)</f>
      </c>
      <c s="36" t="s">
        <v>1007</v>
      </c>
      <c>
        <f>(M107*21)/100</f>
      </c>
      <c t="s">
        <v>27</v>
      </c>
    </row>
    <row r="108" spans="1:5" ht="12.75">
      <c r="A108" s="35" t="s">
        <v>55</v>
      </c>
      <c r="E108" s="39" t="s">
        <v>1008</v>
      </c>
    </row>
    <row r="109" spans="1:5" ht="12.75">
      <c r="A109" s="35" t="s">
        <v>56</v>
      </c>
      <c r="E109" s="40" t="s">
        <v>1009</v>
      </c>
    </row>
    <row r="110" spans="1:5" ht="12.75">
      <c r="A110" t="s">
        <v>57</v>
      </c>
      <c r="E110" s="39" t="s">
        <v>843</v>
      </c>
    </row>
    <row r="111" spans="1:16" ht="12.75">
      <c r="A111" t="s">
        <v>49</v>
      </c>
      <c s="34" t="s">
        <v>149</v>
      </c>
      <c s="34" t="s">
        <v>1054</v>
      </c>
      <c s="35" t="s">
        <v>51</v>
      </c>
      <c s="6" t="s">
        <v>1055</v>
      </c>
      <c s="36" t="s">
        <v>106</v>
      </c>
      <c s="37">
        <v>1</v>
      </c>
      <c s="36">
        <v>0</v>
      </c>
      <c s="36">
        <f>ROUND(G111*H111,6)</f>
      </c>
      <c r="L111" s="38">
        <v>0</v>
      </c>
      <c s="32">
        <f>ROUND(ROUND(L111,2)*ROUND(G111,3),2)</f>
      </c>
      <c s="36" t="s">
        <v>1007</v>
      </c>
      <c>
        <f>(M111*21)/100</f>
      </c>
      <c t="s">
        <v>27</v>
      </c>
    </row>
    <row r="112" spans="1:5" ht="12.75">
      <c r="A112" s="35" t="s">
        <v>55</v>
      </c>
      <c r="E112" s="39" t="s">
        <v>1008</v>
      </c>
    </row>
    <row r="113" spans="1:5" ht="12.75">
      <c r="A113" s="35" t="s">
        <v>56</v>
      </c>
      <c r="E113" s="40" t="s">
        <v>1009</v>
      </c>
    </row>
    <row r="114" spans="1:5" ht="12.75">
      <c r="A114" t="s">
        <v>57</v>
      </c>
      <c r="E114" s="39" t="s">
        <v>843</v>
      </c>
    </row>
    <row r="115" spans="1:16" ht="12.75">
      <c r="A115" t="s">
        <v>49</v>
      </c>
      <c s="34" t="s">
        <v>153</v>
      </c>
      <c s="34" t="s">
        <v>1056</v>
      </c>
      <c s="35" t="s">
        <v>51</v>
      </c>
      <c s="6" t="s">
        <v>1057</v>
      </c>
      <c s="36" t="s">
        <v>106</v>
      </c>
      <c s="37">
        <v>5</v>
      </c>
      <c s="36">
        <v>0</v>
      </c>
      <c s="36">
        <f>ROUND(G115*H115,6)</f>
      </c>
      <c r="L115" s="38">
        <v>0</v>
      </c>
      <c s="32">
        <f>ROUND(ROUND(L115,2)*ROUND(G115,3),2)</f>
      </c>
      <c s="36" t="s">
        <v>1007</v>
      </c>
      <c>
        <f>(M115*21)/100</f>
      </c>
      <c t="s">
        <v>27</v>
      </c>
    </row>
    <row r="116" spans="1:5" ht="12.75">
      <c r="A116" s="35" t="s">
        <v>55</v>
      </c>
      <c r="E116" s="39" t="s">
        <v>1008</v>
      </c>
    </row>
    <row r="117" spans="1:5" ht="12.75">
      <c r="A117" s="35" t="s">
        <v>56</v>
      </c>
      <c r="E117" s="40" t="s">
        <v>1009</v>
      </c>
    </row>
    <row r="118" spans="1:5" ht="12.75">
      <c r="A118" t="s">
        <v>57</v>
      </c>
      <c r="E118" s="39" t="s">
        <v>843</v>
      </c>
    </row>
    <row r="119" spans="1:16" ht="12.75">
      <c r="A119" t="s">
        <v>49</v>
      </c>
      <c s="34" t="s">
        <v>157</v>
      </c>
      <c s="34" t="s">
        <v>1058</v>
      </c>
      <c s="35" t="s">
        <v>51</v>
      </c>
      <c s="6" t="s">
        <v>1059</v>
      </c>
      <c s="36" t="s">
        <v>106</v>
      </c>
      <c s="37">
        <v>1</v>
      </c>
      <c s="36">
        <v>0</v>
      </c>
      <c s="36">
        <f>ROUND(G119*H119,6)</f>
      </c>
      <c r="L119" s="38">
        <v>0</v>
      </c>
      <c s="32">
        <f>ROUND(ROUND(L119,2)*ROUND(G119,3),2)</f>
      </c>
      <c s="36" t="s">
        <v>1007</v>
      </c>
      <c>
        <f>(M119*21)/100</f>
      </c>
      <c t="s">
        <v>27</v>
      </c>
    </row>
    <row r="120" spans="1:5" ht="12.75">
      <c r="A120" s="35" t="s">
        <v>55</v>
      </c>
      <c r="E120" s="39" t="s">
        <v>1008</v>
      </c>
    </row>
    <row r="121" spans="1:5" ht="12.75">
      <c r="A121" s="35" t="s">
        <v>56</v>
      </c>
      <c r="E121" s="40" t="s">
        <v>1009</v>
      </c>
    </row>
    <row r="122" spans="1:5" ht="12.75">
      <c r="A122" t="s">
        <v>57</v>
      </c>
      <c r="E122" s="39" t="s">
        <v>843</v>
      </c>
    </row>
    <row r="123" spans="1:16" ht="12.75">
      <c r="A123" t="s">
        <v>49</v>
      </c>
      <c s="34" t="s">
        <v>161</v>
      </c>
      <c s="34" t="s">
        <v>1060</v>
      </c>
      <c s="35" t="s">
        <v>51</v>
      </c>
      <c s="6" t="s">
        <v>1061</v>
      </c>
      <c s="36" t="s">
        <v>106</v>
      </c>
      <c s="37">
        <v>1</v>
      </c>
      <c s="36">
        <v>0</v>
      </c>
      <c s="36">
        <f>ROUND(G123*H123,6)</f>
      </c>
      <c r="L123" s="38">
        <v>0</v>
      </c>
      <c s="32">
        <f>ROUND(ROUND(L123,2)*ROUND(G123,3),2)</f>
      </c>
      <c s="36" t="s">
        <v>1007</v>
      </c>
      <c>
        <f>(M123*21)/100</f>
      </c>
      <c t="s">
        <v>27</v>
      </c>
    </row>
    <row r="124" spans="1:5" ht="12.75">
      <c r="A124" s="35" t="s">
        <v>55</v>
      </c>
      <c r="E124" s="39" t="s">
        <v>1008</v>
      </c>
    </row>
    <row r="125" spans="1:5" ht="12.75">
      <c r="A125" s="35" t="s">
        <v>56</v>
      </c>
      <c r="E125" s="40" t="s">
        <v>1009</v>
      </c>
    </row>
    <row r="126" spans="1:5" ht="12.75">
      <c r="A126" t="s">
        <v>57</v>
      </c>
      <c r="E126" s="39" t="s">
        <v>843</v>
      </c>
    </row>
    <row r="127" spans="1:16" ht="12.75">
      <c r="A127" t="s">
        <v>49</v>
      </c>
      <c s="34" t="s">
        <v>165</v>
      </c>
      <c s="34" t="s">
        <v>1062</v>
      </c>
      <c s="35" t="s">
        <v>51</v>
      </c>
      <c s="6" t="s">
        <v>1063</v>
      </c>
      <c s="36" t="s">
        <v>106</v>
      </c>
      <c s="37">
        <v>1</v>
      </c>
      <c s="36">
        <v>0</v>
      </c>
      <c s="36">
        <f>ROUND(G127*H127,6)</f>
      </c>
      <c r="L127" s="38">
        <v>0</v>
      </c>
      <c s="32">
        <f>ROUND(ROUND(L127,2)*ROUND(G127,3),2)</f>
      </c>
      <c s="36" t="s">
        <v>1007</v>
      </c>
      <c>
        <f>(M127*21)/100</f>
      </c>
      <c t="s">
        <v>27</v>
      </c>
    </row>
    <row r="128" spans="1:5" ht="12.75">
      <c r="A128" s="35" t="s">
        <v>55</v>
      </c>
      <c r="E128" s="39" t="s">
        <v>1008</v>
      </c>
    </row>
    <row r="129" spans="1:5" ht="12.75">
      <c r="A129" s="35" t="s">
        <v>56</v>
      </c>
      <c r="E129" s="40" t="s">
        <v>1009</v>
      </c>
    </row>
    <row r="130" spans="1:5" ht="12.75">
      <c r="A130" t="s">
        <v>57</v>
      </c>
      <c r="E130" s="39" t="s">
        <v>843</v>
      </c>
    </row>
    <row r="131" spans="1:16" ht="12.75">
      <c r="A131" t="s">
        <v>49</v>
      </c>
      <c s="34" t="s">
        <v>169</v>
      </c>
      <c s="34" t="s">
        <v>1064</v>
      </c>
      <c s="35" t="s">
        <v>51</v>
      </c>
      <c s="6" t="s">
        <v>1065</v>
      </c>
      <c s="36" t="s">
        <v>106</v>
      </c>
      <c s="37">
        <v>1</v>
      </c>
      <c s="36">
        <v>0</v>
      </c>
      <c s="36">
        <f>ROUND(G131*H131,6)</f>
      </c>
      <c r="L131" s="38">
        <v>0</v>
      </c>
      <c s="32">
        <f>ROUND(ROUND(L131,2)*ROUND(G131,3),2)</f>
      </c>
      <c s="36" t="s">
        <v>1007</v>
      </c>
      <c>
        <f>(M131*21)/100</f>
      </c>
      <c t="s">
        <v>27</v>
      </c>
    </row>
    <row r="132" spans="1:5" ht="12.75">
      <c r="A132" s="35" t="s">
        <v>55</v>
      </c>
      <c r="E132" s="39" t="s">
        <v>1008</v>
      </c>
    </row>
    <row r="133" spans="1:5" ht="12.75">
      <c r="A133" s="35" t="s">
        <v>56</v>
      </c>
      <c r="E133" s="40" t="s">
        <v>1009</v>
      </c>
    </row>
    <row r="134" spans="1:5" ht="12.75">
      <c r="A134" t="s">
        <v>57</v>
      </c>
      <c r="E134" s="39" t="s">
        <v>843</v>
      </c>
    </row>
    <row r="135" spans="1:16" ht="12.75">
      <c r="A135" t="s">
        <v>49</v>
      </c>
      <c s="34" t="s">
        <v>173</v>
      </c>
      <c s="34" t="s">
        <v>1066</v>
      </c>
      <c s="35" t="s">
        <v>51</v>
      </c>
      <c s="6" t="s">
        <v>1067</v>
      </c>
      <c s="36" t="s">
        <v>106</v>
      </c>
      <c s="37">
        <v>1</v>
      </c>
      <c s="36">
        <v>0</v>
      </c>
      <c s="36">
        <f>ROUND(G135*H135,6)</f>
      </c>
      <c r="L135" s="38">
        <v>0</v>
      </c>
      <c s="32">
        <f>ROUND(ROUND(L135,2)*ROUND(G135,3),2)</f>
      </c>
      <c s="36" t="s">
        <v>1007</v>
      </c>
      <c>
        <f>(M135*21)/100</f>
      </c>
      <c t="s">
        <v>27</v>
      </c>
    </row>
    <row r="136" spans="1:5" ht="12.75">
      <c r="A136" s="35" t="s">
        <v>55</v>
      </c>
      <c r="E136" s="39" t="s">
        <v>1008</v>
      </c>
    </row>
    <row r="137" spans="1:5" ht="12.75">
      <c r="A137" s="35" t="s">
        <v>56</v>
      </c>
      <c r="E137" s="40" t="s">
        <v>1009</v>
      </c>
    </row>
    <row r="138" spans="1:5" ht="12.75">
      <c r="A138" t="s">
        <v>57</v>
      </c>
      <c r="E138" s="39" t="s">
        <v>843</v>
      </c>
    </row>
    <row r="139" spans="1:16" ht="12.75">
      <c r="A139" t="s">
        <v>49</v>
      </c>
      <c s="34" t="s">
        <v>177</v>
      </c>
      <c s="34" t="s">
        <v>1068</v>
      </c>
      <c s="35" t="s">
        <v>51</v>
      </c>
      <c s="6" t="s">
        <v>1069</v>
      </c>
      <c s="36" t="s">
        <v>106</v>
      </c>
      <c s="37">
        <v>1</v>
      </c>
      <c s="36">
        <v>0</v>
      </c>
      <c s="36">
        <f>ROUND(G139*H139,6)</f>
      </c>
      <c r="L139" s="38">
        <v>0</v>
      </c>
      <c s="32">
        <f>ROUND(ROUND(L139,2)*ROUND(G139,3),2)</f>
      </c>
      <c s="36" t="s">
        <v>1007</v>
      </c>
      <c>
        <f>(M139*21)/100</f>
      </c>
      <c t="s">
        <v>27</v>
      </c>
    </row>
    <row r="140" spans="1:5" ht="12.75">
      <c r="A140" s="35" t="s">
        <v>55</v>
      </c>
      <c r="E140" s="39" t="s">
        <v>1008</v>
      </c>
    </row>
    <row r="141" spans="1:5" ht="12.75">
      <c r="A141" s="35" t="s">
        <v>56</v>
      </c>
      <c r="E141" s="40" t="s">
        <v>1009</v>
      </c>
    </row>
    <row r="142" spans="1:5" ht="12.75">
      <c r="A142" t="s">
        <v>57</v>
      </c>
      <c r="E142" s="39" t="s">
        <v>843</v>
      </c>
    </row>
    <row r="143" spans="1:16" ht="12.75">
      <c r="A143" t="s">
        <v>49</v>
      </c>
      <c s="34" t="s">
        <v>181</v>
      </c>
      <c s="34" t="s">
        <v>1070</v>
      </c>
      <c s="35" t="s">
        <v>51</v>
      </c>
      <c s="6" t="s">
        <v>1071</v>
      </c>
      <c s="36" t="s">
        <v>106</v>
      </c>
      <c s="37">
        <v>1</v>
      </c>
      <c s="36">
        <v>0</v>
      </c>
      <c s="36">
        <f>ROUND(G143*H143,6)</f>
      </c>
      <c r="L143" s="38">
        <v>0</v>
      </c>
      <c s="32">
        <f>ROUND(ROUND(L143,2)*ROUND(G143,3),2)</f>
      </c>
      <c s="36" t="s">
        <v>1007</v>
      </c>
      <c>
        <f>(M143*21)/100</f>
      </c>
      <c t="s">
        <v>27</v>
      </c>
    </row>
    <row r="144" spans="1:5" ht="12.75">
      <c r="A144" s="35" t="s">
        <v>55</v>
      </c>
      <c r="E144" s="39" t="s">
        <v>1008</v>
      </c>
    </row>
    <row r="145" spans="1:5" ht="12.75">
      <c r="A145" s="35" t="s">
        <v>56</v>
      </c>
      <c r="E145" s="40" t="s">
        <v>1009</v>
      </c>
    </row>
    <row r="146" spans="1:5" ht="12.75">
      <c r="A146" t="s">
        <v>57</v>
      </c>
      <c r="E146" s="39" t="s">
        <v>843</v>
      </c>
    </row>
    <row r="147" spans="1:16" ht="12.75">
      <c r="A147" t="s">
        <v>49</v>
      </c>
      <c s="34" t="s">
        <v>185</v>
      </c>
      <c s="34" t="s">
        <v>1072</v>
      </c>
      <c s="35" t="s">
        <v>51</v>
      </c>
      <c s="6" t="s">
        <v>1073</v>
      </c>
      <c s="36" t="s">
        <v>106</v>
      </c>
      <c s="37">
        <v>1</v>
      </c>
      <c s="36">
        <v>0</v>
      </c>
      <c s="36">
        <f>ROUND(G147*H147,6)</f>
      </c>
      <c r="L147" s="38">
        <v>0</v>
      </c>
      <c s="32">
        <f>ROUND(ROUND(L147,2)*ROUND(G147,3),2)</f>
      </c>
      <c s="36" t="s">
        <v>1007</v>
      </c>
      <c>
        <f>(M147*21)/100</f>
      </c>
      <c t="s">
        <v>27</v>
      </c>
    </row>
    <row r="148" spans="1:5" ht="12.75">
      <c r="A148" s="35" t="s">
        <v>55</v>
      </c>
      <c r="E148" s="39" t="s">
        <v>1008</v>
      </c>
    </row>
    <row r="149" spans="1:5" ht="12.75">
      <c r="A149" s="35" t="s">
        <v>56</v>
      </c>
      <c r="E149" s="40" t="s">
        <v>1009</v>
      </c>
    </row>
    <row r="150" spans="1:5" ht="12.75">
      <c r="A150" t="s">
        <v>57</v>
      </c>
      <c r="E150" s="39" t="s">
        <v>843</v>
      </c>
    </row>
    <row r="151" spans="1:16" ht="12.75">
      <c r="A151" t="s">
        <v>49</v>
      </c>
      <c s="34" t="s">
        <v>188</v>
      </c>
      <c s="34" t="s">
        <v>1074</v>
      </c>
      <c s="35" t="s">
        <v>51</v>
      </c>
      <c s="6" t="s">
        <v>1075</v>
      </c>
      <c s="36" t="s">
        <v>106</v>
      </c>
      <c s="37">
        <v>1</v>
      </c>
      <c s="36">
        <v>0</v>
      </c>
      <c s="36">
        <f>ROUND(G151*H151,6)</f>
      </c>
      <c r="L151" s="38">
        <v>0</v>
      </c>
      <c s="32">
        <f>ROUND(ROUND(L151,2)*ROUND(G151,3),2)</f>
      </c>
      <c s="36" t="s">
        <v>1007</v>
      </c>
      <c>
        <f>(M151*21)/100</f>
      </c>
      <c t="s">
        <v>27</v>
      </c>
    </row>
    <row r="152" spans="1:5" ht="12.75">
      <c r="A152" s="35" t="s">
        <v>55</v>
      </c>
      <c r="E152" s="39" t="s">
        <v>1008</v>
      </c>
    </row>
    <row r="153" spans="1:5" ht="12.75">
      <c r="A153" s="35" t="s">
        <v>56</v>
      </c>
      <c r="E153" s="40" t="s">
        <v>1009</v>
      </c>
    </row>
    <row r="154" spans="1:5" ht="12.75">
      <c r="A154" t="s">
        <v>57</v>
      </c>
      <c r="E154" s="39" t="s">
        <v>843</v>
      </c>
    </row>
    <row r="155" spans="1:16" ht="12.75">
      <c r="A155" t="s">
        <v>49</v>
      </c>
      <c s="34" t="s">
        <v>192</v>
      </c>
      <c s="34" t="s">
        <v>1076</v>
      </c>
      <c s="35" t="s">
        <v>51</v>
      </c>
      <c s="6" t="s">
        <v>1077</v>
      </c>
      <c s="36" t="s">
        <v>106</v>
      </c>
      <c s="37">
        <v>1</v>
      </c>
      <c s="36">
        <v>0</v>
      </c>
      <c s="36">
        <f>ROUND(G155*H155,6)</f>
      </c>
      <c r="L155" s="38">
        <v>0</v>
      </c>
      <c s="32">
        <f>ROUND(ROUND(L155,2)*ROUND(G155,3),2)</f>
      </c>
      <c s="36" t="s">
        <v>1007</v>
      </c>
      <c>
        <f>(M155*21)/100</f>
      </c>
      <c t="s">
        <v>27</v>
      </c>
    </row>
    <row r="156" spans="1:5" ht="12.75">
      <c r="A156" s="35" t="s">
        <v>55</v>
      </c>
      <c r="E156" s="39" t="s">
        <v>1008</v>
      </c>
    </row>
    <row r="157" spans="1:5" ht="12.75">
      <c r="A157" s="35" t="s">
        <v>56</v>
      </c>
      <c r="E157" s="40" t="s">
        <v>1009</v>
      </c>
    </row>
    <row r="158" spans="1:5" ht="12.75">
      <c r="A158" t="s">
        <v>57</v>
      </c>
      <c r="E158" s="39" t="s">
        <v>843</v>
      </c>
    </row>
    <row r="159" spans="1:16" ht="12.75">
      <c r="A159" t="s">
        <v>49</v>
      </c>
      <c s="34" t="s">
        <v>196</v>
      </c>
      <c s="34" t="s">
        <v>558</v>
      </c>
      <c s="35" t="s">
        <v>51</v>
      </c>
      <c s="6" t="s">
        <v>559</v>
      </c>
      <c s="36" t="s">
        <v>106</v>
      </c>
      <c s="37">
        <v>1</v>
      </c>
      <c s="36">
        <v>0</v>
      </c>
      <c s="36">
        <f>ROUND(G159*H159,6)</f>
      </c>
      <c r="L159" s="38">
        <v>0</v>
      </c>
      <c s="32">
        <f>ROUND(ROUND(L159,2)*ROUND(G159,3),2)</f>
      </c>
      <c s="36" t="s">
        <v>1007</v>
      </c>
      <c>
        <f>(M159*21)/100</f>
      </c>
      <c t="s">
        <v>27</v>
      </c>
    </row>
    <row r="160" spans="1:5" ht="12.75">
      <c r="A160" s="35" t="s">
        <v>55</v>
      </c>
      <c r="E160" s="39" t="s">
        <v>1008</v>
      </c>
    </row>
    <row r="161" spans="1:5" ht="12.75">
      <c r="A161" s="35" t="s">
        <v>56</v>
      </c>
      <c r="E161" s="40" t="s">
        <v>1009</v>
      </c>
    </row>
    <row r="162" spans="1:5" ht="12.75">
      <c r="A162" t="s">
        <v>57</v>
      </c>
      <c r="E162" s="39" t="s">
        <v>843</v>
      </c>
    </row>
    <row r="163" spans="1:16" ht="12.75">
      <c r="A163" t="s">
        <v>49</v>
      </c>
      <c s="34" t="s">
        <v>201</v>
      </c>
      <c s="34" t="s">
        <v>1078</v>
      </c>
      <c s="35" t="s">
        <v>51</v>
      </c>
      <c s="6" t="s">
        <v>1079</v>
      </c>
      <c s="36" t="s">
        <v>146</v>
      </c>
      <c s="37">
        <v>200</v>
      </c>
      <c s="36">
        <v>0</v>
      </c>
      <c s="36">
        <f>ROUND(G163*H163,6)</f>
      </c>
      <c r="L163" s="38">
        <v>0</v>
      </c>
      <c s="32">
        <f>ROUND(ROUND(L163,2)*ROUND(G163,3),2)</f>
      </c>
      <c s="36" t="s">
        <v>1007</v>
      </c>
      <c>
        <f>(M163*21)/100</f>
      </c>
      <c t="s">
        <v>27</v>
      </c>
    </row>
    <row r="164" spans="1:5" ht="12.75">
      <c r="A164" s="35" t="s">
        <v>55</v>
      </c>
      <c r="E164" s="39" t="s">
        <v>1008</v>
      </c>
    </row>
    <row r="165" spans="1:5" ht="12.75">
      <c r="A165" s="35" t="s">
        <v>56</v>
      </c>
      <c r="E165" s="40" t="s">
        <v>1009</v>
      </c>
    </row>
    <row r="166" spans="1:5" ht="12.75">
      <c r="A166" t="s">
        <v>57</v>
      </c>
      <c r="E166" s="39" t="s">
        <v>843</v>
      </c>
    </row>
    <row r="167" spans="1:16" ht="12.75">
      <c r="A167" t="s">
        <v>49</v>
      </c>
      <c s="34" t="s">
        <v>204</v>
      </c>
      <c s="34" t="s">
        <v>1080</v>
      </c>
      <c s="35" t="s">
        <v>51</v>
      </c>
      <c s="6" t="s">
        <v>1081</v>
      </c>
      <c s="36" t="s">
        <v>106</v>
      </c>
      <c s="37">
        <v>1</v>
      </c>
      <c s="36">
        <v>0</v>
      </c>
      <c s="36">
        <f>ROUND(G167*H167,6)</f>
      </c>
      <c r="L167" s="38">
        <v>0</v>
      </c>
      <c s="32">
        <f>ROUND(ROUND(L167,2)*ROUND(G167,3),2)</f>
      </c>
      <c s="36" t="s">
        <v>1007</v>
      </c>
      <c>
        <f>(M167*21)/100</f>
      </c>
      <c t="s">
        <v>27</v>
      </c>
    </row>
    <row r="168" spans="1:5" ht="12.75">
      <c r="A168" s="35" t="s">
        <v>55</v>
      </c>
      <c r="E168" s="39" t="s">
        <v>1008</v>
      </c>
    </row>
    <row r="169" spans="1:5" ht="12.75">
      <c r="A169" s="35" t="s">
        <v>56</v>
      </c>
      <c r="E169" s="40" t="s">
        <v>1009</v>
      </c>
    </row>
    <row r="170" spans="1:5" ht="12.75">
      <c r="A170" t="s">
        <v>57</v>
      </c>
      <c r="E170" s="39" t="s">
        <v>843</v>
      </c>
    </row>
    <row r="171" spans="1:16" ht="12.75">
      <c r="A171" t="s">
        <v>49</v>
      </c>
      <c s="34" t="s">
        <v>207</v>
      </c>
      <c s="34" t="s">
        <v>1082</v>
      </c>
      <c s="35" t="s">
        <v>51</v>
      </c>
      <c s="6" t="s">
        <v>1083</v>
      </c>
      <c s="36" t="s">
        <v>106</v>
      </c>
      <c s="37">
        <v>4</v>
      </c>
      <c s="36">
        <v>0</v>
      </c>
      <c s="36">
        <f>ROUND(G171*H171,6)</f>
      </c>
      <c r="L171" s="38">
        <v>0</v>
      </c>
      <c s="32">
        <f>ROUND(ROUND(L171,2)*ROUND(G171,3),2)</f>
      </c>
      <c s="36" t="s">
        <v>1007</v>
      </c>
      <c>
        <f>(M171*21)/100</f>
      </c>
      <c t="s">
        <v>27</v>
      </c>
    </row>
    <row r="172" spans="1:5" ht="12.75">
      <c r="A172" s="35" t="s">
        <v>55</v>
      </c>
      <c r="E172" s="39" t="s">
        <v>1008</v>
      </c>
    </row>
    <row r="173" spans="1:5" ht="12.75">
      <c r="A173" s="35" t="s">
        <v>56</v>
      </c>
      <c r="E173" s="40" t="s">
        <v>1009</v>
      </c>
    </row>
    <row r="174" spans="1:5" ht="12.75">
      <c r="A174" t="s">
        <v>57</v>
      </c>
      <c r="E174" s="39" t="s">
        <v>843</v>
      </c>
    </row>
    <row r="175" spans="1:16" ht="25.5">
      <c r="A175" t="s">
        <v>49</v>
      </c>
      <c s="34" t="s">
        <v>211</v>
      </c>
      <c s="34" t="s">
        <v>1084</v>
      </c>
      <c s="35" t="s">
        <v>51</v>
      </c>
      <c s="6" t="s">
        <v>1085</v>
      </c>
      <c s="36" t="s">
        <v>1049</v>
      </c>
      <c s="37">
        <v>1</v>
      </c>
      <c s="36">
        <v>0</v>
      </c>
      <c s="36">
        <f>ROUND(G175*H175,6)</f>
      </c>
      <c r="L175" s="38">
        <v>0</v>
      </c>
      <c s="32">
        <f>ROUND(ROUND(L175,2)*ROUND(G175,3),2)</f>
      </c>
      <c s="36" t="s">
        <v>1007</v>
      </c>
      <c>
        <f>(M175*21)/100</f>
      </c>
      <c t="s">
        <v>27</v>
      </c>
    </row>
    <row r="176" spans="1:5" ht="12.75">
      <c r="A176" s="35" t="s">
        <v>55</v>
      </c>
      <c r="E176" s="39" t="s">
        <v>1008</v>
      </c>
    </row>
    <row r="177" spans="1:5" ht="12.75">
      <c r="A177" s="35" t="s">
        <v>56</v>
      </c>
      <c r="E177" s="40" t="s">
        <v>1009</v>
      </c>
    </row>
    <row r="178" spans="1:5" ht="12.75">
      <c r="A178" t="s">
        <v>57</v>
      </c>
      <c r="E178" s="39" t="s">
        <v>843</v>
      </c>
    </row>
    <row r="179" spans="1:16" ht="25.5">
      <c r="A179" t="s">
        <v>49</v>
      </c>
      <c s="34" t="s">
        <v>214</v>
      </c>
      <c s="34" t="s">
        <v>1086</v>
      </c>
      <c s="35" t="s">
        <v>51</v>
      </c>
      <c s="6" t="s">
        <v>1087</v>
      </c>
      <c s="36" t="s">
        <v>892</v>
      </c>
      <c s="37">
        <v>2</v>
      </c>
      <c s="36">
        <v>0</v>
      </c>
      <c s="36">
        <f>ROUND(G179*H179,6)</f>
      </c>
      <c r="L179" s="38">
        <v>0</v>
      </c>
      <c s="32">
        <f>ROUND(ROUND(L179,2)*ROUND(G179,3),2)</f>
      </c>
      <c s="36" t="s">
        <v>1007</v>
      </c>
      <c>
        <f>(M179*21)/100</f>
      </c>
      <c t="s">
        <v>27</v>
      </c>
    </row>
    <row r="180" spans="1:5" ht="12.75">
      <c r="A180" s="35" t="s">
        <v>55</v>
      </c>
      <c r="E180" s="39" t="s">
        <v>1008</v>
      </c>
    </row>
    <row r="181" spans="1:5" ht="12.75">
      <c r="A181" s="35" t="s">
        <v>56</v>
      </c>
      <c r="E181" s="40" t="s">
        <v>1009</v>
      </c>
    </row>
    <row r="182" spans="1:5" ht="12.75">
      <c r="A182" t="s">
        <v>57</v>
      </c>
      <c r="E182" s="39" t="s">
        <v>843</v>
      </c>
    </row>
    <row r="183" spans="1:16" ht="12.75">
      <c r="A183" t="s">
        <v>49</v>
      </c>
      <c s="34" t="s">
        <v>218</v>
      </c>
      <c s="34" t="s">
        <v>1092</v>
      </c>
      <c s="35" t="s">
        <v>51</v>
      </c>
      <c s="6" t="s">
        <v>1093</v>
      </c>
      <c s="36" t="s">
        <v>106</v>
      </c>
      <c s="37">
        <v>1</v>
      </c>
      <c s="36">
        <v>0</v>
      </c>
      <c s="36">
        <f>ROUND(G183*H183,6)</f>
      </c>
      <c r="L183" s="38">
        <v>0</v>
      </c>
      <c s="32">
        <f>ROUND(ROUND(L183,2)*ROUND(G183,3),2)</f>
      </c>
      <c s="36" t="s">
        <v>1007</v>
      </c>
      <c>
        <f>(M183*21)/100</f>
      </c>
      <c t="s">
        <v>27</v>
      </c>
    </row>
    <row r="184" spans="1:5" ht="12.75">
      <c r="A184" s="35" t="s">
        <v>55</v>
      </c>
      <c r="E184" s="39" t="s">
        <v>1008</v>
      </c>
    </row>
    <row r="185" spans="1:5" ht="12.75">
      <c r="A185" s="35" t="s">
        <v>56</v>
      </c>
      <c r="E185" s="40" t="s">
        <v>1009</v>
      </c>
    </row>
    <row r="186" spans="1:5" ht="12.75">
      <c r="A186" t="s">
        <v>57</v>
      </c>
      <c r="E186" s="39" t="s">
        <v>843</v>
      </c>
    </row>
    <row r="187" spans="1:16" ht="12.75">
      <c r="A187" t="s">
        <v>49</v>
      </c>
      <c s="34" t="s">
        <v>222</v>
      </c>
      <c s="34" t="s">
        <v>1094</v>
      </c>
      <c s="35" t="s">
        <v>51</v>
      </c>
      <c s="6" t="s">
        <v>1095</v>
      </c>
      <c s="36" t="s">
        <v>106</v>
      </c>
      <c s="37">
        <v>1</v>
      </c>
      <c s="36">
        <v>0</v>
      </c>
      <c s="36">
        <f>ROUND(G187*H187,6)</f>
      </c>
      <c r="L187" s="38">
        <v>0</v>
      </c>
      <c s="32">
        <f>ROUND(ROUND(L187,2)*ROUND(G187,3),2)</f>
      </c>
      <c s="36" t="s">
        <v>1007</v>
      </c>
      <c>
        <f>(M187*21)/100</f>
      </c>
      <c t="s">
        <v>27</v>
      </c>
    </row>
    <row r="188" spans="1:5" ht="12.75">
      <c r="A188" s="35" t="s">
        <v>55</v>
      </c>
      <c r="E188" s="39" t="s">
        <v>1008</v>
      </c>
    </row>
    <row r="189" spans="1:5" ht="12.75">
      <c r="A189" s="35" t="s">
        <v>56</v>
      </c>
      <c r="E189" s="40" t="s">
        <v>1009</v>
      </c>
    </row>
    <row r="190" spans="1:5" ht="12.75">
      <c r="A190" t="s">
        <v>57</v>
      </c>
      <c r="E190" s="39" t="s">
        <v>843</v>
      </c>
    </row>
    <row r="191" spans="1:16" ht="12.75">
      <c r="A191" t="s">
        <v>49</v>
      </c>
      <c s="34" t="s">
        <v>225</v>
      </c>
      <c s="34" t="s">
        <v>1100</v>
      </c>
      <c s="35" t="s">
        <v>51</v>
      </c>
      <c s="6" t="s">
        <v>1101</v>
      </c>
      <c s="36" t="s">
        <v>106</v>
      </c>
      <c s="37">
        <v>2</v>
      </c>
      <c s="36">
        <v>0</v>
      </c>
      <c s="36">
        <f>ROUND(G191*H191,6)</f>
      </c>
      <c r="L191" s="38">
        <v>0</v>
      </c>
      <c s="32">
        <f>ROUND(ROUND(L191,2)*ROUND(G191,3),2)</f>
      </c>
      <c s="36" t="s">
        <v>1007</v>
      </c>
      <c>
        <f>(M191*21)/100</f>
      </c>
      <c t="s">
        <v>27</v>
      </c>
    </row>
    <row r="192" spans="1:5" ht="12.75">
      <c r="A192" s="35" t="s">
        <v>55</v>
      </c>
      <c r="E192" s="39" t="s">
        <v>1008</v>
      </c>
    </row>
    <row r="193" spans="1:5" ht="12.75">
      <c r="A193" s="35" t="s">
        <v>56</v>
      </c>
      <c r="E193" s="40" t="s">
        <v>1009</v>
      </c>
    </row>
    <row r="194" spans="1:5" ht="12.75">
      <c r="A194" t="s">
        <v>57</v>
      </c>
      <c r="E194" s="39" t="s">
        <v>843</v>
      </c>
    </row>
    <row r="195" spans="1:16" ht="12.75">
      <c r="A195" t="s">
        <v>49</v>
      </c>
      <c s="34" t="s">
        <v>229</v>
      </c>
      <c s="34" t="s">
        <v>1102</v>
      </c>
      <c s="35" t="s">
        <v>51</v>
      </c>
      <c s="6" t="s">
        <v>1103</v>
      </c>
      <c s="36" t="s">
        <v>106</v>
      </c>
      <c s="37">
        <v>2</v>
      </c>
      <c s="36">
        <v>0</v>
      </c>
      <c s="36">
        <f>ROUND(G195*H195,6)</f>
      </c>
      <c r="L195" s="38">
        <v>0</v>
      </c>
      <c s="32">
        <f>ROUND(ROUND(L195,2)*ROUND(G195,3),2)</f>
      </c>
      <c s="36" t="s">
        <v>1007</v>
      </c>
      <c>
        <f>(M195*21)/100</f>
      </c>
      <c t="s">
        <v>27</v>
      </c>
    </row>
    <row r="196" spans="1:5" ht="12.75">
      <c r="A196" s="35" t="s">
        <v>55</v>
      </c>
      <c r="E196" s="39" t="s">
        <v>1008</v>
      </c>
    </row>
    <row r="197" spans="1:5" ht="12.75">
      <c r="A197" s="35" t="s">
        <v>56</v>
      </c>
      <c r="E197" s="40" t="s">
        <v>1009</v>
      </c>
    </row>
    <row r="198" spans="1:5" ht="12.75">
      <c r="A198" t="s">
        <v>57</v>
      </c>
      <c r="E198" s="39" t="s">
        <v>843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xml><?xml version="1.0" encoding="utf-8"?>
<worksheet xmlns="http://schemas.openxmlformats.org/spreadsheetml/2006/main" xmlns:r="http://schemas.openxmlformats.org/officeDocument/2006/relationships">
  <dimension ref="A1:T22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999</v>
      </c>
      <c s="41">
        <f>Rekapitulace!C17</f>
      </c>
      <c s="20" t="s">
        <v>0</v>
      </c>
      <c t="s">
        <v>23</v>
      </c>
      <c t="s">
        <v>27</v>
      </c>
    </row>
    <row r="4" spans="1:16" ht="32" customHeight="1">
      <c r="A4" s="24" t="s">
        <v>20</v>
      </c>
      <c s="25" t="s">
        <v>28</v>
      </c>
      <c s="27" t="s">
        <v>999</v>
      </c>
      <c r="E4" s="26" t="s">
        <v>1000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COUNTIFS(L8:L219,"=0",A8:A219,"P")+COUNTIFS(L8:L219,"",A8:A219,"P")+SUM(Q8:Q219)</f>
      </c>
    </row>
    <row r="8" spans="1:13" ht="12.75">
      <c r="A8" t="s">
        <v>44</v>
      </c>
      <c r="C8" s="28" t="s">
        <v>1109</v>
      </c>
      <c r="E8" s="30" t="s">
        <v>1108</v>
      </c>
      <c r="J8" s="29">
        <f>0+J9+J86</f>
      </c>
      <c s="29">
        <f>0+K9+K86</f>
      </c>
      <c s="29">
        <f>0+L9+L86</f>
      </c>
      <c s="29">
        <f>0+M9+M86</f>
      </c>
    </row>
    <row r="9" spans="1:13" ht="12.75">
      <c r="A9" t="s">
        <v>46</v>
      </c>
      <c r="C9" s="31" t="s">
        <v>47</v>
      </c>
      <c r="E9" s="33" t="s">
        <v>1004</v>
      </c>
      <c r="J9" s="32">
        <f>0</f>
      </c>
      <c s="32">
        <f>0</f>
      </c>
      <c s="32">
        <f>0+L10+L14+L18+L22+L26+L30+L34+L38+L42+L46+L50+L54+L58+L62+L66+L70+L74+L78+L82</f>
      </c>
      <c s="32">
        <f>0+M10+M14+M18+M22+M26+M30+M34+M38+M42+M46+M50+M54+M58+M62+M66+M70+M74+M78+M82</f>
      </c>
    </row>
    <row r="10" spans="1:16" ht="12.75">
      <c r="A10" t="s">
        <v>49</v>
      </c>
      <c s="34" t="s">
        <v>47</v>
      </c>
      <c s="34" t="s">
        <v>1005</v>
      </c>
      <c s="35" t="s">
        <v>51</v>
      </c>
      <c s="6" t="s">
        <v>1006</v>
      </c>
      <c s="36" t="s">
        <v>114</v>
      </c>
      <c s="37">
        <v>50</v>
      </c>
      <c s="36">
        <v>0</v>
      </c>
      <c s="36">
        <f>ROUND(G10*H10,6)</f>
      </c>
      <c r="L10" s="38">
        <v>0</v>
      </c>
      <c s="32">
        <f>ROUND(ROUND(L10,2)*ROUND(G10,3),2)</f>
      </c>
      <c s="36" t="s">
        <v>1007</v>
      </c>
      <c>
        <f>(M10*21)/100</f>
      </c>
      <c t="s">
        <v>27</v>
      </c>
    </row>
    <row r="11" spans="1:5" ht="12.75">
      <c r="A11" s="35" t="s">
        <v>55</v>
      </c>
      <c r="E11" s="39" t="s">
        <v>1008</v>
      </c>
    </row>
    <row r="12" spans="1:5" ht="12.75">
      <c r="A12" s="35" t="s">
        <v>56</v>
      </c>
      <c r="E12" s="40" t="s">
        <v>1009</v>
      </c>
    </row>
    <row r="13" spans="1:5" ht="12.75">
      <c r="A13" t="s">
        <v>57</v>
      </c>
      <c r="E13" s="39" t="s">
        <v>843</v>
      </c>
    </row>
    <row r="14" spans="1:16" ht="12.75">
      <c r="A14" t="s">
        <v>49</v>
      </c>
      <c s="34" t="s">
        <v>27</v>
      </c>
      <c s="34" t="s">
        <v>1010</v>
      </c>
      <c s="35" t="s">
        <v>51</v>
      </c>
      <c s="6" t="s">
        <v>1011</v>
      </c>
      <c s="36" t="s">
        <v>114</v>
      </c>
      <c s="37">
        <v>20</v>
      </c>
      <c s="36">
        <v>0</v>
      </c>
      <c s="36">
        <f>ROUND(G14*H14,6)</f>
      </c>
      <c r="L14" s="38">
        <v>0</v>
      </c>
      <c s="32">
        <f>ROUND(ROUND(L14,2)*ROUND(G14,3),2)</f>
      </c>
      <c s="36" t="s">
        <v>1007</v>
      </c>
      <c>
        <f>(M14*21)/100</f>
      </c>
      <c t="s">
        <v>27</v>
      </c>
    </row>
    <row r="15" spans="1:5" ht="12.75">
      <c r="A15" s="35" t="s">
        <v>55</v>
      </c>
      <c r="E15" s="39" t="s">
        <v>1008</v>
      </c>
    </row>
    <row r="16" spans="1:5" ht="12.75">
      <c r="A16" s="35" t="s">
        <v>56</v>
      </c>
      <c r="E16" s="40" t="s">
        <v>1009</v>
      </c>
    </row>
    <row r="17" spans="1:5" ht="12.75">
      <c r="A17" t="s">
        <v>57</v>
      </c>
      <c r="E17" s="39" t="s">
        <v>843</v>
      </c>
    </row>
    <row r="18" spans="1:16" ht="12.75">
      <c r="A18" t="s">
        <v>49</v>
      </c>
      <c s="34" t="s">
        <v>26</v>
      </c>
      <c s="34" t="s">
        <v>940</v>
      </c>
      <c s="35" t="s">
        <v>51</v>
      </c>
      <c s="6" t="s">
        <v>941</v>
      </c>
      <c s="36" t="s">
        <v>114</v>
      </c>
      <c s="37">
        <v>60</v>
      </c>
      <c s="36">
        <v>0</v>
      </c>
      <c s="36">
        <f>ROUND(G18*H18,6)</f>
      </c>
      <c r="L18" s="38">
        <v>0</v>
      </c>
      <c s="32">
        <f>ROUND(ROUND(L18,2)*ROUND(G18,3),2)</f>
      </c>
      <c s="36" t="s">
        <v>1007</v>
      </c>
      <c>
        <f>(M18*21)/100</f>
      </c>
      <c t="s">
        <v>27</v>
      </c>
    </row>
    <row r="19" spans="1:5" ht="12.75">
      <c r="A19" s="35" t="s">
        <v>55</v>
      </c>
      <c r="E19" s="39" t="s">
        <v>1008</v>
      </c>
    </row>
    <row r="20" spans="1:5" ht="12.75">
      <c r="A20" s="35" t="s">
        <v>56</v>
      </c>
      <c r="E20" s="40" t="s">
        <v>1009</v>
      </c>
    </row>
    <row r="21" spans="1:5" ht="12.75">
      <c r="A21" t="s">
        <v>57</v>
      </c>
      <c r="E21" s="39" t="s">
        <v>843</v>
      </c>
    </row>
    <row r="22" spans="1:16" ht="12.75">
      <c r="A22" t="s">
        <v>49</v>
      </c>
      <c s="34" t="s">
        <v>63</v>
      </c>
      <c s="34" t="s">
        <v>1012</v>
      </c>
      <c s="35" t="s">
        <v>51</v>
      </c>
      <c s="6" t="s">
        <v>1013</v>
      </c>
      <c s="36" t="s">
        <v>114</v>
      </c>
      <c s="37">
        <v>20</v>
      </c>
      <c s="36">
        <v>0</v>
      </c>
      <c s="36">
        <f>ROUND(G22*H22,6)</f>
      </c>
      <c r="L22" s="38">
        <v>0</v>
      </c>
      <c s="32">
        <f>ROUND(ROUND(L22,2)*ROUND(G22,3),2)</f>
      </c>
      <c s="36" t="s">
        <v>1007</v>
      </c>
      <c>
        <f>(M22*21)/100</f>
      </c>
      <c t="s">
        <v>27</v>
      </c>
    </row>
    <row r="23" spans="1:5" ht="12.75">
      <c r="A23" s="35" t="s">
        <v>55</v>
      </c>
      <c r="E23" s="39" t="s">
        <v>1008</v>
      </c>
    </row>
    <row r="24" spans="1:5" ht="12.75">
      <c r="A24" s="35" t="s">
        <v>56</v>
      </c>
      <c r="E24" s="40" t="s">
        <v>1009</v>
      </c>
    </row>
    <row r="25" spans="1:5" ht="12.75">
      <c r="A25" t="s">
        <v>57</v>
      </c>
      <c r="E25" s="39" t="s">
        <v>843</v>
      </c>
    </row>
    <row r="26" spans="1:16" ht="12.75">
      <c r="A26" t="s">
        <v>49</v>
      </c>
      <c s="34" t="s">
        <v>66</v>
      </c>
      <c s="34" t="s">
        <v>95</v>
      </c>
      <c s="35" t="s">
        <v>51</v>
      </c>
      <c s="6" t="s">
        <v>96</v>
      </c>
      <c s="36" t="s">
        <v>97</v>
      </c>
      <c s="37">
        <v>60</v>
      </c>
      <c s="36">
        <v>0</v>
      </c>
      <c s="36">
        <f>ROUND(G26*H26,6)</f>
      </c>
      <c r="L26" s="38">
        <v>0</v>
      </c>
      <c s="32">
        <f>ROUND(ROUND(L26,2)*ROUND(G26,3),2)</f>
      </c>
      <c s="36" t="s">
        <v>1007</v>
      </c>
      <c>
        <f>(M26*21)/100</f>
      </c>
      <c t="s">
        <v>27</v>
      </c>
    </row>
    <row r="27" spans="1:5" ht="12.75">
      <c r="A27" s="35" t="s">
        <v>55</v>
      </c>
      <c r="E27" s="39" t="s">
        <v>1008</v>
      </c>
    </row>
    <row r="28" spans="1:5" ht="12.75">
      <c r="A28" s="35" t="s">
        <v>56</v>
      </c>
      <c r="E28" s="40" t="s">
        <v>1009</v>
      </c>
    </row>
    <row r="29" spans="1:5" ht="12.75">
      <c r="A29" t="s">
        <v>57</v>
      </c>
      <c r="E29" s="39" t="s">
        <v>843</v>
      </c>
    </row>
    <row r="30" spans="1:16" ht="12.75">
      <c r="A30" t="s">
        <v>49</v>
      </c>
      <c s="34" t="s">
        <v>69</v>
      </c>
      <c s="34" t="s">
        <v>162</v>
      </c>
      <c s="35" t="s">
        <v>51</v>
      </c>
      <c s="6" t="s">
        <v>163</v>
      </c>
      <c s="36" t="s">
        <v>146</v>
      </c>
      <c s="37">
        <v>200</v>
      </c>
      <c s="36">
        <v>0</v>
      </c>
      <c s="36">
        <f>ROUND(G30*H30,6)</f>
      </c>
      <c r="L30" s="38">
        <v>0</v>
      </c>
      <c s="32">
        <f>ROUND(ROUND(L30,2)*ROUND(G30,3),2)</f>
      </c>
      <c s="36" t="s">
        <v>1007</v>
      </c>
      <c>
        <f>(M30*21)/100</f>
      </c>
      <c t="s">
        <v>27</v>
      </c>
    </row>
    <row r="31" spans="1:5" ht="12.75">
      <c r="A31" s="35" t="s">
        <v>55</v>
      </c>
      <c r="E31" s="39" t="s">
        <v>1008</v>
      </c>
    </row>
    <row r="32" spans="1:5" ht="12.75">
      <c r="A32" s="35" t="s">
        <v>56</v>
      </c>
      <c r="E32" s="40" t="s">
        <v>1009</v>
      </c>
    </row>
    <row r="33" spans="1:5" ht="12.75">
      <c r="A33" t="s">
        <v>57</v>
      </c>
      <c r="E33" s="39" t="s">
        <v>843</v>
      </c>
    </row>
    <row r="34" spans="1:16" ht="12.75">
      <c r="A34" t="s">
        <v>49</v>
      </c>
      <c s="34" t="s">
        <v>72</v>
      </c>
      <c s="34" t="s">
        <v>1014</v>
      </c>
      <c s="35" t="s">
        <v>51</v>
      </c>
      <c s="6" t="s">
        <v>1015</v>
      </c>
      <c s="36" t="s">
        <v>114</v>
      </c>
      <c s="37">
        <v>15</v>
      </c>
      <c s="36">
        <v>0</v>
      </c>
      <c s="36">
        <f>ROUND(G34*H34,6)</f>
      </c>
      <c r="L34" s="38">
        <v>0</v>
      </c>
      <c s="32">
        <f>ROUND(ROUND(L34,2)*ROUND(G34,3),2)</f>
      </c>
      <c s="36" t="s">
        <v>1007</v>
      </c>
      <c>
        <f>(M34*21)/100</f>
      </c>
      <c t="s">
        <v>27</v>
      </c>
    </row>
    <row r="35" spans="1:5" ht="12.75">
      <c r="A35" s="35" t="s">
        <v>55</v>
      </c>
      <c r="E35" s="39" t="s">
        <v>1008</v>
      </c>
    </row>
    <row r="36" spans="1:5" ht="12.75">
      <c r="A36" s="35" t="s">
        <v>56</v>
      </c>
      <c r="E36" s="40" t="s">
        <v>1009</v>
      </c>
    </row>
    <row r="37" spans="1:5" ht="12.75">
      <c r="A37" t="s">
        <v>57</v>
      </c>
      <c r="E37" s="39" t="s">
        <v>843</v>
      </c>
    </row>
    <row r="38" spans="1:16" ht="25.5">
      <c r="A38" t="s">
        <v>49</v>
      </c>
      <c s="34" t="s">
        <v>75</v>
      </c>
      <c s="34" t="s">
        <v>1016</v>
      </c>
      <c s="35" t="s">
        <v>51</v>
      </c>
      <c s="6" t="s">
        <v>1017</v>
      </c>
      <c s="36" t="s">
        <v>146</v>
      </c>
      <c s="37">
        <v>200</v>
      </c>
      <c s="36">
        <v>0</v>
      </c>
      <c s="36">
        <f>ROUND(G38*H38,6)</f>
      </c>
      <c r="L38" s="38">
        <v>0</v>
      </c>
      <c s="32">
        <f>ROUND(ROUND(L38,2)*ROUND(G38,3),2)</f>
      </c>
      <c s="36" t="s">
        <v>1007</v>
      </c>
      <c>
        <f>(M38*21)/100</f>
      </c>
      <c t="s">
        <v>27</v>
      </c>
    </row>
    <row r="39" spans="1:5" ht="12.75">
      <c r="A39" s="35" t="s">
        <v>55</v>
      </c>
      <c r="E39" s="39" t="s">
        <v>1008</v>
      </c>
    </row>
    <row r="40" spans="1:5" ht="12.75">
      <c r="A40" s="35" t="s">
        <v>56</v>
      </c>
      <c r="E40" s="40" t="s">
        <v>1009</v>
      </c>
    </row>
    <row r="41" spans="1:5" ht="12.75">
      <c r="A41" t="s">
        <v>57</v>
      </c>
      <c r="E41" s="39" t="s">
        <v>843</v>
      </c>
    </row>
    <row r="42" spans="1:16" ht="12.75">
      <c r="A42" t="s">
        <v>49</v>
      </c>
      <c s="34" t="s">
        <v>78</v>
      </c>
      <c s="34" t="s">
        <v>166</v>
      </c>
      <c s="35" t="s">
        <v>51</v>
      </c>
      <c s="6" t="s">
        <v>167</v>
      </c>
      <c s="36" t="s">
        <v>146</v>
      </c>
      <c s="37">
        <v>200</v>
      </c>
      <c s="36">
        <v>0</v>
      </c>
      <c s="36">
        <f>ROUND(G42*H42,6)</f>
      </c>
      <c r="L42" s="38">
        <v>0</v>
      </c>
      <c s="32">
        <f>ROUND(ROUND(L42,2)*ROUND(G42,3),2)</f>
      </c>
      <c s="36" t="s">
        <v>1007</v>
      </c>
      <c>
        <f>(M42*21)/100</f>
      </c>
      <c t="s">
        <v>27</v>
      </c>
    </row>
    <row r="43" spans="1:5" ht="12.75">
      <c r="A43" s="35" t="s">
        <v>55</v>
      </c>
      <c r="E43" s="39" t="s">
        <v>1008</v>
      </c>
    </row>
    <row r="44" spans="1:5" ht="12.75">
      <c r="A44" s="35" t="s">
        <v>56</v>
      </c>
      <c r="E44" s="40" t="s">
        <v>1009</v>
      </c>
    </row>
    <row r="45" spans="1:5" ht="12.75">
      <c r="A45" t="s">
        <v>57</v>
      </c>
      <c r="E45" s="39" t="s">
        <v>843</v>
      </c>
    </row>
    <row r="46" spans="1:16" ht="12.75">
      <c r="A46" t="s">
        <v>49</v>
      </c>
      <c s="34" t="s">
        <v>81</v>
      </c>
      <c s="34" t="s">
        <v>170</v>
      </c>
      <c s="35" t="s">
        <v>51</v>
      </c>
      <c s="6" t="s">
        <v>171</v>
      </c>
      <c s="36" t="s">
        <v>146</v>
      </c>
      <c s="37">
        <v>200</v>
      </c>
      <c s="36">
        <v>0</v>
      </c>
      <c s="36">
        <f>ROUND(G46*H46,6)</f>
      </c>
      <c r="L46" s="38">
        <v>0</v>
      </c>
      <c s="32">
        <f>ROUND(ROUND(L46,2)*ROUND(G46,3),2)</f>
      </c>
      <c s="36" t="s">
        <v>1007</v>
      </c>
      <c>
        <f>(M46*21)/100</f>
      </c>
      <c t="s">
        <v>27</v>
      </c>
    </row>
    <row r="47" spans="1:5" ht="12.75">
      <c r="A47" s="35" t="s">
        <v>55</v>
      </c>
      <c r="E47" s="39" t="s">
        <v>1008</v>
      </c>
    </row>
    <row r="48" spans="1:5" ht="12.75">
      <c r="A48" s="35" t="s">
        <v>56</v>
      </c>
      <c r="E48" s="40" t="s">
        <v>1009</v>
      </c>
    </row>
    <row r="49" spans="1:5" ht="12.75">
      <c r="A49" t="s">
        <v>57</v>
      </c>
      <c r="E49" s="39" t="s">
        <v>843</v>
      </c>
    </row>
    <row r="50" spans="1:16" ht="25.5">
      <c r="A50" t="s">
        <v>49</v>
      </c>
      <c s="34" t="s">
        <v>84</v>
      </c>
      <c s="34" t="s">
        <v>1018</v>
      </c>
      <c s="35" t="s">
        <v>51</v>
      </c>
      <c s="6" t="s">
        <v>1019</v>
      </c>
      <c s="36" t="s">
        <v>114</v>
      </c>
      <c s="37">
        <v>5</v>
      </c>
      <c s="36">
        <v>0</v>
      </c>
      <c s="36">
        <f>ROUND(G50*H50,6)</f>
      </c>
      <c r="L50" s="38">
        <v>0</v>
      </c>
      <c s="32">
        <f>ROUND(ROUND(L50,2)*ROUND(G50,3),2)</f>
      </c>
      <c s="36" t="s">
        <v>1007</v>
      </c>
      <c>
        <f>(M50*21)/100</f>
      </c>
      <c t="s">
        <v>27</v>
      </c>
    </row>
    <row r="51" spans="1:5" ht="12.75">
      <c r="A51" s="35" t="s">
        <v>55</v>
      </c>
      <c r="E51" s="39" t="s">
        <v>1008</v>
      </c>
    </row>
    <row r="52" spans="1:5" ht="12.75">
      <c r="A52" s="35" t="s">
        <v>56</v>
      </c>
      <c r="E52" s="40" t="s">
        <v>1009</v>
      </c>
    </row>
    <row r="53" spans="1:5" ht="12.75">
      <c r="A53" t="s">
        <v>57</v>
      </c>
      <c r="E53" s="39" t="s">
        <v>843</v>
      </c>
    </row>
    <row r="54" spans="1:16" ht="25.5">
      <c r="A54" t="s">
        <v>49</v>
      </c>
      <c s="34" t="s">
        <v>87</v>
      </c>
      <c s="34" t="s">
        <v>896</v>
      </c>
      <c s="35" t="s">
        <v>51</v>
      </c>
      <c s="6" t="s">
        <v>897</v>
      </c>
      <c s="36" t="s">
        <v>106</v>
      </c>
      <c s="37">
        <v>2</v>
      </c>
      <c s="36">
        <v>0</v>
      </c>
      <c s="36">
        <f>ROUND(G54*H54,6)</f>
      </c>
      <c r="L54" s="38">
        <v>0</v>
      </c>
      <c s="32">
        <f>ROUND(ROUND(L54,2)*ROUND(G54,3),2)</f>
      </c>
      <c s="36" t="s">
        <v>1007</v>
      </c>
      <c>
        <f>(M54*21)/100</f>
      </c>
      <c t="s">
        <v>27</v>
      </c>
    </row>
    <row r="55" spans="1:5" ht="12.75">
      <c r="A55" s="35" t="s">
        <v>55</v>
      </c>
      <c r="E55" s="39" t="s">
        <v>1008</v>
      </c>
    </row>
    <row r="56" spans="1:5" ht="12.75">
      <c r="A56" s="35" t="s">
        <v>56</v>
      </c>
      <c r="E56" s="40" t="s">
        <v>1009</v>
      </c>
    </row>
    <row r="57" spans="1:5" ht="12.75">
      <c r="A57" t="s">
        <v>57</v>
      </c>
      <c r="E57" s="39" t="s">
        <v>843</v>
      </c>
    </row>
    <row r="58" spans="1:16" ht="25.5">
      <c r="A58" t="s">
        <v>49</v>
      </c>
      <c s="34" t="s">
        <v>90</v>
      </c>
      <c s="34" t="s">
        <v>1020</v>
      </c>
      <c s="35" t="s">
        <v>51</v>
      </c>
      <c s="6" t="s">
        <v>1021</v>
      </c>
      <c s="36" t="s">
        <v>106</v>
      </c>
      <c s="37">
        <v>2</v>
      </c>
      <c s="36">
        <v>0</v>
      </c>
      <c s="36">
        <f>ROUND(G58*H58,6)</f>
      </c>
      <c r="L58" s="38">
        <v>0</v>
      </c>
      <c s="32">
        <f>ROUND(ROUND(L58,2)*ROUND(G58,3),2)</f>
      </c>
      <c s="36" t="s">
        <v>1007</v>
      </c>
      <c>
        <f>(M58*21)/100</f>
      </c>
      <c t="s">
        <v>27</v>
      </c>
    </row>
    <row r="59" spans="1:5" ht="12.75">
      <c r="A59" s="35" t="s">
        <v>55</v>
      </c>
      <c r="E59" s="39" t="s">
        <v>1008</v>
      </c>
    </row>
    <row r="60" spans="1:5" ht="12.75">
      <c r="A60" s="35" t="s">
        <v>56</v>
      </c>
      <c r="E60" s="40" t="s">
        <v>1009</v>
      </c>
    </row>
    <row r="61" spans="1:5" ht="12.75">
      <c r="A61" t="s">
        <v>57</v>
      </c>
      <c r="E61" s="39" t="s">
        <v>843</v>
      </c>
    </row>
    <row r="62" spans="1:16" ht="12.75">
      <c r="A62" t="s">
        <v>49</v>
      </c>
      <c s="34" t="s">
        <v>94</v>
      </c>
      <c s="34" t="s">
        <v>1022</v>
      </c>
      <c s="35" t="s">
        <v>51</v>
      </c>
      <c s="6" t="s">
        <v>1023</v>
      </c>
      <c s="36" t="s">
        <v>146</v>
      </c>
      <c s="37">
        <v>100</v>
      </c>
      <c s="36">
        <v>0</v>
      </c>
      <c s="36">
        <f>ROUND(G62*H62,6)</f>
      </c>
      <c r="L62" s="38">
        <v>0</v>
      </c>
      <c s="32">
        <f>ROUND(ROUND(L62,2)*ROUND(G62,3),2)</f>
      </c>
      <c s="36" t="s">
        <v>1007</v>
      </c>
      <c>
        <f>(M62*21)/100</f>
      </c>
      <c t="s">
        <v>27</v>
      </c>
    </row>
    <row r="63" spans="1:5" ht="12.75">
      <c r="A63" s="35" t="s">
        <v>55</v>
      </c>
      <c r="E63" s="39" t="s">
        <v>1008</v>
      </c>
    </row>
    <row r="64" spans="1:5" ht="12.75">
      <c r="A64" s="35" t="s">
        <v>56</v>
      </c>
      <c r="E64" s="40" t="s">
        <v>1009</v>
      </c>
    </row>
    <row r="65" spans="1:5" ht="12.75">
      <c r="A65" t="s">
        <v>57</v>
      </c>
      <c r="E65" s="39" t="s">
        <v>843</v>
      </c>
    </row>
    <row r="66" spans="1:16" ht="12.75">
      <c r="A66" t="s">
        <v>49</v>
      </c>
      <c s="34" t="s">
        <v>99</v>
      </c>
      <c s="34" t="s">
        <v>1024</v>
      </c>
      <c s="35" t="s">
        <v>51</v>
      </c>
      <c s="6" t="s">
        <v>1025</v>
      </c>
      <c s="36" t="s">
        <v>146</v>
      </c>
      <c s="37">
        <v>100</v>
      </c>
      <c s="36">
        <v>0</v>
      </c>
      <c s="36">
        <f>ROUND(G66*H66,6)</f>
      </c>
      <c r="L66" s="38">
        <v>0</v>
      </c>
      <c s="32">
        <f>ROUND(ROUND(L66,2)*ROUND(G66,3),2)</f>
      </c>
      <c s="36" t="s">
        <v>1007</v>
      </c>
      <c>
        <f>(M66*21)/100</f>
      </c>
      <c t="s">
        <v>27</v>
      </c>
    </row>
    <row r="67" spans="1:5" ht="12.75">
      <c r="A67" s="35" t="s">
        <v>55</v>
      </c>
      <c r="E67" s="39" t="s">
        <v>1008</v>
      </c>
    </row>
    <row r="68" spans="1:5" ht="12.75">
      <c r="A68" s="35" t="s">
        <v>56</v>
      </c>
      <c r="E68" s="40" t="s">
        <v>1009</v>
      </c>
    </row>
    <row r="69" spans="1:5" ht="12.75">
      <c r="A69" t="s">
        <v>57</v>
      </c>
      <c r="E69" s="39" t="s">
        <v>843</v>
      </c>
    </row>
    <row r="70" spans="1:16" ht="12.75">
      <c r="A70" t="s">
        <v>49</v>
      </c>
      <c s="34" t="s">
        <v>103</v>
      </c>
      <c s="34" t="s">
        <v>1026</v>
      </c>
      <c s="35" t="s">
        <v>51</v>
      </c>
      <c s="6" t="s">
        <v>1027</v>
      </c>
      <c s="36" t="s">
        <v>146</v>
      </c>
      <c s="37">
        <v>20</v>
      </c>
      <c s="36">
        <v>0</v>
      </c>
      <c s="36">
        <f>ROUND(G70*H70,6)</f>
      </c>
      <c r="L70" s="38">
        <v>0</v>
      </c>
      <c s="32">
        <f>ROUND(ROUND(L70,2)*ROUND(G70,3),2)</f>
      </c>
      <c s="36" t="s">
        <v>1007</v>
      </c>
      <c>
        <f>(M70*21)/100</f>
      </c>
      <c t="s">
        <v>27</v>
      </c>
    </row>
    <row r="71" spans="1:5" ht="12.75">
      <c r="A71" s="35" t="s">
        <v>55</v>
      </c>
      <c r="E71" s="39" t="s">
        <v>1008</v>
      </c>
    </row>
    <row r="72" spans="1:5" ht="12.75">
      <c r="A72" s="35" t="s">
        <v>56</v>
      </c>
      <c r="E72" s="40" t="s">
        <v>1009</v>
      </c>
    </row>
    <row r="73" spans="1:5" ht="12.75">
      <c r="A73" t="s">
        <v>57</v>
      </c>
      <c r="E73" s="39" t="s">
        <v>843</v>
      </c>
    </row>
    <row r="74" spans="1:16" ht="12.75">
      <c r="A74" t="s">
        <v>49</v>
      </c>
      <c s="34" t="s">
        <v>108</v>
      </c>
      <c s="34" t="s">
        <v>154</v>
      </c>
      <c s="35" t="s">
        <v>51</v>
      </c>
      <c s="6" t="s">
        <v>155</v>
      </c>
      <c s="36" t="s">
        <v>106</v>
      </c>
      <c s="37">
        <v>5</v>
      </c>
      <c s="36">
        <v>0</v>
      </c>
      <c s="36">
        <f>ROUND(G74*H74,6)</f>
      </c>
      <c r="L74" s="38">
        <v>0</v>
      </c>
      <c s="32">
        <f>ROUND(ROUND(L74,2)*ROUND(G74,3),2)</f>
      </c>
      <c s="36" t="s">
        <v>1007</v>
      </c>
      <c>
        <f>(M74*21)/100</f>
      </c>
      <c t="s">
        <v>27</v>
      </c>
    </row>
    <row r="75" spans="1:5" ht="12.75">
      <c r="A75" s="35" t="s">
        <v>55</v>
      </c>
      <c r="E75" s="39" t="s">
        <v>1008</v>
      </c>
    </row>
    <row r="76" spans="1:5" ht="12.75">
      <c r="A76" s="35" t="s">
        <v>56</v>
      </c>
      <c r="E76" s="40" t="s">
        <v>1009</v>
      </c>
    </row>
    <row r="77" spans="1:5" ht="12.75">
      <c r="A77" t="s">
        <v>57</v>
      </c>
      <c r="E77" s="39" t="s">
        <v>843</v>
      </c>
    </row>
    <row r="78" spans="1:16" ht="12.75">
      <c r="A78" t="s">
        <v>49</v>
      </c>
      <c s="34" t="s">
        <v>111</v>
      </c>
      <c s="34" t="s">
        <v>1028</v>
      </c>
      <c s="35" t="s">
        <v>51</v>
      </c>
      <c s="6" t="s">
        <v>1029</v>
      </c>
      <c s="36" t="s">
        <v>120</v>
      </c>
      <c s="37">
        <v>50</v>
      </c>
      <c s="36">
        <v>0</v>
      </c>
      <c s="36">
        <f>ROUND(G78*H78,6)</f>
      </c>
      <c r="L78" s="38">
        <v>0</v>
      </c>
      <c s="32">
        <f>ROUND(ROUND(L78,2)*ROUND(G78,3),2)</f>
      </c>
      <c s="36" t="s">
        <v>1007</v>
      </c>
      <c>
        <f>(M78*21)/100</f>
      </c>
      <c t="s">
        <v>27</v>
      </c>
    </row>
    <row r="79" spans="1:5" ht="12.75">
      <c r="A79" s="35" t="s">
        <v>55</v>
      </c>
      <c r="E79" s="39" t="s">
        <v>1008</v>
      </c>
    </row>
    <row r="80" spans="1:5" ht="12.75">
      <c r="A80" s="35" t="s">
        <v>56</v>
      </c>
      <c r="E80" s="40" t="s">
        <v>1009</v>
      </c>
    </row>
    <row r="81" spans="1:5" ht="12.75">
      <c r="A81" t="s">
        <v>57</v>
      </c>
      <c r="E81" s="39" t="s">
        <v>843</v>
      </c>
    </row>
    <row r="82" spans="1:16" ht="12.75">
      <c r="A82" t="s">
        <v>49</v>
      </c>
      <c s="34" t="s">
        <v>117</v>
      </c>
      <c s="34" t="s">
        <v>1030</v>
      </c>
      <c s="35" t="s">
        <v>51</v>
      </c>
      <c s="6" t="s">
        <v>1031</v>
      </c>
      <c s="36" t="s">
        <v>362</v>
      </c>
      <c s="37">
        <v>0.15</v>
      </c>
      <c s="36">
        <v>0</v>
      </c>
      <c s="36">
        <f>ROUND(G82*H82,6)</f>
      </c>
      <c r="L82" s="38">
        <v>0</v>
      </c>
      <c s="32">
        <f>ROUND(ROUND(L82,2)*ROUND(G82,3),2)</f>
      </c>
      <c s="36" t="s">
        <v>1032</v>
      </c>
      <c>
        <f>(M82*21)/100</f>
      </c>
      <c t="s">
        <v>27</v>
      </c>
    </row>
    <row r="83" spans="1:5" ht="12.75">
      <c r="A83" s="35" t="s">
        <v>55</v>
      </c>
      <c r="E83" s="39" t="s">
        <v>1008</v>
      </c>
    </row>
    <row r="84" spans="1:5" ht="12.75">
      <c r="A84" s="35" t="s">
        <v>56</v>
      </c>
      <c r="E84" s="40" t="s">
        <v>1009</v>
      </c>
    </row>
    <row r="85" spans="1:5" ht="12.75">
      <c r="A85" t="s">
        <v>57</v>
      </c>
      <c r="E85" s="39" t="s">
        <v>843</v>
      </c>
    </row>
    <row r="86" spans="1:13" ht="12.75">
      <c r="A86" t="s">
        <v>46</v>
      </c>
      <c r="C86" s="31" t="s">
        <v>27</v>
      </c>
      <c r="E86" s="33" t="s">
        <v>1033</v>
      </c>
      <c r="J86" s="32">
        <f>0</f>
      </c>
      <c s="32">
        <f>0</f>
      </c>
      <c s="32">
        <f>0+L87+L91+L95+L99+L103+L107+L111+L115+L119+L123+L127+L131+L135+L139+L143+L147+L151+L155+L159+L163+L167+L171+L175+L179+L183+L187+L191+L195+L199+L203+L207+L211+L215+L219</f>
      </c>
      <c s="32">
        <f>0+M87+M91+M95+M99+M103+M107+M111+M115+M119+M123+M127+M131+M135+M139+M143+M147+M151+M155+M159+M163+M167+M171+M175+M179+M183+M187+M191+M195+M199+M203+M207+M211+M215+M219</f>
      </c>
    </row>
    <row r="87" spans="1:16" ht="12.75">
      <c r="A87" t="s">
        <v>49</v>
      </c>
      <c s="34" t="s">
        <v>122</v>
      </c>
      <c s="34" t="s">
        <v>1034</v>
      </c>
      <c s="35" t="s">
        <v>51</v>
      </c>
      <c s="6" t="s">
        <v>1035</v>
      </c>
      <c s="36" t="s">
        <v>879</v>
      </c>
      <c s="37">
        <v>0.28</v>
      </c>
      <c s="36">
        <v>0</v>
      </c>
      <c s="36">
        <f>ROUND(G87*H87,6)</f>
      </c>
      <c r="L87" s="38">
        <v>0</v>
      </c>
      <c s="32">
        <f>ROUND(ROUND(L87,2)*ROUND(G87,3),2)</f>
      </c>
      <c s="36" t="s">
        <v>1007</v>
      </c>
      <c>
        <f>(M87*21)/100</f>
      </c>
      <c t="s">
        <v>27</v>
      </c>
    </row>
    <row r="88" spans="1:5" ht="12.75">
      <c r="A88" s="35" t="s">
        <v>55</v>
      </c>
      <c r="E88" s="39" t="s">
        <v>1008</v>
      </c>
    </row>
    <row r="89" spans="1:5" ht="12.75">
      <c r="A89" s="35" t="s">
        <v>56</v>
      </c>
      <c r="E89" s="40" t="s">
        <v>1009</v>
      </c>
    </row>
    <row r="90" spans="1:5" ht="12.75">
      <c r="A90" t="s">
        <v>57</v>
      </c>
      <c r="E90" s="39" t="s">
        <v>843</v>
      </c>
    </row>
    <row r="91" spans="1:16" ht="12.75">
      <c r="A91" t="s">
        <v>49</v>
      </c>
      <c s="34" t="s">
        <v>126</v>
      </c>
      <c s="34" t="s">
        <v>1036</v>
      </c>
      <c s="35" t="s">
        <v>51</v>
      </c>
      <c s="6" t="s">
        <v>1037</v>
      </c>
      <c s="36" t="s">
        <v>1038</v>
      </c>
      <c s="37">
        <v>3.48</v>
      </c>
      <c s="36">
        <v>0</v>
      </c>
      <c s="36">
        <f>ROUND(G91*H91,6)</f>
      </c>
      <c r="L91" s="38">
        <v>0</v>
      </c>
      <c s="32">
        <f>ROUND(ROUND(L91,2)*ROUND(G91,3),2)</f>
      </c>
      <c s="36" t="s">
        <v>1007</v>
      </c>
      <c>
        <f>(M91*21)/100</f>
      </c>
      <c t="s">
        <v>27</v>
      </c>
    </row>
    <row r="92" spans="1:5" ht="12.75">
      <c r="A92" s="35" t="s">
        <v>55</v>
      </c>
      <c r="E92" s="39" t="s">
        <v>1008</v>
      </c>
    </row>
    <row r="93" spans="1:5" ht="12.75">
      <c r="A93" s="35" t="s">
        <v>56</v>
      </c>
      <c r="E93" s="40" t="s">
        <v>1009</v>
      </c>
    </row>
    <row r="94" spans="1:5" ht="12.75">
      <c r="A94" t="s">
        <v>57</v>
      </c>
      <c r="E94" s="39" t="s">
        <v>843</v>
      </c>
    </row>
    <row r="95" spans="1:16" ht="12.75">
      <c r="A95" t="s">
        <v>49</v>
      </c>
      <c s="34" t="s">
        <v>130</v>
      </c>
      <c s="34" t="s">
        <v>1039</v>
      </c>
      <c s="35" t="s">
        <v>51</v>
      </c>
      <c s="6" t="s">
        <v>1040</v>
      </c>
      <c s="36" t="s">
        <v>106</v>
      </c>
      <c s="37">
        <v>2</v>
      </c>
      <c s="36">
        <v>0</v>
      </c>
      <c s="36">
        <f>ROUND(G95*H95,6)</f>
      </c>
      <c r="L95" s="38">
        <v>0</v>
      </c>
      <c s="32">
        <f>ROUND(ROUND(L95,2)*ROUND(G95,3),2)</f>
      </c>
      <c s="36" t="s">
        <v>1007</v>
      </c>
      <c>
        <f>(M95*21)/100</f>
      </c>
      <c t="s">
        <v>27</v>
      </c>
    </row>
    <row r="96" spans="1:5" ht="12.75">
      <c r="A96" s="35" t="s">
        <v>55</v>
      </c>
      <c r="E96" s="39" t="s">
        <v>1008</v>
      </c>
    </row>
    <row r="97" spans="1:5" ht="12.75">
      <c r="A97" s="35" t="s">
        <v>56</v>
      </c>
      <c r="E97" s="40" t="s">
        <v>1009</v>
      </c>
    </row>
    <row r="98" spans="1:5" ht="12.75">
      <c r="A98" t="s">
        <v>57</v>
      </c>
      <c r="E98" s="39" t="s">
        <v>843</v>
      </c>
    </row>
    <row r="99" spans="1:16" ht="25.5">
      <c r="A99" t="s">
        <v>49</v>
      </c>
      <c s="34" t="s">
        <v>134</v>
      </c>
      <c s="34" t="s">
        <v>1041</v>
      </c>
      <c s="35" t="s">
        <v>51</v>
      </c>
      <c s="6" t="s">
        <v>1042</v>
      </c>
      <c s="36" t="s">
        <v>146</v>
      </c>
      <c s="37">
        <v>140</v>
      </c>
      <c s="36">
        <v>0</v>
      </c>
      <c s="36">
        <f>ROUND(G99*H99,6)</f>
      </c>
      <c r="L99" s="38">
        <v>0</v>
      </c>
      <c s="32">
        <f>ROUND(ROUND(L99,2)*ROUND(G99,3),2)</f>
      </c>
      <c s="36" t="s">
        <v>1007</v>
      </c>
      <c>
        <f>(M99*21)/100</f>
      </c>
      <c t="s">
        <v>27</v>
      </c>
    </row>
    <row r="100" spans="1:5" ht="12.75">
      <c r="A100" s="35" t="s">
        <v>55</v>
      </c>
      <c r="E100" s="39" t="s">
        <v>1008</v>
      </c>
    </row>
    <row r="101" spans="1:5" ht="12.75">
      <c r="A101" s="35" t="s">
        <v>56</v>
      </c>
      <c r="E101" s="40" t="s">
        <v>1009</v>
      </c>
    </row>
    <row r="102" spans="1:5" ht="12.75">
      <c r="A102" t="s">
        <v>57</v>
      </c>
      <c r="E102" s="39" t="s">
        <v>843</v>
      </c>
    </row>
    <row r="103" spans="1:16" ht="12.75">
      <c r="A103" t="s">
        <v>49</v>
      </c>
      <c s="34" t="s">
        <v>138</v>
      </c>
      <c s="34" t="s">
        <v>1043</v>
      </c>
      <c s="35" t="s">
        <v>51</v>
      </c>
      <c s="6" t="s">
        <v>1044</v>
      </c>
      <c s="36" t="s">
        <v>146</v>
      </c>
      <c s="37">
        <v>140</v>
      </c>
      <c s="36">
        <v>0</v>
      </c>
      <c s="36">
        <f>ROUND(G103*H103,6)</f>
      </c>
      <c r="L103" s="38">
        <v>0</v>
      </c>
      <c s="32">
        <f>ROUND(ROUND(L103,2)*ROUND(G103,3),2)</f>
      </c>
      <c s="36" t="s">
        <v>1007</v>
      </c>
      <c>
        <f>(M103*21)/100</f>
      </c>
      <c t="s">
        <v>27</v>
      </c>
    </row>
    <row r="104" spans="1:5" ht="12.75">
      <c r="A104" s="35" t="s">
        <v>55</v>
      </c>
      <c r="E104" s="39" t="s">
        <v>1008</v>
      </c>
    </row>
    <row r="105" spans="1:5" ht="12.75">
      <c r="A105" s="35" t="s">
        <v>56</v>
      </c>
      <c r="E105" s="40" t="s">
        <v>1009</v>
      </c>
    </row>
    <row r="106" spans="1:5" ht="12.75">
      <c r="A106" t="s">
        <v>57</v>
      </c>
      <c r="E106" s="39" t="s">
        <v>843</v>
      </c>
    </row>
    <row r="107" spans="1:16" ht="12.75">
      <c r="A107" t="s">
        <v>49</v>
      </c>
      <c s="34" t="s">
        <v>143</v>
      </c>
      <c s="34" t="s">
        <v>1045</v>
      </c>
      <c s="35" t="s">
        <v>51</v>
      </c>
      <c s="6" t="s">
        <v>1046</v>
      </c>
      <c s="36" t="s">
        <v>146</v>
      </c>
      <c s="37">
        <v>140</v>
      </c>
      <c s="36">
        <v>0</v>
      </c>
      <c s="36">
        <f>ROUND(G107*H107,6)</f>
      </c>
      <c r="L107" s="38">
        <v>0</v>
      </c>
      <c s="32">
        <f>ROUND(ROUND(L107,2)*ROUND(G107,3),2)</f>
      </c>
      <c s="36" t="s">
        <v>1007</v>
      </c>
      <c>
        <f>(M107*21)/100</f>
      </c>
      <c t="s">
        <v>27</v>
      </c>
    </row>
    <row r="108" spans="1:5" ht="12.75">
      <c r="A108" s="35" t="s">
        <v>55</v>
      </c>
      <c r="E108" s="39" t="s">
        <v>1008</v>
      </c>
    </row>
    <row r="109" spans="1:5" ht="12.75">
      <c r="A109" s="35" t="s">
        <v>56</v>
      </c>
      <c r="E109" s="40" t="s">
        <v>1009</v>
      </c>
    </row>
    <row r="110" spans="1:5" ht="12.75">
      <c r="A110" t="s">
        <v>57</v>
      </c>
      <c r="E110" s="39" t="s">
        <v>843</v>
      </c>
    </row>
    <row r="111" spans="1:16" ht="12.75">
      <c r="A111" t="s">
        <v>49</v>
      </c>
      <c s="34" t="s">
        <v>149</v>
      </c>
      <c s="34" t="s">
        <v>1047</v>
      </c>
      <c s="35" t="s">
        <v>51</v>
      </c>
      <c s="6" t="s">
        <v>1048</v>
      </c>
      <c s="36" t="s">
        <v>1049</v>
      </c>
      <c s="37">
        <v>1</v>
      </c>
      <c s="36">
        <v>0</v>
      </c>
      <c s="36">
        <f>ROUND(G111*H111,6)</f>
      </c>
      <c r="L111" s="38">
        <v>0</v>
      </c>
      <c s="32">
        <f>ROUND(ROUND(L111,2)*ROUND(G111,3),2)</f>
      </c>
      <c s="36" t="s">
        <v>1007</v>
      </c>
      <c>
        <f>(M111*21)/100</f>
      </c>
      <c t="s">
        <v>27</v>
      </c>
    </row>
    <row r="112" spans="1:5" ht="12.75">
      <c r="A112" s="35" t="s">
        <v>55</v>
      </c>
      <c r="E112" s="39" t="s">
        <v>1008</v>
      </c>
    </row>
    <row r="113" spans="1:5" ht="12.75">
      <c r="A113" s="35" t="s">
        <v>56</v>
      </c>
      <c r="E113" s="40" t="s">
        <v>1009</v>
      </c>
    </row>
    <row r="114" spans="1:5" ht="12.75">
      <c r="A114" t="s">
        <v>57</v>
      </c>
      <c r="E114" s="39" t="s">
        <v>843</v>
      </c>
    </row>
    <row r="115" spans="1:16" ht="12.75">
      <c r="A115" t="s">
        <v>49</v>
      </c>
      <c s="34" t="s">
        <v>153</v>
      </c>
      <c s="34" t="s">
        <v>1050</v>
      </c>
      <c s="35" t="s">
        <v>51</v>
      </c>
      <c s="6" t="s">
        <v>1051</v>
      </c>
      <c s="36" t="s">
        <v>106</v>
      </c>
      <c s="37">
        <v>2</v>
      </c>
      <c s="36">
        <v>0</v>
      </c>
      <c s="36">
        <f>ROUND(G115*H115,6)</f>
      </c>
      <c r="L115" s="38">
        <v>0</v>
      </c>
      <c s="32">
        <f>ROUND(ROUND(L115,2)*ROUND(G115,3),2)</f>
      </c>
      <c s="36" t="s">
        <v>1007</v>
      </c>
      <c>
        <f>(M115*21)/100</f>
      </c>
      <c t="s">
        <v>27</v>
      </c>
    </row>
    <row r="116" spans="1:5" ht="12.75">
      <c r="A116" s="35" t="s">
        <v>55</v>
      </c>
      <c r="E116" s="39" t="s">
        <v>1008</v>
      </c>
    </row>
    <row r="117" spans="1:5" ht="12.75">
      <c r="A117" s="35" t="s">
        <v>56</v>
      </c>
      <c r="E117" s="40" t="s">
        <v>1009</v>
      </c>
    </row>
    <row r="118" spans="1:5" ht="12.75">
      <c r="A118" t="s">
        <v>57</v>
      </c>
      <c r="E118" s="39" t="s">
        <v>843</v>
      </c>
    </row>
    <row r="119" spans="1:16" ht="12.75">
      <c r="A119" t="s">
        <v>49</v>
      </c>
      <c s="34" t="s">
        <v>157</v>
      </c>
      <c s="34" t="s">
        <v>1052</v>
      </c>
      <c s="35" t="s">
        <v>51</v>
      </c>
      <c s="6" t="s">
        <v>1053</v>
      </c>
      <c s="36" t="s">
        <v>106</v>
      </c>
      <c s="37">
        <v>2</v>
      </c>
      <c s="36">
        <v>0</v>
      </c>
      <c s="36">
        <f>ROUND(G119*H119,6)</f>
      </c>
      <c r="L119" s="38">
        <v>0</v>
      </c>
      <c s="32">
        <f>ROUND(ROUND(L119,2)*ROUND(G119,3),2)</f>
      </c>
      <c s="36" t="s">
        <v>1007</v>
      </c>
      <c>
        <f>(M119*21)/100</f>
      </c>
      <c t="s">
        <v>27</v>
      </c>
    </row>
    <row r="120" spans="1:5" ht="12.75">
      <c r="A120" s="35" t="s">
        <v>55</v>
      </c>
      <c r="E120" s="39" t="s">
        <v>1008</v>
      </c>
    </row>
    <row r="121" spans="1:5" ht="12.75">
      <c r="A121" s="35" t="s">
        <v>56</v>
      </c>
      <c r="E121" s="40" t="s">
        <v>1009</v>
      </c>
    </row>
    <row r="122" spans="1:5" ht="12.75">
      <c r="A122" t="s">
        <v>57</v>
      </c>
      <c r="E122" s="39" t="s">
        <v>843</v>
      </c>
    </row>
    <row r="123" spans="1:16" ht="12.75">
      <c r="A123" t="s">
        <v>49</v>
      </c>
      <c s="34" t="s">
        <v>161</v>
      </c>
      <c s="34" t="s">
        <v>1054</v>
      </c>
      <c s="35" t="s">
        <v>51</v>
      </c>
      <c s="6" t="s">
        <v>1055</v>
      </c>
      <c s="36" t="s">
        <v>106</v>
      </c>
      <c s="37">
        <v>2</v>
      </c>
      <c s="36">
        <v>0</v>
      </c>
      <c s="36">
        <f>ROUND(G123*H123,6)</f>
      </c>
      <c r="L123" s="38">
        <v>0</v>
      </c>
      <c s="32">
        <f>ROUND(ROUND(L123,2)*ROUND(G123,3),2)</f>
      </c>
      <c s="36" t="s">
        <v>1007</v>
      </c>
      <c>
        <f>(M123*21)/100</f>
      </c>
      <c t="s">
        <v>27</v>
      </c>
    </row>
    <row r="124" spans="1:5" ht="12.75">
      <c r="A124" s="35" t="s">
        <v>55</v>
      </c>
      <c r="E124" s="39" t="s">
        <v>1008</v>
      </c>
    </row>
    <row r="125" spans="1:5" ht="12.75">
      <c r="A125" s="35" t="s">
        <v>56</v>
      </c>
      <c r="E125" s="40" t="s">
        <v>1009</v>
      </c>
    </row>
    <row r="126" spans="1:5" ht="12.75">
      <c r="A126" t="s">
        <v>57</v>
      </c>
      <c r="E126" s="39" t="s">
        <v>843</v>
      </c>
    </row>
    <row r="127" spans="1:16" ht="12.75">
      <c r="A127" t="s">
        <v>49</v>
      </c>
      <c s="34" t="s">
        <v>165</v>
      </c>
      <c s="34" t="s">
        <v>1056</v>
      </c>
      <c s="35" t="s">
        <v>51</v>
      </c>
      <c s="6" t="s">
        <v>1057</v>
      </c>
      <c s="36" t="s">
        <v>106</v>
      </c>
      <c s="37">
        <v>5</v>
      </c>
      <c s="36">
        <v>0</v>
      </c>
      <c s="36">
        <f>ROUND(G127*H127,6)</f>
      </c>
      <c r="L127" s="38">
        <v>0</v>
      </c>
      <c s="32">
        <f>ROUND(ROUND(L127,2)*ROUND(G127,3),2)</f>
      </c>
      <c s="36" t="s">
        <v>1007</v>
      </c>
      <c>
        <f>(M127*21)/100</f>
      </c>
      <c t="s">
        <v>27</v>
      </c>
    </row>
    <row r="128" spans="1:5" ht="12.75">
      <c r="A128" s="35" t="s">
        <v>55</v>
      </c>
      <c r="E128" s="39" t="s">
        <v>1008</v>
      </c>
    </row>
    <row r="129" spans="1:5" ht="12.75">
      <c r="A129" s="35" t="s">
        <v>56</v>
      </c>
      <c r="E129" s="40" t="s">
        <v>1009</v>
      </c>
    </row>
    <row r="130" spans="1:5" ht="12.75">
      <c r="A130" t="s">
        <v>57</v>
      </c>
      <c r="E130" s="39" t="s">
        <v>843</v>
      </c>
    </row>
    <row r="131" spans="1:16" ht="12.75">
      <c r="A131" t="s">
        <v>49</v>
      </c>
      <c s="34" t="s">
        <v>169</v>
      </c>
      <c s="34" t="s">
        <v>1058</v>
      </c>
      <c s="35" t="s">
        <v>51</v>
      </c>
      <c s="6" t="s">
        <v>1059</v>
      </c>
      <c s="36" t="s">
        <v>106</v>
      </c>
      <c s="37">
        <v>2</v>
      </c>
      <c s="36">
        <v>0</v>
      </c>
      <c s="36">
        <f>ROUND(G131*H131,6)</f>
      </c>
      <c r="L131" s="38">
        <v>0</v>
      </c>
      <c s="32">
        <f>ROUND(ROUND(L131,2)*ROUND(G131,3),2)</f>
      </c>
      <c s="36" t="s">
        <v>1007</v>
      </c>
      <c>
        <f>(M131*21)/100</f>
      </c>
      <c t="s">
        <v>27</v>
      </c>
    </row>
    <row r="132" spans="1:5" ht="12.75">
      <c r="A132" s="35" t="s">
        <v>55</v>
      </c>
      <c r="E132" s="39" t="s">
        <v>1008</v>
      </c>
    </row>
    <row r="133" spans="1:5" ht="12.75">
      <c r="A133" s="35" t="s">
        <v>56</v>
      </c>
      <c r="E133" s="40" t="s">
        <v>1009</v>
      </c>
    </row>
    <row r="134" spans="1:5" ht="12.75">
      <c r="A134" t="s">
        <v>57</v>
      </c>
      <c r="E134" s="39" t="s">
        <v>843</v>
      </c>
    </row>
    <row r="135" spans="1:16" ht="12.75">
      <c r="A135" t="s">
        <v>49</v>
      </c>
      <c s="34" t="s">
        <v>173</v>
      </c>
      <c s="34" t="s">
        <v>1060</v>
      </c>
      <c s="35" t="s">
        <v>51</v>
      </c>
      <c s="6" t="s">
        <v>1061</v>
      </c>
      <c s="36" t="s">
        <v>106</v>
      </c>
      <c s="37">
        <v>2</v>
      </c>
      <c s="36">
        <v>0</v>
      </c>
      <c s="36">
        <f>ROUND(G135*H135,6)</f>
      </c>
      <c r="L135" s="38">
        <v>0</v>
      </c>
      <c s="32">
        <f>ROUND(ROUND(L135,2)*ROUND(G135,3),2)</f>
      </c>
      <c s="36" t="s">
        <v>1007</v>
      </c>
      <c>
        <f>(M135*21)/100</f>
      </c>
      <c t="s">
        <v>27</v>
      </c>
    </row>
    <row r="136" spans="1:5" ht="12.75">
      <c r="A136" s="35" t="s">
        <v>55</v>
      </c>
      <c r="E136" s="39" t="s">
        <v>1008</v>
      </c>
    </row>
    <row r="137" spans="1:5" ht="12.75">
      <c r="A137" s="35" t="s">
        <v>56</v>
      </c>
      <c r="E137" s="40" t="s">
        <v>1009</v>
      </c>
    </row>
    <row r="138" spans="1:5" ht="12.75">
      <c r="A138" t="s">
        <v>57</v>
      </c>
      <c r="E138" s="39" t="s">
        <v>843</v>
      </c>
    </row>
    <row r="139" spans="1:16" ht="12.75">
      <c r="A139" t="s">
        <v>49</v>
      </c>
      <c s="34" t="s">
        <v>177</v>
      </c>
      <c s="34" t="s">
        <v>1062</v>
      </c>
      <c s="35" t="s">
        <v>51</v>
      </c>
      <c s="6" t="s">
        <v>1063</v>
      </c>
      <c s="36" t="s">
        <v>106</v>
      </c>
      <c s="37">
        <v>2</v>
      </c>
      <c s="36">
        <v>0</v>
      </c>
      <c s="36">
        <f>ROUND(G139*H139,6)</f>
      </c>
      <c r="L139" s="38">
        <v>0</v>
      </c>
      <c s="32">
        <f>ROUND(ROUND(L139,2)*ROUND(G139,3),2)</f>
      </c>
      <c s="36" t="s">
        <v>1007</v>
      </c>
      <c>
        <f>(M139*21)/100</f>
      </c>
      <c t="s">
        <v>27</v>
      </c>
    </row>
    <row r="140" spans="1:5" ht="12.75">
      <c r="A140" s="35" t="s">
        <v>55</v>
      </c>
      <c r="E140" s="39" t="s">
        <v>1008</v>
      </c>
    </row>
    <row r="141" spans="1:5" ht="12.75">
      <c r="A141" s="35" t="s">
        <v>56</v>
      </c>
      <c r="E141" s="40" t="s">
        <v>1009</v>
      </c>
    </row>
    <row r="142" spans="1:5" ht="12.75">
      <c r="A142" t="s">
        <v>57</v>
      </c>
      <c r="E142" s="39" t="s">
        <v>843</v>
      </c>
    </row>
    <row r="143" spans="1:16" ht="12.75">
      <c r="A143" t="s">
        <v>49</v>
      </c>
      <c s="34" t="s">
        <v>181</v>
      </c>
      <c s="34" t="s">
        <v>1064</v>
      </c>
      <c s="35" t="s">
        <v>51</v>
      </c>
      <c s="6" t="s">
        <v>1065</v>
      </c>
      <c s="36" t="s">
        <v>106</v>
      </c>
      <c s="37">
        <v>2</v>
      </c>
      <c s="36">
        <v>0</v>
      </c>
      <c s="36">
        <f>ROUND(G143*H143,6)</f>
      </c>
      <c r="L143" s="38">
        <v>0</v>
      </c>
      <c s="32">
        <f>ROUND(ROUND(L143,2)*ROUND(G143,3),2)</f>
      </c>
      <c s="36" t="s">
        <v>1007</v>
      </c>
      <c>
        <f>(M143*21)/100</f>
      </c>
      <c t="s">
        <v>27</v>
      </c>
    </row>
    <row r="144" spans="1:5" ht="12.75">
      <c r="A144" s="35" t="s">
        <v>55</v>
      </c>
      <c r="E144" s="39" t="s">
        <v>1008</v>
      </c>
    </row>
    <row r="145" spans="1:5" ht="12.75">
      <c r="A145" s="35" t="s">
        <v>56</v>
      </c>
      <c r="E145" s="40" t="s">
        <v>1009</v>
      </c>
    </row>
    <row r="146" spans="1:5" ht="12.75">
      <c r="A146" t="s">
        <v>57</v>
      </c>
      <c r="E146" s="39" t="s">
        <v>843</v>
      </c>
    </row>
    <row r="147" spans="1:16" ht="12.75">
      <c r="A147" t="s">
        <v>49</v>
      </c>
      <c s="34" t="s">
        <v>185</v>
      </c>
      <c s="34" t="s">
        <v>1066</v>
      </c>
      <c s="35" t="s">
        <v>51</v>
      </c>
      <c s="6" t="s">
        <v>1067</v>
      </c>
      <c s="36" t="s">
        <v>106</v>
      </c>
      <c s="37">
        <v>2</v>
      </c>
      <c s="36">
        <v>0</v>
      </c>
      <c s="36">
        <f>ROUND(G147*H147,6)</f>
      </c>
      <c r="L147" s="38">
        <v>0</v>
      </c>
      <c s="32">
        <f>ROUND(ROUND(L147,2)*ROUND(G147,3),2)</f>
      </c>
      <c s="36" t="s">
        <v>1007</v>
      </c>
      <c>
        <f>(M147*21)/100</f>
      </c>
      <c t="s">
        <v>27</v>
      </c>
    </row>
    <row r="148" spans="1:5" ht="12.75">
      <c r="A148" s="35" t="s">
        <v>55</v>
      </c>
      <c r="E148" s="39" t="s">
        <v>1008</v>
      </c>
    </row>
    <row r="149" spans="1:5" ht="12.75">
      <c r="A149" s="35" t="s">
        <v>56</v>
      </c>
      <c r="E149" s="40" t="s">
        <v>1009</v>
      </c>
    </row>
    <row r="150" spans="1:5" ht="12.75">
      <c r="A150" t="s">
        <v>57</v>
      </c>
      <c r="E150" s="39" t="s">
        <v>843</v>
      </c>
    </row>
    <row r="151" spans="1:16" ht="12.75">
      <c r="A151" t="s">
        <v>49</v>
      </c>
      <c s="34" t="s">
        <v>188</v>
      </c>
      <c s="34" t="s">
        <v>1068</v>
      </c>
      <c s="35" t="s">
        <v>51</v>
      </c>
      <c s="6" t="s">
        <v>1069</v>
      </c>
      <c s="36" t="s">
        <v>106</v>
      </c>
      <c s="37">
        <v>2</v>
      </c>
      <c s="36">
        <v>0</v>
      </c>
      <c s="36">
        <f>ROUND(G151*H151,6)</f>
      </c>
      <c r="L151" s="38">
        <v>0</v>
      </c>
      <c s="32">
        <f>ROUND(ROUND(L151,2)*ROUND(G151,3),2)</f>
      </c>
      <c s="36" t="s">
        <v>1007</v>
      </c>
      <c>
        <f>(M151*21)/100</f>
      </c>
      <c t="s">
        <v>27</v>
      </c>
    </row>
    <row r="152" spans="1:5" ht="12.75">
      <c r="A152" s="35" t="s">
        <v>55</v>
      </c>
      <c r="E152" s="39" t="s">
        <v>1008</v>
      </c>
    </row>
    <row r="153" spans="1:5" ht="12.75">
      <c r="A153" s="35" t="s">
        <v>56</v>
      </c>
      <c r="E153" s="40" t="s">
        <v>1009</v>
      </c>
    </row>
    <row r="154" spans="1:5" ht="12.75">
      <c r="A154" t="s">
        <v>57</v>
      </c>
      <c r="E154" s="39" t="s">
        <v>843</v>
      </c>
    </row>
    <row r="155" spans="1:16" ht="12.75">
      <c r="A155" t="s">
        <v>49</v>
      </c>
      <c s="34" t="s">
        <v>192</v>
      </c>
      <c s="34" t="s">
        <v>1070</v>
      </c>
      <c s="35" t="s">
        <v>51</v>
      </c>
      <c s="6" t="s">
        <v>1071</v>
      </c>
      <c s="36" t="s">
        <v>106</v>
      </c>
      <c s="37">
        <v>2</v>
      </c>
      <c s="36">
        <v>0</v>
      </c>
      <c s="36">
        <f>ROUND(G155*H155,6)</f>
      </c>
      <c r="L155" s="38">
        <v>0</v>
      </c>
      <c s="32">
        <f>ROUND(ROUND(L155,2)*ROUND(G155,3),2)</f>
      </c>
      <c s="36" t="s">
        <v>1007</v>
      </c>
      <c>
        <f>(M155*21)/100</f>
      </c>
      <c t="s">
        <v>27</v>
      </c>
    </row>
    <row r="156" spans="1:5" ht="12.75">
      <c r="A156" s="35" t="s">
        <v>55</v>
      </c>
      <c r="E156" s="39" t="s">
        <v>1008</v>
      </c>
    </row>
    <row r="157" spans="1:5" ht="12.75">
      <c r="A157" s="35" t="s">
        <v>56</v>
      </c>
      <c r="E157" s="40" t="s">
        <v>1009</v>
      </c>
    </row>
    <row r="158" spans="1:5" ht="12.75">
      <c r="A158" t="s">
        <v>57</v>
      </c>
      <c r="E158" s="39" t="s">
        <v>843</v>
      </c>
    </row>
    <row r="159" spans="1:16" ht="12.75">
      <c r="A159" t="s">
        <v>49</v>
      </c>
      <c s="34" t="s">
        <v>196</v>
      </c>
      <c s="34" t="s">
        <v>1072</v>
      </c>
      <c s="35" t="s">
        <v>51</v>
      </c>
      <c s="6" t="s">
        <v>1073</v>
      </c>
      <c s="36" t="s">
        <v>106</v>
      </c>
      <c s="37">
        <v>1</v>
      </c>
      <c s="36">
        <v>0</v>
      </c>
      <c s="36">
        <f>ROUND(G159*H159,6)</f>
      </c>
      <c r="L159" s="38">
        <v>0</v>
      </c>
      <c s="32">
        <f>ROUND(ROUND(L159,2)*ROUND(G159,3),2)</f>
      </c>
      <c s="36" t="s">
        <v>1007</v>
      </c>
      <c>
        <f>(M159*21)/100</f>
      </c>
      <c t="s">
        <v>27</v>
      </c>
    </row>
    <row r="160" spans="1:5" ht="12.75">
      <c r="A160" s="35" t="s">
        <v>55</v>
      </c>
      <c r="E160" s="39" t="s">
        <v>1008</v>
      </c>
    </row>
    <row r="161" spans="1:5" ht="12.75">
      <c r="A161" s="35" t="s">
        <v>56</v>
      </c>
      <c r="E161" s="40" t="s">
        <v>1009</v>
      </c>
    </row>
    <row r="162" spans="1:5" ht="12.75">
      <c r="A162" t="s">
        <v>57</v>
      </c>
      <c r="E162" s="39" t="s">
        <v>843</v>
      </c>
    </row>
    <row r="163" spans="1:16" ht="12.75">
      <c r="A163" t="s">
        <v>49</v>
      </c>
      <c s="34" t="s">
        <v>201</v>
      </c>
      <c s="34" t="s">
        <v>1074</v>
      </c>
      <c s="35" t="s">
        <v>51</v>
      </c>
      <c s="6" t="s">
        <v>1075</v>
      </c>
      <c s="36" t="s">
        <v>106</v>
      </c>
      <c s="37">
        <v>2</v>
      </c>
      <c s="36">
        <v>0</v>
      </c>
      <c s="36">
        <f>ROUND(G163*H163,6)</f>
      </c>
      <c r="L163" s="38">
        <v>0</v>
      </c>
      <c s="32">
        <f>ROUND(ROUND(L163,2)*ROUND(G163,3),2)</f>
      </c>
      <c s="36" t="s">
        <v>1007</v>
      </c>
      <c>
        <f>(M163*21)/100</f>
      </c>
      <c t="s">
        <v>27</v>
      </c>
    </row>
    <row r="164" spans="1:5" ht="12.75">
      <c r="A164" s="35" t="s">
        <v>55</v>
      </c>
      <c r="E164" s="39" t="s">
        <v>1008</v>
      </c>
    </row>
    <row r="165" spans="1:5" ht="12.75">
      <c r="A165" s="35" t="s">
        <v>56</v>
      </c>
      <c r="E165" s="40" t="s">
        <v>1009</v>
      </c>
    </row>
    <row r="166" spans="1:5" ht="12.75">
      <c r="A166" t="s">
        <v>57</v>
      </c>
      <c r="E166" s="39" t="s">
        <v>843</v>
      </c>
    </row>
    <row r="167" spans="1:16" ht="12.75">
      <c r="A167" t="s">
        <v>49</v>
      </c>
      <c s="34" t="s">
        <v>204</v>
      </c>
      <c s="34" t="s">
        <v>1076</v>
      </c>
      <c s="35" t="s">
        <v>51</v>
      </c>
      <c s="6" t="s">
        <v>1077</v>
      </c>
      <c s="36" t="s">
        <v>106</v>
      </c>
      <c s="37">
        <v>2</v>
      </c>
      <c s="36">
        <v>0</v>
      </c>
      <c s="36">
        <f>ROUND(G167*H167,6)</f>
      </c>
      <c r="L167" s="38">
        <v>0</v>
      </c>
      <c s="32">
        <f>ROUND(ROUND(L167,2)*ROUND(G167,3),2)</f>
      </c>
      <c s="36" t="s">
        <v>1007</v>
      </c>
      <c>
        <f>(M167*21)/100</f>
      </c>
      <c t="s">
        <v>27</v>
      </c>
    </row>
    <row r="168" spans="1:5" ht="12.75">
      <c r="A168" s="35" t="s">
        <v>55</v>
      </c>
      <c r="E168" s="39" t="s">
        <v>1008</v>
      </c>
    </row>
    <row r="169" spans="1:5" ht="12.75">
      <c r="A169" s="35" t="s">
        <v>56</v>
      </c>
      <c r="E169" s="40" t="s">
        <v>1009</v>
      </c>
    </row>
    <row r="170" spans="1:5" ht="12.75">
      <c r="A170" t="s">
        <v>57</v>
      </c>
      <c r="E170" s="39" t="s">
        <v>843</v>
      </c>
    </row>
    <row r="171" spans="1:16" ht="12.75">
      <c r="A171" t="s">
        <v>49</v>
      </c>
      <c s="34" t="s">
        <v>207</v>
      </c>
      <c s="34" t="s">
        <v>558</v>
      </c>
      <c s="35" t="s">
        <v>51</v>
      </c>
      <c s="6" t="s">
        <v>559</v>
      </c>
      <c s="36" t="s">
        <v>106</v>
      </c>
      <c s="37">
        <v>2</v>
      </c>
      <c s="36">
        <v>0</v>
      </c>
      <c s="36">
        <f>ROUND(G171*H171,6)</f>
      </c>
      <c r="L171" s="38">
        <v>0</v>
      </c>
      <c s="32">
        <f>ROUND(ROUND(L171,2)*ROUND(G171,3),2)</f>
      </c>
      <c s="36" t="s">
        <v>1007</v>
      </c>
      <c>
        <f>(M171*21)/100</f>
      </c>
      <c t="s">
        <v>27</v>
      </c>
    </row>
    <row r="172" spans="1:5" ht="12.75">
      <c r="A172" s="35" t="s">
        <v>55</v>
      </c>
      <c r="E172" s="39" t="s">
        <v>1008</v>
      </c>
    </row>
    <row r="173" spans="1:5" ht="12.75">
      <c r="A173" s="35" t="s">
        <v>56</v>
      </c>
      <c r="E173" s="40" t="s">
        <v>1009</v>
      </c>
    </row>
    <row r="174" spans="1:5" ht="12.75">
      <c r="A174" t="s">
        <v>57</v>
      </c>
      <c r="E174" s="39" t="s">
        <v>843</v>
      </c>
    </row>
    <row r="175" spans="1:16" ht="12.75">
      <c r="A175" t="s">
        <v>49</v>
      </c>
      <c s="34" t="s">
        <v>211</v>
      </c>
      <c s="34" t="s">
        <v>1078</v>
      </c>
      <c s="35" t="s">
        <v>51</v>
      </c>
      <c s="6" t="s">
        <v>1079</v>
      </c>
      <c s="36" t="s">
        <v>146</v>
      </c>
      <c s="37">
        <v>200</v>
      </c>
      <c s="36">
        <v>0</v>
      </c>
      <c s="36">
        <f>ROUND(G175*H175,6)</f>
      </c>
      <c r="L175" s="38">
        <v>0</v>
      </c>
      <c s="32">
        <f>ROUND(ROUND(L175,2)*ROUND(G175,3),2)</f>
      </c>
      <c s="36" t="s">
        <v>1007</v>
      </c>
      <c>
        <f>(M175*21)/100</f>
      </c>
      <c t="s">
        <v>27</v>
      </c>
    </row>
    <row r="176" spans="1:5" ht="12.75">
      <c r="A176" s="35" t="s">
        <v>55</v>
      </c>
      <c r="E176" s="39" t="s">
        <v>1008</v>
      </c>
    </row>
    <row r="177" spans="1:5" ht="12.75">
      <c r="A177" s="35" t="s">
        <v>56</v>
      </c>
      <c r="E177" s="40" t="s">
        <v>1009</v>
      </c>
    </row>
    <row r="178" spans="1:5" ht="12.75">
      <c r="A178" t="s">
        <v>57</v>
      </c>
      <c r="E178" s="39" t="s">
        <v>843</v>
      </c>
    </row>
    <row r="179" spans="1:16" ht="12.75">
      <c r="A179" t="s">
        <v>49</v>
      </c>
      <c s="34" t="s">
        <v>214</v>
      </c>
      <c s="34" t="s">
        <v>1080</v>
      </c>
      <c s="35" t="s">
        <v>51</v>
      </c>
      <c s="6" t="s">
        <v>1081</v>
      </c>
      <c s="36" t="s">
        <v>106</v>
      </c>
      <c s="37">
        <v>2</v>
      </c>
      <c s="36">
        <v>0</v>
      </c>
      <c s="36">
        <f>ROUND(G179*H179,6)</f>
      </c>
      <c r="L179" s="38">
        <v>0</v>
      </c>
      <c s="32">
        <f>ROUND(ROUND(L179,2)*ROUND(G179,3),2)</f>
      </c>
      <c s="36" t="s">
        <v>1007</v>
      </c>
      <c>
        <f>(M179*21)/100</f>
      </c>
      <c t="s">
        <v>27</v>
      </c>
    </row>
    <row r="180" spans="1:5" ht="12.75">
      <c r="A180" s="35" t="s">
        <v>55</v>
      </c>
      <c r="E180" s="39" t="s">
        <v>1008</v>
      </c>
    </row>
    <row r="181" spans="1:5" ht="12.75">
      <c r="A181" s="35" t="s">
        <v>56</v>
      </c>
      <c r="E181" s="40" t="s">
        <v>1009</v>
      </c>
    </row>
    <row r="182" spans="1:5" ht="12.75">
      <c r="A182" t="s">
        <v>57</v>
      </c>
      <c r="E182" s="39" t="s">
        <v>843</v>
      </c>
    </row>
    <row r="183" spans="1:16" ht="12.75">
      <c r="A183" t="s">
        <v>49</v>
      </c>
      <c s="34" t="s">
        <v>218</v>
      </c>
      <c s="34" t="s">
        <v>1082</v>
      </c>
      <c s="35" t="s">
        <v>51</v>
      </c>
      <c s="6" t="s">
        <v>1083</v>
      </c>
      <c s="36" t="s">
        <v>106</v>
      </c>
      <c s="37">
        <v>4</v>
      </c>
      <c s="36">
        <v>0</v>
      </c>
      <c s="36">
        <f>ROUND(G183*H183,6)</f>
      </c>
      <c r="L183" s="38">
        <v>0</v>
      </c>
      <c s="32">
        <f>ROUND(ROUND(L183,2)*ROUND(G183,3),2)</f>
      </c>
      <c s="36" t="s">
        <v>1007</v>
      </c>
      <c>
        <f>(M183*21)/100</f>
      </c>
      <c t="s">
        <v>27</v>
      </c>
    </row>
    <row r="184" spans="1:5" ht="12.75">
      <c r="A184" s="35" t="s">
        <v>55</v>
      </c>
      <c r="E184" s="39" t="s">
        <v>1008</v>
      </c>
    </row>
    <row r="185" spans="1:5" ht="12.75">
      <c r="A185" s="35" t="s">
        <v>56</v>
      </c>
      <c r="E185" s="40" t="s">
        <v>1009</v>
      </c>
    </row>
    <row r="186" spans="1:5" ht="12.75">
      <c r="A186" t="s">
        <v>57</v>
      </c>
      <c r="E186" s="39" t="s">
        <v>843</v>
      </c>
    </row>
    <row r="187" spans="1:16" ht="25.5">
      <c r="A187" t="s">
        <v>49</v>
      </c>
      <c s="34" t="s">
        <v>222</v>
      </c>
      <c s="34" t="s">
        <v>1084</v>
      </c>
      <c s="35" t="s">
        <v>51</v>
      </c>
      <c s="6" t="s">
        <v>1085</v>
      </c>
      <c s="36" t="s">
        <v>1049</v>
      </c>
      <c s="37">
        <v>1</v>
      </c>
      <c s="36">
        <v>0</v>
      </c>
      <c s="36">
        <f>ROUND(G187*H187,6)</f>
      </c>
      <c r="L187" s="38">
        <v>0</v>
      </c>
      <c s="32">
        <f>ROUND(ROUND(L187,2)*ROUND(G187,3),2)</f>
      </c>
      <c s="36" t="s">
        <v>1007</v>
      </c>
      <c>
        <f>(M187*21)/100</f>
      </c>
      <c t="s">
        <v>27</v>
      </c>
    </row>
    <row r="188" spans="1:5" ht="12.75">
      <c r="A188" s="35" t="s">
        <v>55</v>
      </c>
      <c r="E188" s="39" t="s">
        <v>1008</v>
      </c>
    </row>
    <row r="189" spans="1:5" ht="12.75">
      <c r="A189" s="35" t="s">
        <v>56</v>
      </c>
      <c r="E189" s="40" t="s">
        <v>1009</v>
      </c>
    </row>
    <row r="190" spans="1:5" ht="12.75">
      <c r="A190" t="s">
        <v>57</v>
      </c>
      <c r="E190" s="39" t="s">
        <v>843</v>
      </c>
    </row>
    <row r="191" spans="1:16" ht="25.5">
      <c r="A191" t="s">
        <v>49</v>
      </c>
      <c s="34" t="s">
        <v>225</v>
      </c>
      <c s="34" t="s">
        <v>1086</v>
      </c>
      <c s="35" t="s">
        <v>51</v>
      </c>
      <c s="6" t="s">
        <v>1087</v>
      </c>
      <c s="36" t="s">
        <v>892</v>
      </c>
      <c s="37">
        <v>2</v>
      </c>
      <c s="36">
        <v>0</v>
      </c>
      <c s="36">
        <f>ROUND(G191*H191,6)</f>
      </c>
      <c r="L191" s="38">
        <v>0</v>
      </c>
      <c s="32">
        <f>ROUND(ROUND(L191,2)*ROUND(G191,3),2)</f>
      </c>
      <c s="36" t="s">
        <v>1007</v>
      </c>
      <c>
        <f>(M191*21)/100</f>
      </c>
      <c t="s">
        <v>27</v>
      </c>
    </row>
    <row r="192" spans="1:5" ht="12.75">
      <c r="A192" s="35" t="s">
        <v>55</v>
      </c>
      <c r="E192" s="39" t="s">
        <v>1008</v>
      </c>
    </row>
    <row r="193" spans="1:5" ht="12.75">
      <c r="A193" s="35" t="s">
        <v>56</v>
      </c>
      <c r="E193" s="40" t="s">
        <v>1009</v>
      </c>
    </row>
    <row r="194" spans="1:5" ht="12.75">
      <c r="A194" t="s">
        <v>57</v>
      </c>
      <c r="E194" s="39" t="s">
        <v>843</v>
      </c>
    </row>
    <row r="195" spans="1:16" ht="12.75">
      <c r="A195" t="s">
        <v>49</v>
      </c>
      <c s="34" t="s">
        <v>229</v>
      </c>
      <c s="34" t="s">
        <v>1088</v>
      </c>
      <c s="35" t="s">
        <v>51</v>
      </c>
      <c s="6" t="s">
        <v>1089</v>
      </c>
      <c s="36" t="s">
        <v>1090</v>
      </c>
      <c s="37">
        <v>30</v>
      </c>
      <c s="36">
        <v>0</v>
      </c>
      <c s="36">
        <f>ROUND(G195*H195,6)</f>
      </c>
      <c r="L195" s="38">
        <v>0</v>
      </c>
      <c s="32">
        <f>ROUND(ROUND(L195,2)*ROUND(G195,3),2)</f>
      </c>
      <c s="36" t="s">
        <v>1091</v>
      </c>
      <c>
        <f>(M195*21)/100</f>
      </c>
      <c t="s">
        <v>27</v>
      </c>
    </row>
    <row r="196" spans="1:5" ht="12.75">
      <c r="A196" s="35" t="s">
        <v>55</v>
      </c>
      <c r="E196" s="39" t="s">
        <v>1008</v>
      </c>
    </row>
    <row r="197" spans="1:5" ht="12.75">
      <c r="A197" s="35" t="s">
        <v>56</v>
      </c>
      <c r="E197" s="40" t="s">
        <v>1009</v>
      </c>
    </row>
    <row r="198" spans="1:5" ht="12.75">
      <c r="A198" t="s">
        <v>57</v>
      </c>
      <c r="E198" s="39" t="s">
        <v>843</v>
      </c>
    </row>
    <row r="199" spans="1:16" ht="12.75">
      <c r="A199" t="s">
        <v>49</v>
      </c>
      <c s="34" t="s">
        <v>233</v>
      </c>
      <c s="34" t="s">
        <v>1092</v>
      </c>
      <c s="35" t="s">
        <v>51</v>
      </c>
      <c s="6" t="s">
        <v>1093</v>
      </c>
      <c s="36" t="s">
        <v>106</v>
      </c>
      <c s="37">
        <v>1</v>
      </c>
      <c s="36">
        <v>0</v>
      </c>
      <c s="36">
        <f>ROUND(G199*H199,6)</f>
      </c>
      <c r="L199" s="38">
        <v>0</v>
      </c>
      <c s="32">
        <f>ROUND(ROUND(L199,2)*ROUND(G199,3),2)</f>
      </c>
      <c s="36" t="s">
        <v>1007</v>
      </c>
      <c>
        <f>(M199*21)/100</f>
      </c>
      <c t="s">
        <v>27</v>
      </c>
    </row>
    <row r="200" spans="1:5" ht="12.75">
      <c r="A200" s="35" t="s">
        <v>55</v>
      </c>
      <c r="E200" s="39" t="s">
        <v>1008</v>
      </c>
    </row>
    <row r="201" spans="1:5" ht="12.75">
      <c r="A201" s="35" t="s">
        <v>56</v>
      </c>
      <c r="E201" s="40" t="s">
        <v>1009</v>
      </c>
    </row>
    <row r="202" spans="1:5" ht="12.75">
      <c r="A202" t="s">
        <v>57</v>
      </c>
      <c r="E202" s="39" t="s">
        <v>843</v>
      </c>
    </row>
    <row r="203" spans="1:16" ht="12.75">
      <c r="A203" t="s">
        <v>49</v>
      </c>
      <c s="34" t="s">
        <v>237</v>
      </c>
      <c s="34" t="s">
        <v>1094</v>
      </c>
      <c s="35" t="s">
        <v>51</v>
      </c>
      <c s="6" t="s">
        <v>1095</v>
      </c>
      <c s="36" t="s">
        <v>106</v>
      </c>
      <c s="37">
        <v>1</v>
      </c>
      <c s="36">
        <v>0</v>
      </c>
      <c s="36">
        <f>ROUND(G203*H203,6)</f>
      </c>
      <c r="L203" s="38">
        <v>0</v>
      </c>
      <c s="32">
        <f>ROUND(ROUND(L203,2)*ROUND(G203,3),2)</f>
      </c>
      <c s="36" t="s">
        <v>1007</v>
      </c>
      <c>
        <f>(M203*21)/100</f>
      </c>
      <c t="s">
        <v>27</v>
      </c>
    </row>
    <row r="204" spans="1:5" ht="12.75">
      <c r="A204" s="35" t="s">
        <v>55</v>
      </c>
      <c r="E204" s="39" t="s">
        <v>1008</v>
      </c>
    </row>
    <row r="205" spans="1:5" ht="12.75">
      <c r="A205" s="35" t="s">
        <v>56</v>
      </c>
      <c r="E205" s="40" t="s">
        <v>1009</v>
      </c>
    </row>
    <row r="206" spans="1:5" ht="12.75">
      <c r="A206" t="s">
        <v>57</v>
      </c>
      <c r="E206" s="39" t="s">
        <v>843</v>
      </c>
    </row>
    <row r="207" spans="1:16" ht="12.75">
      <c r="A207" t="s">
        <v>49</v>
      </c>
      <c s="34" t="s">
        <v>241</v>
      </c>
      <c s="34" t="s">
        <v>1096</v>
      </c>
      <c s="35" t="s">
        <v>51</v>
      </c>
      <c s="6" t="s">
        <v>1097</v>
      </c>
      <c s="36" t="s">
        <v>106</v>
      </c>
      <c s="37">
        <v>60</v>
      </c>
      <c s="36">
        <v>0</v>
      </c>
      <c s="36">
        <f>ROUND(G207*H207,6)</f>
      </c>
      <c r="L207" s="38">
        <v>0</v>
      </c>
      <c s="32">
        <f>ROUND(ROUND(L207,2)*ROUND(G207,3),2)</f>
      </c>
      <c s="36" t="s">
        <v>1007</v>
      </c>
      <c>
        <f>(M207*21)/100</f>
      </c>
      <c t="s">
        <v>27</v>
      </c>
    </row>
    <row r="208" spans="1:5" ht="12.75">
      <c r="A208" s="35" t="s">
        <v>55</v>
      </c>
      <c r="E208" s="39" t="s">
        <v>1008</v>
      </c>
    </row>
    <row r="209" spans="1:5" ht="12.75">
      <c r="A209" s="35" t="s">
        <v>56</v>
      </c>
      <c r="E209" s="40" t="s">
        <v>1009</v>
      </c>
    </row>
    <row r="210" spans="1:5" ht="12.75">
      <c r="A210" t="s">
        <v>57</v>
      </c>
      <c r="E210" s="39" t="s">
        <v>843</v>
      </c>
    </row>
    <row r="211" spans="1:16" ht="12.75">
      <c r="A211" t="s">
        <v>49</v>
      </c>
      <c s="34" t="s">
        <v>244</v>
      </c>
      <c s="34" t="s">
        <v>1098</v>
      </c>
      <c s="35" t="s">
        <v>51</v>
      </c>
      <c s="6" t="s">
        <v>1099</v>
      </c>
      <c s="36" t="s">
        <v>106</v>
      </c>
      <c s="37">
        <v>60</v>
      </c>
      <c s="36">
        <v>0</v>
      </c>
      <c s="36">
        <f>ROUND(G211*H211,6)</f>
      </c>
      <c r="L211" s="38">
        <v>0</v>
      </c>
      <c s="32">
        <f>ROUND(ROUND(L211,2)*ROUND(G211,3),2)</f>
      </c>
      <c s="36" t="s">
        <v>1007</v>
      </c>
      <c>
        <f>(M211*21)/100</f>
      </c>
      <c t="s">
        <v>27</v>
      </c>
    </row>
    <row r="212" spans="1:5" ht="12.75">
      <c r="A212" s="35" t="s">
        <v>55</v>
      </c>
      <c r="E212" s="39" t="s">
        <v>1008</v>
      </c>
    </row>
    <row r="213" spans="1:5" ht="12.75">
      <c r="A213" s="35" t="s">
        <v>56</v>
      </c>
      <c r="E213" s="40" t="s">
        <v>1009</v>
      </c>
    </row>
    <row r="214" spans="1:5" ht="12.75">
      <c r="A214" t="s">
        <v>57</v>
      </c>
      <c r="E214" s="39" t="s">
        <v>843</v>
      </c>
    </row>
    <row r="215" spans="1:16" ht="12.75">
      <c r="A215" t="s">
        <v>49</v>
      </c>
      <c s="34" t="s">
        <v>247</v>
      </c>
      <c s="34" t="s">
        <v>1100</v>
      </c>
      <c s="35" t="s">
        <v>51</v>
      </c>
      <c s="6" t="s">
        <v>1101</v>
      </c>
      <c s="36" t="s">
        <v>106</v>
      </c>
      <c s="37">
        <v>2</v>
      </c>
      <c s="36">
        <v>0</v>
      </c>
      <c s="36">
        <f>ROUND(G215*H215,6)</f>
      </c>
      <c r="L215" s="38">
        <v>0</v>
      </c>
      <c s="32">
        <f>ROUND(ROUND(L215,2)*ROUND(G215,3),2)</f>
      </c>
      <c s="36" t="s">
        <v>1007</v>
      </c>
      <c>
        <f>(M215*21)/100</f>
      </c>
      <c t="s">
        <v>27</v>
      </c>
    </row>
    <row r="216" spans="1:5" ht="12.75">
      <c r="A216" s="35" t="s">
        <v>55</v>
      </c>
      <c r="E216" s="39" t="s">
        <v>1008</v>
      </c>
    </row>
    <row r="217" spans="1:5" ht="12.75">
      <c r="A217" s="35" t="s">
        <v>56</v>
      </c>
      <c r="E217" s="40" t="s">
        <v>1009</v>
      </c>
    </row>
    <row r="218" spans="1:5" ht="12.75">
      <c r="A218" t="s">
        <v>57</v>
      </c>
      <c r="E218" s="39" t="s">
        <v>843</v>
      </c>
    </row>
    <row r="219" spans="1:16" ht="12.75">
      <c r="A219" t="s">
        <v>49</v>
      </c>
      <c s="34" t="s">
        <v>251</v>
      </c>
      <c s="34" t="s">
        <v>1102</v>
      </c>
      <c s="35" t="s">
        <v>51</v>
      </c>
      <c s="6" t="s">
        <v>1103</v>
      </c>
      <c s="36" t="s">
        <v>106</v>
      </c>
      <c s="37">
        <v>2</v>
      </c>
      <c s="36">
        <v>0</v>
      </c>
      <c s="36">
        <f>ROUND(G219*H219,6)</f>
      </c>
      <c r="L219" s="38">
        <v>0</v>
      </c>
      <c s="32">
        <f>ROUND(ROUND(L219,2)*ROUND(G219,3),2)</f>
      </c>
      <c s="36" t="s">
        <v>1007</v>
      </c>
      <c>
        <f>(M219*21)/100</f>
      </c>
      <c t="s">
        <v>27</v>
      </c>
    </row>
    <row r="220" spans="1:5" ht="12.75">
      <c r="A220" s="35" t="s">
        <v>55</v>
      </c>
      <c r="E220" s="39" t="s">
        <v>1008</v>
      </c>
    </row>
    <row r="221" spans="1:5" ht="12.75">
      <c r="A221" s="35" t="s">
        <v>56</v>
      </c>
      <c r="E221" s="40" t="s">
        <v>1009</v>
      </c>
    </row>
    <row r="222" spans="1:5" ht="12.75">
      <c r="A222" t="s">
        <v>57</v>
      </c>
      <c r="E222" s="39" t="s">
        <v>843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xml><?xml version="1.0" encoding="utf-8"?>
<worksheet xmlns="http://schemas.openxmlformats.org/spreadsheetml/2006/main" xmlns:r="http://schemas.openxmlformats.org/officeDocument/2006/relationships">
  <dimension ref="A1:T23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999</v>
      </c>
      <c s="41">
        <f>Rekapitulace!C17</f>
      </c>
      <c s="20" t="s">
        <v>0</v>
      </c>
      <c t="s">
        <v>23</v>
      </c>
      <c t="s">
        <v>27</v>
      </c>
    </row>
    <row r="4" spans="1:16" ht="32" customHeight="1">
      <c r="A4" s="24" t="s">
        <v>20</v>
      </c>
      <c s="25" t="s">
        <v>28</v>
      </c>
      <c s="27" t="s">
        <v>999</v>
      </c>
      <c r="E4" s="26" t="s">
        <v>1000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COUNTIFS(L8:L227,"=0",A8:A227,"P")+COUNTIFS(L8:L227,"",A8:A227,"P")+SUM(Q8:Q227)</f>
      </c>
    </row>
    <row r="8" spans="1:13" ht="12.75">
      <c r="A8" t="s">
        <v>44</v>
      </c>
      <c r="C8" s="28" t="s">
        <v>1112</v>
      </c>
      <c r="E8" s="30" t="s">
        <v>1111</v>
      </c>
      <c r="J8" s="29">
        <f>0+J9+J86</f>
      </c>
      <c s="29">
        <f>0+K9+K86</f>
      </c>
      <c s="29">
        <f>0+L9+L86</f>
      </c>
      <c s="29">
        <f>0+M9+M86</f>
      </c>
    </row>
    <row r="9" spans="1:13" ht="12.75">
      <c r="A9" t="s">
        <v>46</v>
      </c>
      <c r="C9" s="31" t="s">
        <v>47</v>
      </c>
      <c r="E9" s="33" t="s">
        <v>1004</v>
      </c>
      <c r="J9" s="32">
        <f>0</f>
      </c>
      <c s="32">
        <f>0</f>
      </c>
      <c s="32">
        <f>0+L10+L14+L18+L22+L26+L30+L34+L38+L42+L46+L50+L54+L58+L62+L66+L70+L74+L78+L82</f>
      </c>
      <c s="32">
        <f>0+M10+M14+M18+M22+M26+M30+M34+M38+M42+M46+M50+M54+M58+M62+M66+M70+M74+M78+M82</f>
      </c>
    </row>
    <row r="10" spans="1:16" ht="12.75">
      <c r="A10" t="s">
        <v>49</v>
      </c>
      <c s="34" t="s">
        <v>47</v>
      </c>
      <c s="34" t="s">
        <v>1005</v>
      </c>
      <c s="35" t="s">
        <v>51</v>
      </c>
      <c s="6" t="s">
        <v>1006</v>
      </c>
      <c s="36" t="s">
        <v>114</v>
      </c>
      <c s="37">
        <v>75</v>
      </c>
      <c s="36">
        <v>0</v>
      </c>
      <c s="36">
        <f>ROUND(G10*H10,6)</f>
      </c>
      <c r="L10" s="38">
        <v>0</v>
      </c>
      <c s="32">
        <f>ROUND(ROUND(L10,2)*ROUND(G10,3),2)</f>
      </c>
      <c s="36" t="s">
        <v>1007</v>
      </c>
      <c>
        <f>(M10*21)/100</f>
      </c>
      <c t="s">
        <v>27</v>
      </c>
    </row>
    <row r="11" spans="1:5" ht="12.75">
      <c r="A11" s="35" t="s">
        <v>55</v>
      </c>
      <c r="E11" s="39" t="s">
        <v>1008</v>
      </c>
    </row>
    <row r="12" spans="1:5" ht="12.75">
      <c r="A12" s="35" t="s">
        <v>56</v>
      </c>
      <c r="E12" s="40" t="s">
        <v>1009</v>
      </c>
    </row>
    <row r="13" spans="1:5" ht="12.75">
      <c r="A13" t="s">
        <v>57</v>
      </c>
      <c r="E13" s="39" t="s">
        <v>843</v>
      </c>
    </row>
    <row r="14" spans="1:16" ht="12.75">
      <c r="A14" t="s">
        <v>49</v>
      </c>
      <c s="34" t="s">
        <v>27</v>
      </c>
      <c s="34" t="s">
        <v>1010</v>
      </c>
      <c s="35" t="s">
        <v>51</v>
      </c>
      <c s="6" t="s">
        <v>1011</v>
      </c>
      <c s="36" t="s">
        <v>114</v>
      </c>
      <c s="37">
        <v>40</v>
      </c>
      <c s="36">
        <v>0</v>
      </c>
      <c s="36">
        <f>ROUND(G14*H14,6)</f>
      </c>
      <c r="L14" s="38">
        <v>0</v>
      </c>
      <c s="32">
        <f>ROUND(ROUND(L14,2)*ROUND(G14,3),2)</f>
      </c>
      <c s="36" t="s">
        <v>1007</v>
      </c>
      <c>
        <f>(M14*21)/100</f>
      </c>
      <c t="s">
        <v>27</v>
      </c>
    </row>
    <row r="15" spans="1:5" ht="12.75">
      <c r="A15" s="35" t="s">
        <v>55</v>
      </c>
      <c r="E15" s="39" t="s">
        <v>1008</v>
      </c>
    </row>
    <row r="16" spans="1:5" ht="12.75">
      <c r="A16" s="35" t="s">
        <v>56</v>
      </c>
      <c r="E16" s="40" t="s">
        <v>1009</v>
      </c>
    </row>
    <row r="17" spans="1:5" ht="12.75">
      <c r="A17" t="s">
        <v>57</v>
      </c>
      <c r="E17" s="39" t="s">
        <v>843</v>
      </c>
    </row>
    <row r="18" spans="1:16" ht="12.75">
      <c r="A18" t="s">
        <v>49</v>
      </c>
      <c s="34" t="s">
        <v>26</v>
      </c>
      <c s="34" t="s">
        <v>940</v>
      </c>
      <c s="35" t="s">
        <v>51</v>
      </c>
      <c s="6" t="s">
        <v>941</v>
      </c>
      <c s="36" t="s">
        <v>114</v>
      </c>
      <c s="37">
        <v>85</v>
      </c>
      <c s="36">
        <v>0</v>
      </c>
      <c s="36">
        <f>ROUND(G18*H18,6)</f>
      </c>
      <c r="L18" s="38">
        <v>0</v>
      </c>
      <c s="32">
        <f>ROUND(ROUND(L18,2)*ROUND(G18,3),2)</f>
      </c>
      <c s="36" t="s">
        <v>1007</v>
      </c>
      <c>
        <f>(M18*21)/100</f>
      </c>
      <c t="s">
        <v>27</v>
      </c>
    </row>
    <row r="19" spans="1:5" ht="12.75">
      <c r="A19" s="35" t="s">
        <v>55</v>
      </c>
      <c r="E19" s="39" t="s">
        <v>1008</v>
      </c>
    </row>
    <row r="20" spans="1:5" ht="12.75">
      <c r="A20" s="35" t="s">
        <v>56</v>
      </c>
      <c r="E20" s="40" t="s">
        <v>1009</v>
      </c>
    </row>
    <row r="21" spans="1:5" ht="12.75">
      <c r="A21" t="s">
        <v>57</v>
      </c>
      <c r="E21" s="39" t="s">
        <v>843</v>
      </c>
    </row>
    <row r="22" spans="1:16" ht="12.75">
      <c r="A22" t="s">
        <v>49</v>
      </c>
      <c s="34" t="s">
        <v>63</v>
      </c>
      <c s="34" t="s">
        <v>1012</v>
      </c>
      <c s="35" t="s">
        <v>51</v>
      </c>
      <c s="6" t="s">
        <v>1013</v>
      </c>
      <c s="36" t="s">
        <v>114</v>
      </c>
      <c s="37">
        <v>40</v>
      </c>
      <c s="36">
        <v>0</v>
      </c>
      <c s="36">
        <f>ROUND(G22*H22,6)</f>
      </c>
      <c r="L22" s="38">
        <v>0</v>
      </c>
      <c s="32">
        <f>ROUND(ROUND(L22,2)*ROUND(G22,3),2)</f>
      </c>
      <c s="36" t="s">
        <v>1007</v>
      </c>
      <c>
        <f>(M22*21)/100</f>
      </c>
      <c t="s">
        <v>27</v>
      </c>
    </row>
    <row r="23" spans="1:5" ht="12.75">
      <c r="A23" s="35" t="s">
        <v>55</v>
      </c>
      <c r="E23" s="39" t="s">
        <v>1008</v>
      </c>
    </row>
    <row r="24" spans="1:5" ht="12.75">
      <c r="A24" s="35" t="s">
        <v>56</v>
      </c>
      <c r="E24" s="40" t="s">
        <v>1009</v>
      </c>
    </row>
    <row r="25" spans="1:5" ht="12.75">
      <c r="A25" t="s">
        <v>57</v>
      </c>
      <c r="E25" s="39" t="s">
        <v>843</v>
      </c>
    </row>
    <row r="26" spans="1:16" ht="12.75">
      <c r="A26" t="s">
        <v>49</v>
      </c>
      <c s="34" t="s">
        <v>66</v>
      </c>
      <c s="34" t="s">
        <v>95</v>
      </c>
      <c s="35" t="s">
        <v>51</v>
      </c>
      <c s="6" t="s">
        <v>96</v>
      </c>
      <c s="36" t="s">
        <v>97</v>
      </c>
      <c s="37">
        <v>80</v>
      </c>
      <c s="36">
        <v>0</v>
      </c>
      <c s="36">
        <f>ROUND(G26*H26,6)</f>
      </c>
      <c r="L26" s="38">
        <v>0</v>
      </c>
      <c s="32">
        <f>ROUND(ROUND(L26,2)*ROUND(G26,3),2)</f>
      </c>
      <c s="36" t="s">
        <v>1007</v>
      </c>
      <c>
        <f>(M26*21)/100</f>
      </c>
      <c t="s">
        <v>27</v>
      </c>
    </row>
    <row r="27" spans="1:5" ht="12.75">
      <c r="A27" s="35" t="s">
        <v>55</v>
      </c>
      <c r="E27" s="39" t="s">
        <v>1008</v>
      </c>
    </row>
    <row r="28" spans="1:5" ht="12.75">
      <c r="A28" s="35" t="s">
        <v>56</v>
      </c>
      <c r="E28" s="40" t="s">
        <v>1009</v>
      </c>
    </row>
    <row r="29" spans="1:5" ht="12.75">
      <c r="A29" t="s">
        <v>57</v>
      </c>
      <c r="E29" s="39" t="s">
        <v>843</v>
      </c>
    </row>
    <row r="30" spans="1:16" ht="12.75">
      <c r="A30" t="s">
        <v>49</v>
      </c>
      <c s="34" t="s">
        <v>69</v>
      </c>
      <c s="34" t="s">
        <v>162</v>
      </c>
      <c s="35" t="s">
        <v>51</v>
      </c>
      <c s="6" t="s">
        <v>163</v>
      </c>
      <c s="36" t="s">
        <v>146</v>
      </c>
      <c s="37">
        <v>500</v>
      </c>
      <c s="36">
        <v>0</v>
      </c>
      <c s="36">
        <f>ROUND(G30*H30,6)</f>
      </c>
      <c r="L30" s="38">
        <v>0</v>
      </c>
      <c s="32">
        <f>ROUND(ROUND(L30,2)*ROUND(G30,3),2)</f>
      </c>
      <c s="36" t="s">
        <v>1007</v>
      </c>
      <c>
        <f>(M30*21)/100</f>
      </c>
      <c t="s">
        <v>27</v>
      </c>
    </row>
    <row r="31" spans="1:5" ht="12.75">
      <c r="A31" s="35" t="s">
        <v>55</v>
      </c>
      <c r="E31" s="39" t="s">
        <v>1008</v>
      </c>
    </row>
    <row r="32" spans="1:5" ht="12.75">
      <c r="A32" s="35" t="s">
        <v>56</v>
      </c>
      <c r="E32" s="40" t="s">
        <v>1009</v>
      </c>
    </row>
    <row r="33" spans="1:5" ht="12.75">
      <c r="A33" t="s">
        <v>57</v>
      </c>
      <c r="E33" s="39" t="s">
        <v>843</v>
      </c>
    </row>
    <row r="34" spans="1:16" ht="12.75">
      <c r="A34" t="s">
        <v>49</v>
      </c>
      <c s="34" t="s">
        <v>72</v>
      </c>
      <c s="34" t="s">
        <v>1014</v>
      </c>
      <c s="35" t="s">
        <v>51</v>
      </c>
      <c s="6" t="s">
        <v>1015</v>
      </c>
      <c s="36" t="s">
        <v>114</v>
      </c>
      <c s="37">
        <v>35</v>
      </c>
      <c s="36">
        <v>0</v>
      </c>
      <c s="36">
        <f>ROUND(G34*H34,6)</f>
      </c>
      <c r="L34" s="38">
        <v>0</v>
      </c>
      <c s="32">
        <f>ROUND(ROUND(L34,2)*ROUND(G34,3),2)</f>
      </c>
      <c s="36" t="s">
        <v>1007</v>
      </c>
      <c>
        <f>(M34*21)/100</f>
      </c>
      <c t="s">
        <v>27</v>
      </c>
    </row>
    <row r="35" spans="1:5" ht="12.75">
      <c r="A35" s="35" t="s">
        <v>55</v>
      </c>
      <c r="E35" s="39" t="s">
        <v>1008</v>
      </c>
    </row>
    <row r="36" spans="1:5" ht="12.75">
      <c r="A36" s="35" t="s">
        <v>56</v>
      </c>
      <c r="E36" s="40" t="s">
        <v>1009</v>
      </c>
    </row>
    <row r="37" spans="1:5" ht="12.75">
      <c r="A37" t="s">
        <v>57</v>
      </c>
      <c r="E37" s="39" t="s">
        <v>843</v>
      </c>
    </row>
    <row r="38" spans="1:16" ht="25.5">
      <c r="A38" t="s">
        <v>49</v>
      </c>
      <c s="34" t="s">
        <v>75</v>
      </c>
      <c s="34" t="s">
        <v>1016</v>
      </c>
      <c s="35" t="s">
        <v>51</v>
      </c>
      <c s="6" t="s">
        <v>1017</v>
      </c>
      <c s="36" t="s">
        <v>146</v>
      </c>
      <c s="37">
        <v>500</v>
      </c>
      <c s="36">
        <v>0</v>
      </c>
      <c s="36">
        <f>ROUND(G38*H38,6)</f>
      </c>
      <c r="L38" s="38">
        <v>0</v>
      </c>
      <c s="32">
        <f>ROUND(ROUND(L38,2)*ROUND(G38,3),2)</f>
      </c>
      <c s="36" t="s">
        <v>1007</v>
      </c>
      <c>
        <f>(M38*21)/100</f>
      </c>
      <c t="s">
        <v>27</v>
      </c>
    </row>
    <row r="39" spans="1:5" ht="12.75">
      <c r="A39" s="35" t="s">
        <v>55</v>
      </c>
      <c r="E39" s="39" t="s">
        <v>1008</v>
      </c>
    </row>
    <row r="40" spans="1:5" ht="12.75">
      <c r="A40" s="35" t="s">
        <v>56</v>
      </c>
      <c r="E40" s="40" t="s">
        <v>1009</v>
      </c>
    </row>
    <row r="41" spans="1:5" ht="12.75">
      <c r="A41" t="s">
        <v>57</v>
      </c>
      <c r="E41" s="39" t="s">
        <v>843</v>
      </c>
    </row>
    <row r="42" spans="1:16" ht="12.75">
      <c r="A42" t="s">
        <v>49</v>
      </c>
      <c s="34" t="s">
        <v>78</v>
      </c>
      <c s="34" t="s">
        <v>166</v>
      </c>
      <c s="35" t="s">
        <v>51</v>
      </c>
      <c s="6" t="s">
        <v>167</v>
      </c>
      <c s="36" t="s">
        <v>146</v>
      </c>
      <c s="37">
        <v>500</v>
      </c>
      <c s="36">
        <v>0</v>
      </c>
      <c s="36">
        <f>ROUND(G42*H42,6)</f>
      </c>
      <c r="L42" s="38">
        <v>0</v>
      </c>
      <c s="32">
        <f>ROUND(ROUND(L42,2)*ROUND(G42,3),2)</f>
      </c>
      <c s="36" t="s">
        <v>1007</v>
      </c>
      <c>
        <f>(M42*21)/100</f>
      </c>
      <c t="s">
        <v>27</v>
      </c>
    </row>
    <row r="43" spans="1:5" ht="12.75">
      <c r="A43" s="35" t="s">
        <v>55</v>
      </c>
      <c r="E43" s="39" t="s">
        <v>1008</v>
      </c>
    </row>
    <row r="44" spans="1:5" ht="12.75">
      <c r="A44" s="35" t="s">
        <v>56</v>
      </c>
      <c r="E44" s="40" t="s">
        <v>1009</v>
      </c>
    </row>
    <row r="45" spans="1:5" ht="12.75">
      <c r="A45" t="s">
        <v>57</v>
      </c>
      <c r="E45" s="39" t="s">
        <v>843</v>
      </c>
    </row>
    <row r="46" spans="1:16" ht="12.75">
      <c r="A46" t="s">
        <v>49</v>
      </c>
      <c s="34" t="s">
        <v>81</v>
      </c>
      <c s="34" t="s">
        <v>170</v>
      </c>
      <c s="35" t="s">
        <v>51</v>
      </c>
      <c s="6" t="s">
        <v>171</v>
      </c>
      <c s="36" t="s">
        <v>146</v>
      </c>
      <c s="37">
        <v>500</v>
      </c>
      <c s="36">
        <v>0</v>
      </c>
      <c s="36">
        <f>ROUND(G46*H46,6)</f>
      </c>
      <c r="L46" s="38">
        <v>0</v>
      </c>
      <c s="32">
        <f>ROUND(ROUND(L46,2)*ROUND(G46,3),2)</f>
      </c>
      <c s="36" t="s">
        <v>1007</v>
      </c>
      <c>
        <f>(M46*21)/100</f>
      </c>
      <c t="s">
        <v>27</v>
      </c>
    </row>
    <row r="47" spans="1:5" ht="12.75">
      <c r="A47" s="35" t="s">
        <v>55</v>
      </c>
      <c r="E47" s="39" t="s">
        <v>1008</v>
      </c>
    </row>
    <row r="48" spans="1:5" ht="12.75">
      <c r="A48" s="35" t="s">
        <v>56</v>
      </c>
      <c r="E48" s="40" t="s">
        <v>1009</v>
      </c>
    </row>
    <row r="49" spans="1:5" ht="12.75">
      <c r="A49" t="s">
        <v>57</v>
      </c>
      <c r="E49" s="39" t="s">
        <v>843</v>
      </c>
    </row>
    <row r="50" spans="1:16" ht="25.5">
      <c r="A50" t="s">
        <v>49</v>
      </c>
      <c s="34" t="s">
        <v>84</v>
      </c>
      <c s="34" t="s">
        <v>1018</v>
      </c>
      <c s="35" t="s">
        <v>51</v>
      </c>
      <c s="6" t="s">
        <v>1019</v>
      </c>
      <c s="36" t="s">
        <v>114</v>
      </c>
      <c s="37">
        <v>10</v>
      </c>
      <c s="36">
        <v>0</v>
      </c>
      <c s="36">
        <f>ROUND(G50*H50,6)</f>
      </c>
      <c r="L50" s="38">
        <v>0</v>
      </c>
      <c s="32">
        <f>ROUND(ROUND(L50,2)*ROUND(G50,3),2)</f>
      </c>
      <c s="36" t="s">
        <v>1007</v>
      </c>
      <c>
        <f>(M50*21)/100</f>
      </c>
      <c t="s">
        <v>27</v>
      </c>
    </row>
    <row r="51" spans="1:5" ht="12.75">
      <c r="A51" s="35" t="s">
        <v>55</v>
      </c>
      <c r="E51" s="39" t="s">
        <v>1008</v>
      </c>
    </row>
    <row r="52" spans="1:5" ht="12.75">
      <c r="A52" s="35" t="s">
        <v>56</v>
      </c>
      <c r="E52" s="40" t="s">
        <v>1009</v>
      </c>
    </row>
    <row r="53" spans="1:5" ht="12.75">
      <c r="A53" t="s">
        <v>57</v>
      </c>
      <c r="E53" s="39" t="s">
        <v>843</v>
      </c>
    </row>
    <row r="54" spans="1:16" ht="25.5">
      <c r="A54" t="s">
        <v>49</v>
      </c>
      <c s="34" t="s">
        <v>87</v>
      </c>
      <c s="34" t="s">
        <v>896</v>
      </c>
      <c s="35" t="s">
        <v>51</v>
      </c>
      <c s="6" t="s">
        <v>897</v>
      </c>
      <c s="36" t="s">
        <v>106</v>
      </c>
      <c s="37">
        <v>5</v>
      </c>
      <c s="36">
        <v>0</v>
      </c>
      <c s="36">
        <f>ROUND(G54*H54,6)</f>
      </c>
      <c r="L54" s="38">
        <v>0</v>
      </c>
      <c s="32">
        <f>ROUND(ROUND(L54,2)*ROUND(G54,3),2)</f>
      </c>
      <c s="36" t="s">
        <v>1007</v>
      </c>
      <c>
        <f>(M54*21)/100</f>
      </c>
      <c t="s">
        <v>27</v>
      </c>
    </row>
    <row r="55" spans="1:5" ht="12.75">
      <c r="A55" s="35" t="s">
        <v>55</v>
      </c>
      <c r="E55" s="39" t="s">
        <v>1008</v>
      </c>
    </row>
    <row r="56" spans="1:5" ht="12.75">
      <c r="A56" s="35" t="s">
        <v>56</v>
      </c>
      <c r="E56" s="40" t="s">
        <v>1009</v>
      </c>
    </row>
    <row r="57" spans="1:5" ht="12.75">
      <c r="A57" t="s">
        <v>57</v>
      </c>
      <c r="E57" s="39" t="s">
        <v>843</v>
      </c>
    </row>
    <row r="58" spans="1:16" ht="25.5">
      <c r="A58" t="s">
        <v>49</v>
      </c>
      <c s="34" t="s">
        <v>90</v>
      </c>
      <c s="34" t="s">
        <v>1020</v>
      </c>
      <c s="35" t="s">
        <v>51</v>
      </c>
      <c s="6" t="s">
        <v>1021</v>
      </c>
      <c s="36" t="s">
        <v>106</v>
      </c>
      <c s="37">
        <v>2</v>
      </c>
      <c s="36">
        <v>0</v>
      </c>
      <c s="36">
        <f>ROUND(G58*H58,6)</f>
      </c>
      <c r="L58" s="38">
        <v>0</v>
      </c>
      <c s="32">
        <f>ROUND(ROUND(L58,2)*ROUND(G58,3),2)</f>
      </c>
      <c s="36" t="s">
        <v>1007</v>
      </c>
      <c>
        <f>(M58*21)/100</f>
      </c>
      <c t="s">
        <v>27</v>
      </c>
    </row>
    <row r="59" spans="1:5" ht="12.75">
      <c r="A59" s="35" t="s">
        <v>55</v>
      </c>
      <c r="E59" s="39" t="s">
        <v>1008</v>
      </c>
    </row>
    <row r="60" spans="1:5" ht="12.75">
      <c r="A60" s="35" t="s">
        <v>56</v>
      </c>
      <c r="E60" s="40" t="s">
        <v>1009</v>
      </c>
    </row>
    <row r="61" spans="1:5" ht="12.75">
      <c r="A61" t="s">
        <v>57</v>
      </c>
      <c r="E61" s="39" t="s">
        <v>843</v>
      </c>
    </row>
    <row r="62" spans="1:16" ht="12.75">
      <c r="A62" t="s">
        <v>49</v>
      </c>
      <c s="34" t="s">
        <v>94</v>
      </c>
      <c s="34" t="s">
        <v>1022</v>
      </c>
      <c s="35" t="s">
        <v>51</v>
      </c>
      <c s="6" t="s">
        <v>1023</v>
      </c>
      <c s="36" t="s">
        <v>146</v>
      </c>
      <c s="37">
        <v>200</v>
      </c>
      <c s="36">
        <v>0</v>
      </c>
      <c s="36">
        <f>ROUND(G62*H62,6)</f>
      </c>
      <c r="L62" s="38">
        <v>0</v>
      </c>
      <c s="32">
        <f>ROUND(ROUND(L62,2)*ROUND(G62,3),2)</f>
      </c>
      <c s="36" t="s">
        <v>1007</v>
      </c>
      <c>
        <f>(M62*21)/100</f>
      </c>
      <c t="s">
        <v>27</v>
      </c>
    </row>
    <row r="63" spans="1:5" ht="12.75">
      <c r="A63" s="35" t="s">
        <v>55</v>
      </c>
      <c r="E63" s="39" t="s">
        <v>1008</v>
      </c>
    </row>
    <row r="64" spans="1:5" ht="12.75">
      <c r="A64" s="35" t="s">
        <v>56</v>
      </c>
      <c r="E64" s="40" t="s">
        <v>1009</v>
      </c>
    </row>
    <row r="65" spans="1:5" ht="12.75">
      <c r="A65" t="s">
        <v>57</v>
      </c>
      <c r="E65" s="39" t="s">
        <v>843</v>
      </c>
    </row>
    <row r="66" spans="1:16" ht="12.75">
      <c r="A66" t="s">
        <v>49</v>
      </c>
      <c s="34" t="s">
        <v>99</v>
      </c>
      <c s="34" t="s">
        <v>1024</v>
      </c>
      <c s="35" t="s">
        <v>51</v>
      </c>
      <c s="6" t="s">
        <v>1025</v>
      </c>
      <c s="36" t="s">
        <v>146</v>
      </c>
      <c s="37">
        <v>200</v>
      </c>
      <c s="36">
        <v>0</v>
      </c>
      <c s="36">
        <f>ROUND(G66*H66,6)</f>
      </c>
      <c r="L66" s="38">
        <v>0</v>
      </c>
      <c s="32">
        <f>ROUND(ROUND(L66,2)*ROUND(G66,3),2)</f>
      </c>
      <c s="36" t="s">
        <v>1007</v>
      </c>
      <c>
        <f>(M66*21)/100</f>
      </c>
      <c t="s">
        <v>27</v>
      </c>
    </row>
    <row r="67" spans="1:5" ht="12.75">
      <c r="A67" s="35" t="s">
        <v>55</v>
      </c>
      <c r="E67" s="39" t="s">
        <v>1008</v>
      </c>
    </row>
    <row r="68" spans="1:5" ht="12.75">
      <c r="A68" s="35" t="s">
        <v>56</v>
      </c>
      <c r="E68" s="40" t="s">
        <v>1009</v>
      </c>
    </row>
    <row r="69" spans="1:5" ht="12.75">
      <c r="A69" t="s">
        <v>57</v>
      </c>
      <c r="E69" s="39" t="s">
        <v>843</v>
      </c>
    </row>
    <row r="70" spans="1:16" ht="12.75">
      <c r="A70" t="s">
        <v>49</v>
      </c>
      <c s="34" t="s">
        <v>103</v>
      </c>
      <c s="34" t="s">
        <v>1026</v>
      </c>
      <c s="35" t="s">
        <v>51</v>
      </c>
      <c s="6" t="s">
        <v>1027</v>
      </c>
      <c s="36" t="s">
        <v>146</v>
      </c>
      <c s="37">
        <v>30</v>
      </c>
      <c s="36">
        <v>0</v>
      </c>
      <c s="36">
        <f>ROUND(G70*H70,6)</f>
      </c>
      <c r="L70" s="38">
        <v>0</v>
      </c>
      <c s="32">
        <f>ROUND(ROUND(L70,2)*ROUND(G70,3),2)</f>
      </c>
      <c s="36" t="s">
        <v>1007</v>
      </c>
      <c>
        <f>(M70*21)/100</f>
      </c>
      <c t="s">
        <v>27</v>
      </c>
    </row>
    <row r="71" spans="1:5" ht="12.75">
      <c r="A71" s="35" t="s">
        <v>55</v>
      </c>
      <c r="E71" s="39" t="s">
        <v>1008</v>
      </c>
    </row>
    <row r="72" spans="1:5" ht="12.75">
      <c r="A72" s="35" t="s">
        <v>56</v>
      </c>
      <c r="E72" s="40" t="s">
        <v>1009</v>
      </c>
    </row>
    <row r="73" spans="1:5" ht="12.75">
      <c r="A73" t="s">
        <v>57</v>
      </c>
      <c r="E73" s="39" t="s">
        <v>843</v>
      </c>
    </row>
    <row r="74" spans="1:16" ht="12.75">
      <c r="A74" t="s">
        <v>49</v>
      </c>
      <c s="34" t="s">
        <v>108</v>
      </c>
      <c s="34" t="s">
        <v>154</v>
      </c>
      <c s="35" t="s">
        <v>51</v>
      </c>
      <c s="6" t="s">
        <v>155</v>
      </c>
      <c s="36" t="s">
        <v>106</v>
      </c>
      <c s="37">
        <v>8</v>
      </c>
      <c s="36">
        <v>0</v>
      </c>
      <c s="36">
        <f>ROUND(G74*H74,6)</f>
      </c>
      <c r="L74" s="38">
        <v>0</v>
      </c>
      <c s="32">
        <f>ROUND(ROUND(L74,2)*ROUND(G74,3),2)</f>
      </c>
      <c s="36" t="s">
        <v>1007</v>
      </c>
      <c>
        <f>(M74*21)/100</f>
      </c>
      <c t="s">
        <v>27</v>
      </c>
    </row>
    <row r="75" spans="1:5" ht="12.75">
      <c r="A75" s="35" t="s">
        <v>55</v>
      </c>
      <c r="E75" s="39" t="s">
        <v>1008</v>
      </c>
    </row>
    <row r="76" spans="1:5" ht="12.75">
      <c r="A76" s="35" t="s">
        <v>56</v>
      </c>
      <c r="E76" s="40" t="s">
        <v>1009</v>
      </c>
    </row>
    <row r="77" spans="1:5" ht="12.75">
      <c r="A77" t="s">
        <v>57</v>
      </c>
      <c r="E77" s="39" t="s">
        <v>843</v>
      </c>
    </row>
    <row r="78" spans="1:16" ht="12.75">
      <c r="A78" t="s">
        <v>49</v>
      </c>
      <c s="34" t="s">
        <v>111</v>
      </c>
      <c s="34" t="s">
        <v>1028</v>
      </c>
      <c s="35" t="s">
        <v>51</v>
      </c>
      <c s="6" t="s">
        <v>1029</v>
      </c>
      <c s="36" t="s">
        <v>120</v>
      </c>
      <c s="37">
        <v>75</v>
      </c>
      <c s="36">
        <v>0</v>
      </c>
      <c s="36">
        <f>ROUND(G78*H78,6)</f>
      </c>
      <c r="L78" s="38">
        <v>0</v>
      </c>
      <c s="32">
        <f>ROUND(ROUND(L78,2)*ROUND(G78,3),2)</f>
      </c>
      <c s="36" t="s">
        <v>1007</v>
      </c>
      <c>
        <f>(M78*21)/100</f>
      </c>
      <c t="s">
        <v>27</v>
      </c>
    </row>
    <row r="79" spans="1:5" ht="12.75">
      <c r="A79" s="35" t="s">
        <v>55</v>
      </c>
      <c r="E79" s="39" t="s">
        <v>1008</v>
      </c>
    </row>
    <row r="80" spans="1:5" ht="12.75">
      <c r="A80" s="35" t="s">
        <v>56</v>
      </c>
      <c r="E80" s="40" t="s">
        <v>1009</v>
      </c>
    </row>
    <row r="81" spans="1:5" ht="12.75">
      <c r="A81" t="s">
        <v>57</v>
      </c>
      <c r="E81" s="39" t="s">
        <v>843</v>
      </c>
    </row>
    <row r="82" spans="1:16" ht="12.75">
      <c r="A82" t="s">
        <v>49</v>
      </c>
      <c s="34" t="s">
        <v>117</v>
      </c>
      <c s="34" t="s">
        <v>1030</v>
      </c>
      <c s="35" t="s">
        <v>51</v>
      </c>
      <c s="6" t="s">
        <v>1031</v>
      </c>
      <c s="36" t="s">
        <v>362</v>
      </c>
      <c s="37">
        <v>0.5</v>
      </c>
      <c s="36">
        <v>0</v>
      </c>
      <c s="36">
        <f>ROUND(G82*H82,6)</f>
      </c>
      <c r="L82" s="38">
        <v>0</v>
      </c>
      <c s="32">
        <f>ROUND(ROUND(L82,2)*ROUND(G82,3),2)</f>
      </c>
      <c s="36" t="s">
        <v>1032</v>
      </c>
      <c>
        <f>(M82*21)/100</f>
      </c>
      <c t="s">
        <v>27</v>
      </c>
    </row>
    <row r="83" spans="1:5" ht="12.75">
      <c r="A83" s="35" t="s">
        <v>55</v>
      </c>
      <c r="E83" s="39" t="s">
        <v>1008</v>
      </c>
    </row>
    <row r="84" spans="1:5" ht="12.75">
      <c r="A84" s="35" t="s">
        <v>56</v>
      </c>
      <c r="E84" s="40" t="s">
        <v>1009</v>
      </c>
    </row>
    <row r="85" spans="1:5" ht="12.75">
      <c r="A85" t="s">
        <v>57</v>
      </c>
      <c r="E85" s="39" t="s">
        <v>843</v>
      </c>
    </row>
    <row r="86" spans="1:13" ht="12.75">
      <c r="A86" t="s">
        <v>46</v>
      </c>
      <c r="C86" s="31" t="s">
        <v>27</v>
      </c>
      <c r="E86" s="33" t="s">
        <v>1033</v>
      </c>
      <c r="J86" s="32">
        <f>0</f>
      </c>
      <c s="32">
        <f>0</f>
      </c>
      <c s="32">
        <f>0+L87+L91+L95+L99+L103+L107+L111+L115+L119+L123+L127+L131+L135+L139+L143+L147+L151+L155+L159+L163+L167+L171+L175+L179+L183+L187+L191+L195+L199+L203+L207+L211+L215+L219+L223+L227</f>
      </c>
      <c s="32">
        <f>0+M87+M91+M95+M99+M103+M107+M111+M115+M119+M123+M127+M131+M135+M139+M143+M147+M151+M155+M159+M163+M167+M171+M175+M179+M183+M187+M191+M195+M199+M203+M207+M211+M215+M219+M223+M227</f>
      </c>
    </row>
    <row r="87" spans="1:16" ht="12.75">
      <c r="A87" t="s">
        <v>49</v>
      </c>
      <c s="34" t="s">
        <v>122</v>
      </c>
      <c s="34" t="s">
        <v>1113</v>
      </c>
      <c s="35" t="s">
        <v>51</v>
      </c>
      <c s="6" t="s">
        <v>1114</v>
      </c>
      <c s="36" t="s">
        <v>879</v>
      </c>
      <c s="37">
        <v>0.8</v>
      </c>
      <c s="36">
        <v>0</v>
      </c>
      <c s="36">
        <f>ROUND(G87*H87,6)</f>
      </c>
      <c r="L87" s="38">
        <v>0</v>
      </c>
      <c s="32">
        <f>ROUND(ROUND(L87,2)*ROUND(G87,3),2)</f>
      </c>
      <c s="36" t="s">
        <v>1007</v>
      </c>
      <c>
        <f>(M87*21)/100</f>
      </c>
      <c t="s">
        <v>27</v>
      </c>
    </row>
    <row r="88" spans="1:5" ht="12.75">
      <c r="A88" s="35" t="s">
        <v>55</v>
      </c>
      <c r="E88" s="39" t="s">
        <v>1008</v>
      </c>
    </row>
    <row r="89" spans="1:5" ht="12.75">
      <c r="A89" s="35" t="s">
        <v>56</v>
      </c>
      <c r="E89" s="40" t="s">
        <v>1009</v>
      </c>
    </row>
    <row r="90" spans="1:5" ht="12.75">
      <c r="A90" t="s">
        <v>57</v>
      </c>
      <c r="E90" s="39" t="s">
        <v>843</v>
      </c>
    </row>
    <row r="91" spans="1:16" ht="12.75">
      <c r="A91" t="s">
        <v>49</v>
      </c>
      <c s="34" t="s">
        <v>126</v>
      </c>
      <c s="34" t="s">
        <v>1036</v>
      </c>
      <c s="35" t="s">
        <v>51</v>
      </c>
      <c s="6" t="s">
        <v>1037</v>
      </c>
      <c s="36" t="s">
        <v>1038</v>
      </c>
      <c s="37">
        <v>21</v>
      </c>
      <c s="36">
        <v>0</v>
      </c>
      <c s="36">
        <f>ROUND(G91*H91,6)</f>
      </c>
      <c r="L91" s="38">
        <v>0</v>
      </c>
      <c s="32">
        <f>ROUND(ROUND(L91,2)*ROUND(G91,3),2)</f>
      </c>
      <c s="36" t="s">
        <v>1007</v>
      </c>
      <c>
        <f>(M91*21)/100</f>
      </c>
      <c t="s">
        <v>27</v>
      </c>
    </row>
    <row r="92" spans="1:5" ht="12.75">
      <c r="A92" s="35" t="s">
        <v>55</v>
      </c>
      <c r="E92" s="39" t="s">
        <v>1008</v>
      </c>
    </row>
    <row r="93" spans="1:5" ht="12.75">
      <c r="A93" s="35" t="s">
        <v>56</v>
      </c>
      <c r="E93" s="40" t="s">
        <v>1009</v>
      </c>
    </row>
    <row r="94" spans="1:5" ht="12.75">
      <c r="A94" t="s">
        <v>57</v>
      </c>
      <c r="E94" s="39" t="s">
        <v>843</v>
      </c>
    </row>
    <row r="95" spans="1:16" ht="12.75">
      <c r="A95" t="s">
        <v>49</v>
      </c>
      <c s="34" t="s">
        <v>130</v>
      </c>
      <c s="34" t="s">
        <v>1115</v>
      </c>
      <c s="35" t="s">
        <v>51</v>
      </c>
      <c s="6" t="s">
        <v>1116</v>
      </c>
      <c s="36" t="s">
        <v>1038</v>
      </c>
      <c s="37">
        <v>9.6</v>
      </c>
      <c s="36">
        <v>0</v>
      </c>
      <c s="36">
        <f>ROUND(G95*H95,6)</f>
      </c>
      <c r="L95" s="38">
        <v>0</v>
      </c>
      <c s="32">
        <f>ROUND(ROUND(L95,2)*ROUND(G95,3),2)</f>
      </c>
      <c s="36" t="s">
        <v>1007</v>
      </c>
      <c>
        <f>(M95*21)/100</f>
      </c>
      <c t="s">
        <v>27</v>
      </c>
    </row>
    <row r="96" spans="1:5" ht="12.75">
      <c r="A96" s="35" t="s">
        <v>55</v>
      </c>
      <c r="E96" s="39" t="s">
        <v>1008</v>
      </c>
    </row>
    <row r="97" spans="1:5" ht="12.75">
      <c r="A97" s="35" t="s">
        <v>56</v>
      </c>
      <c r="E97" s="40" t="s">
        <v>1009</v>
      </c>
    </row>
    <row r="98" spans="1:5" ht="12.75">
      <c r="A98" t="s">
        <v>57</v>
      </c>
      <c r="E98" s="39" t="s">
        <v>843</v>
      </c>
    </row>
    <row r="99" spans="1:16" ht="12.75">
      <c r="A99" t="s">
        <v>49</v>
      </c>
      <c s="34" t="s">
        <v>134</v>
      </c>
      <c s="34" t="s">
        <v>1117</v>
      </c>
      <c s="35" t="s">
        <v>51</v>
      </c>
      <c s="6" t="s">
        <v>1118</v>
      </c>
      <c s="36" t="s">
        <v>1038</v>
      </c>
      <c s="37">
        <v>28.8</v>
      </c>
      <c s="36">
        <v>0</v>
      </c>
      <c s="36">
        <f>ROUND(G99*H99,6)</f>
      </c>
      <c r="L99" s="38">
        <v>0</v>
      </c>
      <c s="32">
        <f>ROUND(ROUND(L99,2)*ROUND(G99,3),2)</f>
      </c>
      <c s="36" t="s">
        <v>1007</v>
      </c>
      <c>
        <f>(M99*21)/100</f>
      </c>
      <c t="s">
        <v>27</v>
      </c>
    </row>
    <row r="100" spans="1:5" ht="12.75">
      <c r="A100" s="35" t="s">
        <v>55</v>
      </c>
      <c r="E100" s="39" t="s">
        <v>1008</v>
      </c>
    </row>
    <row r="101" spans="1:5" ht="12.75">
      <c r="A101" s="35" t="s">
        <v>56</v>
      </c>
      <c r="E101" s="40" t="s">
        <v>1009</v>
      </c>
    </row>
    <row r="102" spans="1:5" ht="12.75">
      <c r="A102" t="s">
        <v>57</v>
      </c>
      <c r="E102" s="39" t="s">
        <v>843</v>
      </c>
    </row>
    <row r="103" spans="1:16" ht="12.75">
      <c r="A103" t="s">
        <v>49</v>
      </c>
      <c s="34" t="s">
        <v>138</v>
      </c>
      <c s="34" t="s">
        <v>1039</v>
      </c>
      <c s="35" t="s">
        <v>51</v>
      </c>
      <c s="6" t="s">
        <v>1040</v>
      </c>
      <c s="36" t="s">
        <v>106</v>
      </c>
      <c s="37">
        <v>4</v>
      </c>
      <c s="36">
        <v>0</v>
      </c>
      <c s="36">
        <f>ROUND(G103*H103,6)</f>
      </c>
      <c r="L103" s="38">
        <v>0</v>
      </c>
      <c s="32">
        <f>ROUND(ROUND(L103,2)*ROUND(G103,3),2)</f>
      </c>
      <c s="36" t="s">
        <v>1007</v>
      </c>
      <c>
        <f>(M103*21)/100</f>
      </c>
      <c t="s">
        <v>27</v>
      </c>
    </row>
    <row r="104" spans="1:5" ht="12.75">
      <c r="A104" s="35" t="s">
        <v>55</v>
      </c>
      <c r="E104" s="39" t="s">
        <v>1008</v>
      </c>
    </row>
    <row r="105" spans="1:5" ht="12.75">
      <c r="A105" s="35" t="s">
        <v>56</v>
      </c>
      <c r="E105" s="40" t="s">
        <v>1009</v>
      </c>
    </row>
    <row r="106" spans="1:5" ht="12.75">
      <c r="A106" t="s">
        <v>57</v>
      </c>
      <c r="E106" s="39" t="s">
        <v>843</v>
      </c>
    </row>
    <row r="107" spans="1:16" ht="25.5">
      <c r="A107" t="s">
        <v>49</v>
      </c>
      <c s="34" t="s">
        <v>143</v>
      </c>
      <c s="34" t="s">
        <v>1041</v>
      </c>
      <c s="35" t="s">
        <v>51</v>
      </c>
      <c s="6" t="s">
        <v>1042</v>
      </c>
      <c s="36" t="s">
        <v>146</v>
      </c>
      <c s="37">
        <v>3140</v>
      </c>
      <c s="36">
        <v>0</v>
      </c>
      <c s="36">
        <f>ROUND(G107*H107,6)</f>
      </c>
      <c r="L107" s="38">
        <v>0</v>
      </c>
      <c s="32">
        <f>ROUND(ROUND(L107,2)*ROUND(G107,3),2)</f>
      </c>
      <c s="36" t="s">
        <v>1007</v>
      </c>
      <c>
        <f>(M107*21)/100</f>
      </c>
      <c t="s">
        <v>27</v>
      </c>
    </row>
    <row r="108" spans="1:5" ht="12.75">
      <c r="A108" s="35" t="s">
        <v>55</v>
      </c>
      <c r="E108" s="39" t="s">
        <v>1008</v>
      </c>
    </row>
    <row r="109" spans="1:5" ht="12.75">
      <c r="A109" s="35" t="s">
        <v>56</v>
      </c>
      <c r="E109" s="40" t="s">
        <v>1009</v>
      </c>
    </row>
    <row r="110" spans="1:5" ht="12.75">
      <c r="A110" t="s">
        <v>57</v>
      </c>
      <c r="E110" s="39" t="s">
        <v>843</v>
      </c>
    </row>
    <row r="111" spans="1:16" ht="12.75">
      <c r="A111" t="s">
        <v>49</v>
      </c>
      <c s="34" t="s">
        <v>149</v>
      </c>
      <c s="34" t="s">
        <v>1043</v>
      </c>
      <c s="35" t="s">
        <v>51</v>
      </c>
      <c s="6" t="s">
        <v>1044</v>
      </c>
      <c s="36" t="s">
        <v>146</v>
      </c>
      <c s="37">
        <v>3140</v>
      </c>
      <c s="36">
        <v>0</v>
      </c>
      <c s="36">
        <f>ROUND(G111*H111,6)</f>
      </c>
      <c r="L111" s="38">
        <v>0</v>
      </c>
      <c s="32">
        <f>ROUND(ROUND(L111,2)*ROUND(G111,3),2)</f>
      </c>
      <c s="36" t="s">
        <v>1007</v>
      </c>
      <c>
        <f>(M111*21)/100</f>
      </c>
      <c t="s">
        <v>27</v>
      </c>
    </row>
    <row r="112" spans="1:5" ht="12.75">
      <c r="A112" s="35" t="s">
        <v>55</v>
      </c>
      <c r="E112" s="39" t="s">
        <v>1008</v>
      </c>
    </row>
    <row r="113" spans="1:5" ht="12.75">
      <c r="A113" s="35" t="s">
        <v>56</v>
      </c>
      <c r="E113" s="40" t="s">
        <v>1009</v>
      </c>
    </row>
    <row r="114" spans="1:5" ht="12.75">
      <c r="A114" t="s">
        <v>57</v>
      </c>
      <c r="E114" s="39" t="s">
        <v>843</v>
      </c>
    </row>
    <row r="115" spans="1:16" ht="12.75">
      <c r="A115" t="s">
        <v>49</v>
      </c>
      <c s="34" t="s">
        <v>153</v>
      </c>
      <c s="34" t="s">
        <v>1045</v>
      </c>
      <c s="35" t="s">
        <v>51</v>
      </c>
      <c s="6" t="s">
        <v>1046</v>
      </c>
      <c s="36" t="s">
        <v>146</v>
      </c>
      <c s="37">
        <v>3140</v>
      </c>
      <c s="36">
        <v>0</v>
      </c>
      <c s="36">
        <f>ROUND(G115*H115,6)</f>
      </c>
      <c r="L115" s="38">
        <v>0</v>
      </c>
      <c s="32">
        <f>ROUND(ROUND(L115,2)*ROUND(G115,3),2)</f>
      </c>
      <c s="36" t="s">
        <v>1007</v>
      </c>
      <c>
        <f>(M115*21)/100</f>
      </c>
      <c t="s">
        <v>27</v>
      </c>
    </row>
    <row r="116" spans="1:5" ht="12.75">
      <c r="A116" s="35" t="s">
        <v>55</v>
      </c>
      <c r="E116" s="39" t="s">
        <v>1008</v>
      </c>
    </row>
    <row r="117" spans="1:5" ht="12.75">
      <c r="A117" s="35" t="s">
        <v>56</v>
      </c>
      <c r="E117" s="40" t="s">
        <v>1009</v>
      </c>
    </row>
    <row r="118" spans="1:5" ht="12.75">
      <c r="A118" t="s">
        <v>57</v>
      </c>
      <c r="E118" s="39" t="s">
        <v>843</v>
      </c>
    </row>
    <row r="119" spans="1:16" ht="12.75">
      <c r="A119" t="s">
        <v>49</v>
      </c>
      <c s="34" t="s">
        <v>157</v>
      </c>
      <c s="34" t="s">
        <v>1047</v>
      </c>
      <c s="35" t="s">
        <v>51</v>
      </c>
      <c s="6" t="s">
        <v>1048</v>
      </c>
      <c s="36" t="s">
        <v>1049</v>
      </c>
      <c s="37">
        <v>2</v>
      </c>
      <c s="36">
        <v>0</v>
      </c>
      <c s="36">
        <f>ROUND(G119*H119,6)</f>
      </c>
      <c r="L119" s="38">
        <v>0</v>
      </c>
      <c s="32">
        <f>ROUND(ROUND(L119,2)*ROUND(G119,3),2)</f>
      </c>
      <c s="36" t="s">
        <v>1007</v>
      </c>
      <c>
        <f>(M119*21)/100</f>
      </c>
      <c t="s">
        <v>27</v>
      </c>
    </row>
    <row r="120" spans="1:5" ht="12.75">
      <c r="A120" s="35" t="s">
        <v>55</v>
      </c>
      <c r="E120" s="39" t="s">
        <v>1008</v>
      </c>
    </row>
    <row r="121" spans="1:5" ht="12.75">
      <c r="A121" s="35" t="s">
        <v>56</v>
      </c>
      <c r="E121" s="40" t="s">
        <v>1009</v>
      </c>
    </row>
    <row r="122" spans="1:5" ht="12.75">
      <c r="A122" t="s">
        <v>57</v>
      </c>
      <c r="E122" s="39" t="s">
        <v>843</v>
      </c>
    </row>
    <row r="123" spans="1:16" ht="12.75">
      <c r="A123" t="s">
        <v>49</v>
      </c>
      <c s="34" t="s">
        <v>161</v>
      </c>
      <c s="34" t="s">
        <v>1050</v>
      </c>
      <c s="35" t="s">
        <v>51</v>
      </c>
      <c s="6" t="s">
        <v>1051</v>
      </c>
      <c s="36" t="s">
        <v>106</v>
      </c>
      <c s="37">
        <v>10</v>
      </c>
      <c s="36">
        <v>0</v>
      </c>
      <c s="36">
        <f>ROUND(G123*H123,6)</f>
      </c>
      <c r="L123" s="38">
        <v>0</v>
      </c>
      <c s="32">
        <f>ROUND(ROUND(L123,2)*ROUND(G123,3),2)</f>
      </c>
      <c s="36" t="s">
        <v>1007</v>
      </c>
      <c>
        <f>(M123*21)/100</f>
      </c>
      <c t="s">
        <v>27</v>
      </c>
    </row>
    <row r="124" spans="1:5" ht="12.75">
      <c r="A124" s="35" t="s">
        <v>55</v>
      </c>
      <c r="E124" s="39" t="s">
        <v>1008</v>
      </c>
    </row>
    <row r="125" spans="1:5" ht="12.75">
      <c r="A125" s="35" t="s">
        <v>56</v>
      </c>
      <c r="E125" s="40" t="s">
        <v>1009</v>
      </c>
    </row>
    <row r="126" spans="1:5" ht="12.75">
      <c r="A126" t="s">
        <v>57</v>
      </c>
      <c r="E126" s="39" t="s">
        <v>843</v>
      </c>
    </row>
    <row r="127" spans="1:16" ht="12.75">
      <c r="A127" t="s">
        <v>49</v>
      </c>
      <c s="34" t="s">
        <v>165</v>
      </c>
      <c s="34" t="s">
        <v>1052</v>
      </c>
      <c s="35" t="s">
        <v>51</v>
      </c>
      <c s="6" t="s">
        <v>1053</v>
      </c>
      <c s="36" t="s">
        <v>106</v>
      </c>
      <c s="37">
        <v>2</v>
      </c>
      <c s="36">
        <v>0</v>
      </c>
      <c s="36">
        <f>ROUND(G127*H127,6)</f>
      </c>
      <c r="L127" s="38">
        <v>0</v>
      </c>
      <c s="32">
        <f>ROUND(ROUND(L127,2)*ROUND(G127,3),2)</f>
      </c>
      <c s="36" t="s">
        <v>1007</v>
      </c>
      <c>
        <f>(M127*21)/100</f>
      </c>
      <c t="s">
        <v>27</v>
      </c>
    </row>
    <row r="128" spans="1:5" ht="12.75">
      <c r="A128" s="35" t="s">
        <v>55</v>
      </c>
      <c r="E128" s="39" t="s">
        <v>1008</v>
      </c>
    </row>
    <row r="129" spans="1:5" ht="12.75">
      <c r="A129" s="35" t="s">
        <v>56</v>
      </c>
      <c r="E129" s="40" t="s">
        <v>1009</v>
      </c>
    </row>
    <row r="130" spans="1:5" ht="12.75">
      <c r="A130" t="s">
        <v>57</v>
      </c>
      <c r="E130" s="39" t="s">
        <v>843</v>
      </c>
    </row>
    <row r="131" spans="1:16" ht="12.75">
      <c r="A131" t="s">
        <v>49</v>
      </c>
      <c s="34" t="s">
        <v>169</v>
      </c>
      <c s="34" t="s">
        <v>1054</v>
      </c>
      <c s="35" t="s">
        <v>51</v>
      </c>
      <c s="6" t="s">
        <v>1055</v>
      </c>
      <c s="36" t="s">
        <v>106</v>
      </c>
      <c s="37">
        <v>2</v>
      </c>
      <c s="36">
        <v>0</v>
      </c>
      <c s="36">
        <f>ROUND(G131*H131,6)</f>
      </c>
      <c r="L131" s="38">
        <v>0</v>
      </c>
      <c s="32">
        <f>ROUND(ROUND(L131,2)*ROUND(G131,3),2)</f>
      </c>
      <c s="36" t="s">
        <v>1007</v>
      </c>
      <c>
        <f>(M131*21)/100</f>
      </c>
      <c t="s">
        <v>27</v>
      </c>
    </row>
    <row r="132" spans="1:5" ht="12.75">
      <c r="A132" s="35" t="s">
        <v>55</v>
      </c>
      <c r="E132" s="39" t="s">
        <v>1008</v>
      </c>
    </row>
    <row r="133" spans="1:5" ht="12.75">
      <c r="A133" s="35" t="s">
        <v>56</v>
      </c>
      <c r="E133" s="40" t="s">
        <v>1009</v>
      </c>
    </row>
    <row r="134" spans="1:5" ht="12.75">
      <c r="A134" t="s">
        <v>57</v>
      </c>
      <c r="E134" s="39" t="s">
        <v>843</v>
      </c>
    </row>
    <row r="135" spans="1:16" ht="12.75">
      <c r="A135" t="s">
        <v>49</v>
      </c>
      <c s="34" t="s">
        <v>173</v>
      </c>
      <c s="34" t="s">
        <v>1056</v>
      </c>
      <c s="35" t="s">
        <v>51</v>
      </c>
      <c s="6" t="s">
        <v>1057</v>
      </c>
      <c s="36" t="s">
        <v>106</v>
      </c>
      <c s="37">
        <v>5</v>
      </c>
      <c s="36">
        <v>0</v>
      </c>
      <c s="36">
        <f>ROUND(G135*H135,6)</f>
      </c>
      <c r="L135" s="38">
        <v>0</v>
      </c>
      <c s="32">
        <f>ROUND(ROUND(L135,2)*ROUND(G135,3),2)</f>
      </c>
      <c s="36" t="s">
        <v>1007</v>
      </c>
      <c>
        <f>(M135*21)/100</f>
      </c>
      <c t="s">
        <v>27</v>
      </c>
    </row>
    <row r="136" spans="1:5" ht="12.75">
      <c r="A136" s="35" t="s">
        <v>55</v>
      </c>
      <c r="E136" s="39" t="s">
        <v>1008</v>
      </c>
    </row>
    <row r="137" spans="1:5" ht="12.75">
      <c r="A137" s="35" t="s">
        <v>56</v>
      </c>
      <c r="E137" s="40" t="s">
        <v>1009</v>
      </c>
    </row>
    <row r="138" spans="1:5" ht="12.75">
      <c r="A138" t="s">
        <v>57</v>
      </c>
      <c r="E138" s="39" t="s">
        <v>843</v>
      </c>
    </row>
    <row r="139" spans="1:16" ht="12.75">
      <c r="A139" t="s">
        <v>49</v>
      </c>
      <c s="34" t="s">
        <v>177</v>
      </c>
      <c s="34" t="s">
        <v>1058</v>
      </c>
      <c s="35" t="s">
        <v>51</v>
      </c>
      <c s="6" t="s">
        <v>1059</v>
      </c>
      <c s="36" t="s">
        <v>106</v>
      </c>
      <c s="37">
        <v>4</v>
      </c>
      <c s="36">
        <v>0</v>
      </c>
      <c s="36">
        <f>ROUND(G139*H139,6)</f>
      </c>
      <c r="L139" s="38">
        <v>0</v>
      </c>
      <c s="32">
        <f>ROUND(ROUND(L139,2)*ROUND(G139,3),2)</f>
      </c>
      <c s="36" t="s">
        <v>1007</v>
      </c>
      <c>
        <f>(M139*21)/100</f>
      </c>
      <c t="s">
        <v>27</v>
      </c>
    </row>
    <row r="140" spans="1:5" ht="12.75">
      <c r="A140" s="35" t="s">
        <v>55</v>
      </c>
      <c r="E140" s="39" t="s">
        <v>1008</v>
      </c>
    </row>
    <row r="141" spans="1:5" ht="12.75">
      <c r="A141" s="35" t="s">
        <v>56</v>
      </c>
      <c r="E141" s="40" t="s">
        <v>1009</v>
      </c>
    </row>
    <row r="142" spans="1:5" ht="12.75">
      <c r="A142" t="s">
        <v>57</v>
      </c>
      <c r="E142" s="39" t="s">
        <v>843</v>
      </c>
    </row>
    <row r="143" spans="1:16" ht="12.75">
      <c r="A143" t="s">
        <v>49</v>
      </c>
      <c s="34" t="s">
        <v>181</v>
      </c>
      <c s="34" t="s">
        <v>1060</v>
      </c>
      <c s="35" t="s">
        <v>51</v>
      </c>
      <c s="6" t="s">
        <v>1061</v>
      </c>
      <c s="36" t="s">
        <v>106</v>
      </c>
      <c s="37">
        <v>4</v>
      </c>
      <c s="36">
        <v>0</v>
      </c>
      <c s="36">
        <f>ROUND(G143*H143,6)</f>
      </c>
      <c r="L143" s="38">
        <v>0</v>
      </c>
      <c s="32">
        <f>ROUND(ROUND(L143,2)*ROUND(G143,3),2)</f>
      </c>
      <c s="36" t="s">
        <v>1007</v>
      </c>
      <c>
        <f>(M143*21)/100</f>
      </c>
      <c t="s">
        <v>27</v>
      </c>
    </row>
    <row r="144" spans="1:5" ht="12.75">
      <c r="A144" s="35" t="s">
        <v>55</v>
      </c>
      <c r="E144" s="39" t="s">
        <v>1008</v>
      </c>
    </row>
    <row r="145" spans="1:5" ht="12.75">
      <c r="A145" s="35" t="s">
        <v>56</v>
      </c>
      <c r="E145" s="40" t="s">
        <v>1009</v>
      </c>
    </row>
    <row r="146" spans="1:5" ht="12.75">
      <c r="A146" t="s">
        <v>57</v>
      </c>
      <c r="E146" s="39" t="s">
        <v>843</v>
      </c>
    </row>
    <row r="147" spans="1:16" ht="12.75">
      <c r="A147" t="s">
        <v>49</v>
      </c>
      <c s="34" t="s">
        <v>185</v>
      </c>
      <c s="34" t="s">
        <v>1062</v>
      </c>
      <c s="35" t="s">
        <v>51</v>
      </c>
      <c s="6" t="s">
        <v>1063</v>
      </c>
      <c s="36" t="s">
        <v>106</v>
      </c>
      <c s="37">
        <v>4</v>
      </c>
      <c s="36">
        <v>0</v>
      </c>
      <c s="36">
        <f>ROUND(G147*H147,6)</f>
      </c>
      <c r="L147" s="38">
        <v>0</v>
      </c>
      <c s="32">
        <f>ROUND(ROUND(L147,2)*ROUND(G147,3),2)</f>
      </c>
      <c s="36" t="s">
        <v>1007</v>
      </c>
      <c>
        <f>(M147*21)/100</f>
      </c>
      <c t="s">
        <v>27</v>
      </c>
    </row>
    <row r="148" spans="1:5" ht="12.75">
      <c r="A148" s="35" t="s">
        <v>55</v>
      </c>
      <c r="E148" s="39" t="s">
        <v>1008</v>
      </c>
    </row>
    <row r="149" spans="1:5" ht="12.75">
      <c r="A149" s="35" t="s">
        <v>56</v>
      </c>
      <c r="E149" s="40" t="s">
        <v>1009</v>
      </c>
    </row>
    <row r="150" spans="1:5" ht="12.75">
      <c r="A150" t="s">
        <v>57</v>
      </c>
      <c r="E150" s="39" t="s">
        <v>843</v>
      </c>
    </row>
    <row r="151" spans="1:16" ht="12.75">
      <c r="A151" t="s">
        <v>49</v>
      </c>
      <c s="34" t="s">
        <v>188</v>
      </c>
      <c s="34" t="s">
        <v>1064</v>
      </c>
      <c s="35" t="s">
        <v>51</v>
      </c>
      <c s="6" t="s">
        <v>1065</v>
      </c>
      <c s="36" t="s">
        <v>106</v>
      </c>
      <c s="37">
        <v>4</v>
      </c>
      <c s="36">
        <v>0</v>
      </c>
      <c s="36">
        <f>ROUND(G151*H151,6)</f>
      </c>
      <c r="L151" s="38">
        <v>0</v>
      </c>
      <c s="32">
        <f>ROUND(ROUND(L151,2)*ROUND(G151,3),2)</f>
      </c>
      <c s="36" t="s">
        <v>1007</v>
      </c>
      <c>
        <f>(M151*21)/100</f>
      </c>
      <c t="s">
        <v>27</v>
      </c>
    </row>
    <row r="152" spans="1:5" ht="12.75">
      <c r="A152" s="35" t="s">
        <v>55</v>
      </c>
      <c r="E152" s="39" t="s">
        <v>1008</v>
      </c>
    </row>
    <row r="153" spans="1:5" ht="12.75">
      <c r="A153" s="35" t="s">
        <v>56</v>
      </c>
      <c r="E153" s="40" t="s">
        <v>1009</v>
      </c>
    </row>
    <row r="154" spans="1:5" ht="12.75">
      <c r="A154" t="s">
        <v>57</v>
      </c>
      <c r="E154" s="39" t="s">
        <v>843</v>
      </c>
    </row>
    <row r="155" spans="1:16" ht="12.75">
      <c r="A155" t="s">
        <v>49</v>
      </c>
      <c s="34" t="s">
        <v>192</v>
      </c>
      <c s="34" t="s">
        <v>1066</v>
      </c>
      <c s="35" t="s">
        <v>51</v>
      </c>
      <c s="6" t="s">
        <v>1067</v>
      </c>
      <c s="36" t="s">
        <v>106</v>
      </c>
      <c s="37">
        <v>4</v>
      </c>
      <c s="36">
        <v>0</v>
      </c>
      <c s="36">
        <f>ROUND(G155*H155,6)</f>
      </c>
      <c r="L155" s="38">
        <v>0</v>
      </c>
      <c s="32">
        <f>ROUND(ROUND(L155,2)*ROUND(G155,3),2)</f>
      </c>
      <c s="36" t="s">
        <v>1007</v>
      </c>
      <c>
        <f>(M155*21)/100</f>
      </c>
      <c t="s">
        <v>27</v>
      </c>
    </row>
    <row r="156" spans="1:5" ht="12.75">
      <c r="A156" s="35" t="s">
        <v>55</v>
      </c>
      <c r="E156" s="39" t="s">
        <v>1008</v>
      </c>
    </row>
    <row r="157" spans="1:5" ht="12.75">
      <c r="A157" s="35" t="s">
        <v>56</v>
      </c>
      <c r="E157" s="40" t="s">
        <v>1009</v>
      </c>
    </row>
    <row r="158" spans="1:5" ht="12.75">
      <c r="A158" t="s">
        <v>57</v>
      </c>
      <c r="E158" s="39" t="s">
        <v>843</v>
      </c>
    </row>
    <row r="159" spans="1:16" ht="12.75">
      <c r="A159" t="s">
        <v>49</v>
      </c>
      <c s="34" t="s">
        <v>196</v>
      </c>
      <c s="34" t="s">
        <v>1068</v>
      </c>
      <c s="35" t="s">
        <v>51</v>
      </c>
      <c s="6" t="s">
        <v>1069</v>
      </c>
      <c s="36" t="s">
        <v>106</v>
      </c>
      <c s="37">
        <v>4</v>
      </c>
      <c s="36">
        <v>0</v>
      </c>
      <c s="36">
        <f>ROUND(G159*H159,6)</f>
      </c>
      <c r="L159" s="38">
        <v>0</v>
      </c>
      <c s="32">
        <f>ROUND(ROUND(L159,2)*ROUND(G159,3),2)</f>
      </c>
      <c s="36" t="s">
        <v>1007</v>
      </c>
      <c>
        <f>(M159*21)/100</f>
      </c>
      <c t="s">
        <v>27</v>
      </c>
    </row>
    <row r="160" spans="1:5" ht="12.75">
      <c r="A160" s="35" t="s">
        <v>55</v>
      </c>
      <c r="E160" s="39" t="s">
        <v>1008</v>
      </c>
    </row>
    <row r="161" spans="1:5" ht="12.75">
      <c r="A161" s="35" t="s">
        <v>56</v>
      </c>
      <c r="E161" s="40" t="s">
        <v>1009</v>
      </c>
    </row>
    <row r="162" spans="1:5" ht="12.75">
      <c r="A162" t="s">
        <v>57</v>
      </c>
      <c r="E162" s="39" t="s">
        <v>843</v>
      </c>
    </row>
    <row r="163" spans="1:16" ht="12.75">
      <c r="A163" t="s">
        <v>49</v>
      </c>
      <c s="34" t="s">
        <v>201</v>
      </c>
      <c s="34" t="s">
        <v>1070</v>
      </c>
      <c s="35" t="s">
        <v>51</v>
      </c>
      <c s="6" t="s">
        <v>1071</v>
      </c>
      <c s="36" t="s">
        <v>106</v>
      </c>
      <c s="37">
        <v>4</v>
      </c>
      <c s="36">
        <v>0</v>
      </c>
      <c s="36">
        <f>ROUND(G163*H163,6)</f>
      </c>
      <c r="L163" s="38">
        <v>0</v>
      </c>
      <c s="32">
        <f>ROUND(ROUND(L163,2)*ROUND(G163,3),2)</f>
      </c>
      <c s="36" t="s">
        <v>1007</v>
      </c>
      <c>
        <f>(M163*21)/100</f>
      </c>
      <c t="s">
        <v>27</v>
      </c>
    </row>
    <row r="164" spans="1:5" ht="12.75">
      <c r="A164" s="35" t="s">
        <v>55</v>
      </c>
      <c r="E164" s="39" t="s">
        <v>1008</v>
      </c>
    </row>
    <row r="165" spans="1:5" ht="12.75">
      <c r="A165" s="35" t="s">
        <v>56</v>
      </c>
      <c r="E165" s="40" t="s">
        <v>1009</v>
      </c>
    </row>
    <row r="166" spans="1:5" ht="12.75">
      <c r="A166" t="s">
        <v>57</v>
      </c>
      <c r="E166" s="39" t="s">
        <v>843</v>
      </c>
    </row>
    <row r="167" spans="1:16" ht="12.75">
      <c r="A167" t="s">
        <v>49</v>
      </c>
      <c s="34" t="s">
        <v>204</v>
      </c>
      <c s="34" t="s">
        <v>1072</v>
      </c>
      <c s="35" t="s">
        <v>51</v>
      </c>
      <c s="6" t="s">
        <v>1073</v>
      </c>
      <c s="36" t="s">
        <v>106</v>
      </c>
      <c s="37">
        <v>3</v>
      </c>
      <c s="36">
        <v>0</v>
      </c>
      <c s="36">
        <f>ROUND(G167*H167,6)</f>
      </c>
      <c r="L167" s="38">
        <v>0</v>
      </c>
      <c s="32">
        <f>ROUND(ROUND(L167,2)*ROUND(G167,3),2)</f>
      </c>
      <c s="36" t="s">
        <v>1007</v>
      </c>
      <c>
        <f>(M167*21)/100</f>
      </c>
      <c t="s">
        <v>27</v>
      </c>
    </row>
    <row r="168" spans="1:5" ht="12.75">
      <c r="A168" s="35" t="s">
        <v>55</v>
      </c>
      <c r="E168" s="39" t="s">
        <v>1008</v>
      </c>
    </row>
    <row r="169" spans="1:5" ht="12.75">
      <c r="A169" s="35" t="s">
        <v>56</v>
      </c>
      <c r="E169" s="40" t="s">
        <v>1009</v>
      </c>
    </row>
    <row r="170" spans="1:5" ht="12.75">
      <c r="A170" t="s">
        <v>57</v>
      </c>
      <c r="E170" s="39" t="s">
        <v>843</v>
      </c>
    </row>
    <row r="171" spans="1:16" ht="12.75">
      <c r="A171" t="s">
        <v>49</v>
      </c>
      <c s="34" t="s">
        <v>207</v>
      </c>
      <c s="34" t="s">
        <v>1074</v>
      </c>
      <c s="35" t="s">
        <v>51</v>
      </c>
      <c s="6" t="s">
        <v>1075</v>
      </c>
      <c s="36" t="s">
        <v>106</v>
      </c>
      <c s="37">
        <v>4</v>
      </c>
      <c s="36">
        <v>0</v>
      </c>
      <c s="36">
        <f>ROUND(G171*H171,6)</f>
      </c>
      <c r="L171" s="38">
        <v>0</v>
      </c>
      <c s="32">
        <f>ROUND(ROUND(L171,2)*ROUND(G171,3),2)</f>
      </c>
      <c s="36" t="s">
        <v>1007</v>
      </c>
      <c>
        <f>(M171*21)/100</f>
      </c>
      <c t="s">
        <v>27</v>
      </c>
    </row>
    <row r="172" spans="1:5" ht="12.75">
      <c r="A172" s="35" t="s">
        <v>55</v>
      </c>
      <c r="E172" s="39" t="s">
        <v>1008</v>
      </c>
    </row>
    <row r="173" spans="1:5" ht="12.75">
      <c r="A173" s="35" t="s">
        <v>56</v>
      </c>
      <c r="E173" s="40" t="s">
        <v>1009</v>
      </c>
    </row>
    <row r="174" spans="1:5" ht="12.75">
      <c r="A174" t="s">
        <v>57</v>
      </c>
      <c r="E174" s="39" t="s">
        <v>843</v>
      </c>
    </row>
    <row r="175" spans="1:16" ht="12.75">
      <c r="A175" t="s">
        <v>49</v>
      </c>
      <c s="34" t="s">
        <v>211</v>
      </c>
      <c s="34" t="s">
        <v>1076</v>
      </c>
      <c s="35" t="s">
        <v>51</v>
      </c>
      <c s="6" t="s">
        <v>1077</v>
      </c>
      <c s="36" t="s">
        <v>106</v>
      </c>
      <c s="37">
        <v>4</v>
      </c>
      <c s="36">
        <v>0</v>
      </c>
      <c s="36">
        <f>ROUND(G175*H175,6)</f>
      </c>
      <c r="L175" s="38">
        <v>0</v>
      </c>
      <c s="32">
        <f>ROUND(ROUND(L175,2)*ROUND(G175,3),2)</f>
      </c>
      <c s="36" t="s">
        <v>1007</v>
      </c>
      <c>
        <f>(M175*21)/100</f>
      </c>
      <c t="s">
        <v>27</v>
      </c>
    </row>
    <row r="176" spans="1:5" ht="12.75">
      <c r="A176" s="35" t="s">
        <v>55</v>
      </c>
      <c r="E176" s="39" t="s">
        <v>1008</v>
      </c>
    </row>
    <row r="177" spans="1:5" ht="12.75">
      <c r="A177" s="35" t="s">
        <v>56</v>
      </c>
      <c r="E177" s="40" t="s">
        <v>1009</v>
      </c>
    </row>
    <row r="178" spans="1:5" ht="12.75">
      <c r="A178" t="s">
        <v>57</v>
      </c>
      <c r="E178" s="39" t="s">
        <v>843</v>
      </c>
    </row>
    <row r="179" spans="1:16" ht="12.75">
      <c r="A179" t="s">
        <v>49</v>
      </c>
      <c s="34" t="s">
        <v>214</v>
      </c>
      <c s="34" t="s">
        <v>558</v>
      </c>
      <c s="35" t="s">
        <v>51</v>
      </c>
      <c s="6" t="s">
        <v>559</v>
      </c>
      <c s="36" t="s">
        <v>106</v>
      </c>
      <c s="37">
        <v>4</v>
      </c>
      <c s="36">
        <v>0</v>
      </c>
      <c s="36">
        <f>ROUND(G179*H179,6)</f>
      </c>
      <c r="L179" s="38">
        <v>0</v>
      </c>
      <c s="32">
        <f>ROUND(ROUND(L179,2)*ROUND(G179,3),2)</f>
      </c>
      <c s="36" t="s">
        <v>1007</v>
      </c>
      <c>
        <f>(M179*21)/100</f>
      </c>
      <c t="s">
        <v>27</v>
      </c>
    </row>
    <row r="180" spans="1:5" ht="12.75">
      <c r="A180" s="35" t="s">
        <v>55</v>
      </c>
      <c r="E180" s="39" t="s">
        <v>1008</v>
      </c>
    </row>
    <row r="181" spans="1:5" ht="12.75">
      <c r="A181" s="35" t="s">
        <v>56</v>
      </c>
      <c r="E181" s="40" t="s">
        <v>1009</v>
      </c>
    </row>
    <row r="182" spans="1:5" ht="12.75">
      <c r="A182" t="s">
        <v>57</v>
      </c>
      <c r="E182" s="39" t="s">
        <v>843</v>
      </c>
    </row>
    <row r="183" spans="1:16" ht="12.75">
      <c r="A183" t="s">
        <v>49</v>
      </c>
      <c s="34" t="s">
        <v>218</v>
      </c>
      <c s="34" t="s">
        <v>1078</v>
      </c>
      <c s="35" t="s">
        <v>51</v>
      </c>
      <c s="6" t="s">
        <v>1079</v>
      </c>
      <c s="36" t="s">
        <v>146</v>
      </c>
      <c s="37">
        <v>500</v>
      </c>
      <c s="36">
        <v>0</v>
      </c>
      <c s="36">
        <f>ROUND(G183*H183,6)</f>
      </c>
      <c r="L183" s="38">
        <v>0</v>
      </c>
      <c s="32">
        <f>ROUND(ROUND(L183,2)*ROUND(G183,3),2)</f>
      </c>
      <c s="36" t="s">
        <v>1007</v>
      </c>
      <c>
        <f>(M183*21)/100</f>
      </c>
      <c t="s">
        <v>27</v>
      </c>
    </row>
    <row r="184" spans="1:5" ht="12.75">
      <c r="A184" s="35" t="s">
        <v>55</v>
      </c>
      <c r="E184" s="39" t="s">
        <v>1008</v>
      </c>
    </row>
    <row r="185" spans="1:5" ht="12.75">
      <c r="A185" s="35" t="s">
        <v>56</v>
      </c>
      <c r="E185" s="40" t="s">
        <v>1009</v>
      </c>
    </row>
    <row r="186" spans="1:5" ht="12.75">
      <c r="A186" t="s">
        <v>57</v>
      </c>
      <c r="E186" s="39" t="s">
        <v>843</v>
      </c>
    </row>
    <row r="187" spans="1:16" ht="12.75">
      <c r="A187" t="s">
        <v>49</v>
      </c>
      <c s="34" t="s">
        <v>222</v>
      </c>
      <c s="34" t="s">
        <v>1080</v>
      </c>
      <c s="35" t="s">
        <v>51</v>
      </c>
      <c s="6" t="s">
        <v>1081</v>
      </c>
      <c s="36" t="s">
        <v>106</v>
      </c>
      <c s="37">
        <v>10</v>
      </c>
      <c s="36">
        <v>0</v>
      </c>
      <c s="36">
        <f>ROUND(G187*H187,6)</f>
      </c>
      <c r="L187" s="38">
        <v>0</v>
      </c>
      <c s="32">
        <f>ROUND(ROUND(L187,2)*ROUND(G187,3),2)</f>
      </c>
      <c s="36" t="s">
        <v>1007</v>
      </c>
      <c>
        <f>(M187*21)/100</f>
      </c>
      <c t="s">
        <v>27</v>
      </c>
    </row>
    <row r="188" spans="1:5" ht="12.75">
      <c r="A188" s="35" t="s">
        <v>55</v>
      </c>
      <c r="E188" s="39" t="s">
        <v>1008</v>
      </c>
    </row>
    <row r="189" spans="1:5" ht="12.75">
      <c r="A189" s="35" t="s">
        <v>56</v>
      </c>
      <c r="E189" s="40" t="s">
        <v>1009</v>
      </c>
    </row>
    <row r="190" spans="1:5" ht="12.75">
      <c r="A190" t="s">
        <v>57</v>
      </c>
      <c r="E190" s="39" t="s">
        <v>843</v>
      </c>
    </row>
    <row r="191" spans="1:16" ht="12.75">
      <c r="A191" t="s">
        <v>49</v>
      </c>
      <c s="34" t="s">
        <v>225</v>
      </c>
      <c s="34" t="s">
        <v>1082</v>
      </c>
      <c s="35" t="s">
        <v>51</v>
      </c>
      <c s="6" t="s">
        <v>1083</v>
      </c>
      <c s="36" t="s">
        <v>106</v>
      </c>
      <c s="37">
        <v>10</v>
      </c>
      <c s="36">
        <v>0</v>
      </c>
      <c s="36">
        <f>ROUND(G191*H191,6)</f>
      </c>
      <c r="L191" s="38">
        <v>0</v>
      </c>
      <c s="32">
        <f>ROUND(ROUND(L191,2)*ROUND(G191,3),2)</f>
      </c>
      <c s="36" t="s">
        <v>1007</v>
      </c>
      <c>
        <f>(M191*21)/100</f>
      </c>
      <c t="s">
        <v>27</v>
      </c>
    </row>
    <row r="192" spans="1:5" ht="12.75">
      <c r="A192" s="35" t="s">
        <v>55</v>
      </c>
      <c r="E192" s="39" t="s">
        <v>1008</v>
      </c>
    </row>
    <row r="193" spans="1:5" ht="12.75">
      <c r="A193" s="35" t="s">
        <v>56</v>
      </c>
      <c r="E193" s="40" t="s">
        <v>1009</v>
      </c>
    </row>
    <row r="194" spans="1:5" ht="12.75">
      <c r="A194" t="s">
        <v>57</v>
      </c>
      <c r="E194" s="39" t="s">
        <v>843</v>
      </c>
    </row>
    <row r="195" spans="1:16" ht="25.5">
      <c r="A195" t="s">
        <v>49</v>
      </c>
      <c s="34" t="s">
        <v>229</v>
      </c>
      <c s="34" t="s">
        <v>1084</v>
      </c>
      <c s="35" t="s">
        <v>51</v>
      </c>
      <c s="6" t="s">
        <v>1085</v>
      </c>
      <c s="36" t="s">
        <v>1049</v>
      </c>
      <c s="37">
        <v>3</v>
      </c>
      <c s="36">
        <v>0</v>
      </c>
      <c s="36">
        <f>ROUND(G195*H195,6)</f>
      </c>
      <c r="L195" s="38">
        <v>0</v>
      </c>
      <c s="32">
        <f>ROUND(ROUND(L195,2)*ROUND(G195,3),2)</f>
      </c>
      <c s="36" t="s">
        <v>1007</v>
      </c>
      <c>
        <f>(M195*21)/100</f>
      </c>
      <c t="s">
        <v>27</v>
      </c>
    </row>
    <row r="196" spans="1:5" ht="12.75">
      <c r="A196" s="35" t="s">
        <v>55</v>
      </c>
      <c r="E196" s="39" t="s">
        <v>1008</v>
      </c>
    </row>
    <row r="197" spans="1:5" ht="12.75">
      <c r="A197" s="35" t="s">
        <v>56</v>
      </c>
      <c r="E197" s="40" t="s">
        <v>1009</v>
      </c>
    </row>
    <row r="198" spans="1:5" ht="12.75">
      <c r="A198" t="s">
        <v>57</v>
      </c>
      <c r="E198" s="39" t="s">
        <v>843</v>
      </c>
    </row>
    <row r="199" spans="1:16" ht="25.5">
      <c r="A199" t="s">
        <v>49</v>
      </c>
      <c s="34" t="s">
        <v>233</v>
      </c>
      <c s="34" t="s">
        <v>1086</v>
      </c>
      <c s="35" t="s">
        <v>51</v>
      </c>
      <c s="6" t="s">
        <v>1087</v>
      </c>
      <c s="36" t="s">
        <v>892</v>
      </c>
      <c s="37">
        <v>2</v>
      </c>
      <c s="36">
        <v>0</v>
      </c>
      <c s="36">
        <f>ROUND(G199*H199,6)</f>
      </c>
      <c r="L199" s="38">
        <v>0</v>
      </c>
      <c s="32">
        <f>ROUND(ROUND(L199,2)*ROUND(G199,3),2)</f>
      </c>
      <c s="36" t="s">
        <v>1007</v>
      </c>
      <c>
        <f>(M199*21)/100</f>
      </c>
      <c t="s">
        <v>27</v>
      </c>
    </row>
    <row r="200" spans="1:5" ht="12.75">
      <c r="A200" s="35" t="s">
        <v>55</v>
      </c>
      <c r="E200" s="39" t="s">
        <v>1008</v>
      </c>
    </row>
    <row r="201" spans="1:5" ht="12.75">
      <c r="A201" s="35" t="s">
        <v>56</v>
      </c>
      <c r="E201" s="40" t="s">
        <v>1009</v>
      </c>
    </row>
    <row r="202" spans="1:5" ht="12.75">
      <c r="A202" t="s">
        <v>57</v>
      </c>
      <c r="E202" s="39" t="s">
        <v>843</v>
      </c>
    </row>
    <row r="203" spans="1:16" ht="12.75">
      <c r="A203" t="s">
        <v>49</v>
      </c>
      <c s="34" t="s">
        <v>237</v>
      </c>
      <c s="34" t="s">
        <v>1088</v>
      </c>
      <c s="35" t="s">
        <v>51</v>
      </c>
      <c s="6" t="s">
        <v>1089</v>
      </c>
      <c s="36" t="s">
        <v>1090</v>
      </c>
      <c s="37">
        <v>150</v>
      </c>
      <c s="36">
        <v>0</v>
      </c>
      <c s="36">
        <f>ROUND(G203*H203,6)</f>
      </c>
      <c r="L203" s="38">
        <v>0</v>
      </c>
      <c s="32">
        <f>ROUND(ROUND(L203,2)*ROUND(G203,3),2)</f>
      </c>
      <c s="36" t="s">
        <v>1091</v>
      </c>
      <c>
        <f>(M203*21)/100</f>
      </c>
      <c t="s">
        <v>27</v>
      </c>
    </row>
    <row r="204" spans="1:5" ht="12.75">
      <c r="A204" s="35" t="s">
        <v>55</v>
      </c>
      <c r="E204" s="39" t="s">
        <v>1008</v>
      </c>
    </row>
    <row r="205" spans="1:5" ht="12.75">
      <c r="A205" s="35" t="s">
        <v>56</v>
      </c>
      <c r="E205" s="40" t="s">
        <v>1009</v>
      </c>
    </row>
    <row r="206" spans="1:5" ht="12.75">
      <c r="A206" t="s">
        <v>57</v>
      </c>
      <c r="E206" s="39" t="s">
        <v>843</v>
      </c>
    </row>
    <row r="207" spans="1:16" ht="12.75">
      <c r="A207" t="s">
        <v>49</v>
      </c>
      <c s="34" t="s">
        <v>241</v>
      </c>
      <c s="34" t="s">
        <v>1092</v>
      </c>
      <c s="35" t="s">
        <v>51</v>
      </c>
      <c s="6" t="s">
        <v>1093</v>
      </c>
      <c s="36" t="s">
        <v>106</v>
      </c>
      <c s="37">
        <v>2</v>
      </c>
      <c s="36">
        <v>0</v>
      </c>
      <c s="36">
        <f>ROUND(G207*H207,6)</f>
      </c>
      <c r="L207" s="38">
        <v>0</v>
      </c>
      <c s="32">
        <f>ROUND(ROUND(L207,2)*ROUND(G207,3),2)</f>
      </c>
      <c s="36" t="s">
        <v>1007</v>
      </c>
      <c>
        <f>(M207*21)/100</f>
      </c>
      <c t="s">
        <v>27</v>
      </c>
    </row>
    <row r="208" spans="1:5" ht="12.75">
      <c r="A208" s="35" t="s">
        <v>55</v>
      </c>
      <c r="E208" s="39" t="s">
        <v>1008</v>
      </c>
    </row>
    <row r="209" spans="1:5" ht="12.75">
      <c r="A209" s="35" t="s">
        <v>56</v>
      </c>
      <c r="E209" s="40" t="s">
        <v>1009</v>
      </c>
    </row>
    <row r="210" spans="1:5" ht="12.75">
      <c r="A210" t="s">
        <v>57</v>
      </c>
      <c r="E210" s="39" t="s">
        <v>843</v>
      </c>
    </row>
    <row r="211" spans="1:16" ht="12.75">
      <c r="A211" t="s">
        <v>49</v>
      </c>
      <c s="34" t="s">
        <v>244</v>
      </c>
      <c s="34" t="s">
        <v>1094</v>
      </c>
      <c s="35" t="s">
        <v>51</v>
      </c>
      <c s="6" t="s">
        <v>1095</v>
      </c>
      <c s="36" t="s">
        <v>106</v>
      </c>
      <c s="37">
        <v>2</v>
      </c>
      <c s="36">
        <v>0</v>
      </c>
      <c s="36">
        <f>ROUND(G211*H211,6)</f>
      </c>
      <c r="L211" s="38">
        <v>0</v>
      </c>
      <c s="32">
        <f>ROUND(ROUND(L211,2)*ROUND(G211,3),2)</f>
      </c>
      <c s="36" t="s">
        <v>1007</v>
      </c>
      <c>
        <f>(M211*21)/100</f>
      </c>
      <c t="s">
        <v>27</v>
      </c>
    </row>
    <row r="212" spans="1:5" ht="12.75">
      <c r="A212" s="35" t="s">
        <v>55</v>
      </c>
      <c r="E212" s="39" t="s">
        <v>1008</v>
      </c>
    </row>
    <row r="213" spans="1:5" ht="12.75">
      <c r="A213" s="35" t="s">
        <v>56</v>
      </c>
      <c r="E213" s="40" t="s">
        <v>1009</v>
      </c>
    </row>
    <row r="214" spans="1:5" ht="12.75">
      <c r="A214" t="s">
        <v>57</v>
      </c>
      <c r="E214" s="39" t="s">
        <v>843</v>
      </c>
    </row>
    <row r="215" spans="1:16" ht="12.75">
      <c r="A215" t="s">
        <v>49</v>
      </c>
      <c s="34" t="s">
        <v>247</v>
      </c>
      <c s="34" t="s">
        <v>1096</v>
      </c>
      <c s="35" t="s">
        <v>51</v>
      </c>
      <c s="6" t="s">
        <v>1097</v>
      </c>
      <c s="36" t="s">
        <v>106</v>
      </c>
      <c s="37">
        <v>300</v>
      </c>
      <c s="36">
        <v>0</v>
      </c>
      <c s="36">
        <f>ROUND(G215*H215,6)</f>
      </c>
      <c r="L215" s="38">
        <v>0</v>
      </c>
      <c s="32">
        <f>ROUND(ROUND(L215,2)*ROUND(G215,3),2)</f>
      </c>
      <c s="36" t="s">
        <v>1007</v>
      </c>
      <c>
        <f>(M215*21)/100</f>
      </c>
      <c t="s">
        <v>27</v>
      </c>
    </row>
    <row r="216" spans="1:5" ht="12.75">
      <c r="A216" s="35" t="s">
        <v>55</v>
      </c>
      <c r="E216" s="39" t="s">
        <v>1008</v>
      </c>
    </row>
    <row r="217" spans="1:5" ht="12.75">
      <c r="A217" s="35" t="s">
        <v>56</v>
      </c>
      <c r="E217" s="40" t="s">
        <v>1009</v>
      </c>
    </row>
    <row r="218" spans="1:5" ht="12.75">
      <c r="A218" t="s">
        <v>57</v>
      </c>
      <c r="E218" s="39" t="s">
        <v>843</v>
      </c>
    </row>
    <row r="219" spans="1:16" ht="12.75">
      <c r="A219" t="s">
        <v>49</v>
      </c>
      <c s="34" t="s">
        <v>251</v>
      </c>
      <c s="34" t="s">
        <v>1098</v>
      </c>
      <c s="35" t="s">
        <v>51</v>
      </c>
      <c s="6" t="s">
        <v>1099</v>
      </c>
      <c s="36" t="s">
        <v>106</v>
      </c>
      <c s="37">
        <v>300</v>
      </c>
      <c s="36">
        <v>0</v>
      </c>
      <c s="36">
        <f>ROUND(G219*H219,6)</f>
      </c>
      <c r="L219" s="38">
        <v>0</v>
      </c>
      <c s="32">
        <f>ROUND(ROUND(L219,2)*ROUND(G219,3),2)</f>
      </c>
      <c s="36" t="s">
        <v>1007</v>
      </c>
      <c>
        <f>(M219*21)/100</f>
      </c>
      <c t="s">
        <v>27</v>
      </c>
    </row>
    <row r="220" spans="1:5" ht="12.75">
      <c r="A220" s="35" t="s">
        <v>55</v>
      </c>
      <c r="E220" s="39" t="s">
        <v>1008</v>
      </c>
    </row>
    <row r="221" spans="1:5" ht="12.75">
      <c r="A221" s="35" t="s">
        <v>56</v>
      </c>
      <c r="E221" s="40" t="s">
        <v>1009</v>
      </c>
    </row>
    <row r="222" spans="1:5" ht="12.75">
      <c r="A222" t="s">
        <v>57</v>
      </c>
      <c r="E222" s="39" t="s">
        <v>843</v>
      </c>
    </row>
    <row r="223" spans="1:16" ht="12.75">
      <c r="A223" t="s">
        <v>49</v>
      </c>
      <c s="34" t="s">
        <v>255</v>
      </c>
      <c s="34" t="s">
        <v>1100</v>
      </c>
      <c s="35" t="s">
        <v>51</v>
      </c>
      <c s="6" t="s">
        <v>1101</v>
      </c>
      <c s="36" t="s">
        <v>106</v>
      </c>
      <c s="37">
        <v>2</v>
      </c>
      <c s="36">
        <v>0</v>
      </c>
      <c s="36">
        <f>ROUND(G223*H223,6)</f>
      </c>
      <c r="L223" s="38">
        <v>0</v>
      </c>
      <c s="32">
        <f>ROUND(ROUND(L223,2)*ROUND(G223,3),2)</f>
      </c>
      <c s="36" t="s">
        <v>1007</v>
      </c>
      <c>
        <f>(M223*21)/100</f>
      </c>
      <c t="s">
        <v>27</v>
      </c>
    </row>
    <row r="224" spans="1:5" ht="12.75">
      <c r="A224" s="35" t="s">
        <v>55</v>
      </c>
      <c r="E224" s="39" t="s">
        <v>1008</v>
      </c>
    </row>
    <row r="225" spans="1:5" ht="12.75">
      <c r="A225" s="35" t="s">
        <v>56</v>
      </c>
      <c r="E225" s="40" t="s">
        <v>1009</v>
      </c>
    </row>
    <row r="226" spans="1:5" ht="12.75">
      <c r="A226" t="s">
        <v>57</v>
      </c>
      <c r="E226" s="39" t="s">
        <v>843</v>
      </c>
    </row>
    <row r="227" spans="1:16" ht="12.75">
      <c r="A227" t="s">
        <v>49</v>
      </c>
      <c s="34" t="s">
        <v>259</v>
      </c>
      <c s="34" t="s">
        <v>1102</v>
      </c>
      <c s="35" t="s">
        <v>51</v>
      </c>
      <c s="6" t="s">
        <v>1103</v>
      </c>
      <c s="36" t="s">
        <v>106</v>
      </c>
      <c s="37">
        <v>2</v>
      </c>
      <c s="36">
        <v>0</v>
      </c>
      <c s="36">
        <f>ROUND(G227*H227,6)</f>
      </c>
      <c r="L227" s="38">
        <v>0</v>
      </c>
      <c s="32">
        <f>ROUND(ROUND(L227,2)*ROUND(G227,3),2)</f>
      </c>
      <c s="36" t="s">
        <v>1007</v>
      </c>
      <c>
        <f>(M227*21)/100</f>
      </c>
      <c t="s">
        <v>27</v>
      </c>
    </row>
    <row r="228" spans="1:5" ht="12.75">
      <c r="A228" s="35" t="s">
        <v>55</v>
      </c>
      <c r="E228" s="39" t="s">
        <v>1008</v>
      </c>
    </row>
    <row r="229" spans="1:5" ht="12.75">
      <c r="A229" s="35" t="s">
        <v>56</v>
      </c>
      <c r="E229" s="40" t="s">
        <v>1009</v>
      </c>
    </row>
    <row r="230" spans="1:5" ht="12.75">
      <c r="A230" t="s">
        <v>57</v>
      </c>
      <c r="E230" s="39" t="s">
        <v>843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xml><?xml version="1.0" encoding="utf-8"?>
<worksheet xmlns="http://schemas.openxmlformats.org/spreadsheetml/2006/main" xmlns:r="http://schemas.openxmlformats.org/officeDocument/2006/relationships">
  <dimension ref="A1:T14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999</v>
      </c>
      <c s="41">
        <f>Rekapitulace!C17</f>
      </c>
      <c s="20" t="s">
        <v>0</v>
      </c>
      <c t="s">
        <v>23</v>
      </c>
      <c t="s">
        <v>27</v>
      </c>
    </row>
    <row r="4" spans="1:16" ht="32" customHeight="1">
      <c r="A4" s="24" t="s">
        <v>20</v>
      </c>
      <c s="25" t="s">
        <v>28</v>
      </c>
      <c s="27" t="s">
        <v>999</v>
      </c>
      <c r="E4" s="26" t="s">
        <v>1000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COUNTIFS(L8:L145,"=0",A8:A145,"P")+COUNTIFS(L8:L145,"",A8:A145,"P")+SUM(Q8:Q145)</f>
      </c>
    </row>
    <row r="8" spans="1:13" ht="12.75">
      <c r="A8" t="s">
        <v>44</v>
      </c>
      <c r="C8" s="28" t="s">
        <v>1121</v>
      </c>
      <c r="E8" s="30" t="s">
        <v>1120</v>
      </c>
      <c r="J8" s="29">
        <f>0+J9+J46+J127+J144</f>
      </c>
      <c s="29">
        <f>0+K9+K46+K127+K144</f>
      </c>
      <c s="29">
        <f>0+L9+L46+L127+L144</f>
      </c>
      <c s="29">
        <f>0+M9+M46+M127+M144</f>
      </c>
    </row>
    <row r="9" spans="1:13" ht="12.75">
      <c r="A9" t="s">
        <v>46</v>
      </c>
      <c r="C9" s="31" t="s">
        <v>47</v>
      </c>
      <c r="E9" s="33" t="s">
        <v>1004</v>
      </c>
      <c r="J9" s="32">
        <f>0</f>
      </c>
      <c s="32">
        <f>0</f>
      </c>
      <c s="32">
        <f>0+L10+L14+L18+L22+L26+L30+L34+L38+L42</f>
      </c>
      <c s="32">
        <f>0+M10+M14+M18+M22+M26+M30+M34+M38+M42</f>
      </c>
    </row>
    <row r="10" spans="1:16" ht="12.75">
      <c r="A10" t="s">
        <v>49</v>
      </c>
      <c s="34" t="s">
        <v>47</v>
      </c>
      <c s="34" t="s">
        <v>1005</v>
      </c>
      <c s="35" t="s">
        <v>51</v>
      </c>
      <c s="6" t="s">
        <v>1006</v>
      </c>
      <c s="36" t="s">
        <v>114</v>
      </c>
      <c s="37">
        <v>20</v>
      </c>
      <c s="36">
        <v>0</v>
      </c>
      <c s="36">
        <f>ROUND(G10*H10,6)</f>
      </c>
      <c r="L10" s="38">
        <v>0</v>
      </c>
      <c s="32">
        <f>ROUND(ROUND(L10,2)*ROUND(G10,3),2)</f>
      </c>
      <c s="36" t="s">
        <v>1007</v>
      </c>
      <c>
        <f>(M10*21)/100</f>
      </c>
      <c t="s">
        <v>27</v>
      </c>
    </row>
    <row r="11" spans="1:5" ht="12.75">
      <c r="A11" s="35" t="s">
        <v>55</v>
      </c>
      <c r="E11" s="39" t="s">
        <v>1008</v>
      </c>
    </row>
    <row r="12" spans="1:5" ht="12.75">
      <c r="A12" s="35" t="s">
        <v>56</v>
      </c>
      <c r="E12" s="40" t="s">
        <v>1009</v>
      </c>
    </row>
    <row r="13" spans="1:5" ht="12.75">
      <c r="A13" t="s">
        <v>57</v>
      </c>
      <c r="E13" s="39" t="s">
        <v>843</v>
      </c>
    </row>
    <row r="14" spans="1:16" ht="12.75">
      <c r="A14" t="s">
        <v>49</v>
      </c>
      <c s="34" t="s">
        <v>27</v>
      </c>
      <c s="34" t="s">
        <v>940</v>
      </c>
      <c s="35" t="s">
        <v>51</v>
      </c>
      <c s="6" t="s">
        <v>941</v>
      </c>
      <c s="36" t="s">
        <v>114</v>
      </c>
      <c s="37">
        <v>20</v>
      </c>
      <c s="36">
        <v>0</v>
      </c>
      <c s="36">
        <f>ROUND(G14*H14,6)</f>
      </c>
      <c r="L14" s="38">
        <v>0</v>
      </c>
      <c s="32">
        <f>ROUND(ROUND(L14,2)*ROUND(G14,3),2)</f>
      </c>
      <c s="36" t="s">
        <v>1007</v>
      </c>
      <c>
        <f>(M14*21)/100</f>
      </c>
      <c t="s">
        <v>27</v>
      </c>
    </row>
    <row r="15" spans="1:5" ht="12.75">
      <c r="A15" s="35" t="s">
        <v>55</v>
      </c>
      <c r="E15" s="39" t="s">
        <v>1008</v>
      </c>
    </row>
    <row r="16" spans="1:5" ht="12.75">
      <c r="A16" s="35" t="s">
        <v>56</v>
      </c>
      <c r="E16" s="40" t="s">
        <v>1009</v>
      </c>
    </row>
    <row r="17" spans="1:5" ht="12.75">
      <c r="A17" t="s">
        <v>57</v>
      </c>
      <c r="E17" s="39" t="s">
        <v>843</v>
      </c>
    </row>
    <row r="18" spans="1:16" ht="12.75">
      <c r="A18" t="s">
        <v>49</v>
      </c>
      <c s="34" t="s">
        <v>26</v>
      </c>
      <c s="34" t="s">
        <v>162</v>
      </c>
      <c s="35" t="s">
        <v>51</v>
      </c>
      <c s="6" t="s">
        <v>163</v>
      </c>
      <c s="36" t="s">
        <v>146</v>
      </c>
      <c s="37">
        <v>50</v>
      </c>
      <c s="36">
        <v>0</v>
      </c>
      <c s="36">
        <f>ROUND(G18*H18,6)</f>
      </c>
      <c r="L18" s="38">
        <v>0</v>
      </c>
      <c s="32">
        <f>ROUND(ROUND(L18,2)*ROUND(G18,3),2)</f>
      </c>
      <c s="36" t="s">
        <v>1007</v>
      </c>
      <c>
        <f>(M18*21)/100</f>
      </c>
      <c t="s">
        <v>27</v>
      </c>
    </row>
    <row r="19" spans="1:5" ht="12.75">
      <c r="A19" s="35" t="s">
        <v>55</v>
      </c>
      <c r="E19" s="39" t="s">
        <v>1008</v>
      </c>
    </row>
    <row r="20" spans="1:5" ht="12.75">
      <c r="A20" s="35" t="s">
        <v>56</v>
      </c>
      <c r="E20" s="40" t="s">
        <v>1009</v>
      </c>
    </row>
    <row r="21" spans="1:5" ht="12.75">
      <c r="A21" t="s">
        <v>57</v>
      </c>
      <c r="E21" s="39" t="s">
        <v>843</v>
      </c>
    </row>
    <row r="22" spans="1:16" ht="25.5">
      <c r="A22" t="s">
        <v>49</v>
      </c>
      <c s="34" t="s">
        <v>63</v>
      </c>
      <c s="34" t="s">
        <v>1016</v>
      </c>
      <c s="35" t="s">
        <v>51</v>
      </c>
      <c s="6" t="s">
        <v>1017</v>
      </c>
      <c s="36" t="s">
        <v>146</v>
      </c>
      <c s="37">
        <v>50</v>
      </c>
      <c s="36">
        <v>0</v>
      </c>
      <c s="36">
        <f>ROUND(G22*H22,6)</f>
      </c>
      <c r="L22" s="38">
        <v>0</v>
      </c>
      <c s="32">
        <f>ROUND(ROUND(L22,2)*ROUND(G22,3),2)</f>
      </c>
      <c s="36" t="s">
        <v>1007</v>
      </c>
      <c>
        <f>(M22*21)/100</f>
      </c>
      <c t="s">
        <v>27</v>
      </c>
    </row>
    <row r="23" spans="1:5" ht="12.75">
      <c r="A23" s="35" t="s">
        <v>55</v>
      </c>
      <c r="E23" s="39" t="s">
        <v>1008</v>
      </c>
    </row>
    <row r="24" spans="1:5" ht="12.75">
      <c r="A24" s="35" t="s">
        <v>56</v>
      </c>
      <c r="E24" s="40" t="s">
        <v>1009</v>
      </c>
    </row>
    <row r="25" spans="1:5" ht="12.75">
      <c r="A25" t="s">
        <v>57</v>
      </c>
      <c r="E25" s="39" t="s">
        <v>843</v>
      </c>
    </row>
    <row r="26" spans="1:16" ht="12.75">
      <c r="A26" t="s">
        <v>49</v>
      </c>
      <c s="34" t="s">
        <v>66</v>
      </c>
      <c s="34" t="s">
        <v>166</v>
      </c>
      <c s="35" t="s">
        <v>51</v>
      </c>
      <c s="6" t="s">
        <v>167</v>
      </c>
      <c s="36" t="s">
        <v>146</v>
      </c>
      <c s="37">
        <v>20</v>
      </c>
      <c s="36">
        <v>0</v>
      </c>
      <c s="36">
        <f>ROUND(G26*H26,6)</f>
      </c>
      <c r="L26" s="38">
        <v>0</v>
      </c>
      <c s="32">
        <f>ROUND(ROUND(L26,2)*ROUND(G26,3),2)</f>
      </c>
      <c s="36" t="s">
        <v>1007</v>
      </c>
      <c>
        <f>(M26*21)/100</f>
      </c>
      <c t="s">
        <v>27</v>
      </c>
    </row>
    <row r="27" spans="1:5" ht="12.75">
      <c r="A27" s="35" t="s">
        <v>55</v>
      </c>
      <c r="E27" s="39" t="s">
        <v>1008</v>
      </c>
    </row>
    <row r="28" spans="1:5" ht="12.75">
      <c r="A28" s="35" t="s">
        <v>56</v>
      </c>
      <c r="E28" s="40" t="s">
        <v>1009</v>
      </c>
    </row>
    <row r="29" spans="1:5" ht="12.75">
      <c r="A29" t="s">
        <v>57</v>
      </c>
      <c r="E29" s="39" t="s">
        <v>843</v>
      </c>
    </row>
    <row r="30" spans="1:16" ht="12.75">
      <c r="A30" t="s">
        <v>49</v>
      </c>
      <c s="34" t="s">
        <v>69</v>
      </c>
      <c s="34" t="s">
        <v>170</v>
      </c>
      <c s="35" t="s">
        <v>51</v>
      </c>
      <c s="6" t="s">
        <v>171</v>
      </c>
      <c s="36" t="s">
        <v>146</v>
      </c>
      <c s="37">
        <v>50</v>
      </c>
      <c s="36">
        <v>0</v>
      </c>
      <c s="36">
        <f>ROUND(G30*H30,6)</f>
      </c>
      <c r="L30" s="38">
        <v>0</v>
      </c>
      <c s="32">
        <f>ROUND(ROUND(L30,2)*ROUND(G30,3),2)</f>
      </c>
      <c s="36" t="s">
        <v>1007</v>
      </c>
      <c>
        <f>(M30*21)/100</f>
      </c>
      <c t="s">
        <v>27</v>
      </c>
    </row>
    <row r="31" spans="1:5" ht="12.75">
      <c r="A31" s="35" t="s">
        <v>55</v>
      </c>
      <c r="E31" s="39" t="s">
        <v>1008</v>
      </c>
    </row>
    <row r="32" spans="1:5" ht="12.75">
      <c r="A32" s="35" t="s">
        <v>56</v>
      </c>
      <c r="E32" s="40" t="s">
        <v>1009</v>
      </c>
    </row>
    <row r="33" spans="1:5" ht="12.75">
      <c r="A33" t="s">
        <v>57</v>
      </c>
      <c r="E33" s="39" t="s">
        <v>843</v>
      </c>
    </row>
    <row r="34" spans="1:16" ht="25.5">
      <c r="A34" t="s">
        <v>49</v>
      </c>
      <c s="34" t="s">
        <v>72</v>
      </c>
      <c s="34" t="s">
        <v>1018</v>
      </c>
      <c s="35" t="s">
        <v>51</v>
      </c>
      <c s="6" t="s">
        <v>1019</v>
      </c>
      <c s="36" t="s">
        <v>114</v>
      </c>
      <c s="37">
        <v>15</v>
      </c>
      <c s="36">
        <v>0</v>
      </c>
      <c s="36">
        <f>ROUND(G34*H34,6)</f>
      </c>
      <c r="L34" s="38">
        <v>0</v>
      </c>
      <c s="32">
        <f>ROUND(ROUND(L34,2)*ROUND(G34,3),2)</f>
      </c>
      <c s="36" t="s">
        <v>1007</v>
      </c>
      <c>
        <f>(M34*21)/100</f>
      </c>
      <c t="s">
        <v>27</v>
      </c>
    </row>
    <row r="35" spans="1:5" ht="12.75">
      <c r="A35" s="35" t="s">
        <v>55</v>
      </c>
      <c r="E35" s="39" t="s">
        <v>1008</v>
      </c>
    </row>
    <row r="36" spans="1:5" ht="12.75">
      <c r="A36" s="35" t="s">
        <v>56</v>
      </c>
      <c r="E36" s="40" t="s">
        <v>1009</v>
      </c>
    </row>
    <row r="37" spans="1:5" ht="12.75">
      <c r="A37" t="s">
        <v>57</v>
      </c>
      <c r="E37" s="39" t="s">
        <v>843</v>
      </c>
    </row>
    <row r="38" spans="1:16" ht="25.5">
      <c r="A38" t="s">
        <v>49</v>
      </c>
      <c s="34" t="s">
        <v>75</v>
      </c>
      <c s="34" t="s">
        <v>904</v>
      </c>
      <c s="35" t="s">
        <v>51</v>
      </c>
      <c s="6" t="s">
        <v>905</v>
      </c>
      <c s="36" t="s">
        <v>106</v>
      </c>
      <c s="37">
        <v>5</v>
      </c>
      <c s="36">
        <v>0</v>
      </c>
      <c s="36">
        <f>ROUND(G38*H38,6)</f>
      </c>
      <c r="L38" s="38">
        <v>0</v>
      </c>
      <c s="32">
        <f>ROUND(ROUND(L38,2)*ROUND(G38,3),2)</f>
      </c>
      <c s="36" t="s">
        <v>1007</v>
      </c>
      <c>
        <f>(M38*21)/100</f>
      </c>
      <c t="s">
        <v>27</v>
      </c>
    </row>
    <row r="39" spans="1:5" ht="12.75">
      <c r="A39" s="35" t="s">
        <v>55</v>
      </c>
      <c r="E39" s="39" t="s">
        <v>1008</v>
      </c>
    </row>
    <row r="40" spans="1:5" ht="12.75">
      <c r="A40" s="35" t="s">
        <v>56</v>
      </c>
      <c r="E40" s="40" t="s">
        <v>1009</v>
      </c>
    </row>
    <row r="41" spans="1:5" ht="12.75">
      <c r="A41" t="s">
        <v>57</v>
      </c>
      <c r="E41" s="39" t="s">
        <v>843</v>
      </c>
    </row>
    <row r="42" spans="1:16" ht="12.75">
      <c r="A42" t="s">
        <v>49</v>
      </c>
      <c s="34" t="s">
        <v>78</v>
      </c>
      <c s="34" t="s">
        <v>1122</v>
      </c>
      <c s="35" t="s">
        <v>51</v>
      </c>
      <c s="6" t="s">
        <v>1123</v>
      </c>
      <c s="36" t="s">
        <v>106</v>
      </c>
      <c s="37">
        <v>6</v>
      </c>
      <c s="36">
        <v>0</v>
      </c>
      <c s="36">
        <f>ROUND(G42*H42,6)</f>
      </c>
      <c r="L42" s="38">
        <v>0</v>
      </c>
      <c s="32">
        <f>ROUND(ROUND(L42,2)*ROUND(G42,3),2)</f>
      </c>
      <c s="36" t="s">
        <v>1007</v>
      </c>
      <c>
        <f>(M42*21)/100</f>
      </c>
      <c t="s">
        <v>27</v>
      </c>
    </row>
    <row r="43" spans="1:5" ht="12.75">
      <c r="A43" s="35" t="s">
        <v>55</v>
      </c>
      <c r="E43" s="39" t="s">
        <v>1008</v>
      </c>
    </row>
    <row r="44" spans="1:5" ht="12.75">
      <c r="A44" s="35" t="s">
        <v>56</v>
      </c>
      <c r="E44" s="40" t="s">
        <v>1009</v>
      </c>
    </row>
    <row r="45" spans="1:5" ht="12.75">
      <c r="A45" t="s">
        <v>57</v>
      </c>
      <c r="E45" s="39" t="s">
        <v>843</v>
      </c>
    </row>
    <row r="46" spans="1:13" ht="12.75">
      <c r="A46" t="s">
        <v>46</v>
      </c>
      <c r="C46" s="31" t="s">
        <v>27</v>
      </c>
      <c r="E46" s="33" t="s">
        <v>1124</v>
      </c>
      <c r="J46" s="32">
        <f>0</f>
      </c>
      <c s="32">
        <f>0</f>
      </c>
      <c s="32">
        <f>0+L47+L51+L55+L59+L63+L67+L71+L75+L79+L83+L87+L91+L95+L99+L103+L107+L111+L115+L119+L123</f>
      </c>
      <c s="32">
        <f>0+M47+M51+M55+M59+M63+M67+M71+M75+M79+M83+M87+M91+M95+M99+M103+M107+M111+M115+M119+M123</f>
      </c>
    </row>
    <row r="47" spans="1:16" ht="12.75">
      <c r="A47" t="s">
        <v>49</v>
      </c>
      <c s="34" t="s">
        <v>81</v>
      </c>
      <c s="34" t="s">
        <v>1125</v>
      </c>
      <c s="35" t="s">
        <v>51</v>
      </c>
      <c s="6" t="s">
        <v>1126</v>
      </c>
      <c s="36" t="s">
        <v>106</v>
      </c>
      <c s="37">
        <v>1</v>
      </c>
      <c s="36">
        <v>0</v>
      </c>
      <c s="36">
        <f>ROUND(G47*H47,6)</f>
      </c>
      <c r="L47" s="38">
        <v>0</v>
      </c>
      <c s="32">
        <f>ROUND(ROUND(L47,2)*ROUND(G47,3),2)</f>
      </c>
      <c s="36" t="s">
        <v>1007</v>
      </c>
      <c>
        <f>(M47*21)/100</f>
      </c>
      <c t="s">
        <v>27</v>
      </c>
    </row>
    <row r="48" spans="1:5" ht="12.75">
      <c r="A48" s="35" t="s">
        <v>55</v>
      </c>
      <c r="E48" s="39" t="s">
        <v>1008</v>
      </c>
    </row>
    <row r="49" spans="1:5" ht="12.75">
      <c r="A49" s="35" t="s">
        <v>56</v>
      </c>
      <c r="E49" s="40" t="s">
        <v>1009</v>
      </c>
    </row>
    <row r="50" spans="1:5" ht="12.75">
      <c r="A50" t="s">
        <v>57</v>
      </c>
      <c r="E50" s="39" t="s">
        <v>843</v>
      </c>
    </row>
    <row r="51" spans="1:16" ht="12.75">
      <c r="A51" t="s">
        <v>49</v>
      </c>
      <c s="34" t="s">
        <v>84</v>
      </c>
      <c s="34" t="s">
        <v>1127</v>
      </c>
      <c s="35" t="s">
        <v>51</v>
      </c>
      <c s="6" t="s">
        <v>1128</v>
      </c>
      <c s="36" t="s">
        <v>106</v>
      </c>
      <c s="37">
        <v>22</v>
      </c>
      <c s="36">
        <v>0</v>
      </c>
      <c s="36">
        <f>ROUND(G51*H51,6)</f>
      </c>
      <c r="L51" s="38">
        <v>0</v>
      </c>
      <c s="32">
        <f>ROUND(ROUND(L51,2)*ROUND(G51,3),2)</f>
      </c>
      <c s="36" t="s">
        <v>1007</v>
      </c>
      <c>
        <f>(M51*21)/100</f>
      </c>
      <c t="s">
        <v>27</v>
      </c>
    </row>
    <row r="52" spans="1:5" ht="12.75">
      <c r="A52" s="35" t="s">
        <v>55</v>
      </c>
      <c r="E52" s="39" t="s">
        <v>1008</v>
      </c>
    </row>
    <row r="53" spans="1:5" ht="12.75">
      <c r="A53" s="35" t="s">
        <v>56</v>
      </c>
      <c r="E53" s="40" t="s">
        <v>1009</v>
      </c>
    </row>
    <row r="54" spans="1:5" ht="12.75">
      <c r="A54" t="s">
        <v>57</v>
      </c>
      <c r="E54" s="39" t="s">
        <v>843</v>
      </c>
    </row>
    <row r="55" spans="1:16" ht="12.75">
      <c r="A55" t="s">
        <v>49</v>
      </c>
      <c s="34" t="s">
        <v>87</v>
      </c>
      <c s="34" t="s">
        <v>1129</v>
      </c>
      <c s="35" t="s">
        <v>51</v>
      </c>
      <c s="6" t="s">
        <v>1130</v>
      </c>
      <c s="36" t="s">
        <v>106</v>
      </c>
      <c s="37">
        <v>1</v>
      </c>
      <c s="36">
        <v>0</v>
      </c>
      <c s="36">
        <f>ROUND(G55*H55,6)</f>
      </c>
      <c r="L55" s="38">
        <v>0</v>
      </c>
      <c s="32">
        <f>ROUND(ROUND(L55,2)*ROUND(G55,3),2)</f>
      </c>
      <c s="36" t="s">
        <v>1007</v>
      </c>
      <c>
        <f>(M55*21)/100</f>
      </c>
      <c t="s">
        <v>27</v>
      </c>
    </row>
    <row r="56" spans="1:5" ht="12.75">
      <c r="A56" s="35" t="s">
        <v>55</v>
      </c>
      <c r="E56" s="39" t="s">
        <v>1008</v>
      </c>
    </row>
    <row r="57" spans="1:5" ht="12.75">
      <c r="A57" s="35" t="s">
        <v>56</v>
      </c>
      <c r="E57" s="40" t="s">
        <v>1009</v>
      </c>
    </row>
    <row r="58" spans="1:5" ht="12.75">
      <c r="A58" t="s">
        <v>57</v>
      </c>
      <c r="E58" s="39" t="s">
        <v>843</v>
      </c>
    </row>
    <row r="59" spans="1:16" ht="25.5">
      <c r="A59" t="s">
        <v>49</v>
      </c>
      <c s="34" t="s">
        <v>90</v>
      </c>
      <c s="34" t="s">
        <v>1131</v>
      </c>
      <c s="35" t="s">
        <v>51</v>
      </c>
      <c s="6" t="s">
        <v>1132</v>
      </c>
      <c s="36" t="s">
        <v>106</v>
      </c>
      <c s="37">
        <v>8</v>
      </c>
      <c s="36">
        <v>0</v>
      </c>
      <c s="36">
        <f>ROUND(G59*H59,6)</f>
      </c>
      <c r="L59" s="38">
        <v>0</v>
      </c>
      <c s="32">
        <f>ROUND(ROUND(L59,2)*ROUND(G59,3),2)</f>
      </c>
      <c s="36" t="s">
        <v>1007</v>
      </c>
      <c>
        <f>(M59*21)/100</f>
      </c>
      <c t="s">
        <v>27</v>
      </c>
    </row>
    <row r="60" spans="1:5" ht="12.75">
      <c r="A60" s="35" t="s">
        <v>55</v>
      </c>
      <c r="E60" s="39" t="s">
        <v>1008</v>
      </c>
    </row>
    <row r="61" spans="1:5" ht="12.75">
      <c r="A61" s="35" t="s">
        <v>56</v>
      </c>
      <c r="E61" s="40" t="s">
        <v>1009</v>
      </c>
    </row>
    <row r="62" spans="1:5" ht="12.75">
      <c r="A62" t="s">
        <v>57</v>
      </c>
      <c r="E62" s="39" t="s">
        <v>843</v>
      </c>
    </row>
    <row r="63" spans="1:16" ht="12.75">
      <c r="A63" t="s">
        <v>49</v>
      </c>
      <c s="34" t="s">
        <v>94</v>
      </c>
      <c s="34" t="s">
        <v>1133</v>
      </c>
      <c s="35" t="s">
        <v>51</v>
      </c>
      <c s="6" t="s">
        <v>1134</v>
      </c>
      <c s="36" t="s">
        <v>106</v>
      </c>
      <c s="37">
        <v>23</v>
      </c>
      <c s="36">
        <v>0</v>
      </c>
      <c s="36">
        <f>ROUND(G63*H63,6)</f>
      </c>
      <c r="L63" s="38">
        <v>0</v>
      </c>
      <c s="32">
        <f>ROUND(ROUND(L63,2)*ROUND(G63,3),2)</f>
      </c>
      <c s="36" t="s">
        <v>1007</v>
      </c>
      <c>
        <f>(M63*21)/100</f>
      </c>
      <c t="s">
        <v>27</v>
      </c>
    </row>
    <row r="64" spans="1:5" ht="12.75">
      <c r="A64" s="35" t="s">
        <v>55</v>
      </c>
      <c r="E64" s="39" t="s">
        <v>1008</v>
      </c>
    </row>
    <row r="65" spans="1:5" ht="12.75">
      <c r="A65" s="35" t="s">
        <v>56</v>
      </c>
      <c r="E65" s="40" t="s">
        <v>1009</v>
      </c>
    </row>
    <row r="66" spans="1:5" ht="12.75">
      <c r="A66" t="s">
        <v>57</v>
      </c>
      <c r="E66" s="39" t="s">
        <v>843</v>
      </c>
    </row>
    <row r="67" spans="1:16" ht="12.75">
      <c r="A67" t="s">
        <v>49</v>
      </c>
      <c s="34" t="s">
        <v>99</v>
      </c>
      <c s="34" t="s">
        <v>1135</v>
      </c>
      <c s="35" t="s">
        <v>51</v>
      </c>
      <c s="6" t="s">
        <v>1136</v>
      </c>
      <c s="36" t="s">
        <v>106</v>
      </c>
      <c s="37">
        <v>9</v>
      </c>
      <c s="36">
        <v>0</v>
      </c>
      <c s="36">
        <f>ROUND(G67*H67,6)</f>
      </c>
      <c r="L67" s="38">
        <v>0</v>
      </c>
      <c s="32">
        <f>ROUND(ROUND(L67,2)*ROUND(G67,3),2)</f>
      </c>
      <c s="36" t="s">
        <v>1007</v>
      </c>
      <c>
        <f>(M67*21)/100</f>
      </c>
      <c t="s">
        <v>27</v>
      </c>
    </row>
    <row r="68" spans="1:5" ht="12.75">
      <c r="A68" s="35" t="s">
        <v>55</v>
      </c>
      <c r="E68" s="39" t="s">
        <v>1008</v>
      </c>
    </row>
    <row r="69" spans="1:5" ht="12.75">
      <c r="A69" s="35" t="s">
        <v>56</v>
      </c>
      <c r="E69" s="40" t="s">
        <v>1009</v>
      </c>
    </row>
    <row r="70" spans="1:5" ht="12.75">
      <c r="A70" t="s">
        <v>57</v>
      </c>
      <c r="E70" s="39" t="s">
        <v>843</v>
      </c>
    </row>
    <row r="71" spans="1:16" ht="12.75">
      <c r="A71" t="s">
        <v>49</v>
      </c>
      <c s="34" t="s">
        <v>103</v>
      </c>
      <c s="34" t="s">
        <v>1072</v>
      </c>
      <c s="35" t="s">
        <v>51</v>
      </c>
      <c s="6" t="s">
        <v>1073</v>
      </c>
      <c s="36" t="s">
        <v>106</v>
      </c>
      <c s="37">
        <v>3</v>
      </c>
      <c s="36">
        <v>0</v>
      </c>
      <c s="36">
        <f>ROUND(G71*H71,6)</f>
      </c>
      <c r="L71" s="38">
        <v>0</v>
      </c>
      <c s="32">
        <f>ROUND(ROUND(L71,2)*ROUND(G71,3),2)</f>
      </c>
      <c s="36" t="s">
        <v>1007</v>
      </c>
      <c>
        <f>(M71*21)/100</f>
      </c>
      <c t="s">
        <v>27</v>
      </c>
    </row>
    <row r="72" spans="1:5" ht="12.75">
      <c r="A72" s="35" t="s">
        <v>55</v>
      </c>
      <c r="E72" s="39" t="s">
        <v>1008</v>
      </c>
    </row>
    <row r="73" spans="1:5" ht="12.75">
      <c r="A73" s="35" t="s">
        <v>56</v>
      </c>
      <c r="E73" s="40" t="s">
        <v>1009</v>
      </c>
    </row>
    <row r="74" spans="1:5" ht="12.75">
      <c r="A74" t="s">
        <v>57</v>
      </c>
      <c r="E74" s="39" t="s">
        <v>843</v>
      </c>
    </row>
    <row r="75" spans="1:16" ht="12.75">
      <c r="A75" t="s">
        <v>49</v>
      </c>
      <c s="34" t="s">
        <v>108</v>
      </c>
      <c s="34" t="s">
        <v>1137</v>
      </c>
      <c s="35" t="s">
        <v>51</v>
      </c>
      <c s="6" t="s">
        <v>1138</v>
      </c>
      <c s="36" t="s">
        <v>106</v>
      </c>
      <c s="37">
        <v>2</v>
      </c>
      <c s="36">
        <v>0</v>
      </c>
      <c s="36">
        <f>ROUND(G75*H75,6)</f>
      </c>
      <c r="L75" s="38">
        <v>0</v>
      </c>
      <c s="32">
        <f>ROUND(ROUND(L75,2)*ROUND(G75,3),2)</f>
      </c>
      <c s="36" t="s">
        <v>1007</v>
      </c>
      <c>
        <f>(M75*21)/100</f>
      </c>
      <c t="s">
        <v>27</v>
      </c>
    </row>
    <row r="76" spans="1:5" ht="12.75">
      <c r="A76" s="35" t="s">
        <v>55</v>
      </c>
      <c r="E76" s="39" t="s">
        <v>1008</v>
      </c>
    </row>
    <row r="77" spans="1:5" ht="12.75">
      <c r="A77" s="35" t="s">
        <v>56</v>
      </c>
      <c r="E77" s="40" t="s">
        <v>1009</v>
      </c>
    </row>
    <row r="78" spans="1:5" ht="12.75">
      <c r="A78" t="s">
        <v>57</v>
      </c>
      <c r="E78" s="39" t="s">
        <v>843</v>
      </c>
    </row>
    <row r="79" spans="1:16" ht="12.75">
      <c r="A79" t="s">
        <v>49</v>
      </c>
      <c s="34" t="s">
        <v>111</v>
      </c>
      <c s="34" t="s">
        <v>1074</v>
      </c>
      <c s="35" t="s">
        <v>51</v>
      </c>
      <c s="6" t="s">
        <v>1075</v>
      </c>
      <c s="36" t="s">
        <v>106</v>
      </c>
      <c s="37">
        <v>23</v>
      </c>
      <c s="36">
        <v>0</v>
      </c>
      <c s="36">
        <f>ROUND(G79*H79,6)</f>
      </c>
      <c r="L79" s="38">
        <v>0</v>
      </c>
      <c s="32">
        <f>ROUND(ROUND(L79,2)*ROUND(G79,3),2)</f>
      </c>
      <c s="36" t="s">
        <v>1007</v>
      </c>
      <c>
        <f>(M79*21)/100</f>
      </c>
      <c t="s">
        <v>27</v>
      </c>
    </row>
    <row r="80" spans="1:5" ht="12.75">
      <c r="A80" s="35" t="s">
        <v>55</v>
      </c>
      <c r="E80" s="39" t="s">
        <v>1008</v>
      </c>
    </row>
    <row r="81" spans="1:5" ht="12.75">
      <c r="A81" s="35" t="s">
        <v>56</v>
      </c>
      <c r="E81" s="40" t="s">
        <v>1009</v>
      </c>
    </row>
    <row r="82" spans="1:5" ht="12.75">
      <c r="A82" t="s">
        <v>57</v>
      </c>
      <c r="E82" s="39" t="s">
        <v>843</v>
      </c>
    </row>
    <row r="83" spans="1:16" ht="12.75">
      <c r="A83" t="s">
        <v>49</v>
      </c>
      <c s="34" t="s">
        <v>117</v>
      </c>
      <c s="34" t="s">
        <v>1139</v>
      </c>
      <c s="35" t="s">
        <v>51</v>
      </c>
      <c s="6" t="s">
        <v>1140</v>
      </c>
      <c s="36" t="s">
        <v>146</v>
      </c>
      <c s="37">
        <v>40</v>
      </c>
      <c s="36">
        <v>0</v>
      </c>
      <c s="36">
        <f>ROUND(G83*H83,6)</f>
      </c>
      <c r="L83" s="38">
        <v>0</v>
      </c>
      <c s="32">
        <f>ROUND(ROUND(L83,2)*ROUND(G83,3),2)</f>
      </c>
      <c s="36" t="s">
        <v>1007</v>
      </c>
      <c>
        <f>(M83*21)/100</f>
      </c>
      <c t="s">
        <v>27</v>
      </c>
    </row>
    <row r="84" spans="1:5" ht="12.75">
      <c r="A84" s="35" t="s">
        <v>55</v>
      </c>
      <c r="E84" s="39" t="s">
        <v>1008</v>
      </c>
    </row>
    <row r="85" spans="1:5" ht="12.75">
      <c r="A85" s="35" t="s">
        <v>56</v>
      </c>
      <c r="E85" s="40" t="s">
        <v>1009</v>
      </c>
    </row>
    <row r="86" spans="1:5" ht="12.75">
      <c r="A86" t="s">
        <v>57</v>
      </c>
      <c r="E86" s="39" t="s">
        <v>843</v>
      </c>
    </row>
    <row r="87" spans="1:16" ht="12.75">
      <c r="A87" t="s">
        <v>49</v>
      </c>
      <c s="34" t="s">
        <v>122</v>
      </c>
      <c s="34" t="s">
        <v>1141</v>
      </c>
      <c s="35" t="s">
        <v>51</v>
      </c>
      <c s="6" t="s">
        <v>1142</v>
      </c>
      <c s="36" t="s">
        <v>106</v>
      </c>
      <c s="37">
        <v>1</v>
      </c>
      <c s="36">
        <v>0</v>
      </c>
      <c s="36">
        <f>ROUND(G87*H87,6)</f>
      </c>
      <c r="L87" s="38">
        <v>0</v>
      </c>
      <c s="32">
        <f>ROUND(ROUND(L87,2)*ROUND(G87,3),2)</f>
      </c>
      <c s="36" t="s">
        <v>1007</v>
      </c>
      <c>
        <f>(M87*21)/100</f>
      </c>
      <c t="s">
        <v>27</v>
      </c>
    </row>
    <row r="88" spans="1:5" ht="12.75">
      <c r="A88" s="35" t="s">
        <v>55</v>
      </c>
      <c r="E88" s="39" t="s">
        <v>1008</v>
      </c>
    </row>
    <row r="89" spans="1:5" ht="12.75">
      <c r="A89" s="35" t="s">
        <v>56</v>
      </c>
      <c r="E89" s="40" t="s">
        <v>1009</v>
      </c>
    </row>
    <row r="90" spans="1:5" ht="12.75">
      <c r="A90" t="s">
        <v>57</v>
      </c>
      <c r="E90" s="39" t="s">
        <v>843</v>
      </c>
    </row>
    <row r="91" spans="1:16" ht="25.5">
      <c r="A91" t="s">
        <v>49</v>
      </c>
      <c s="34" t="s">
        <v>126</v>
      </c>
      <c s="34" t="s">
        <v>1143</v>
      </c>
      <c s="35" t="s">
        <v>51</v>
      </c>
      <c s="6" t="s">
        <v>1144</v>
      </c>
      <c s="36" t="s">
        <v>106</v>
      </c>
      <c s="37">
        <v>1</v>
      </c>
      <c s="36">
        <v>0</v>
      </c>
      <c s="36">
        <f>ROUND(G91*H91,6)</f>
      </c>
      <c r="L91" s="38">
        <v>0</v>
      </c>
      <c s="32">
        <f>ROUND(ROUND(L91,2)*ROUND(G91,3),2)</f>
      </c>
      <c s="36" t="s">
        <v>1007</v>
      </c>
      <c>
        <f>(M91*21)/100</f>
      </c>
      <c t="s">
        <v>27</v>
      </c>
    </row>
    <row r="92" spans="1:5" ht="12.75">
      <c r="A92" s="35" t="s">
        <v>55</v>
      </c>
      <c r="E92" s="39" t="s">
        <v>1008</v>
      </c>
    </row>
    <row r="93" spans="1:5" ht="12.75">
      <c r="A93" s="35" t="s">
        <v>56</v>
      </c>
      <c r="E93" s="40" t="s">
        <v>1009</v>
      </c>
    </row>
    <row r="94" spans="1:5" ht="12.75">
      <c r="A94" t="s">
        <v>57</v>
      </c>
      <c r="E94" s="39" t="s">
        <v>843</v>
      </c>
    </row>
    <row r="95" spans="1:16" ht="12.75">
      <c r="A95" t="s">
        <v>49</v>
      </c>
      <c s="34" t="s">
        <v>130</v>
      </c>
      <c s="34" t="s">
        <v>1145</v>
      </c>
      <c s="35" t="s">
        <v>51</v>
      </c>
      <c s="6" t="s">
        <v>1146</v>
      </c>
      <c s="36" t="s">
        <v>146</v>
      </c>
      <c s="37">
        <v>50</v>
      </c>
      <c s="36">
        <v>0</v>
      </c>
      <c s="36">
        <f>ROUND(G95*H95,6)</f>
      </c>
      <c r="L95" s="38">
        <v>0</v>
      </c>
      <c s="32">
        <f>ROUND(ROUND(L95,2)*ROUND(G95,3),2)</f>
      </c>
      <c s="36" t="s">
        <v>1007</v>
      </c>
      <c>
        <f>(M95*21)/100</f>
      </c>
      <c t="s">
        <v>27</v>
      </c>
    </row>
    <row r="96" spans="1:5" ht="12.75">
      <c r="A96" s="35" t="s">
        <v>55</v>
      </c>
      <c r="E96" s="39" t="s">
        <v>1008</v>
      </c>
    </row>
    <row r="97" spans="1:5" ht="12.75">
      <c r="A97" s="35" t="s">
        <v>56</v>
      </c>
      <c r="E97" s="40" t="s">
        <v>1009</v>
      </c>
    </row>
    <row r="98" spans="1:5" ht="12.75">
      <c r="A98" t="s">
        <v>57</v>
      </c>
      <c r="E98" s="39" t="s">
        <v>843</v>
      </c>
    </row>
    <row r="99" spans="1:16" ht="25.5">
      <c r="A99" t="s">
        <v>49</v>
      </c>
      <c s="34" t="s">
        <v>134</v>
      </c>
      <c s="34" t="s">
        <v>1147</v>
      </c>
      <c s="35" t="s">
        <v>51</v>
      </c>
      <c s="6" t="s">
        <v>1148</v>
      </c>
      <c s="36" t="s">
        <v>106</v>
      </c>
      <c s="37">
        <v>50</v>
      </c>
      <c s="36">
        <v>0</v>
      </c>
      <c s="36">
        <f>ROUND(G99*H99,6)</f>
      </c>
      <c r="L99" s="38">
        <v>0</v>
      </c>
      <c s="32">
        <f>ROUND(ROUND(L99,2)*ROUND(G99,3),2)</f>
      </c>
      <c s="36" t="s">
        <v>1007</v>
      </c>
      <c>
        <f>(M99*21)/100</f>
      </c>
      <c t="s">
        <v>27</v>
      </c>
    </row>
    <row r="100" spans="1:5" ht="12.75">
      <c r="A100" s="35" t="s">
        <v>55</v>
      </c>
      <c r="E100" s="39" t="s">
        <v>1008</v>
      </c>
    </row>
    <row r="101" spans="1:5" ht="12.75">
      <c r="A101" s="35" t="s">
        <v>56</v>
      </c>
      <c r="E101" s="40" t="s">
        <v>1009</v>
      </c>
    </row>
    <row r="102" spans="1:5" ht="12.75">
      <c r="A102" t="s">
        <v>57</v>
      </c>
      <c r="E102" s="39" t="s">
        <v>843</v>
      </c>
    </row>
    <row r="103" spans="1:16" ht="25.5">
      <c r="A103" t="s">
        <v>49</v>
      </c>
      <c s="34" t="s">
        <v>138</v>
      </c>
      <c s="34" t="s">
        <v>1149</v>
      </c>
      <c s="35" t="s">
        <v>51</v>
      </c>
      <c s="6" t="s">
        <v>1150</v>
      </c>
      <c s="36" t="s">
        <v>146</v>
      </c>
      <c s="37">
        <v>120</v>
      </c>
      <c s="36">
        <v>0</v>
      </c>
      <c s="36">
        <f>ROUND(G103*H103,6)</f>
      </c>
      <c r="L103" s="38">
        <v>0</v>
      </c>
      <c s="32">
        <f>ROUND(ROUND(L103,2)*ROUND(G103,3),2)</f>
      </c>
      <c s="36" t="s">
        <v>1007</v>
      </c>
      <c>
        <f>(M103*21)/100</f>
      </c>
      <c t="s">
        <v>27</v>
      </c>
    </row>
    <row r="104" spans="1:5" ht="12.75">
      <c r="A104" s="35" t="s">
        <v>55</v>
      </c>
      <c r="E104" s="39" t="s">
        <v>1008</v>
      </c>
    </row>
    <row r="105" spans="1:5" ht="12.75">
      <c r="A105" s="35" t="s">
        <v>56</v>
      </c>
      <c r="E105" s="40" t="s">
        <v>1009</v>
      </c>
    </row>
    <row r="106" spans="1:5" ht="12.75">
      <c r="A106" t="s">
        <v>57</v>
      </c>
      <c r="E106" s="39" t="s">
        <v>843</v>
      </c>
    </row>
    <row r="107" spans="1:16" ht="25.5">
      <c r="A107" t="s">
        <v>49</v>
      </c>
      <c s="34" t="s">
        <v>143</v>
      </c>
      <c s="34" t="s">
        <v>1151</v>
      </c>
      <c s="35" t="s">
        <v>51</v>
      </c>
      <c s="6" t="s">
        <v>1152</v>
      </c>
      <c s="36" t="s">
        <v>146</v>
      </c>
      <c s="37">
        <v>6</v>
      </c>
      <c s="36">
        <v>0</v>
      </c>
      <c s="36">
        <f>ROUND(G107*H107,6)</f>
      </c>
      <c r="L107" s="38">
        <v>0</v>
      </c>
      <c s="32">
        <f>ROUND(ROUND(L107,2)*ROUND(G107,3),2)</f>
      </c>
      <c s="36" t="s">
        <v>1007</v>
      </c>
      <c>
        <f>(M107*21)/100</f>
      </c>
      <c t="s">
        <v>27</v>
      </c>
    </row>
    <row r="108" spans="1:5" ht="12.75">
      <c r="A108" s="35" t="s">
        <v>55</v>
      </c>
      <c r="E108" s="39" t="s">
        <v>1008</v>
      </c>
    </row>
    <row r="109" spans="1:5" ht="12.75">
      <c r="A109" s="35" t="s">
        <v>56</v>
      </c>
      <c r="E109" s="40" t="s">
        <v>1009</v>
      </c>
    </row>
    <row r="110" spans="1:5" ht="12.75">
      <c r="A110" t="s">
        <v>57</v>
      </c>
      <c r="E110" s="39" t="s">
        <v>843</v>
      </c>
    </row>
    <row r="111" spans="1:16" ht="12.75">
      <c r="A111" t="s">
        <v>49</v>
      </c>
      <c s="34" t="s">
        <v>149</v>
      </c>
      <c s="34" t="s">
        <v>1153</v>
      </c>
      <c s="35" t="s">
        <v>51</v>
      </c>
      <c s="6" t="s">
        <v>1154</v>
      </c>
      <c s="36" t="s">
        <v>1155</v>
      </c>
      <c s="37">
        <v>2</v>
      </c>
      <c s="36">
        <v>0</v>
      </c>
      <c s="36">
        <f>ROUND(G111*H111,6)</f>
      </c>
      <c r="L111" s="38">
        <v>0</v>
      </c>
      <c s="32">
        <f>ROUND(ROUND(L111,2)*ROUND(G111,3),2)</f>
      </c>
      <c s="36" t="s">
        <v>1007</v>
      </c>
      <c>
        <f>(M111*21)/100</f>
      </c>
      <c t="s">
        <v>27</v>
      </c>
    </row>
    <row r="112" spans="1:5" ht="12.75">
      <c r="A112" s="35" t="s">
        <v>55</v>
      </c>
      <c r="E112" s="39" t="s">
        <v>1008</v>
      </c>
    </row>
    <row r="113" spans="1:5" ht="12.75">
      <c r="A113" s="35" t="s">
        <v>56</v>
      </c>
      <c r="E113" s="40" t="s">
        <v>1009</v>
      </c>
    </row>
    <row r="114" spans="1:5" ht="12.75">
      <c r="A114" t="s">
        <v>57</v>
      </c>
      <c r="E114" s="39" t="s">
        <v>843</v>
      </c>
    </row>
    <row r="115" spans="1:16" ht="12.75">
      <c r="A115" t="s">
        <v>49</v>
      </c>
      <c s="34" t="s">
        <v>153</v>
      </c>
      <c s="34" t="s">
        <v>1156</v>
      </c>
      <c s="35" t="s">
        <v>51</v>
      </c>
      <c s="6" t="s">
        <v>1157</v>
      </c>
      <c s="36" t="s">
        <v>106</v>
      </c>
      <c s="37">
        <v>1</v>
      </c>
      <c s="36">
        <v>0</v>
      </c>
      <c s="36">
        <f>ROUND(G115*H115,6)</f>
      </c>
      <c r="L115" s="38">
        <v>0</v>
      </c>
      <c s="32">
        <f>ROUND(ROUND(L115,2)*ROUND(G115,3),2)</f>
      </c>
      <c s="36" t="s">
        <v>1007</v>
      </c>
      <c>
        <f>(M115*21)/100</f>
      </c>
      <c t="s">
        <v>27</v>
      </c>
    </row>
    <row r="116" spans="1:5" ht="12.75">
      <c r="A116" s="35" t="s">
        <v>55</v>
      </c>
      <c r="E116" s="39" t="s">
        <v>1008</v>
      </c>
    </row>
    <row r="117" spans="1:5" ht="12.75">
      <c r="A117" s="35" t="s">
        <v>56</v>
      </c>
      <c r="E117" s="40" t="s">
        <v>1009</v>
      </c>
    </row>
    <row r="118" spans="1:5" ht="12.75">
      <c r="A118" t="s">
        <v>57</v>
      </c>
      <c r="E118" s="39" t="s">
        <v>843</v>
      </c>
    </row>
    <row r="119" spans="1:16" ht="12.75">
      <c r="A119" t="s">
        <v>49</v>
      </c>
      <c s="34" t="s">
        <v>157</v>
      </c>
      <c s="34" t="s">
        <v>1158</v>
      </c>
      <c s="35" t="s">
        <v>51</v>
      </c>
      <c s="6" t="s">
        <v>1159</v>
      </c>
      <c s="36" t="s">
        <v>106</v>
      </c>
      <c s="37">
        <v>2</v>
      </c>
      <c s="36">
        <v>0</v>
      </c>
      <c s="36">
        <f>ROUND(G119*H119,6)</f>
      </c>
      <c r="L119" s="38">
        <v>0</v>
      </c>
      <c s="32">
        <f>ROUND(ROUND(L119,2)*ROUND(G119,3),2)</f>
      </c>
      <c s="36" t="s">
        <v>1007</v>
      </c>
      <c>
        <f>(M119*21)/100</f>
      </c>
      <c t="s">
        <v>27</v>
      </c>
    </row>
    <row r="120" spans="1:5" ht="12.75">
      <c r="A120" s="35" t="s">
        <v>55</v>
      </c>
      <c r="E120" s="39" t="s">
        <v>1008</v>
      </c>
    </row>
    <row r="121" spans="1:5" ht="12.75">
      <c r="A121" s="35" t="s">
        <v>56</v>
      </c>
      <c r="E121" s="40" t="s">
        <v>1009</v>
      </c>
    </row>
    <row r="122" spans="1:5" ht="12.75">
      <c r="A122" t="s">
        <v>57</v>
      </c>
      <c r="E122" s="39" t="s">
        <v>843</v>
      </c>
    </row>
    <row r="123" spans="1:16" ht="12.75">
      <c r="A123" t="s">
        <v>49</v>
      </c>
      <c s="34" t="s">
        <v>161</v>
      </c>
      <c s="34" t="s">
        <v>1160</v>
      </c>
      <c s="35" t="s">
        <v>51</v>
      </c>
      <c s="6" t="s">
        <v>1161</v>
      </c>
      <c s="36" t="s">
        <v>106</v>
      </c>
      <c s="37">
        <v>2</v>
      </c>
      <c s="36">
        <v>0</v>
      </c>
      <c s="36">
        <f>ROUND(G123*H123,6)</f>
      </c>
      <c r="L123" s="38">
        <v>0</v>
      </c>
      <c s="32">
        <f>ROUND(ROUND(L123,2)*ROUND(G123,3),2)</f>
      </c>
      <c s="36" t="s">
        <v>1007</v>
      </c>
      <c>
        <f>(M123*21)/100</f>
      </c>
      <c t="s">
        <v>27</v>
      </c>
    </row>
    <row r="124" spans="1:5" ht="12.75">
      <c r="A124" s="35" t="s">
        <v>55</v>
      </c>
      <c r="E124" s="39" t="s">
        <v>1008</v>
      </c>
    </row>
    <row r="125" spans="1:5" ht="12.75">
      <c r="A125" s="35" t="s">
        <v>56</v>
      </c>
      <c r="E125" s="40" t="s">
        <v>1009</v>
      </c>
    </row>
    <row r="126" spans="1:5" ht="12.75">
      <c r="A126" t="s">
        <v>57</v>
      </c>
      <c r="E126" s="39" t="s">
        <v>843</v>
      </c>
    </row>
    <row r="127" spans="1:13" ht="12.75">
      <c r="A127" t="s">
        <v>46</v>
      </c>
      <c r="C127" s="31" t="s">
        <v>26</v>
      </c>
      <c r="E127" s="33" t="s">
        <v>1162</v>
      </c>
      <c r="J127" s="32">
        <f>0</f>
      </c>
      <c s="32">
        <f>0</f>
      </c>
      <c s="32">
        <f>0+L128+L132+L136+L140</f>
      </c>
      <c s="32">
        <f>0+M128+M132+M136+M140</f>
      </c>
    </row>
    <row r="128" spans="1:16" ht="12.75">
      <c r="A128" t="s">
        <v>49</v>
      </c>
      <c s="34" t="s">
        <v>169</v>
      </c>
      <c s="34" t="s">
        <v>1163</v>
      </c>
      <c s="35" t="s">
        <v>51</v>
      </c>
      <c s="6" t="s">
        <v>1164</v>
      </c>
      <c s="36" t="s">
        <v>146</v>
      </c>
      <c s="37">
        <v>500</v>
      </c>
      <c s="36">
        <v>0</v>
      </c>
      <c s="36">
        <f>ROUND(G128*H128,6)</f>
      </c>
      <c r="L128" s="38">
        <v>0</v>
      </c>
      <c s="32">
        <f>ROUND(ROUND(L128,2)*ROUND(G128,3),2)</f>
      </c>
      <c s="36" t="s">
        <v>1007</v>
      </c>
      <c>
        <f>(M128*21)/100</f>
      </c>
      <c t="s">
        <v>27</v>
      </c>
    </row>
    <row r="129" spans="1:5" ht="12.75">
      <c r="A129" s="35" t="s">
        <v>55</v>
      </c>
      <c r="E129" s="39" t="s">
        <v>1008</v>
      </c>
    </row>
    <row r="130" spans="1:5" ht="12.75">
      <c r="A130" s="35" t="s">
        <v>56</v>
      </c>
      <c r="E130" s="40" t="s">
        <v>1009</v>
      </c>
    </row>
    <row r="131" spans="1:5" ht="12.75">
      <c r="A131" t="s">
        <v>57</v>
      </c>
      <c r="E131" s="39" t="s">
        <v>843</v>
      </c>
    </row>
    <row r="132" spans="1:16" ht="25.5">
      <c r="A132" t="s">
        <v>49</v>
      </c>
      <c s="34" t="s">
        <v>173</v>
      </c>
      <c s="34" t="s">
        <v>1165</v>
      </c>
      <c s="35" t="s">
        <v>51</v>
      </c>
      <c s="6" t="s">
        <v>1166</v>
      </c>
      <c s="36" t="s">
        <v>106</v>
      </c>
      <c s="37">
        <v>23</v>
      </c>
      <c s="36">
        <v>0</v>
      </c>
      <c s="36">
        <f>ROUND(G132*H132,6)</f>
      </c>
      <c r="L132" s="38">
        <v>0</v>
      </c>
      <c s="32">
        <f>ROUND(ROUND(L132,2)*ROUND(G132,3),2)</f>
      </c>
      <c s="36" t="s">
        <v>1007</v>
      </c>
      <c>
        <f>(M132*21)/100</f>
      </c>
      <c t="s">
        <v>27</v>
      </c>
    </row>
    <row r="133" spans="1:5" ht="12.75">
      <c r="A133" s="35" t="s">
        <v>55</v>
      </c>
      <c r="E133" s="39" t="s">
        <v>1008</v>
      </c>
    </row>
    <row r="134" spans="1:5" ht="12.75">
      <c r="A134" s="35" t="s">
        <v>56</v>
      </c>
      <c r="E134" s="40" t="s">
        <v>1009</v>
      </c>
    </row>
    <row r="135" spans="1:5" ht="12.75">
      <c r="A135" t="s">
        <v>57</v>
      </c>
      <c r="E135" s="39" t="s">
        <v>843</v>
      </c>
    </row>
    <row r="136" spans="1:16" ht="12.75">
      <c r="A136" t="s">
        <v>49</v>
      </c>
      <c s="34" t="s">
        <v>177</v>
      </c>
      <c s="34" t="s">
        <v>1082</v>
      </c>
      <c s="35" t="s">
        <v>51</v>
      </c>
      <c s="6" t="s">
        <v>1167</v>
      </c>
      <c s="36" t="s">
        <v>106</v>
      </c>
      <c s="37">
        <v>23</v>
      </c>
      <c s="36">
        <v>0</v>
      </c>
      <c s="36">
        <f>ROUND(G136*H136,6)</f>
      </c>
      <c r="L136" s="38">
        <v>0</v>
      </c>
      <c s="32">
        <f>ROUND(ROUND(L136,2)*ROUND(G136,3),2)</f>
      </c>
      <c s="36" t="s">
        <v>1007</v>
      </c>
      <c>
        <f>(M136*21)/100</f>
      </c>
      <c t="s">
        <v>27</v>
      </c>
    </row>
    <row r="137" spans="1:5" ht="12.75">
      <c r="A137" s="35" t="s">
        <v>55</v>
      </c>
      <c r="E137" s="39" t="s">
        <v>1008</v>
      </c>
    </row>
    <row r="138" spans="1:5" ht="12.75">
      <c r="A138" s="35" t="s">
        <v>56</v>
      </c>
      <c r="E138" s="40" t="s">
        <v>1009</v>
      </c>
    </row>
    <row r="139" spans="1:5" ht="12.75">
      <c r="A139" t="s">
        <v>57</v>
      </c>
      <c r="E139" s="39" t="s">
        <v>843</v>
      </c>
    </row>
    <row r="140" spans="1:16" ht="25.5">
      <c r="A140" t="s">
        <v>49</v>
      </c>
      <c s="34" t="s">
        <v>181</v>
      </c>
      <c s="34" t="s">
        <v>150</v>
      </c>
      <c s="35" t="s">
        <v>51</v>
      </c>
      <c s="6" t="s">
        <v>151</v>
      </c>
      <c s="36" t="s">
        <v>106</v>
      </c>
      <c s="37">
        <v>23</v>
      </c>
      <c s="36">
        <v>0</v>
      </c>
      <c s="36">
        <f>ROUND(G140*H140,6)</f>
      </c>
      <c r="L140" s="38">
        <v>0</v>
      </c>
      <c s="32">
        <f>ROUND(ROUND(L140,2)*ROUND(G140,3),2)</f>
      </c>
      <c s="36" t="s">
        <v>1007</v>
      </c>
      <c>
        <f>(M140*21)/100</f>
      </c>
      <c t="s">
        <v>27</v>
      </c>
    </row>
    <row r="141" spans="1:5" ht="12.75">
      <c r="A141" s="35" t="s">
        <v>55</v>
      </c>
      <c r="E141" s="39" t="s">
        <v>1008</v>
      </c>
    </row>
    <row r="142" spans="1:5" ht="12.75">
      <c r="A142" s="35" t="s">
        <v>56</v>
      </c>
      <c r="E142" s="40" t="s">
        <v>1009</v>
      </c>
    </row>
    <row r="143" spans="1:5" ht="12.75">
      <c r="A143" t="s">
        <v>57</v>
      </c>
      <c r="E143" s="39" t="s">
        <v>843</v>
      </c>
    </row>
    <row r="144" spans="1:13" ht="12.75">
      <c r="A144" t="s">
        <v>46</v>
      </c>
      <c r="C144" s="31" t="s">
        <v>63</v>
      </c>
      <c r="E144" s="33" t="s">
        <v>1168</v>
      </c>
      <c r="J144" s="32">
        <f>0</f>
      </c>
      <c s="32">
        <f>0</f>
      </c>
      <c s="32">
        <f>0+L145</f>
      </c>
      <c s="32">
        <f>0+M145</f>
      </c>
    </row>
    <row r="145" spans="1:16" ht="12.75">
      <c r="A145" t="s">
        <v>49</v>
      </c>
      <c s="34" t="s">
        <v>185</v>
      </c>
      <c s="34" t="s">
        <v>1169</v>
      </c>
      <c s="35" t="s">
        <v>51</v>
      </c>
      <c s="6" t="s">
        <v>1170</v>
      </c>
      <c s="36" t="s">
        <v>1155</v>
      </c>
      <c s="37">
        <v>1</v>
      </c>
      <c s="36">
        <v>0</v>
      </c>
      <c s="36">
        <f>ROUND(G145*H145,6)</f>
      </c>
      <c r="L145" s="38">
        <v>0</v>
      </c>
      <c s="32">
        <f>ROUND(ROUND(L145,2)*ROUND(G145,3),2)</f>
      </c>
      <c s="36" t="s">
        <v>1007</v>
      </c>
      <c>
        <f>(M145*21)/100</f>
      </c>
      <c t="s">
        <v>27</v>
      </c>
    </row>
    <row r="146" spans="1:5" ht="12.75">
      <c r="A146" s="35" t="s">
        <v>55</v>
      </c>
      <c r="E146" s="39" t="s">
        <v>1008</v>
      </c>
    </row>
    <row r="147" spans="1:5" ht="12.75">
      <c r="A147" s="35" t="s">
        <v>56</v>
      </c>
      <c r="E147" s="40" t="s">
        <v>1009</v>
      </c>
    </row>
    <row r="148" spans="1:5" ht="12.75">
      <c r="A148" t="s">
        <v>57</v>
      </c>
      <c r="E148" s="39" t="s">
        <v>843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xml><?xml version="1.0" encoding="utf-8"?>
<worksheet xmlns="http://schemas.openxmlformats.org/spreadsheetml/2006/main" xmlns:r="http://schemas.openxmlformats.org/officeDocument/2006/relationships">
  <dimension ref="A1:T8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999</v>
      </c>
      <c s="41">
        <f>Rekapitulace!C17</f>
      </c>
      <c s="20" t="s">
        <v>0</v>
      </c>
      <c t="s">
        <v>23</v>
      </c>
      <c t="s">
        <v>27</v>
      </c>
    </row>
    <row r="4" spans="1:16" ht="32" customHeight="1">
      <c r="A4" s="24" t="s">
        <v>20</v>
      </c>
      <c s="25" t="s">
        <v>28</v>
      </c>
      <c s="27" t="s">
        <v>999</v>
      </c>
      <c r="E4" s="26" t="s">
        <v>1000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COUNTIFS(L8:L80,"=0",A8:A80,"P")+COUNTIFS(L8:L80,"",A8:A80,"P")+SUM(Q8:Q80)</f>
      </c>
    </row>
    <row r="8" spans="1:13" ht="12.75">
      <c r="A8" t="s">
        <v>44</v>
      </c>
      <c r="C8" s="28" t="s">
        <v>1173</v>
      </c>
      <c r="E8" s="30" t="s">
        <v>1172</v>
      </c>
      <c r="J8" s="29">
        <f>0+J9+J62+J79</f>
      </c>
      <c s="29">
        <f>0+K9+K62+K79</f>
      </c>
      <c s="29">
        <f>0+L9+L62+L79</f>
      </c>
      <c s="29">
        <f>0+M9+M62+M79</f>
      </c>
    </row>
    <row r="9" spans="1:13" ht="12.75">
      <c r="A9" t="s">
        <v>46</v>
      </c>
      <c r="C9" s="31" t="s">
        <v>47</v>
      </c>
      <c r="E9" s="33" t="s">
        <v>1124</v>
      </c>
      <c r="J9" s="32">
        <f>0</f>
      </c>
      <c s="32">
        <f>0</f>
      </c>
      <c s="32">
        <f>0+L10+L14+L18+L22+L26+L30+L34+L38+L42+L46+L50+L54+L58</f>
      </c>
      <c s="32">
        <f>0+M10+M14+M18+M22+M26+M30+M34+M38+M42+M46+M50+M54+M58</f>
      </c>
    </row>
    <row r="10" spans="1:16" ht="12.75">
      <c r="A10" t="s">
        <v>49</v>
      </c>
      <c s="34" t="s">
        <v>47</v>
      </c>
      <c s="34" t="s">
        <v>1125</v>
      </c>
      <c s="35" t="s">
        <v>51</v>
      </c>
      <c s="6" t="s">
        <v>1126</v>
      </c>
      <c s="36" t="s">
        <v>106</v>
      </c>
      <c s="37">
        <v>1</v>
      </c>
      <c s="36">
        <v>0</v>
      </c>
      <c s="36">
        <f>ROUND(G10*H10,6)</f>
      </c>
      <c r="L10" s="38">
        <v>0</v>
      </c>
      <c s="32">
        <f>ROUND(ROUND(L10,2)*ROUND(G10,3),2)</f>
      </c>
      <c s="36" t="s">
        <v>1007</v>
      </c>
      <c>
        <f>(M10*21)/100</f>
      </c>
      <c t="s">
        <v>27</v>
      </c>
    </row>
    <row r="11" spans="1:5" ht="12.75">
      <c r="A11" s="35" t="s">
        <v>55</v>
      </c>
      <c r="E11" s="39" t="s">
        <v>1008</v>
      </c>
    </row>
    <row r="12" spans="1:5" ht="12.75">
      <c r="A12" s="35" t="s">
        <v>56</v>
      </c>
      <c r="E12" s="40" t="s">
        <v>1009</v>
      </c>
    </row>
    <row r="13" spans="1:5" ht="12.75">
      <c r="A13" t="s">
        <v>57</v>
      </c>
      <c r="E13" s="39" t="s">
        <v>843</v>
      </c>
    </row>
    <row r="14" spans="1:16" ht="12.75">
      <c r="A14" t="s">
        <v>49</v>
      </c>
      <c s="34" t="s">
        <v>27</v>
      </c>
      <c s="34" t="s">
        <v>1127</v>
      </c>
      <c s="35" t="s">
        <v>51</v>
      </c>
      <c s="6" t="s">
        <v>1128</v>
      </c>
      <c s="36" t="s">
        <v>106</v>
      </c>
      <c s="37">
        <v>2</v>
      </c>
      <c s="36">
        <v>0</v>
      </c>
      <c s="36">
        <f>ROUND(G14*H14,6)</f>
      </c>
      <c r="L14" s="38">
        <v>0</v>
      </c>
      <c s="32">
        <f>ROUND(ROUND(L14,2)*ROUND(G14,3),2)</f>
      </c>
      <c s="36" t="s">
        <v>1007</v>
      </c>
      <c>
        <f>(M14*21)/100</f>
      </c>
      <c t="s">
        <v>27</v>
      </c>
    </row>
    <row r="15" spans="1:5" ht="12.75">
      <c r="A15" s="35" t="s">
        <v>55</v>
      </c>
      <c r="E15" s="39" t="s">
        <v>1008</v>
      </c>
    </row>
    <row r="16" spans="1:5" ht="12.75">
      <c r="A16" s="35" t="s">
        <v>56</v>
      </c>
      <c r="E16" s="40" t="s">
        <v>1009</v>
      </c>
    </row>
    <row r="17" spans="1:5" ht="12.75">
      <c r="A17" t="s">
        <v>57</v>
      </c>
      <c r="E17" s="39" t="s">
        <v>843</v>
      </c>
    </row>
    <row r="18" spans="1:16" ht="12.75">
      <c r="A18" t="s">
        <v>49</v>
      </c>
      <c s="34" t="s">
        <v>26</v>
      </c>
      <c s="34" t="s">
        <v>1133</v>
      </c>
      <c s="35" t="s">
        <v>51</v>
      </c>
      <c s="6" t="s">
        <v>1134</v>
      </c>
      <c s="36" t="s">
        <v>106</v>
      </c>
      <c s="37">
        <v>2</v>
      </c>
      <c s="36">
        <v>0</v>
      </c>
      <c s="36">
        <f>ROUND(G18*H18,6)</f>
      </c>
      <c r="L18" s="38">
        <v>0</v>
      </c>
      <c s="32">
        <f>ROUND(ROUND(L18,2)*ROUND(G18,3),2)</f>
      </c>
      <c s="36" t="s">
        <v>1007</v>
      </c>
      <c>
        <f>(M18*21)/100</f>
      </c>
      <c t="s">
        <v>27</v>
      </c>
    </row>
    <row r="19" spans="1:5" ht="12.75">
      <c r="A19" s="35" t="s">
        <v>55</v>
      </c>
      <c r="E19" s="39" t="s">
        <v>1008</v>
      </c>
    </row>
    <row r="20" spans="1:5" ht="12.75">
      <c r="A20" s="35" t="s">
        <v>56</v>
      </c>
      <c r="E20" s="40" t="s">
        <v>1009</v>
      </c>
    </row>
    <row r="21" spans="1:5" ht="12.75">
      <c r="A21" t="s">
        <v>57</v>
      </c>
      <c r="E21" s="39" t="s">
        <v>843</v>
      </c>
    </row>
    <row r="22" spans="1:16" ht="12.75">
      <c r="A22" t="s">
        <v>49</v>
      </c>
      <c s="34" t="s">
        <v>63</v>
      </c>
      <c s="34" t="s">
        <v>1135</v>
      </c>
      <c s="35" t="s">
        <v>51</v>
      </c>
      <c s="6" t="s">
        <v>1136</v>
      </c>
      <c s="36" t="s">
        <v>106</v>
      </c>
      <c s="37">
        <v>2</v>
      </c>
      <c s="36">
        <v>0</v>
      </c>
      <c s="36">
        <f>ROUND(G22*H22,6)</f>
      </c>
      <c r="L22" s="38">
        <v>0</v>
      </c>
      <c s="32">
        <f>ROUND(ROUND(L22,2)*ROUND(G22,3),2)</f>
      </c>
      <c s="36" t="s">
        <v>1007</v>
      </c>
      <c>
        <f>(M22*21)/100</f>
      </c>
      <c t="s">
        <v>27</v>
      </c>
    </row>
    <row r="23" spans="1:5" ht="12.75">
      <c r="A23" s="35" t="s">
        <v>55</v>
      </c>
      <c r="E23" s="39" t="s">
        <v>1008</v>
      </c>
    </row>
    <row r="24" spans="1:5" ht="12.75">
      <c r="A24" s="35" t="s">
        <v>56</v>
      </c>
      <c r="E24" s="40" t="s">
        <v>1009</v>
      </c>
    </row>
    <row r="25" spans="1:5" ht="12.75">
      <c r="A25" t="s">
        <v>57</v>
      </c>
      <c r="E25" s="39" t="s">
        <v>843</v>
      </c>
    </row>
    <row r="26" spans="1:16" ht="12.75">
      <c r="A26" t="s">
        <v>49</v>
      </c>
      <c s="34" t="s">
        <v>66</v>
      </c>
      <c s="34" t="s">
        <v>1072</v>
      </c>
      <c s="35" t="s">
        <v>51</v>
      </c>
      <c s="6" t="s">
        <v>1073</v>
      </c>
      <c s="36" t="s">
        <v>106</v>
      </c>
      <c s="37">
        <v>1</v>
      </c>
      <c s="36">
        <v>0</v>
      </c>
      <c s="36">
        <f>ROUND(G26*H26,6)</f>
      </c>
      <c r="L26" s="38">
        <v>0</v>
      </c>
      <c s="32">
        <f>ROUND(ROUND(L26,2)*ROUND(G26,3),2)</f>
      </c>
      <c s="36" t="s">
        <v>1007</v>
      </c>
      <c>
        <f>(M26*21)/100</f>
      </c>
      <c t="s">
        <v>27</v>
      </c>
    </row>
    <row r="27" spans="1:5" ht="12.75">
      <c r="A27" s="35" t="s">
        <v>55</v>
      </c>
      <c r="E27" s="39" t="s">
        <v>1008</v>
      </c>
    </row>
    <row r="28" spans="1:5" ht="12.75">
      <c r="A28" s="35" t="s">
        <v>56</v>
      </c>
      <c r="E28" s="40" t="s">
        <v>1009</v>
      </c>
    </row>
    <row r="29" spans="1:5" ht="12.75">
      <c r="A29" t="s">
        <v>57</v>
      </c>
      <c r="E29" s="39" t="s">
        <v>843</v>
      </c>
    </row>
    <row r="30" spans="1:16" ht="12.75">
      <c r="A30" t="s">
        <v>49</v>
      </c>
      <c s="34" t="s">
        <v>69</v>
      </c>
      <c s="34" t="s">
        <v>1137</v>
      </c>
      <c s="35" t="s">
        <v>51</v>
      </c>
      <c s="6" t="s">
        <v>1138</v>
      </c>
      <c s="36" t="s">
        <v>106</v>
      </c>
      <c s="37">
        <v>1</v>
      </c>
      <c s="36">
        <v>0</v>
      </c>
      <c s="36">
        <f>ROUND(G30*H30,6)</f>
      </c>
      <c r="L30" s="38">
        <v>0</v>
      </c>
      <c s="32">
        <f>ROUND(ROUND(L30,2)*ROUND(G30,3),2)</f>
      </c>
      <c s="36" t="s">
        <v>1007</v>
      </c>
      <c>
        <f>(M30*21)/100</f>
      </c>
      <c t="s">
        <v>27</v>
      </c>
    </row>
    <row r="31" spans="1:5" ht="12.75">
      <c r="A31" s="35" t="s">
        <v>55</v>
      </c>
      <c r="E31" s="39" t="s">
        <v>1008</v>
      </c>
    </row>
    <row r="32" spans="1:5" ht="12.75">
      <c r="A32" s="35" t="s">
        <v>56</v>
      </c>
      <c r="E32" s="40" t="s">
        <v>1009</v>
      </c>
    </row>
    <row r="33" spans="1:5" ht="12.75">
      <c r="A33" t="s">
        <v>57</v>
      </c>
      <c r="E33" s="39" t="s">
        <v>843</v>
      </c>
    </row>
    <row r="34" spans="1:16" ht="12.75">
      <c r="A34" t="s">
        <v>49</v>
      </c>
      <c s="34" t="s">
        <v>72</v>
      </c>
      <c s="34" t="s">
        <v>1074</v>
      </c>
      <c s="35" t="s">
        <v>51</v>
      </c>
      <c s="6" t="s">
        <v>1075</v>
      </c>
      <c s="36" t="s">
        <v>106</v>
      </c>
      <c s="37">
        <v>2</v>
      </c>
      <c s="36">
        <v>0</v>
      </c>
      <c s="36">
        <f>ROUND(G34*H34,6)</f>
      </c>
      <c r="L34" s="38">
        <v>0</v>
      </c>
      <c s="32">
        <f>ROUND(ROUND(L34,2)*ROUND(G34,3),2)</f>
      </c>
      <c s="36" t="s">
        <v>1007</v>
      </c>
      <c>
        <f>(M34*21)/100</f>
      </c>
      <c t="s">
        <v>27</v>
      </c>
    </row>
    <row r="35" spans="1:5" ht="12.75">
      <c r="A35" s="35" t="s">
        <v>55</v>
      </c>
      <c r="E35" s="39" t="s">
        <v>1008</v>
      </c>
    </row>
    <row r="36" spans="1:5" ht="12.75">
      <c r="A36" s="35" t="s">
        <v>56</v>
      </c>
      <c r="E36" s="40" t="s">
        <v>1009</v>
      </c>
    </row>
    <row r="37" spans="1:5" ht="12.75">
      <c r="A37" t="s">
        <v>57</v>
      </c>
      <c r="E37" s="39" t="s">
        <v>843</v>
      </c>
    </row>
    <row r="38" spans="1:16" ht="12.75">
      <c r="A38" t="s">
        <v>49</v>
      </c>
      <c s="34" t="s">
        <v>75</v>
      </c>
      <c s="34" t="s">
        <v>1139</v>
      </c>
      <c s="35" t="s">
        <v>51</v>
      </c>
      <c s="6" t="s">
        <v>1140</v>
      </c>
      <c s="36" t="s">
        <v>146</v>
      </c>
      <c s="37">
        <v>40</v>
      </c>
      <c s="36">
        <v>0</v>
      </c>
      <c s="36">
        <f>ROUND(G38*H38,6)</f>
      </c>
      <c r="L38" s="38">
        <v>0</v>
      </c>
      <c s="32">
        <f>ROUND(ROUND(L38,2)*ROUND(G38,3),2)</f>
      </c>
      <c s="36" t="s">
        <v>1007</v>
      </c>
      <c>
        <f>(M38*21)/100</f>
      </c>
      <c t="s">
        <v>27</v>
      </c>
    </row>
    <row r="39" spans="1:5" ht="12.75">
      <c r="A39" s="35" t="s">
        <v>55</v>
      </c>
      <c r="E39" s="39" t="s">
        <v>1008</v>
      </c>
    </row>
    <row r="40" spans="1:5" ht="12.75">
      <c r="A40" s="35" t="s">
        <v>56</v>
      </c>
      <c r="E40" s="40" t="s">
        <v>1009</v>
      </c>
    </row>
    <row r="41" spans="1:5" ht="12.75">
      <c r="A41" t="s">
        <v>57</v>
      </c>
      <c r="E41" s="39" t="s">
        <v>843</v>
      </c>
    </row>
    <row r="42" spans="1:16" ht="12.75">
      <c r="A42" t="s">
        <v>49</v>
      </c>
      <c s="34" t="s">
        <v>78</v>
      </c>
      <c s="34" t="s">
        <v>1141</v>
      </c>
      <c s="35" t="s">
        <v>51</v>
      </c>
      <c s="6" t="s">
        <v>1142</v>
      </c>
      <c s="36" t="s">
        <v>106</v>
      </c>
      <c s="37">
        <v>1</v>
      </c>
      <c s="36">
        <v>0</v>
      </c>
      <c s="36">
        <f>ROUND(G42*H42,6)</f>
      </c>
      <c r="L42" s="38">
        <v>0</v>
      </c>
      <c s="32">
        <f>ROUND(ROUND(L42,2)*ROUND(G42,3),2)</f>
      </c>
      <c s="36" t="s">
        <v>1007</v>
      </c>
      <c>
        <f>(M42*21)/100</f>
      </c>
      <c t="s">
        <v>27</v>
      </c>
    </row>
    <row r="43" spans="1:5" ht="12.75">
      <c r="A43" s="35" t="s">
        <v>55</v>
      </c>
      <c r="E43" s="39" t="s">
        <v>1008</v>
      </c>
    </row>
    <row r="44" spans="1:5" ht="12.75">
      <c r="A44" s="35" t="s">
        <v>56</v>
      </c>
      <c r="E44" s="40" t="s">
        <v>1009</v>
      </c>
    </row>
    <row r="45" spans="1:5" ht="12.75">
      <c r="A45" t="s">
        <v>57</v>
      </c>
      <c r="E45" s="39" t="s">
        <v>843</v>
      </c>
    </row>
    <row r="46" spans="1:16" ht="25.5">
      <c r="A46" t="s">
        <v>49</v>
      </c>
      <c s="34" t="s">
        <v>81</v>
      </c>
      <c s="34" t="s">
        <v>1143</v>
      </c>
      <c s="35" t="s">
        <v>51</v>
      </c>
      <c s="6" t="s">
        <v>1144</v>
      </c>
      <c s="36" t="s">
        <v>106</v>
      </c>
      <c s="37">
        <v>1</v>
      </c>
      <c s="36">
        <v>0</v>
      </c>
      <c s="36">
        <f>ROUND(G46*H46,6)</f>
      </c>
      <c r="L46" s="38">
        <v>0</v>
      </c>
      <c s="32">
        <f>ROUND(ROUND(L46,2)*ROUND(G46,3),2)</f>
      </c>
      <c s="36" t="s">
        <v>1007</v>
      </c>
      <c>
        <f>(M46*21)/100</f>
      </c>
      <c t="s">
        <v>27</v>
      </c>
    </row>
    <row r="47" spans="1:5" ht="12.75">
      <c r="A47" s="35" t="s">
        <v>55</v>
      </c>
      <c r="E47" s="39" t="s">
        <v>1008</v>
      </c>
    </row>
    <row r="48" spans="1:5" ht="12.75">
      <c r="A48" s="35" t="s">
        <v>56</v>
      </c>
      <c r="E48" s="40" t="s">
        <v>1009</v>
      </c>
    </row>
    <row r="49" spans="1:5" ht="12.75">
      <c r="A49" t="s">
        <v>57</v>
      </c>
      <c r="E49" s="39" t="s">
        <v>843</v>
      </c>
    </row>
    <row r="50" spans="1:16" ht="12.75">
      <c r="A50" t="s">
        <v>49</v>
      </c>
      <c s="34" t="s">
        <v>84</v>
      </c>
      <c s="34" t="s">
        <v>1145</v>
      </c>
      <c s="35" t="s">
        <v>51</v>
      </c>
      <c s="6" t="s">
        <v>1146</v>
      </c>
      <c s="36" t="s">
        <v>146</v>
      </c>
      <c s="37">
        <v>10</v>
      </c>
      <c s="36">
        <v>0</v>
      </c>
      <c s="36">
        <f>ROUND(G50*H50,6)</f>
      </c>
      <c r="L50" s="38">
        <v>0</v>
      </c>
      <c s="32">
        <f>ROUND(ROUND(L50,2)*ROUND(G50,3),2)</f>
      </c>
      <c s="36" t="s">
        <v>1007</v>
      </c>
      <c>
        <f>(M50*21)/100</f>
      </c>
      <c t="s">
        <v>27</v>
      </c>
    </row>
    <row r="51" spans="1:5" ht="12.75">
      <c r="A51" s="35" t="s">
        <v>55</v>
      </c>
      <c r="E51" s="39" t="s">
        <v>1008</v>
      </c>
    </row>
    <row r="52" spans="1:5" ht="12.75">
      <c r="A52" s="35" t="s">
        <v>56</v>
      </c>
      <c r="E52" s="40" t="s">
        <v>1009</v>
      </c>
    </row>
    <row r="53" spans="1:5" ht="12.75">
      <c r="A53" t="s">
        <v>57</v>
      </c>
      <c r="E53" s="39" t="s">
        <v>843</v>
      </c>
    </row>
    <row r="54" spans="1:16" ht="25.5">
      <c r="A54" t="s">
        <v>49</v>
      </c>
      <c s="34" t="s">
        <v>87</v>
      </c>
      <c s="34" t="s">
        <v>1147</v>
      </c>
      <c s="35" t="s">
        <v>51</v>
      </c>
      <c s="6" t="s">
        <v>1148</v>
      </c>
      <c s="36" t="s">
        <v>106</v>
      </c>
      <c s="37">
        <v>2</v>
      </c>
      <c s="36">
        <v>0</v>
      </c>
      <c s="36">
        <f>ROUND(G54*H54,6)</f>
      </c>
      <c r="L54" s="38">
        <v>0</v>
      </c>
      <c s="32">
        <f>ROUND(ROUND(L54,2)*ROUND(G54,3),2)</f>
      </c>
      <c s="36" t="s">
        <v>1007</v>
      </c>
      <c>
        <f>(M54*21)/100</f>
      </c>
      <c t="s">
        <v>27</v>
      </c>
    </row>
    <row r="55" spans="1:5" ht="12.75">
      <c r="A55" s="35" t="s">
        <v>55</v>
      </c>
      <c r="E55" s="39" t="s">
        <v>1008</v>
      </c>
    </row>
    <row r="56" spans="1:5" ht="12.75">
      <c r="A56" s="35" t="s">
        <v>56</v>
      </c>
      <c r="E56" s="40" t="s">
        <v>1009</v>
      </c>
    </row>
    <row r="57" spans="1:5" ht="12.75">
      <c r="A57" t="s">
        <v>57</v>
      </c>
      <c r="E57" s="39" t="s">
        <v>843</v>
      </c>
    </row>
    <row r="58" spans="1:16" ht="12.75">
      <c r="A58" t="s">
        <v>49</v>
      </c>
      <c s="34" t="s">
        <v>90</v>
      </c>
      <c s="34" t="s">
        <v>1156</v>
      </c>
      <c s="35" t="s">
        <v>51</v>
      </c>
      <c s="6" t="s">
        <v>1157</v>
      </c>
      <c s="36" t="s">
        <v>106</v>
      </c>
      <c s="37">
        <v>1</v>
      </c>
      <c s="36">
        <v>0</v>
      </c>
      <c s="36">
        <f>ROUND(G58*H58,6)</f>
      </c>
      <c r="L58" s="38">
        <v>0</v>
      </c>
      <c s="32">
        <f>ROUND(ROUND(L58,2)*ROUND(G58,3),2)</f>
      </c>
      <c s="36" t="s">
        <v>1007</v>
      </c>
      <c>
        <f>(M58*21)/100</f>
      </c>
      <c t="s">
        <v>27</v>
      </c>
    </row>
    <row r="59" spans="1:5" ht="12.75">
      <c r="A59" s="35" t="s">
        <v>55</v>
      </c>
      <c r="E59" s="39" t="s">
        <v>1008</v>
      </c>
    </row>
    <row r="60" spans="1:5" ht="12.75">
      <c r="A60" s="35" t="s">
        <v>56</v>
      </c>
      <c r="E60" s="40" t="s">
        <v>1009</v>
      </c>
    </row>
    <row r="61" spans="1:5" ht="12.75">
      <c r="A61" t="s">
        <v>57</v>
      </c>
      <c r="E61" s="39" t="s">
        <v>843</v>
      </c>
    </row>
    <row r="62" spans="1:13" ht="12.75">
      <c r="A62" t="s">
        <v>46</v>
      </c>
      <c r="C62" s="31" t="s">
        <v>26</v>
      </c>
      <c r="E62" s="33" t="s">
        <v>1162</v>
      </c>
      <c r="J62" s="32">
        <f>0</f>
      </c>
      <c s="32">
        <f>0</f>
      </c>
      <c s="32">
        <f>0+L63+L67+L71+L75</f>
      </c>
      <c s="32">
        <f>0+M63+M67+M71+M75</f>
      </c>
    </row>
    <row r="63" spans="1:16" ht="12.75">
      <c r="A63" t="s">
        <v>49</v>
      </c>
      <c s="34" t="s">
        <v>94</v>
      </c>
      <c s="34" t="s">
        <v>1163</v>
      </c>
      <c s="35" t="s">
        <v>51</v>
      </c>
      <c s="6" t="s">
        <v>1164</v>
      </c>
      <c s="36" t="s">
        <v>146</v>
      </c>
      <c s="37">
        <v>50</v>
      </c>
      <c s="36">
        <v>0</v>
      </c>
      <c s="36">
        <f>ROUND(G63*H63,6)</f>
      </c>
      <c r="L63" s="38">
        <v>0</v>
      </c>
      <c s="32">
        <f>ROUND(ROUND(L63,2)*ROUND(G63,3),2)</f>
      </c>
      <c s="36" t="s">
        <v>1007</v>
      </c>
      <c>
        <f>(M63*21)/100</f>
      </c>
      <c t="s">
        <v>27</v>
      </c>
    </row>
    <row r="64" spans="1:5" ht="12.75">
      <c r="A64" s="35" t="s">
        <v>55</v>
      </c>
      <c r="E64" s="39" t="s">
        <v>1008</v>
      </c>
    </row>
    <row r="65" spans="1:5" ht="12.75">
      <c r="A65" s="35" t="s">
        <v>56</v>
      </c>
      <c r="E65" s="40" t="s">
        <v>1009</v>
      </c>
    </row>
    <row r="66" spans="1:5" ht="12.75">
      <c r="A66" t="s">
        <v>57</v>
      </c>
      <c r="E66" s="39" t="s">
        <v>843</v>
      </c>
    </row>
    <row r="67" spans="1:16" ht="25.5">
      <c r="A67" t="s">
        <v>49</v>
      </c>
      <c s="34" t="s">
        <v>99</v>
      </c>
      <c s="34" t="s">
        <v>1165</v>
      </c>
      <c s="35" t="s">
        <v>51</v>
      </c>
      <c s="6" t="s">
        <v>1166</v>
      </c>
      <c s="36" t="s">
        <v>106</v>
      </c>
      <c s="37">
        <v>2</v>
      </c>
      <c s="36">
        <v>0</v>
      </c>
      <c s="36">
        <f>ROUND(G67*H67,6)</f>
      </c>
      <c r="L67" s="38">
        <v>0</v>
      </c>
      <c s="32">
        <f>ROUND(ROUND(L67,2)*ROUND(G67,3),2)</f>
      </c>
      <c s="36" t="s">
        <v>1007</v>
      </c>
      <c>
        <f>(M67*21)/100</f>
      </c>
      <c t="s">
        <v>27</v>
      </c>
    </row>
    <row r="68" spans="1:5" ht="12.75">
      <c r="A68" s="35" t="s">
        <v>55</v>
      </c>
      <c r="E68" s="39" t="s">
        <v>1008</v>
      </c>
    </row>
    <row r="69" spans="1:5" ht="12.75">
      <c r="A69" s="35" t="s">
        <v>56</v>
      </c>
      <c r="E69" s="40" t="s">
        <v>1009</v>
      </c>
    </row>
    <row r="70" spans="1:5" ht="12.75">
      <c r="A70" t="s">
        <v>57</v>
      </c>
      <c r="E70" s="39" t="s">
        <v>843</v>
      </c>
    </row>
    <row r="71" spans="1:16" ht="12.75">
      <c r="A71" t="s">
        <v>49</v>
      </c>
      <c s="34" t="s">
        <v>103</v>
      </c>
      <c s="34" t="s">
        <v>1082</v>
      </c>
      <c s="35" t="s">
        <v>51</v>
      </c>
      <c s="6" t="s">
        <v>1167</v>
      </c>
      <c s="36" t="s">
        <v>106</v>
      </c>
      <c s="37">
        <v>2</v>
      </c>
      <c s="36">
        <v>0</v>
      </c>
      <c s="36">
        <f>ROUND(G71*H71,6)</f>
      </c>
      <c r="L71" s="38">
        <v>0</v>
      </c>
      <c s="32">
        <f>ROUND(ROUND(L71,2)*ROUND(G71,3),2)</f>
      </c>
      <c s="36" t="s">
        <v>1007</v>
      </c>
      <c>
        <f>(M71*21)/100</f>
      </c>
      <c t="s">
        <v>27</v>
      </c>
    </row>
    <row r="72" spans="1:5" ht="12.75">
      <c r="A72" s="35" t="s">
        <v>55</v>
      </c>
      <c r="E72" s="39" t="s">
        <v>1008</v>
      </c>
    </row>
    <row r="73" spans="1:5" ht="12.75">
      <c r="A73" s="35" t="s">
        <v>56</v>
      </c>
      <c r="E73" s="40" t="s">
        <v>1009</v>
      </c>
    </row>
    <row r="74" spans="1:5" ht="12.75">
      <c r="A74" t="s">
        <v>57</v>
      </c>
      <c r="E74" s="39" t="s">
        <v>843</v>
      </c>
    </row>
    <row r="75" spans="1:16" ht="25.5">
      <c r="A75" t="s">
        <v>49</v>
      </c>
      <c s="34" t="s">
        <v>108</v>
      </c>
      <c s="34" t="s">
        <v>150</v>
      </c>
      <c s="35" t="s">
        <v>51</v>
      </c>
      <c s="6" t="s">
        <v>151</v>
      </c>
      <c s="36" t="s">
        <v>106</v>
      </c>
      <c s="37">
        <v>2</v>
      </c>
      <c s="36">
        <v>0</v>
      </c>
      <c s="36">
        <f>ROUND(G75*H75,6)</f>
      </c>
      <c r="L75" s="38">
        <v>0</v>
      </c>
      <c s="32">
        <f>ROUND(ROUND(L75,2)*ROUND(G75,3),2)</f>
      </c>
      <c s="36" t="s">
        <v>1007</v>
      </c>
      <c>
        <f>(M75*21)/100</f>
      </c>
      <c t="s">
        <v>27</v>
      </c>
    </row>
    <row r="76" spans="1:5" ht="12.75">
      <c r="A76" s="35" t="s">
        <v>55</v>
      </c>
      <c r="E76" s="39" t="s">
        <v>1008</v>
      </c>
    </row>
    <row r="77" spans="1:5" ht="12.75">
      <c r="A77" s="35" t="s">
        <v>56</v>
      </c>
      <c r="E77" s="40" t="s">
        <v>1009</v>
      </c>
    </row>
    <row r="78" spans="1:5" ht="12.75">
      <c r="A78" t="s">
        <v>57</v>
      </c>
      <c r="E78" s="39" t="s">
        <v>843</v>
      </c>
    </row>
    <row r="79" spans="1:13" ht="12.75">
      <c r="A79" t="s">
        <v>46</v>
      </c>
      <c r="C79" s="31" t="s">
        <v>63</v>
      </c>
      <c r="E79" s="33" t="s">
        <v>1168</v>
      </c>
      <c r="J79" s="32">
        <f>0</f>
      </c>
      <c s="32">
        <f>0</f>
      </c>
      <c s="32">
        <f>0+L80</f>
      </c>
      <c s="32">
        <f>0+M80</f>
      </c>
    </row>
    <row r="80" spans="1:16" ht="12.75">
      <c r="A80" t="s">
        <v>49</v>
      </c>
      <c s="34" t="s">
        <v>111</v>
      </c>
      <c s="34" t="s">
        <v>1169</v>
      </c>
      <c s="35" t="s">
        <v>51</v>
      </c>
      <c s="6" t="s">
        <v>1170</v>
      </c>
      <c s="36" t="s">
        <v>1155</v>
      </c>
      <c s="37">
        <v>1</v>
      </c>
      <c s="36">
        <v>0</v>
      </c>
      <c s="36">
        <f>ROUND(G80*H80,6)</f>
      </c>
      <c r="L80" s="38">
        <v>0</v>
      </c>
      <c s="32">
        <f>ROUND(ROUND(L80,2)*ROUND(G80,3),2)</f>
      </c>
      <c s="36" t="s">
        <v>1007</v>
      </c>
      <c>
        <f>(M80*21)/100</f>
      </c>
      <c t="s">
        <v>27</v>
      </c>
    </row>
    <row r="81" spans="1:5" ht="12.75">
      <c r="A81" s="35" t="s">
        <v>55</v>
      </c>
      <c r="E81" s="39" t="s">
        <v>1008</v>
      </c>
    </row>
    <row r="82" spans="1:5" ht="12.75">
      <c r="A82" s="35" t="s">
        <v>56</v>
      </c>
      <c r="E82" s="40" t="s">
        <v>1009</v>
      </c>
    </row>
    <row r="83" spans="1:5" ht="12.75">
      <c r="A83" t="s">
        <v>57</v>
      </c>
      <c r="E83" s="39" t="s">
        <v>843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xml><?xml version="1.0" encoding="utf-8"?>
<worksheet xmlns="http://schemas.openxmlformats.org/spreadsheetml/2006/main" xmlns:r="http://schemas.openxmlformats.org/officeDocument/2006/relationships">
  <dimension ref="A1:T14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999</v>
      </c>
      <c s="41">
        <f>Rekapitulace!C17</f>
      </c>
      <c s="20" t="s">
        <v>0</v>
      </c>
      <c t="s">
        <v>23</v>
      </c>
      <c t="s">
        <v>27</v>
      </c>
    </row>
    <row r="4" spans="1:16" ht="32" customHeight="1">
      <c r="A4" s="24" t="s">
        <v>20</v>
      </c>
      <c s="25" t="s">
        <v>28</v>
      </c>
      <c s="27" t="s">
        <v>999</v>
      </c>
      <c r="E4" s="26" t="s">
        <v>1000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COUNTIFS(L8:L141,"=0",A8:A141,"P")+COUNTIFS(L8:L141,"",A8:A141,"P")+SUM(Q8:Q141)</f>
      </c>
    </row>
    <row r="8" spans="1:13" ht="12.75">
      <c r="A8" t="s">
        <v>44</v>
      </c>
      <c r="C8" s="28" t="s">
        <v>1176</v>
      </c>
      <c r="E8" s="30" t="s">
        <v>1175</v>
      </c>
      <c r="J8" s="29">
        <f>0+J9+J50+J123+J140</f>
      </c>
      <c s="29">
        <f>0+K9+K50+K123+K140</f>
      </c>
      <c s="29">
        <f>0+L9+L50+L123+L140</f>
      </c>
      <c s="29">
        <f>0+M9+M50+M123+M140</f>
      </c>
    </row>
    <row r="9" spans="1:13" ht="12.75">
      <c r="A9" t="s">
        <v>46</v>
      </c>
      <c r="C9" s="31" t="s">
        <v>47</v>
      </c>
      <c r="E9" s="33" t="s">
        <v>1004</v>
      </c>
      <c r="J9" s="32">
        <f>0</f>
      </c>
      <c s="32">
        <f>0</f>
      </c>
      <c s="32">
        <f>0+L10+L14+L18+L22+L26+L30+L34+L38+L42+L46</f>
      </c>
      <c s="32">
        <f>0+M10+M14+M18+M22+M26+M30+M34+M38+M42+M46</f>
      </c>
    </row>
    <row r="10" spans="1:16" ht="12.75">
      <c r="A10" t="s">
        <v>49</v>
      </c>
      <c s="34" t="s">
        <v>47</v>
      </c>
      <c s="34" t="s">
        <v>1005</v>
      </c>
      <c s="35" t="s">
        <v>51</v>
      </c>
      <c s="6" t="s">
        <v>1006</v>
      </c>
      <c s="36" t="s">
        <v>114</v>
      </c>
      <c s="37">
        <v>40</v>
      </c>
      <c s="36">
        <v>0</v>
      </c>
      <c s="36">
        <f>ROUND(G10*H10,6)</f>
      </c>
      <c r="L10" s="38">
        <v>0</v>
      </c>
      <c s="32">
        <f>ROUND(ROUND(L10,2)*ROUND(G10,3),2)</f>
      </c>
      <c s="36" t="s">
        <v>1007</v>
      </c>
      <c>
        <f>(M10*21)/100</f>
      </c>
      <c t="s">
        <v>27</v>
      </c>
    </row>
    <row r="11" spans="1:5" ht="12.75">
      <c r="A11" s="35" t="s">
        <v>55</v>
      </c>
      <c r="E11" s="39" t="s">
        <v>1008</v>
      </c>
    </row>
    <row r="12" spans="1:5" ht="12.75">
      <c r="A12" s="35" t="s">
        <v>56</v>
      </c>
      <c r="E12" s="40" t="s">
        <v>1009</v>
      </c>
    </row>
    <row r="13" spans="1:5" ht="12.75">
      <c r="A13" t="s">
        <v>57</v>
      </c>
      <c r="E13" s="39" t="s">
        <v>843</v>
      </c>
    </row>
    <row r="14" spans="1:16" ht="12.75">
      <c r="A14" t="s">
        <v>49</v>
      </c>
      <c s="34" t="s">
        <v>27</v>
      </c>
      <c s="34" t="s">
        <v>1010</v>
      </c>
      <c s="35" t="s">
        <v>51</v>
      </c>
      <c s="6" t="s">
        <v>1011</v>
      </c>
      <c s="36" t="s">
        <v>114</v>
      </c>
      <c s="37">
        <v>8</v>
      </c>
      <c s="36">
        <v>0</v>
      </c>
      <c s="36">
        <f>ROUND(G14*H14,6)</f>
      </c>
      <c r="L14" s="38">
        <v>0</v>
      </c>
      <c s="32">
        <f>ROUND(ROUND(L14,2)*ROUND(G14,3),2)</f>
      </c>
      <c s="36" t="s">
        <v>1007</v>
      </c>
      <c>
        <f>(M14*21)/100</f>
      </c>
      <c t="s">
        <v>27</v>
      </c>
    </row>
    <row r="15" spans="1:5" ht="12.75">
      <c r="A15" s="35" t="s">
        <v>55</v>
      </c>
      <c r="E15" s="39" t="s">
        <v>1008</v>
      </c>
    </row>
    <row r="16" spans="1:5" ht="12.75">
      <c r="A16" s="35" t="s">
        <v>56</v>
      </c>
      <c r="E16" s="40" t="s">
        <v>1009</v>
      </c>
    </row>
    <row r="17" spans="1:5" ht="12.75">
      <c r="A17" t="s">
        <v>57</v>
      </c>
      <c r="E17" s="39" t="s">
        <v>843</v>
      </c>
    </row>
    <row r="18" spans="1:16" ht="12.75">
      <c r="A18" t="s">
        <v>49</v>
      </c>
      <c s="34" t="s">
        <v>26</v>
      </c>
      <c s="34" t="s">
        <v>940</v>
      </c>
      <c s="35" t="s">
        <v>51</v>
      </c>
      <c s="6" t="s">
        <v>941</v>
      </c>
      <c s="36" t="s">
        <v>114</v>
      </c>
      <c s="37">
        <v>40</v>
      </c>
      <c s="36">
        <v>0</v>
      </c>
      <c s="36">
        <f>ROUND(G18*H18,6)</f>
      </c>
      <c r="L18" s="38">
        <v>0</v>
      </c>
      <c s="32">
        <f>ROUND(ROUND(L18,2)*ROUND(G18,3),2)</f>
      </c>
      <c s="36" t="s">
        <v>1007</v>
      </c>
      <c>
        <f>(M18*21)/100</f>
      </c>
      <c t="s">
        <v>27</v>
      </c>
    </row>
    <row r="19" spans="1:5" ht="12.75">
      <c r="A19" s="35" t="s">
        <v>55</v>
      </c>
      <c r="E19" s="39" t="s">
        <v>1008</v>
      </c>
    </row>
    <row r="20" spans="1:5" ht="12.75">
      <c r="A20" s="35" t="s">
        <v>56</v>
      </c>
      <c r="E20" s="40" t="s">
        <v>1009</v>
      </c>
    </row>
    <row r="21" spans="1:5" ht="12.75">
      <c r="A21" t="s">
        <v>57</v>
      </c>
      <c r="E21" s="39" t="s">
        <v>843</v>
      </c>
    </row>
    <row r="22" spans="1:16" ht="12.75">
      <c r="A22" t="s">
        <v>49</v>
      </c>
      <c s="34" t="s">
        <v>63</v>
      </c>
      <c s="34" t="s">
        <v>162</v>
      </c>
      <c s="35" t="s">
        <v>51</v>
      </c>
      <c s="6" t="s">
        <v>163</v>
      </c>
      <c s="36" t="s">
        <v>146</v>
      </c>
      <c s="37">
        <v>60</v>
      </c>
      <c s="36">
        <v>0</v>
      </c>
      <c s="36">
        <f>ROUND(G22*H22,6)</f>
      </c>
      <c r="L22" s="38">
        <v>0</v>
      </c>
      <c s="32">
        <f>ROUND(ROUND(L22,2)*ROUND(G22,3),2)</f>
      </c>
      <c s="36" t="s">
        <v>1007</v>
      </c>
      <c>
        <f>(M22*21)/100</f>
      </c>
      <c t="s">
        <v>27</v>
      </c>
    </row>
    <row r="23" spans="1:5" ht="12.75">
      <c r="A23" s="35" t="s">
        <v>55</v>
      </c>
      <c r="E23" s="39" t="s">
        <v>1008</v>
      </c>
    </row>
    <row r="24" spans="1:5" ht="12.75">
      <c r="A24" s="35" t="s">
        <v>56</v>
      </c>
      <c r="E24" s="40" t="s">
        <v>1009</v>
      </c>
    </row>
    <row r="25" spans="1:5" ht="12.75">
      <c r="A25" t="s">
        <v>57</v>
      </c>
      <c r="E25" s="39" t="s">
        <v>843</v>
      </c>
    </row>
    <row r="26" spans="1:16" ht="25.5">
      <c r="A26" t="s">
        <v>49</v>
      </c>
      <c s="34" t="s">
        <v>66</v>
      </c>
      <c s="34" t="s">
        <v>1016</v>
      </c>
      <c s="35" t="s">
        <v>51</v>
      </c>
      <c s="6" t="s">
        <v>1017</v>
      </c>
      <c s="36" t="s">
        <v>146</v>
      </c>
      <c s="37">
        <v>60</v>
      </c>
      <c s="36">
        <v>0</v>
      </c>
      <c s="36">
        <f>ROUND(G26*H26,6)</f>
      </c>
      <c r="L26" s="38">
        <v>0</v>
      </c>
      <c s="32">
        <f>ROUND(ROUND(L26,2)*ROUND(G26,3),2)</f>
      </c>
      <c s="36" t="s">
        <v>1007</v>
      </c>
      <c>
        <f>(M26*21)/100</f>
      </c>
      <c t="s">
        <v>27</v>
      </c>
    </row>
    <row r="27" spans="1:5" ht="12.75">
      <c r="A27" s="35" t="s">
        <v>55</v>
      </c>
      <c r="E27" s="39" t="s">
        <v>1008</v>
      </c>
    </row>
    <row r="28" spans="1:5" ht="12.75">
      <c r="A28" s="35" t="s">
        <v>56</v>
      </c>
      <c r="E28" s="40" t="s">
        <v>1009</v>
      </c>
    </row>
    <row r="29" spans="1:5" ht="12.75">
      <c r="A29" t="s">
        <v>57</v>
      </c>
      <c r="E29" s="39" t="s">
        <v>843</v>
      </c>
    </row>
    <row r="30" spans="1:16" ht="12.75">
      <c r="A30" t="s">
        <v>49</v>
      </c>
      <c s="34" t="s">
        <v>69</v>
      </c>
      <c s="34" t="s">
        <v>166</v>
      </c>
      <c s="35" t="s">
        <v>51</v>
      </c>
      <c s="6" t="s">
        <v>167</v>
      </c>
      <c s="36" t="s">
        <v>146</v>
      </c>
      <c s="37">
        <v>20</v>
      </c>
      <c s="36">
        <v>0</v>
      </c>
      <c s="36">
        <f>ROUND(G30*H30,6)</f>
      </c>
      <c r="L30" s="38">
        <v>0</v>
      </c>
      <c s="32">
        <f>ROUND(ROUND(L30,2)*ROUND(G30,3),2)</f>
      </c>
      <c s="36" t="s">
        <v>1007</v>
      </c>
      <c>
        <f>(M30*21)/100</f>
      </c>
      <c t="s">
        <v>27</v>
      </c>
    </row>
    <row r="31" spans="1:5" ht="12.75">
      <c r="A31" s="35" t="s">
        <v>55</v>
      </c>
      <c r="E31" s="39" t="s">
        <v>1008</v>
      </c>
    </row>
    <row r="32" spans="1:5" ht="12.75">
      <c r="A32" s="35" t="s">
        <v>56</v>
      </c>
      <c r="E32" s="40" t="s">
        <v>1009</v>
      </c>
    </row>
    <row r="33" spans="1:5" ht="12.75">
      <c r="A33" t="s">
        <v>57</v>
      </c>
      <c r="E33" s="39" t="s">
        <v>843</v>
      </c>
    </row>
    <row r="34" spans="1:16" ht="12.75">
      <c r="A34" t="s">
        <v>49</v>
      </c>
      <c s="34" t="s">
        <v>72</v>
      </c>
      <c s="34" t="s">
        <v>170</v>
      </c>
      <c s="35" t="s">
        <v>51</v>
      </c>
      <c s="6" t="s">
        <v>171</v>
      </c>
      <c s="36" t="s">
        <v>146</v>
      </c>
      <c s="37">
        <v>60</v>
      </c>
      <c s="36">
        <v>0</v>
      </c>
      <c s="36">
        <f>ROUND(G34*H34,6)</f>
      </c>
      <c r="L34" s="38">
        <v>0</v>
      </c>
      <c s="32">
        <f>ROUND(ROUND(L34,2)*ROUND(G34,3),2)</f>
      </c>
      <c s="36" t="s">
        <v>1007</v>
      </c>
      <c>
        <f>(M34*21)/100</f>
      </c>
      <c t="s">
        <v>27</v>
      </c>
    </row>
    <row r="35" spans="1:5" ht="12.75">
      <c r="A35" s="35" t="s">
        <v>55</v>
      </c>
      <c r="E35" s="39" t="s">
        <v>1008</v>
      </c>
    </row>
    <row r="36" spans="1:5" ht="12.75">
      <c r="A36" s="35" t="s">
        <v>56</v>
      </c>
      <c r="E36" s="40" t="s">
        <v>1009</v>
      </c>
    </row>
    <row r="37" spans="1:5" ht="12.75">
      <c r="A37" t="s">
        <v>57</v>
      </c>
      <c r="E37" s="39" t="s">
        <v>843</v>
      </c>
    </row>
    <row r="38" spans="1:16" ht="25.5">
      <c r="A38" t="s">
        <v>49</v>
      </c>
      <c s="34" t="s">
        <v>75</v>
      </c>
      <c s="34" t="s">
        <v>1018</v>
      </c>
      <c s="35" t="s">
        <v>51</v>
      </c>
      <c s="6" t="s">
        <v>1019</v>
      </c>
      <c s="36" t="s">
        <v>114</v>
      </c>
      <c s="37">
        <v>10</v>
      </c>
      <c s="36">
        <v>0</v>
      </c>
      <c s="36">
        <f>ROUND(G38*H38,6)</f>
      </c>
      <c r="L38" s="38">
        <v>0</v>
      </c>
      <c s="32">
        <f>ROUND(ROUND(L38,2)*ROUND(G38,3),2)</f>
      </c>
      <c s="36" t="s">
        <v>1007</v>
      </c>
      <c>
        <f>(M38*21)/100</f>
      </c>
      <c t="s">
        <v>27</v>
      </c>
    </row>
    <row r="39" spans="1:5" ht="12.75">
      <c r="A39" s="35" t="s">
        <v>55</v>
      </c>
      <c r="E39" s="39" t="s">
        <v>1008</v>
      </c>
    </row>
    <row r="40" spans="1:5" ht="12.75">
      <c r="A40" s="35" t="s">
        <v>56</v>
      </c>
      <c r="E40" s="40" t="s">
        <v>1009</v>
      </c>
    </row>
    <row r="41" spans="1:5" ht="12.75">
      <c r="A41" t="s">
        <v>57</v>
      </c>
      <c r="E41" s="39" t="s">
        <v>843</v>
      </c>
    </row>
    <row r="42" spans="1:16" ht="25.5">
      <c r="A42" t="s">
        <v>49</v>
      </c>
      <c s="34" t="s">
        <v>78</v>
      </c>
      <c s="34" t="s">
        <v>904</v>
      </c>
      <c s="35" t="s">
        <v>51</v>
      </c>
      <c s="6" t="s">
        <v>905</v>
      </c>
      <c s="36" t="s">
        <v>106</v>
      </c>
      <c s="37">
        <v>5</v>
      </c>
      <c s="36">
        <v>0</v>
      </c>
      <c s="36">
        <f>ROUND(G42*H42,6)</f>
      </c>
      <c r="L42" s="38">
        <v>0</v>
      </c>
      <c s="32">
        <f>ROUND(ROUND(L42,2)*ROUND(G42,3),2)</f>
      </c>
      <c s="36" t="s">
        <v>1007</v>
      </c>
      <c>
        <f>(M42*21)/100</f>
      </c>
      <c t="s">
        <v>27</v>
      </c>
    </row>
    <row r="43" spans="1:5" ht="12.75">
      <c r="A43" s="35" t="s">
        <v>55</v>
      </c>
      <c r="E43" s="39" t="s">
        <v>1008</v>
      </c>
    </row>
    <row r="44" spans="1:5" ht="12.75">
      <c r="A44" s="35" t="s">
        <v>56</v>
      </c>
      <c r="E44" s="40" t="s">
        <v>1009</v>
      </c>
    </row>
    <row r="45" spans="1:5" ht="12.75">
      <c r="A45" t="s">
        <v>57</v>
      </c>
      <c r="E45" s="39" t="s">
        <v>843</v>
      </c>
    </row>
    <row r="46" spans="1:16" ht="12.75">
      <c r="A46" t="s">
        <v>49</v>
      </c>
      <c s="34" t="s">
        <v>81</v>
      </c>
      <c s="34" t="s">
        <v>1122</v>
      </c>
      <c s="35" t="s">
        <v>51</v>
      </c>
      <c s="6" t="s">
        <v>1123</v>
      </c>
      <c s="36" t="s">
        <v>106</v>
      </c>
      <c s="37">
        <v>6</v>
      </c>
      <c s="36">
        <v>0</v>
      </c>
      <c s="36">
        <f>ROUND(G46*H46,6)</f>
      </c>
      <c r="L46" s="38">
        <v>0</v>
      </c>
      <c s="32">
        <f>ROUND(ROUND(L46,2)*ROUND(G46,3),2)</f>
      </c>
      <c s="36" t="s">
        <v>1007</v>
      </c>
      <c>
        <f>(M46*21)/100</f>
      </c>
      <c t="s">
        <v>27</v>
      </c>
    </row>
    <row r="47" spans="1:5" ht="12.75">
      <c r="A47" s="35" t="s">
        <v>55</v>
      </c>
      <c r="E47" s="39" t="s">
        <v>1008</v>
      </c>
    </row>
    <row r="48" spans="1:5" ht="12.75">
      <c r="A48" s="35" t="s">
        <v>56</v>
      </c>
      <c r="E48" s="40" t="s">
        <v>1009</v>
      </c>
    </row>
    <row r="49" spans="1:5" ht="12.75">
      <c r="A49" t="s">
        <v>57</v>
      </c>
      <c r="E49" s="39" t="s">
        <v>843</v>
      </c>
    </row>
    <row r="50" spans="1:13" ht="12.75">
      <c r="A50" t="s">
        <v>46</v>
      </c>
      <c r="C50" s="31" t="s">
        <v>27</v>
      </c>
      <c r="E50" s="33" t="s">
        <v>1124</v>
      </c>
      <c r="J50" s="32">
        <f>0</f>
      </c>
      <c s="32">
        <f>0</f>
      </c>
      <c s="32">
        <f>0+L51+L55+L59+L63+L67+L71+L75+L79+L83+L87+L91+L95+L99+L103+L107+L111+L115+L119</f>
      </c>
      <c s="32">
        <f>0+M51+M55+M59+M63+M67+M71+M75+M79+M83+M87+M91+M95+M99+M103+M107+M111+M115+M119</f>
      </c>
    </row>
    <row r="51" spans="1:16" ht="12.75">
      <c r="A51" t="s">
        <v>49</v>
      </c>
      <c s="34" t="s">
        <v>84</v>
      </c>
      <c s="34" t="s">
        <v>1125</v>
      </c>
      <c s="35" t="s">
        <v>51</v>
      </c>
      <c s="6" t="s">
        <v>1126</v>
      </c>
      <c s="36" t="s">
        <v>106</v>
      </c>
      <c s="37">
        <v>1</v>
      </c>
      <c s="36">
        <v>0</v>
      </c>
      <c s="36">
        <f>ROUND(G51*H51,6)</f>
      </c>
      <c r="L51" s="38">
        <v>0</v>
      </c>
      <c s="32">
        <f>ROUND(ROUND(L51,2)*ROUND(G51,3),2)</f>
      </c>
      <c s="36" t="s">
        <v>1007</v>
      </c>
      <c>
        <f>(M51*21)/100</f>
      </c>
      <c t="s">
        <v>27</v>
      </c>
    </row>
    <row r="52" spans="1:5" ht="12.75">
      <c r="A52" s="35" t="s">
        <v>55</v>
      </c>
      <c r="E52" s="39" t="s">
        <v>1008</v>
      </c>
    </row>
    <row r="53" spans="1:5" ht="12.75">
      <c r="A53" s="35" t="s">
        <v>56</v>
      </c>
      <c r="E53" s="40" t="s">
        <v>1009</v>
      </c>
    </row>
    <row r="54" spans="1:5" ht="12.75">
      <c r="A54" t="s">
        <v>57</v>
      </c>
      <c r="E54" s="39" t="s">
        <v>843</v>
      </c>
    </row>
    <row r="55" spans="1:16" ht="12.75">
      <c r="A55" t="s">
        <v>49</v>
      </c>
      <c s="34" t="s">
        <v>87</v>
      </c>
      <c s="34" t="s">
        <v>1127</v>
      </c>
      <c s="35" t="s">
        <v>51</v>
      </c>
      <c s="6" t="s">
        <v>1128</v>
      </c>
      <c s="36" t="s">
        <v>106</v>
      </c>
      <c s="37">
        <v>30</v>
      </c>
      <c s="36">
        <v>0</v>
      </c>
      <c s="36">
        <f>ROUND(G55*H55,6)</f>
      </c>
      <c r="L55" s="38">
        <v>0</v>
      </c>
      <c s="32">
        <f>ROUND(ROUND(L55,2)*ROUND(G55,3),2)</f>
      </c>
      <c s="36" t="s">
        <v>1007</v>
      </c>
      <c>
        <f>(M55*21)/100</f>
      </c>
      <c t="s">
        <v>27</v>
      </c>
    </row>
    <row r="56" spans="1:5" ht="12.75">
      <c r="A56" s="35" t="s">
        <v>55</v>
      </c>
      <c r="E56" s="39" t="s">
        <v>1008</v>
      </c>
    </row>
    <row r="57" spans="1:5" ht="12.75">
      <c r="A57" s="35" t="s">
        <v>56</v>
      </c>
      <c r="E57" s="40" t="s">
        <v>1009</v>
      </c>
    </row>
    <row r="58" spans="1:5" ht="12.75">
      <c r="A58" t="s">
        <v>57</v>
      </c>
      <c r="E58" s="39" t="s">
        <v>843</v>
      </c>
    </row>
    <row r="59" spans="1:16" ht="12.75">
      <c r="A59" t="s">
        <v>49</v>
      </c>
      <c s="34" t="s">
        <v>90</v>
      </c>
      <c s="34" t="s">
        <v>1129</v>
      </c>
      <c s="35" t="s">
        <v>51</v>
      </c>
      <c s="6" t="s">
        <v>1130</v>
      </c>
      <c s="36" t="s">
        <v>106</v>
      </c>
      <c s="37">
        <v>1</v>
      </c>
      <c s="36">
        <v>0</v>
      </c>
      <c s="36">
        <f>ROUND(G59*H59,6)</f>
      </c>
      <c r="L59" s="38">
        <v>0</v>
      </c>
      <c s="32">
        <f>ROUND(ROUND(L59,2)*ROUND(G59,3),2)</f>
      </c>
      <c s="36" t="s">
        <v>1007</v>
      </c>
      <c>
        <f>(M59*21)/100</f>
      </c>
      <c t="s">
        <v>27</v>
      </c>
    </row>
    <row r="60" spans="1:5" ht="12.75">
      <c r="A60" s="35" t="s">
        <v>55</v>
      </c>
      <c r="E60" s="39" t="s">
        <v>1008</v>
      </c>
    </row>
    <row r="61" spans="1:5" ht="12.75">
      <c r="A61" s="35" t="s">
        <v>56</v>
      </c>
      <c r="E61" s="40" t="s">
        <v>1009</v>
      </c>
    </row>
    <row r="62" spans="1:5" ht="12.75">
      <c r="A62" t="s">
        <v>57</v>
      </c>
      <c r="E62" s="39" t="s">
        <v>843</v>
      </c>
    </row>
    <row r="63" spans="1:16" ht="25.5">
      <c r="A63" t="s">
        <v>49</v>
      </c>
      <c s="34" t="s">
        <v>94</v>
      </c>
      <c s="34" t="s">
        <v>1131</v>
      </c>
      <c s="35" t="s">
        <v>51</v>
      </c>
      <c s="6" t="s">
        <v>1132</v>
      </c>
      <c s="36" t="s">
        <v>106</v>
      </c>
      <c s="37">
        <v>12</v>
      </c>
      <c s="36">
        <v>0</v>
      </c>
      <c s="36">
        <f>ROUND(G63*H63,6)</f>
      </c>
      <c r="L63" s="38">
        <v>0</v>
      </c>
      <c s="32">
        <f>ROUND(ROUND(L63,2)*ROUND(G63,3),2)</f>
      </c>
      <c s="36" t="s">
        <v>1007</v>
      </c>
      <c>
        <f>(M63*21)/100</f>
      </c>
      <c t="s">
        <v>27</v>
      </c>
    </row>
    <row r="64" spans="1:5" ht="12.75">
      <c r="A64" s="35" t="s">
        <v>55</v>
      </c>
      <c r="E64" s="39" t="s">
        <v>1008</v>
      </c>
    </row>
    <row r="65" spans="1:5" ht="12.75">
      <c r="A65" s="35" t="s">
        <v>56</v>
      </c>
      <c r="E65" s="40" t="s">
        <v>1009</v>
      </c>
    </row>
    <row r="66" spans="1:5" ht="12.75">
      <c r="A66" t="s">
        <v>57</v>
      </c>
      <c r="E66" s="39" t="s">
        <v>843</v>
      </c>
    </row>
    <row r="67" spans="1:16" ht="12.75">
      <c r="A67" t="s">
        <v>49</v>
      </c>
      <c s="34" t="s">
        <v>99</v>
      </c>
      <c s="34" t="s">
        <v>1133</v>
      </c>
      <c s="35" t="s">
        <v>51</v>
      </c>
      <c s="6" t="s">
        <v>1134</v>
      </c>
      <c s="36" t="s">
        <v>106</v>
      </c>
      <c s="37">
        <v>31</v>
      </c>
      <c s="36">
        <v>0</v>
      </c>
      <c s="36">
        <f>ROUND(G67*H67,6)</f>
      </c>
      <c r="L67" s="38">
        <v>0</v>
      </c>
      <c s="32">
        <f>ROUND(ROUND(L67,2)*ROUND(G67,3),2)</f>
      </c>
      <c s="36" t="s">
        <v>1007</v>
      </c>
      <c>
        <f>(M67*21)/100</f>
      </c>
      <c t="s">
        <v>27</v>
      </c>
    </row>
    <row r="68" spans="1:5" ht="12.75">
      <c r="A68" s="35" t="s">
        <v>55</v>
      </c>
      <c r="E68" s="39" t="s">
        <v>1008</v>
      </c>
    </row>
    <row r="69" spans="1:5" ht="12.75">
      <c r="A69" s="35" t="s">
        <v>56</v>
      </c>
      <c r="E69" s="40" t="s">
        <v>1009</v>
      </c>
    </row>
    <row r="70" spans="1:5" ht="12.75">
      <c r="A70" t="s">
        <v>57</v>
      </c>
      <c r="E70" s="39" t="s">
        <v>843</v>
      </c>
    </row>
    <row r="71" spans="1:16" ht="12.75">
      <c r="A71" t="s">
        <v>49</v>
      </c>
      <c s="34" t="s">
        <v>103</v>
      </c>
      <c s="34" t="s">
        <v>1135</v>
      </c>
      <c s="35" t="s">
        <v>51</v>
      </c>
      <c s="6" t="s">
        <v>1136</v>
      </c>
      <c s="36" t="s">
        <v>106</v>
      </c>
      <c s="37">
        <v>31</v>
      </c>
      <c s="36">
        <v>0</v>
      </c>
      <c s="36">
        <f>ROUND(G71*H71,6)</f>
      </c>
      <c r="L71" s="38">
        <v>0</v>
      </c>
      <c s="32">
        <f>ROUND(ROUND(L71,2)*ROUND(G71,3),2)</f>
      </c>
      <c s="36" t="s">
        <v>1007</v>
      </c>
      <c>
        <f>(M71*21)/100</f>
      </c>
      <c t="s">
        <v>27</v>
      </c>
    </row>
    <row r="72" spans="1:5" ht="12.75">
      <c r="A72" s="35" t="s">
        <v>55</v>
      </c>
      <c r="E72" s="39" t="s">
        <v>1008</v>
      </c>
    </row>
    <row r="73" spans="1:5" ht="12.75">
      <c r="A73" s="35" t="s">
        <v>56</v>
      </c>
      <c r="E73" s="40" t="s">
        <v>1009</v>
      </c>
    </row>
    <row r="74" spans="1:5" ht="12.75">
      <c r="A74" t="s">
        <v>57</v>
      </c>
      <c r="E74" s="39" t="s">
        <v>843</v>
      </c>
    </row>
    <row r="75" spans="1:16" ht="12.75">
      <c r="A75" t="s">
        <v>49</v>
      </c>
      <c s="34" t="s">
        <v>108</v>
      </c>
      <c s="34" t="s">
        <v>1072</v>
      </c>
      <c s="35" t="s">
        <v>51</v>
      </c>
      <c s="6" t="s">
        <v>1073</v>
      </c>
      <c s="36" t="s">
        <v>106</v>
      </c>
      <c s="37">
        <v>3</v>
      </c>
      <c s="36">
        <v>0</v>
      </c>
      <c s="36">
        <f>ROUND(G75*H75,6)</f>
      </c>
      <c r="L75" s="38">
        <v>0</v>
      </c>
      <c s="32">
        <f>ROUND(ROUND(L75,2)*ROUND(G75,3),2)</f>
      </c>
      <c s="36" t="s">
        <v>1007</v>
      </c>
      <c>
        <f>(M75*21)/100</f>
      </c>
      <c t="s">
        <v>27</v>
      </c>
    </row>
    <row r="76" spans="1:5" ht="12.75">
      <c r="A76" s="35" t="s">
        <v>55</v>
      </c>
      <c r="E76" s="39" t="s">
        <v>1008</v>
      </c>
    </row>
    <row r="77" spans="1:5" ht="12.75">
      <c r="A77" s="35" t="s">
        <v>56</v>
      </c>
      <c r="E77" s="40" t="s">
        <v>1009</v>
      </c>
    </row>
    <row r="78" spans="1:5" ht="12.75">
      <c r="A78" t="s">
        <v>57</v>
      </c>
      <c r="E78" s="39" t="s">
        <v>843</v>
      </c>
    </row>
    <row r="79" spans="1:16" ht="12.75">
      <c r="A79" t="s">
        <v>49</v>
      </c>
      <c s="34" t="s">
        <v>111</v>
      </c>
      <c s="34" t="s">
        <v>1137</v>
      </c>
      <c s="35" t="s">
        <v>51</v>
      </c>
      <c s="6" t="s">
        <v>1138</v>
      </c>
      <c s="36" t="s">
        <v>106</v>
      </c>
      <c s="37">
        <v>3</v>
      </c>
      <c s="36">
        <v>0</v>
      </c>
      <c s="36">
        <f>ROUND(G79*H79,6)</f>
      </c>
      <c r="L79" s="38">
        <v>0</v>
      </c>
      <c s="32">
        <f>ROUND(ROUND(L79,2)*ROUND(G79,3),2)</f>
      </c>
      <c s="36" t="s">
        <v>1007</v>
      </c>
      <c>
        <f>(M79*21)/100</f>
      </c>
      <c t="s">
        <v>27</v>
      </c>
    </row>
    <row r="80" spans="1:5" ht="12.75">
      <c r="A80" s="35" t="s">
        <v>55</v>
      </c>
      <c r="E80" s="39" t="s">
        <v>1008</v>
      </c>
    </row>
    <row r="81" spans="1:5" ht="12.75">
      <c r="A81" s="35" t="s">
        <v>56</v>
      </c>
      <c r="E81" s="40" t="s">
        <v>1009</v>
      </c>
    </row>
    <row r="82" spans="1:5" ht="12.75">
      <c r="A82" t="s">
        <v>57</v>
      </c>
      <c r="E82" s="39" t="s">
        <v>843</v>
      </c>
    </row>
    <row r="83" spans="1:16" ht="12.75">
      <c r="A83" t="s">
        <v>49</v>
      </c>
      <c s="34" t="s">
        <v>117</v>
      </c>
      <c s="34" t="s">
        <v>1074</v>
      </c>
      <c s="35" t="s">
        <v>51</v>
      </c>
      <c s="6" t="s">
        <v>1075</v>
      </c>
      <c s="36" t="s">
        <v>106</v>
      </c>
      <c s="37">
        <v>31</v>
      </c>
      <c s="36">
        <v>0</v>
      </c>
      <c s="36">
        <f>ROUND(G83*H83,6)</f>
      </c>
      <c r="L83" s="38">
        <v>0</v>
      </c>
      <c s="32">
        <f>ROUND(ROUND(L83,2)*ROUND(G83,3),2)</f>
      </c>
      <c s="36" t="s">
        <v>1007</v>
      </c>
      <c>
        <f>(M83*21)/100</f>
      </c>
      <c t="s">
        <v>27</v>
      </c>
    </row>
    <row r="84" spans="1:5" ht="12.75">
      <c r="A84" s="35" t="s">
        <v>55</v>
      </c>
      <c r="E84" s="39" t="s">
        <v>1008</v>
      </c>
    </row>
    <row r="85" spans="1:5" ht="12.75">
      <c r="A85" s="35" t="s">
        <v>56</v>
      </c>
      <c r="E85" s="40" t="s">
        <v>1009</v>
      </c>
    </row>
    <row r="86" spans="1:5" ht="12.75">
      <c r="A86" t="s">
        <v>57</v>
      </c>
      <c r="E86" s="39" t="s">
        <v>843</v>
      </c>
    </row>
    <row r="87" spans="1:16" ht="12.75">
      <c r="A87" t="s">
        <v>49</v>
      </c>
      <c s="34" t="s">
        <v>122</v>
      </c>
      <c s="34" t="s">
        <v>1139</v>
      </c>
      <c s="35" t="s">
        <v>51</v>
      </c>
      <c s="6" t="s">
        <v>1140</v>
      </c>
      <c s="36" t="s">
        <v>146</v>
      </c>
      <c s="37">
        <v>40</v>
      </c>
      <c s="36">
        <v>0</v>
      </c>
      <c s="36">
        <f>ROUND(G87*H87,6)</f>
      </c>
      <c r="L87" s="38">
        <v>0</v>
      </c>
      <c s="32">
        <f>ROUND(ROUND(L87,2)*ROUND(G87,3),2)</f>
      </c>
      <c s="36" t="s">
        <v>1007</v>
      </c>
      <c>
        <f>(M87*21)/100</f>
      </c>
      <c t="s">
        <v>27</v>
      </c>
    </row>
    <row r="88" spans="1:5" ht="12.75">
      <c r="A88" s="35" t="s">
        <v>55</v>
      </c>
      <c r="E88" s="39" t="s">
        <v>1008</v>
      </c>
    </row>
    <row r="89" spans="1:5" ht="12.75">
      <c r="A89" s="35" t="s">
        <v>56</v>
      </c>
      <c r="E89" s="40" t="s">
        <v>1009</v>
      </c>
    </row>
    <row r="90" spans="1:5" ht="12.75">
      <c r="A90" t="s">
        <v>57</v>
      </c>
      <c r="E90" s="39" t="s">
        <v>843</v>
      </c>
    </row>
    <row r="91" spans="1:16" ht="12.75">
      <c r="A91" t="s">
        <v>49</v>
      </c>
      <c s="34" t="s">
        <v>126</v>
      </c>
      <c s="34" t="s">
        <v>1141</v>
      </c>
      <c s="35" t="s">
        <v>51</v>
      </c>
      <c s="6" t="s">
        <v>1142</v>
      </c>
      <c s="36" t="s">
        <v>106</v>
      </c>
      <c s="37">
        <v>1</v>
      </c>
      <c s="36">
        <v>0</v>
      </c>
      <c s="36">
        <f>ROUND(G91*H91,6)</f>
      </c>
      <c r="L91" s="38">
        <v>0</v>
      </c>
      <c s="32">
        <f>ROUND(ROUND(L91,2)*ROUND(G91,3),2)</f>
      </c>
      <c s="36" t="s">
        <v>1007</v>
      </c>
      <c>
        <f>(M91*21)/100</f>
      </c>
      <c t="s">
        <v>27</v>
      </c>
    </row>
    <row r="92" spans="1:5" ht="12.75">
      <c r="A92" s="35" t="s">
        <v>55</v>
      </c>
      <c r="E92" s="39" t="s">
        <v>1008</v>
      </c>
    </row>
    <row r="93" spans="1:5" ht="12.75">
      <c r="A93" s="35" t="s">
        <v>56</v>
      </c>
      <c r="E93" s="40" t="s">
        <v>1009</v>
      </c>
    </row>
    <row r="94" spans="1:5" ht="12.75">
      <c r="A94" t="s">
        <v>57</v>
      </c>
      <c r="E94" s="39" t="s">
        <v>843</v>
      </c>
    </row>
    <row r="95" spans="1:16" ht="25.5">
      <c r="A95" t="s">
        <v>49</v>
      </c>
      <c s="34" t="s">
        <v>130</v>
      </c>
      <c s="34" t="s">
        <v>1143</v>
      </c>
      <c s="35" t="s">
        <v>51</v>
      </c>
      <c s="6" t="s">
        <v>1144</v>
      </c>
      <c s="36" t="s">
        <v>106</v>
      </c>
      <c s="37">
        <v>1</v>
      </c>
      <c s="36">
        <v>0</v>
      </c>
      <c s="36">
        <f>ROUND(G95*H95,6)</f>
      </c>
      <c r="L95" s="38">
        <v>0</v>
      </c>
      <c s="32">
        <f>ROUND(ROUND(L95,2)*ROUND(G95,3),2)</f>
      </c>
      <c s="36" t="s">
        <v>1007</v>
      </c>
      <c>
        <f>(M95*21)/100</f>
      </c>
      <c t="s">
        <v>27</v>
      </c>
    </row>
    <row r="96" spans="1:5" ht="12.75">
      <c r="A96" s="35" t="s">
        <v>55</v>
      </c>
      <c r="E96" s="39" t="s">
        <v>1008</v>
      </c>
    </row>
    <row r="97" spans="1:5" ht="12.75">
      <c r="A97" s="35" t="s">
        <v>56</v>
      </c>
      <c r="E97" s="40" t="s">
        <v>1009</v>
      </c>
    </row>
    <row r="98" spans="1:5" ht="12.75">
      <c r="A98" t="s">
        <v>57</v>
      </c>
      <c r="E98" s="39" t="s">
        <v>843</v>
      </c>
    </row>
    <row r="99" spans="1:16" ht="12.75">
      <c r="A99" t="s">
        <v>49</v>
      </c>
      <c s="34" t="s">
        <v>134</v>
      </c>
      <c s="34" t="s">
        <v>1145</v>
      </c>
      <c s="35" t="s">
        <v>51</v>
      </c>
      <c s="6" t="s">
        <v>1146</v>
      </c>
      <c s="36" t="s">
        <v>146</v>
      </c>
      <c s="37">
        <v>10</v>
      </c>
      <c s="36">
        <v>0</v>
      </c>
      <c s="36">
        <f>ROUND(G99*H99,6)</f>
      </c>
      <c r="L99" s="38">
        <v>0</v>
      </c>
      <c s="32">
        <f>ROUND(ROUND(L99,2)*ROUND(G99,3),2)</f>
      </c>
      <c s="36" t="s">
        <v>1007</v>
      </c>
      <c>
        <f>(M99*21)/100</f>
      </c>
      <c t="s">
        <v>27</v>
      </c>
    </row>
    <row r="100" spans="1:5" ht="12.75">
      <c r="A100" s="35" t="s">
        <v>55</v>
      </c>
      <c r="E100" s="39" t="s">
        <v>1008</v>
      </c>
    </row>
    <row r="101" spans="1:5" ht="12.75">
      <c r="A101" s="35" t="s">
        <v>56</v>
      </c>
      <c r="E101" s="40" t="s">
        <v>1009</v>
      </c>
    </row>
    <row r="102" spans="1:5" ht="12.75">
      <c r="A102" t="s">
        <v>57</v>
      </c>
      <c r="E102" s="39" t="s">
        <v>843</v>
      </c>
    </row>
    <row r="103" spans="1:16" ht="25.5">
      <c r="A103" t="s">
        <v>49</v>
      </c>
      <c s="34" t="s">
        <v>138</v>
      </c>
      <c s="34" t="s">
        <v>1147</v>
      </c>
      <c s="35" t="s">
        <v>51</v>
      </c>
      <c s="6" t="s">
        <v>1148</v>
      </c>
      <c s="36" t="s">
        <v>106</v>
      </c>
      <c s="37">
        <v>2</v>
      </c>
      <c s="36">
        <v>0</v>
      </c>
      <c s="36">
        <f>ROUND(G103*H103,6)</f>
      </c>
      <c r="L103" s="38">
        <v>0</v>
      </c>
      <c s="32">
        <f>ROUND(ROUND(L103,2)*ROUND(G103,3),2)</f>
      </c>
      <c s="36" t="s">
        <v>1007</v>
      </c>
      <c>
        <f>(M103*21)/100</f>
      </c>
      <c t="s">
        <v>27</v>
      </c>
    </row>
    <row r="104" spans="1:5" ht="12.75">
      <c r="A104" s="35" t="s">
        <v>55</v>
      </c>
      <c r="E104" s="39" t="s">
        <v>1008</v>
      </c>
    </row>
    <row r="105" spans="1:5" ht="12.75">
      <c r="A105" s="35" t="s">
        <v>56</v>
      </c>
      <c r="E105" s="40" t="s">
        <v>1009</v>
      </c>
    </row>
    <row r="106" spans="1:5" ht="12.75">
      <c r="A106" t="s">
        <v>57</v>
      </c>
      <c r="E106" s="39" t="s">
        <v>843</v>
      </c>
    </row>
    <row r="107" spans="1:16" ht="25.5">
      <c r="A107" t="s">
        <v>49</v>
      </c>
      <c s="34" t="s">
        <v>143</v>
      </c>
      <c s="34" t="s">
        <v>1149</v>
      </c>
      <c s="35" t="s">
        <v>51</v>
      </c>
      <c s="6" t="s">
        <v>1150</v>
      </c>
      <c s="36" t="s">
        <v>146</v>
      </c>
      <c s="37">
        <v>120</v>
      </c>
      <c s="36">
        <v>0</v>
      </c>
      <c s="36">
        <f>ROUND(G107*H107,6)</f>
      </c>
      <c r="L107" s="38">
        <v>0</v>
      </c>
      <c s="32">
        <f>ROUND(ROUND(L107,2)*ROUND(G107,3),2)</f>
      </c>
      <c s="36" t="s">
        <v>1007</v>
      </c>
      <c>
        <f>(M107*21)/100</f>
      </c>
      <c t="s">
        <v>27</v>
      </c>
    </row>
    <row r="108" spans="1:5" ht="12.75">
      <c r="A108" s="35" t="s">
        <v>55</v>
      </c>
      <c r="E108" s="39" t="s">
        <v>1008</v>
      </c>
    </row>
    <row r="109" spans="1:5" ht="12.75">
      <c r="A109" s="35" t="s">
        <v>56</v>
      </c>
      <c r="E109" s="40" t="s">
        <v>1009</v>
      </c>
    </row>
    <row r="110" spans="1:5" ht="12.75">
      <c r="A110" t="s">
        <v>57</v>
      </c>
      <c r="E110" s="39" t="s">
        <v>843</v>
      </c>
    </row>
    <row r="111" spans="1:16" ht="25.5">
      <c r="A111" t="s">
        <v>49</v>
      </c>
      <c s="34" t="s">
        <v>149</v>
      </c>
      <c s="34" t="s">
        <v>1151</v>
      </c>
      <c s="35" t="s">
        <v>51</v>
      </c>
      <c s="6" t="s">
        <v>1152</v>
      </c>
      <c s="36" t="s">
        <v>146</v>
      </c>
      <c s="37">
        <v>6</v>
      </c>
      <c s="36">
        <v>0</v>
      </c>
      <c s="36">
        <f>ROUND(G111*H111,6)</f>
      </c>
      <c r="L111" s="38">
        <v>0</v>
      </c>
      <c s="32">
        <f>ROUND(ROUND(L111,2)*ROUND(G111,3),2)</f>
      </c>
      <c s="36" t="s">
        <v>1007</v>
      </c>
      <c>
        <f>(M111*21)/100</f>
      </c>
      <c t="s">
        <v>27</v>
      </c>
    </row>
    <row r="112" spans="1:5" ht="12.75">
      <c r="A112" s="35" t="s">
        <v>55</v>
      </c>
      <c r="E112" s="39" t="s">
        <v>1008</v>
      </c>
    </row>
    <row r="113" spans="1:5" ht="12.75">
      <c r="A113" s="35" t="s">
        <v>56</v>
      </c>
      <c r="E113" s="40" t="s">
        <v>1009</v>
      </c>
    </row>
    <row r="114" spans="1:5" ht="12.75">
      <c r="A114" t="s">
        <v>57</v>
      </c>
      <c r="E114" s="39" t="s">
        <v>843</v>
      </c>
    </row>
    <row r="115" spans="1:16" ht="12.75">
      <c r="A115" t="s">
        <v>49</v>
      </c>
      <c s="34" t="s">
        <v>153</v>
      </c>
      <c s="34" t="s">
        <v>1153</v>
      </c>
      <c s="35" t="s">
        <v>51</v>
      </c>
      <c s="6" t="s">
        <v>1154</v>
      </c>
      <c s="36" t="s">
        <v>1155</v>
      </c>
      <c s="37">
        <v>1</v>
      </c>
      <c s="36">
        <v>0</v>
      </c>
      <c s="36">
        <f>ROUND(G115*H115,6)</f>
      </c>
      <c r="L115" s="38">
        <v>0</v>
      </c>
      <c s="32">
        <f>ROUND(ROUND(L115,2)*ROUND(G115,3),2)</f>
      </c>
      <c s="36" t="s">
        <v>1007</v>
      </c>
      <c>
        <f>(M115*21)/100</f>
      </c>
      <c t="s">
        <v>27</v>
      </c>
    </row>
    <row r="116" spans="1:5" ht="12.75">
      <c r="A116" s="35" t="s">
        <v>55</v>
      </c>
      <c r="E116" s="39" t="s">
        <v>1008</v>
      </c>
    </row>
    <row r="117" spans="1:5" ht="12.75">
      <c r="A117" s="35" t="s">
        <v>56</v>
      </c>
      <c r="E117" s="40" t="s">
        <v>1009</v>
      </c>
    </row>
    <row r="118" spans="1:5" ht="12.75">
      <c r="A118" t="s">
        <v>57</v>
      </c>
      <c r="E118" s="39" t="s">
        <v>843</v>
      </c>
    </row>
    <row r="119" spans="1:16" ht="12.75">
      <c r="A119" t="s">
        <v>49</v>
      </c>
      <c s="34" t="s">
        <v>157</v>
      </c>
      <c s="34" t="s">
        <v>1156</v>
      </c>
      <c s="35" t="s">
        <v>51</v>
      </c>
      <c s="6" t="s">
        <v>1157</v>
      </c>
      <c s="36" t="s">
        <v>106</v>
      </c>
      <c s="37">
        <v>1</v>
      </c>
      <c s="36">
        <v>0</v>
      </c>
      <c s="36">
        <f>ROUND(G119*H119,6)</f>
      </c>
      <c r="L119" s="38">
        <v>0</v>
      </c>
      <c s="32">
        <f>ROUND(ROUND(L119,2)*ROUND(G119,3),2)</f>
      </c>
      <c s="36" t="s">
        <v>1007</v>
      </c>
      <c>
        <f>(M119*21)/100</f>
      </c>
      <c t="s">
        <v>27</v>
      </c>
    </row>
    <row r="120" spans="1:5" ht="12.75">
      <c r="A120" s="35" t="s">
        <v>55</v>
      </c>
      <c r="E120" s="39" t="s">
        <v>1008</v>
      </c>
    </row>
    <row r="121" spans="1:5" ht="12.75">
      <c r="A121" s="35" t="s">
        <v>56</v>
      </c>
      <c r="E121" s="40" t="s">
        <v>1009</v>
      </c>
    </row>
    <row r="122" spans="1:5" ht="12.75">
      <c r="A122" t="s">
        <v>57</v>
      </c>
      <c r="E122" s="39" t="s">
        <v>843</v>
      </c>
    </row>
    <row r="123" spans="1:13" ht="12.75">
      <c r="A123" t="s">
        <v>46</v>
      </c>
      <c r="C123" s="31" t="s">
        <v>26</v>
      </c>
      <c r="E123" s="33" t="s">
        <v>1162</v>
      </c>
      <c r="J123" s="32">
        <f>0</f>
      </c>
      <c s="32">
        <f>0</f>
      </c>
      <c s="32">
        <f>0+L124+L128+L132+L136</f>
      </c>
      <c s="32">
        <f>0+M124+M128+M132+M136</f>
      </c>
    </row>
    <row r="124" spans="1:16" ht="12.75">
      <c r="A124" t="s">
        <v>49</v>
      </c>
      <c s="34" t="s">
        <v>161</v>
      </c>
      <c s="34" t="s">
        <v>1163</v>
      </c>
      <c s="35" t="s">
        <v>51</v>
      </c>
      <c s="6" t="s">
        <v>1164</v>
      </c>
      <c s="36" t="s">
        <v>146</v>
      </c>
      <c s="37">
        <v>700</v>
      </c>
      <c s="36">
        <v>0</v>
      </c>
      <c s="36">
        <f>ROUND(G124*H124,6)</f>
      </c>
      <c r="L124" s="38">
        <v>0</v>
      </c>
      <c s="32">
        <f>ROUND(ROUND(L124,2)*ROUND(G124,3),2)</f>
      </c>
      <c s="36" t="s">
        <v>1007</v>
      </c>
      <c>
        <f>(M124*21)/100</f>
      </c>
      <c t="s">
        <v>27</v>
      </c>
    </row>
    <row r="125" spans="1:5" ht="12.75">
      <c r="A125" s="35" t="s">
        <v>55</v>
      </c>
      <c r="E125" s="39" t="s">
        <v>1008</v>
      </c>
    </row>
    <row r="126" spans="1:5" ht="12.75">
      <c r="A126" s="35" t="s">
        <v>56</v>
      </c>
      <c r="E126" s="40" t="s">
        <v>1009</v>
      </c>
    </row>
    <row r="127" spans="1:5" ht="12.75">
      <c r="A127" t="s">
        <v>57</v>
      </c>
      <c r="E127" s="39" t="s">
        <v>843</v>
      </c>
    </row>
    <row r="128" spans="1:16" ht="25.5">
      <c r="A128" t="s">
        <v>49</v>
      </c>
      <c s="34" t="s">
        <v>165</v>
      </c>
      <c s="34" t="s">
        <v>1165</v>
      </c>
      <c s="35" t="s">
        <v>51</v>
      </c>
      <c s="6" t="s">
        <v>1166</v>
      </c>
      <c s="36" t="s">
        <v>106</v>
      </c>
      <c s="37">
        <v>31</v>
      </c>
      <c s="36">
        <v>0</v>
      </c>
      <c s="36">
        <f>ROUND(G128*H128,6)</f>
      </c>
      <c r="L128" s="38">
        <v>0</v>
      </c>
      <c s="32">
        <f>ROUND(ROUND(L128,2)*ROUND(G128,3),2)</f>
      </c>
      <c s="36" t="s">
        <v>1007</v>
      </c>
      <c>
        <f>(M128*21)/100</f>
      </c>
      <c t="s">
        <v>27</v>
      </c>
    </row>
    <row r="129" spans="1:5" ht="12.75">
      <c r="A129" s="35" t="s">
        <v>55</v>
      </c>
      <c r="E129" s="39" t="s">
        <v>1008</v>
      </c>
    </row>
    <row r="130" spans="1:5" ht="12.75">
      <c r="A130" s="35" t="s">
        <v>56</v>
      </c>
      <c r="E130" s="40" t="s">
        <v>1009</v>
      </c>
    </row>
    <row r="131" spans="1:5" ht="12.75">
      <c r="A131" t="s">
        <v>57</v>
      </c>
      <c r="E131" s="39" t="s">
        <v>843</v>
      </c>
    </row>
    <row r="132" spans="1:16" ht="12.75">
      <c r="A132" t="s">
        <v>49</v>
      </c>
      <c s="34" t="s">
        <v>169</v>
      </c>
      <c s="34" t="s">
        <v>1082</v>
      </c>
      <c s="35" t="s">
        <v>51</v>
      </c>
      <c s="6" t="s">
        <v>1167</v>
      </c>
      <c s="36" t="s">
        <v>106</v>
      </c>
      <c s="37">
        <v>31</v>
      </c>
      <c s="36">
        <v>0</v>
      </c>
      <c s="36">
        <f>ROUND(G132*H132,6)</f>
      </c>
      <c r="L132" s="38">
        <v>0</v>
      </c>
      <c s="32">
        <f>ROUND(ROUND(L132,2)*ROUND(G132,3),2)</f>
      </c>
      <c s="36" t="s">
        <v>1007</v>
      </c>
      <c>
        <f>(M132*21)/100</f>
      </c>
      <c t="s">
        <v>27</v>
      </c>
    </row>
    <row r="133" spans="1:5" ht="12.75">
      <c r="A133" s="35" t="s">
        <v>55</v>
      </c>
      <c r="E133" s="39" t="s">
        <v>1008</v>
      </c>
    </row>
    <row r="134" spans="1:5" ht="12.75">
      <c r="A134" s="35" t="s">
        <v>56</v>
      </c>
      <c r="E134" s="40" t="s">
        <v>1009</v>
      </c>
    </row>
    <row r="135" spans="1:5" ht="12.75">
      <c r="A135" t="s">
        <v>57</v>
      </c>
      <c r="E135" s="39" t="s">
        <v>843</v>
      </c>
    </row>
    <row r="136" spans="1:16" ht="25.5">
      <c r="A136" t="s">
        <v>49</v>
      </c>
      <c s="34" t="s">
        <v>173</v>
      </c>
      <c s="34" t="s">
        <v>150</v>
      </c>
      <c s="35" t="s">
        <v>51</v>
      </c>
      <c s="6" t="s">
        <v>151</v>
      </c>
      <c s="36" t="s">
        <v>106</v>
      </c>
      <c s="37">
        <v>31</v>
      </c>
      <c s="36">
        <v>0</v>
      </c>
      <c s="36">
        <f>ROUND(G136*H136,6)</f>
      </c>
      <c r="L136" s="38">
        <v>0</v>
      </c>
      <c s="32">
        <f>ROUND(ROUND(L136,2)*ROUND(G136,3),2)</f>
      </c>
      <c s="36" t="s">
        <v>1007</v>
      </c>
      <c>
        <f>(M136*21)/100</f>
      </c>
      <c t="s">
        <v>27</v>
      </c>
    </row>
    <row r="137" spans="1:5" ht="12.75">
      <c r="A137" s="35" t="s">
        <v>55</v>
      </c>
      <c r="E137" s="39" t="s">
        <v>1008</v>
      </c>
    </row>
    <row r="138" spans="1:5" ht="12.75">
      <c r="A138" s="35" t="s">
        <v>56</v>
      </c>
      <c r="E138" s="40" t="s">
        <v>1009</v>
      </c>
    </row>
    <row r="139" spans="1:5" ht="12.75">
      <c r="A139" t="s">
        <v>57</v>
      </c>
      <c r="E139" s="39" t="s">
        <v>843</v>
      </c>
    </row>
    <row r="140" spans="1:13" ht="12.75">
      <c r="A140" t="s">
        <v>46</v>
      </c>
      <c r="C140" s="31" t="s">
        <v>63</v>
      </c>
      <c r="E140" s="33" t="s">
        <v>1168</v>
      </c>
      <c r="J140" s="32">
        <f>0</f>
      </c>
      <c s="32">
        <f>0</f>
      </c>
      <c s="32">
        <f>0+L141</f>
      </c>
      <c s="32">
        <f>0+M141</f>
      </c>
    </row>
    <row r="141" spans="1:16" ht="12.75">
      <c r="A141" t="s">
        <v>49</v>
      </c>
      <c s="34" t="s">
        <v>177</v>
      </c>
      <c s="34" t="s">
        <v>1169</v>
      </c>
      <c s="35" t="s">
        <v>51</v>
      </c>
      <c s="6" t="s">
        <v>1170</v>
      </c>
      <c s="36" t="s">
        <v>1155</v>
      </c>
      <c s="37">
        <v>1</v>
      </c>
      <c s="36">
        <v>0</v>
      </c>
      <c s="36">
        <f>ROUND(G141*H141,6)</f>
      </c>
      <c r="L141" s="38">
        <v>0</v>
      </c>
      <c s="32">
        <f>ROUND(ROUND(L141,2)*ROUND(G141,3),2)</f>
      </c>
      <c s="36" t="s">
        <v>1007</v>
      </c>
      <c>
        <f>(M141*21)/100</f>
      </c>
      <c t="s">
        <v>27</v>
      </c>
    </row>
    <row r="142" spans="1:5" ht="12.75">
      <c r="A142" s="35" t="s">
        <v>55</v>
      </c>
      <c r="E142" s="39" t="s">
        <v>1008</v>
      </c>
    </row>
    <row r="143" spans="1:5" ht="12.75">
      <c r="A143" s="35" t="s">
        <v>56</v>
      </c>
      <c r="E143" s="40" t="s">
        <v>1009</v>
      </c>
    </row>
    <row r="144" spans="1:5" ht="12.75">
      <c r="A144" t="s">
        <v>57</v>
      </c>
      <c r="E144" s="39" t="s">
        <v>843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xml><?xml version="1.0" encoding="utf-8"?>
<worksheet xmlns="http://schemas.openxmlformats.org/spreadsheetml/2006/main" xmlns:r="http://schemas.openxmlformats.org/officeDocument/2006/relationships">
  <dimension ref="A1:T10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999</v>
      </c>
      <c s="41">
        <f>Rekapitulace!C17</f>
      </c>
      <c s="20" t="s">
        <v>0</v>
      </c>
      <c t="s">
        <v>23</v>
      </c>
      <c t="s">
        <v>27</v>
      </c>
    </row>
    <row r="4" spans="1:16" ht="32" customHeight="1">
      <c r="A4" s="24" t="s">
        <v>20</v>
      </c>
      <c s="25" t="s">
        <v>28</v>
      </c>
      <c s="27" t="s">
        <v>999</v>
      </c>
      <c r="E4" s="26" t="s">
        <v>1000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COUNTIFS(L8:L102,"=0",A8:A102,"P")+COUNTIFS(L8:L102,"",A8:A102,"P")+SUM(Q8:Q102)</f>
      </c>
    </row>
    <row r="8" spans="1:13" ht="12.75">
      <c r="A8" t="s">
        <v>44</v>
      </c>
      <c r="C8" s="28" t="s">
        <v>1179</v>
      </c>
      <c r="E8" s="30" t="s">
        <v>1178</v>
      </c>
      <c r="J8" s="29">
        <f>0+J9</f>
      </c>
      <c s="29">
        <f>0+K9</f>
      </c>
      <c s="29">
        <f>0+L9</f>
      </c>
      <c s="29">
        <f>0+M9</f>
      </c>
    </row>
    <row r="9" spans="1:13" ht="12.75">
      <c r="A9" t="s">
        <v>46</v>
      </c>
      <c r="C9" s="31" t="s">
        <v>47</v>
      </c>
      <c r="E9" s="33" t="s">
        <v>1180</v>
      </c>
      <c r="J9" s="32">
        <f>0</f>
      </c>
      <c s="32">
        <f>0</f>
      </c>
      <c s="32">
        <f>0+L10+L14+L18+L22+L26+L30+L34+L38+L42+L46+L50+L54+L58+L62+L66+L70+L74+L78+L82+L86+L90+L94+L98+L102</f>
      </c>
      <c s="32">
        <f>0+M10+M14+M18+M22+M26+M30+M34+M38+M42+M46+M50+M54+M58+M62+M66+M70+M74+M78+M82+M86+M90+M94+M98+M102</f>
      </c>
    </row>
    <row r="10" spans="1:16" ht="12.75">
      <c r="A10" t="s">
        <v>49</v>
      </c>
      <c s="34" t="s">
        <v>47</v>
      </c>
      <c s="34" t="s">
        <v>1181</v>
      </c>
      <c s="35" t="s">
        <v>51</v>
      </c>
      <c s="6" t="s">
        <v>1182</v>
      </c>
      <c s="36" t="s">
        <v>106</v>
      </c>
      <c s="37">
        <v>1</v>
      </c>
      <c s="36">
        <v>0</v>
      </c>
      <c s="36">
        <f>ROUND(G10*H10,6)</f>
      </c>
      <c r="L10" s="38">
        <v>0</v>
      </c>
      <c s="32">
        <f>ROUND(ROUND(L10,2)*ROUND(G10,3),2)</f>
      </c>
      <c s="36" t="s">
        <v>1007</v>
      </c>
      <c>
        <f>(M10*21)/100</f>
      </c>
      <c t="s">
        <v>27</v>
      </c>
    </row>
    <row r="11" spans="1:5" ht="12.75">
      <c r="A11" s="35" t="s">
        <v>55</v>
      </c>
      <c r="E11" s="39" t="s">
        <v>1008</v>
      </c>
    </row>
    <row r="12" spans="1:5" ht="12.75">
      <c r="A12" s="35" t="s">
        <v>56</v>
      </c>
      <c r="E12" s="40" t="s">
        <v>1009</v>
      </c>
    </row>
    <row r="13" spans="1:5" ht="12.75">
      <c r="A13" t="s">
        <v>57</v>
      </c>
      <c r="E13" s="39" t="s">
        <v>843</v>
      </c>
    </row>
    <row r="14" spans="1:16" ht="25.5">
      <c r="A14" t="s">
        <v>49</v>
      </c>
      <c s="34" t="s">
        <v>27</v>
      </c>
      <c s="34" t="s">
        <v>1183</v>
      </c>
      <c s="35" t="s">
        <v>51</v>
      </c>
      <c s="6" t="s">
        <v>1184</v>
      </c>
      <c s="36" t="s">
        <v>106</v>
      </c>
      <c s="37">
        <v>3</v>
      </c>
      <c s="36">
        <v>0</v>
      </c>
      <c s="36">
        <f>ROUND(G14*H14,6)</f>
      </c>
      <c r="L14" s="38">
        <v>0</v>
      </c>
      <c s="32">
        <f>ROUND(ROUND(L14,2)*ROUND(G14,3),2)</f>
      </c>
      <c s="36" t="s">
        <v>1007</v>
      </c>
      <c>
        <f>(M14*21)/100</f>
      </c>
      <c t="s">
        <v>27</v>
      </c>
    </row>
    <row r="15" spans="1:5" ht="12.75">
      <c r="A15" s="35" t="s">
        <v>55</v>
      </c>
      <c r="E15" s="39" t="s">
        <v>1008</v>
      </c>
    </row>
    <row r="16" spans="1:5" ht="12.75">
      <c r="A16" s="35" t="s">
        <v>56</v>
      </c>
      <c r="E16" s="40" t="s">
        <v>1009</v>
      </c>
    </row>
    <row r="17" spans="1:5" ht="12.75">
      <c r="A17" t="s">
        <v>57</v>
      </c>
      <c r="E17" s="39" t="s">
        <v>843</v>
      </c>
    </row>
    <row r="18" spans="1:16" ht="12.75">
      <c r="A18" t="s">
        <v>49</v>
      </c>
      <c s="34" t="s">
        <v>26</v>
      </c>
      <c s="34" t="s">
        <v>1137</v>
      </c>
      <c s="35" t="s">
        <v>51</v>
      </c>
      <c s="6" t="s">
        <v>1138</v>
      </c>
      <c s="36" t="s">
        <v>106</v>
      </c>
      <c s="37">
        <v>3</v>
      </c>
      <c s="36">
        <v>0</v>
      </c>
      <c s="36">
        <f>ROUND(G18*H18,6)</f>
      </c>
      <c r="L18" s="38">
        <v>0</v>
      </c>
      <c s="32">
        <f>ROUND(ROUND(L18,2)*ROUND(G18,3),2)</f>
      </c>
      <c s="36" t="s">
        <v>1007</v>
      </c>
      <c>
        <f>(M18*21)/100</f>
      </c>
      <c t="s">
        <v>27</v>
      </c>
    </row>
    <row r="19" spans="1:5" ht="12.75">
      <c r="A19" s="35" t="s">
        <v>55</v>
      </c>
      <c r="E19" s="39" t="s">
        <v>1008</v>
      </c>
    </row>
    <row r="20" spans="1:5" ht="12.75">
      <c r="A20" s="35" t="s">
        <v>56</v>
      </c>
      <c r="E20" s="40" t="s">
        <v>1009</v>
      </c>
    </row>
    <row r="21" spans="1:5" ht="12.75">
      <c r="A21" t="s">
        <v>57</v>
      </c>
      <c r="E21" s="39" t="s">
        <v>843</v>
      </c>
    </row>
    <row r="22" spans="1:16" ht="12.75">
      <c r="A22" t="s">
        <v>49</v>
      </c>
      <c s="34" t="s">
        <v>63</v>
      </c>
      <c s="34" t="s">
        <v>1066</v>
      </c>
      <c s="35" t="s">
        <v>51</v>
      </c>
      <c s="6" t="s">
        <v>1067</v>
      </c>
      <c s="36" t="s">
        <v>106</v>
      </c>
      <c s="37">
        <v>1</v>
      </c>
      <c s="36">
        <v>0</v>
      </c>
      <c s="36">
        <f>ROUND(G22*H22,6)</f>
      </c>
      <c r="L22" s="38">
        <v>0</v>
      </c>
      <c s="32">
        <f>ROUND(ROUND(L22,2)*ROUND(G22,3),2)</f>
      </c>
      <c s="36" t="s">
        <v>1007</v>
      </c>
      <c>
        <f>(M22*21)/100</f>
      </c>
      <c t="s">
        <v>27</v>
      </c>
    </row>
    <row r="23" spans="1:5" ht="12.75">
      <c r="A23" s="35" t="s">
        <v>55</v>
      </c>
      <c r="E23" s="39" t="s">
        <v>1008</v>
      </c>
    </row>
    <row r="24" spans="1:5" ht="12.75">
      <c r="A24" s="35" t="s">
        <v>56</v>
      </c>
      <c r="E24" s="40" t="s">
        <v>1009</v>
      </c>
    </row>
    <row r="25" spans="1:5" ht="12.75">
      <c r="A25" t="s">
        <v>57</v>
      </c>
      <c r="E25" s="39" t="s">
        <v>843</v>
      </c>
    </row>
    <row r="26" spans="1:16" ht="12.75">
      <c r="A26" t="s">
        <v>49</v>
      </c>
      <c s="34" t="s">
        <v>66</v>
      </c>
      <c s="34" t="s">
        <v>1185</v>
      </c>
      <c s="35" t="s">
        <v>51</v>
      </c>
      <c s="6" t="s">
        <v>1186</v>
      </c>
      <c s="36" t="s">
        <v>199</v>
      </c>
      <c s="37">
        <v>1.2</v>
      </c>
      <c s="36">
        <v>0</v>
      </c>
      <c s="36">
        <f>ROUND(G26*H26,6)</f>
      </c>
      <c r="L26" s="38">
        <v>0</v>
      </c>
      <c s="32">
        <f>ROUND(ROUND(L26,2)*ROUND(G26,3),2)</f>
      </c>
      <c s="36" t="s">
        <v>1007</v>
      </c>
      <c>
        <f>(M26*21)/100</f>
      </c>
      <c t="s">
        <v>27</v>
      </c>
    </row>
    <row r="27" spans="1:5" ht="12.75">
      <c r="A27" s="35" t="s">
        <v>55</v>
      </c>
      <c r="E27" s="39" t="s">
        <v>1008</v>
      </c>
    </row>
    <row r="28" spans="1:5" ht="12.75">
      <c r="A28" s="35" t="s">
        <v>56</v>
      </c>
      <c r="E28" s="40" t="s">
        <v>1009</v>
      </c>
    </row>
    <row r="29" spans="1:5" ht="12.75">
      <c r="A29" t="s">
        <v>57</v>
      </c>
      <c r="E29" s="39" t="s">
        <v>843</v>
      </c>
    </row>
    <row r="30" spans="1:16" ht="12.75">
      <c r="A30" t="s">
        <v>49</v>
      </c>
      <c s="34" t="s">
        <v>69</v>
      </c>
      <c s="34" t="s">
        <v>1187</v>
      </c>
      <c s="35" t="s">
        <v>51</v>
      </c>
      <c s="6" t="s">
        <v>1188</v>
      </c>
      <c s="36" t="s">
        <v>106</v>
      </c>
      <c s="37">
        <v>1</v>
      </c>
      <c s="36">
        <v>0</v>
      </c>
      <c s="36">
        <f>ROUND(G30*H30,6)</f>
      </c>
      <c r="L30" s="38">
        <v>0</v>
      </c>
      <c s="32">
        <f>ROUND(ROUND(L30,2)*ROUND(G30,3),2)</f>
      </c>
      <c s="36" t="s">
        <v>1007</v>
      </c>
      <c>
        <f>(M30*21)/100</f>
      </c>
      <c t="s">
        <v>27</v>
      </c>
    </row>
    <row r="31" spans="1:5" ht="12.75">
      <c r="A31" s="35" t="s">
        <v>55</v>
      </c>
      <c r="E31" s="39" t="s">
        <v>1008</v>
      </c>
    </row>
    <row r="32" spans="1:5" ht="12.75">
      <c r="A32" s="35" t="s">
        <v>56</v>
      </c>
      <c r="E32" s="40" t="s">
        <v>1009</v>
      </c>
    </row>
    <row r="33" spans="1:5" ht="12.75">
      <c r="A33" t="s">
        <v>57</v>
      </c>
      <c r="E33" s="39" t="s">
        <v>843</v>
      </c>
    </row>
    <row r="34" spans="1:16" ht="12.75">
      <c r="A34" t="s">
        <v>49</v>
      </c>
      <c s="34" t="s">
        <v>72</v>
      </c>
      <c s="34" t="s">
        <v>1189</v>
      </c>
      <c s="35" t="s">
        <v>51</v>
      </c>
      <c s="6" t="s">
        <v>1190</v>
      </c>
      <c s="36" t="s">
        <v>106</v>
      </c>
      <c s="37">
        <v>2</v>
      </c>
      <c s="36">
        <v>0</v>
      </c>
      <c s="36">
        <f>ROUND(G34*H34,6)</f>
      </c>
      <c r="L34" s="38">
        <v>0</v>
      </c>
      <c s="32">
        <f>ROUND(ROUND(L34,2)*ROUND(G34,3),2)</f>
      </c>
      <c s="36" t="s">
        <v>1007</v>
      </c>
      <c>
        <f>(M34*21)/100</f>
      </c>
      <c t="s">
        <v>27</v>
      </c>
    </row>
    <row r="35" spans="1:5" ht="12.75">
      <c r="A35" s="35" t="s">
        <v>55</v>
      </c>
      <c r="E35" s="39" t="s">
        <v>1008</v>
      </c>
    </row>
    <row r="36" spans="1:5" ht="12.75">
      <c r="A36" s="35" t="s">
        <v>56</v>
      </c>
      <c r="E36" s="40" t="s">
        <v>1009</v>
      </c>
    </row>
    <row r="37" spans="1:5" ht="12.75">
      <c r="A37" t="s">
        <v>57</v>
      </c>
      <c r="E37" s="39" t="s">
        <v>843</v>
      </c>
    </row>
    <row r="38" spans="1:16" ht="12.75">
      <c r="A38" t="s">
        <v>49</v>
      </c>
      <c s="34" t="s">
        <v>75</v>
      </c>
      <c s="34" t="s">
        <v>1191</v>
      </c>
      <c s="35" t="s">
        <v>51</v>
      </c>
      <c s="6" t="s">
        <v>1192</v>
      </c>
      <c s="36" t="s">
        <v>106</v>
      </c>
      <c s="37">
        <v>3</v>
      </c>
      <c s="36">
        <v>0</v>
      </c>
      <c s="36">
        <f>ROUND(G38*H38,6)</f>
      </c>
      <c r="L38" s="38">
        <v>0</v>
      </c>
      <c s="32">
        <f>ROUND(ROUND(L38,2)*ROUND(G38,3),2)</f>
      </c>
      <c s="36" t="s">
        <v>1007</v>
      </c>
      <c>
        <f>(M38*21)/100</f>
      </c>
      <c t="s">
        <v>27</v>
      </c>
    </row>
    <row r="39" spans="1:5" ht="12.75">
      <c r="A39" s="35" t="s">
        <v>55</v>
      </c>
      <c r="E39" s="39" t="s">
        <v>1008</v>
      </c>
    </row>
    <row r="40" spans="1:5" ht="12.75">
      <c r="A40" s="35" t="s">
        <v>56</v>
      </c>
      <c r="E40" s="40" t="s">
        <v>1009</v>
      </c>
    </row>
    <row r="41" spans="1:5" ht="12.75">
      <c r="A41" t="s">
        <v>57</v>
      </c>
      <c r="E41" s="39" t="s">
        <v>843</v>
      </c>
    </row>
    <row r="42" spans="1:16" ht="12.75">
      <c r="A42" t="s">
        <v>49</v>
      </c>
      <c s="34" t="s">
        <v>78</v>
      </c>
      <c s="34" t="s">
        <v>1193</v>
      </c>
      <c s="35" t="s">
        <v>51</v>
      </c>
      <c s="6" t="s">
        <v>1194</v>
      </c>
      <c s="36" t="s">
        <v>106</v>
      </c>
      <c s="37">
        <v>5</v>
      </c>
      <c s="36">
        <v>0</v>
      </c>
      <c s="36">
        <f>ROUND(G42*H42,6)</f>
      </c>
      <c r="L42" s="38">
        <v>0</v>
      </c>
      <c s="32">
        <f>ROUND(ROUND(L42,2)*ROUND(G42,3),2)</f>
      </c>
      <c s="36" t="s">
        <v>1032</v>
      </c>
      <c>
        <f>(M42*21)/100</f>
      </c>
      <c t="s">
        <v>27</v>
      </c>
    </row>
    <row r="43" spans="1:5" ht="12.75">
      <c r="A43" s="35" t="s">
        <v>55</v>
      </c>
      <c r="E43" s="39" t="s">
        <v>1008</v>
      </c>
    </row>
    <row r="44" spans="1:5" ht="12.75">
      <c r="A44" s="35" t="s">
        <v>56</v>
      </c>
      <c r="E44" s="40" t="s">
        <v>1009</v>
      </c>
    </row>
    <row r="45" spans="1:5" ht="12.75">
      <c r="A45" t="s">
        <v>57</v>
      </c>
      <c r="E45" s="39" t="s">
        <v>843</v>
      </c>
    </row>
    <row r="46" spans="1:16" ht="12.75">
      <c r="A46" t="s">
        <v>49</v>
      </c>
      <c s="34" t="s">
        <v>81</v>
      </c>
      <c s="34" t="s">
        <v>1195</v>
      </c>
      <c s="35" t="s">
        <v>51</v>
      </c>
      <c s="6" t="s">
        <v>1196</v>
      </c>
      <c s="36" t="s">
        <v>106</v>
      </c>
      <c s="37">
        <v>5</v>
      </c>
      <c s="36">
        <v>0</v>
      </c>
      <c s="36">
        <f>ROUND(G46*H46,6)</f>
      </c>
      <c r="L46" s="38">
        <v>0</v>
      </c>
      <c s="32">
        <f>ROUND(ROUND(L46,2)*ROUND(G46,3),2)</f>
      </c>
      <c s="36" t="s">
        <v>1007</v>
      </c>
      <c>
        <f>(M46*21)/100</f>
      </c>
      <c t="s">
        <v>27</v>
      </c>
    </row>
    <row r="47" spans="1:5" ht="12.75">
      <c r="A47" s="35" t="s">
        <v>55</v>
      </c>
      <c r="E47" s="39" t="s">
        <v>1008</v>
      </c>
    </row>
    <row r="48" spans="1:5" ht="12.75">
      <c r="A48" s="35" t="s">
        <v>56</v>
      </c>
      <c r="E48" s="40" t="s">
        <v>1009</v>
      </c>
    </row>
    <row r="49" spans="1:5" ht="12.75">
      <c r="A49" t="s">
        <v>57</v>
      </c>
      <c r="E49" s="39" t="s">
        <v>843</v>
      </c>
    </row>
    <row r="50" spans="1:16" ht="25.5">
      <c r="A50" t="s">
        <v>49</v>
      </c>
      <c s="34" t="s">
        <v>84</v>
      </c>
      <c s="34" t="s">
        <v>1197</v>
      </c>
      <c s="35" t="s">
        <v>51</v>
      </c>
      <c s="6" t="s">
        <v>1198</v>
      </c>
      <c s="36" t="s">
        <v>106</v>
      </c>
      <c s="37">
        <v>3</v>
      </c>
      <c s="36">
        <v>0</v>
      </c>
      <c s="36">
        <f>ROUND(G50*H50,6)</f>
      </c>
      <c r="L50" s="38">
        <v>0</v>
      </c>
      <c s="32">
        <f>ROUND(ROUND(L50,2)*ROUND(G50,3),2)</f>
      </c>
      <c s="36" t="s">
        <v>1007</v>
      </c>
      <c>
        <f>(M50*21)/100</f>
      </c>
      <c t="s">
        <v>27</v>
      </c>
    </row>
    <row r="51" spans="1:5" ht="12.75">
      <c r="A51" s="35" t="s">
        <v>55</v>
      </c>
      <c r="E51" s="39" t="s">
        <v>1008</v>
      </c>
    </row>
    <row r="52" spans="1:5" ht="12.75">
      <c r="A52" s="35" t="s">
        <v>56</v>
      </c>
      <c r="E52" s="40" t="s">
        <v>1009</v>
      </c>
    </row>
    <row r="53" spans="1:5" ht="12.75">
      <c r="A53" t="s">
        <v>57</v>
      </c>
      <c r="E53" s="39" t="s">
        <v>843</v>
      </c>
    </row>
    <row r="54" spans="1:16" ht="12.75">
      <c r="A54" t="s">
        <v>49</v>
      </c>
      <c s="34" t="s">
        <v>87</v>
      </c>
      <c s="34" t="s">
        <v>1199</v>
      </c>
      <c s="35" t="s">
        <v>51</v>
      </c>
      <c s="6" t="s">
        <v>1200</v>
      </c>
      <c s="36" t="s">
        <v>106</v>
      </c>
      <c s="37">
        <v>3</v>
      </c>
      <c s="36">
        <v>0</v>
      </c>
      <c s="36">
        <f>ROUND(G54*H54,6)</f>
      </c>
      <c r="L54" s="38">
        <v>0</v>
      </c>
      <c s="32">
        <f>ROUND(ROUND(L54,2)*ROUND(G54,3),2)</f>
      </c>
      <c s="36" t="s">
        <v>1007</v>
      </c>
      <c>
        <f>(M54*21)/100</f>
      </c>
      <c t="s">
        <v>27</v>
      </c>
    </row>
    <row r="55" spans="1:5" ht="12.75">
      <c r="A55" s="35" t="s">
        <v>55</v>
      </c>
      <c r="E55" s="39" t="s">
        <v>1008</v>
      </c>
    </row>
    <row r="56" spans="1:5" ht="12.75">
      <c r="A56" s="35" t="s">
        <v>56</v>
      </c>
      <c r="E56" s="40" t="s">
        <v>1009</v>
      </c>
    </row>
    <row r="57" spans="1:5" ht="12.75">
      <c r="A57" t="s">
        <v>57</v>
      </c>
      <c r="E57" s="39" t="s">
        <v>843</v>
      </c>
    </row>
    <row r="58" spans="1:16" ht="12.75">
      <c r="A58" t="s">
        <v>49</v>
      </c>
      <c s="34" t="s">
        <v>90</v>
      </c>
      <c s="34" t="s">
        <v>1145</v>
      </c>
      <c s="35" t="s">
        <v>51</v>
      </c>
      <c s="6" t="s">
        <v>1146</v>
      </c>
      <c s="36" t="s">
        <v>146</v>
      </c>
      <c s="37">
        <v>80</v>
      </c>
      <c s="36">
        <v>0</v>
      </c>
      <c s="36">
        <f>ROUND(G58*H58,6)</f>
      </c>
      <c r="L58" s="38">
        <v>0</v>
      </c>
      <c s="32">
        <f>ROUND(ROUND(L58,2)*ROUND(G58,3),2)</f>
      </c>
      <c s="36" t="s">
        <v>1007</v>
      </c>
      <c>
        <f>(M58*21)/100</f>
      </c>
      <c t="s">
        <v>27</v>
      </c>
    </row>
    <row r="59" spans="1:5" ht="12.75">
      <c r="A59" s="35" t="s">
        <v>55</v>
      </c>
      <c r="E59" s="39" t="s">
        <v>1008</v>
      </c>
    </row>
    <row r="60" spans="1:5" ht="12.75">
      <c r="A60" s="35" t="s">
        <v>56</v>
      </c>
      <c r="E60" s="40" t="s">
        <v>1009</v>
      </c>
    </row>
    <row r="61" spans="1:5" ht="12.75">
      <c r="A61" t="s">
        <v>57</v>
      </c>
      <c r="E61" s="39" t="s">
        <v>843</v>
      </c>
    </row>
    <row r="62" spans="1:16" ht="25.5">
      <c r="A62" t="s">
        <v>49</v>
      </c>
      <c s="34" t="s">
        <v>94</v>
      </c>
      <c s="34" t="s">
        <v>1201</v>
      </c>
      <c s="35" t="s">
        <v>51</v>
      </c>
      <c s="6" t="s">
        <v>1202</v>
      </c>
      <c s="36" t="s">
        <v>106</v>
      </c>
      <c s="37">
        <v>6</v>
      </c>
      <c s="36">
        <v>0</v>
      </c>
      <c s="36">
        <f>ROUND(G62*H62,6)</f>
      </c>
      <c r="L62" s="38">
        <v>0</v>
      </c>
      <c s="32">
        <f>ROUND(ROUND(L62,2)*ROUND(G62,3),2)</f>
      </c>
      <c s="36" t="s">
        <v>1007</v>
      </c>
      <c>
        <f>(M62*21)/100</f>
      </c>
      <c t="s">
        <v>27</v>
      </c>
    </row>
    <row r="63" spans="1:5" ht="12.75">
      <c r="A63" s="35" t="s">
        <v>55</v>
      </c>
      <c r="E63" s="39" t="s">
        <v>1008</v>
      </c>
    </row>
    <row r="64" spans="1:5" ht="12.75">
      <c r="A64" s="35" t="s">
        <v>56</v>
      </c>
      <c r="E64" s="40" t="s">
        <v>1009</v>
      </c>
    </row>
    <row r="65" spans="1:5" ht="12.75">
      <c r="A65" t="s">
        <v>57</v>
      </c>
      <c r="E65" s="39" t="s">
        <v>843</v>
      </c>
    </row>
    <row r="66" spans="1:16" ht="12.75">
      <c r="A66" t="s">
        <v>49</v>
      </c>
      <c s="34" t="s">
        <v>99</v>
      </c>
      <c s="34" t="s">
        <v>1141</v>
      </c>
      <c s="35" t="s">
        <v>51</v>
      </c>
      <c s="6" t="s">
        <v>1142</v>
      </c>
      <c s="36" t="s">
        <v>106</v>
      </c>
      <c s="37">
        <v>2</v>
      </c>
      <c s="36">
        <v>0</v>
      </c>
      <c s="36">
        <f>ROUND(G66*H66,6)</f>
      </c>
      <c r="L66" s="38">
        <v>0</v>
      </c>
      <c s="32">
        <f>ROUND(ROUND(L66,2)*ROUND(G66,3),2)</f>
      </c>
      <c s="36" t="s">
        <v>1007</v>
      </c>
      <c>
        <f>(M66*21)/100</f>
      </c>
      <c t="s">
        <v>27</v>
      </c>
    </row>
    <row r="67" spans="1:5" ht="12.75">
      <c r="A67" s="35" t="s">
        <v>55</v>
      </c>
      <c r="E67" s="39" t="s">
        <v>1008</v>
      </c>
    </row>
    <row r="68" spans="1:5" ht="12.75">
      <c r="A68" s="35" t="s">
        <v>56</v>
      </c>
      <c r="E68" s="40" t="s">
        <v>1009</v>
      </c>
    </row>
    <row r="69" spans="1:5" ht="12.75">
      <c r="A69" t="s">
        <v>57</v>
      </c>
      <c r="E69" s="39" t="s">
        <v>843</v>
      </c>
    </row>
    <row r="70" spans="1:16" ht="12.75">
      <c r="A70" t="s">
        <v>49</v>
      </c>
      <c s="34" t="s">
        <v>103</v>
      </c>
      <c s="34" t="s">
        <v>1203</v>
      </c>
      <c s="35" t="s">
        <v>51</v>
      </c>
      <c s="6" t="s">
        <v>1204</v>
      </c>
      <c s="36" t="s">
        <v>106</v>
      </c>
      <c s="37">
        <v>1</v>
      </c>
      <c s="36">
        <v>0</v>
      </c>
      <c s="36">
        <f>ROUND(G70*H70,6)</f>
      </c>
      <c r="L70" s="38">
        <v>0</v>
      </c>
      <c s="32">
        <f>ROUND(ROUND(L70,2)*ROUND(G70,3),2)</f>
      </c>
      <c s="36" t="s">
        <v>1007</v>
      </c>
      <c>
        <f>(M70*21)/100</f>
      </c>
      <c t="s">
        <v>27</v>
      </c>
    </row>
    <row r="71" spans="1:5" ht="12.75">
      <c r="A71" s="35" t="s">
        <v>55</v>
      </c>
      <c r="E71" s="39" t="s">
        <v>1008</v>
      </c>
    </row>
    <row r="72" spans="1:5" ht="12.75">
      <c r="A72" s="35" t="s">
        <v>56</v>
      </c>
      <c r="E72" s="40" t="s">
        <v>1009</v>
      </c>
    </row>
    <row r="73" spans="1:5" ht="12.75">
      <c r="A73" t="s">
        <v>57</v>
      </c>
      <c r="E73" s="39" t="s">
        <v>843</v>
      </c>
    </row>
    <row r="74" spans="1:16" ht="25.5">
      <c r="A74" t="s">
        <v>49</v>
      </c>
      <c s="34" t="s">
        <v>108</v>
      </c>
      <c s="34" t="s">
        <v>1205</v>
      </c>
      <c s="35" t="s">
        <v>51</v>
      </c>
      <c s="6" t="s">
        <v>1206</v>
      </c>
      <c s="36" t="s">
        <v>146</v>
      </c>
      <c s="37">
        <v>40</v>
      </c>
      <c s="36">
        <v>0</v>
      </c>
      <c s="36">
        <f>ROUND(G74*H74,6)</f>
      </c>
      <c r="L74" s="38">
        <v>0</v>
      </c>
      <c s="32">
        <f>ROUND(ROUND(L74,2)*ROUND(G74,3),2)</f>
      </c>
      <c s="36" t="s">
        <v>1007</v>
      </c>
      <c>
        <f>(M74*21)/100</f>
      </c>
      <c t="s">
        <v>27</v>
      </c>
    </row>
    <row r="75" spans="1:5" ht="12.75">
      <c r="A75" s="35" t="s">
        <v>55</v>
      </c>
      <c r="E75" s="39" t="s">
        <v>1008</v>
      </c>
    </row>
    <row r="76" spans="1:5" ht="12.75">
      <c r="A76" s="35" t="s">
        <v>56</v>
      </c>
      <c r="E76" s="40" t="s">
        <v>1009</v>
      </c>
    </row>
    <row r="77" spans="1:5" ht="12.75">
      <c r="A77" t="s">
        <v>57</v>
      </c>
      <c r="E77" s="39" t="s">
        <v>843</v>
      </c>
    </row>
    <row r="78" spans="1:16" ht="25.5">
      <c r="A78" t="s">
        <v>49</v>
      </c>
      <c s="34" t="s">
        <v>111</v>
      </c>
      <c s="34" t="s">
        <v>1207</v>
      </c>
      <c s="35" t="s">
        <v>51</v>
      </c>
      <c s="6" t="s">
        <v>1208</v>
      </c>
      <c s="36" t="s">
        <v>146</v>
      </c>
      <c s="37">
        <v>20</v>
      </c>
      <c s="36">
        <v>0</v>
      </c>
      <c s="36">
        <f>ROUND(G78*H78,6)</f>
      </c>
      <c r="L78" s="38">
        <v>0</v>
      </c>
      <c s="32">
        <f>ROUND(ROUND(L78,2)*ROUND(G78,3),2)</f>
      </c>
      <c s="36" t="s">
        <v>1007</v>
      </c>
      <c>
        <f>(M78*21)/100</f>
      </c>
      <c t="s">
        <v>27</v>
      </c>
    </row>
    <row r="79" spans="1:5" ht="12.75">
      <c r="A79" s="35" t="s">
        <v>55</v>
      </c>
      <c r="E79" s="39" t="s">
        <v>1008</v>
      </c>
    </row>
    <row r="80" spans="1:5" ht="12.75">
      <c r="A80" s="35" t="s">
        <v>56</v>
      </c>
      <c r="E80" s="40" t="s">
        <v>1009</v>
      </c>
    </row>
    <row r="81" spans="1:5" ht="12.75">
      <c r="A81" t="s">
        <v>57</v>
      </c>
      <c r="E81" s="39" t="s">
        <v>843</v>
      </c>
    </row>
    <row r="82" spans="1:16" ht="12.75">
      <c r="A82" t="s">
        <v>49</v>
      </c>
      <c s="34" t="s">
        <v>117</v>
      </c>
      <c s="34" t="s">
        <v>1139</v>
      </c>
      <c s="35" t="s">
        <v>51</v>
      </c>
      <c s="6" t="s">
        <v>1140</v>
      </c>
      <c s="36" t="s">
        <v>146</v>
      </c>
      <c s="37">
        <v>40</v>
      </c>
      <c s="36">
        <v>0</v>
      </c>
      <c s="36">
        <f>ROUND(G82*H82,6)</f>
      </c>
      <c r="L82" s="38">
        <v>0</v>
      </c>
      <c s="32">
        <f>ROUND(ROUND(L82,2)*ROUND(G82,3),2)</f>
      </c>
      <c s="36" t="s">
        <v>1007</v>
      </c>
      <c>
        <f>(M82*21)/100</f>
      </c>
      <c t="s">
        <v>27</v>
      </c>
    </row>
    <row r="83" spans="1:5" ht="12.75">
      <c r="A83" s="35" t="s">
        <v>55</v>
      </c>
      <c r="E83" s="39" t="s">
        <v>1008</v>
      </c>
    </row>
    <row r="84" spans="1:5" ht="12.75">
      <c r="A84" s="35" t="s">
        <v>56</v>
      </c>
      <c r="E84" s="40" t="s">
        <v>1009</v>
      </c>
    </row>
    <row r="85" spans="1:5" ht="12.75">
      <c r="A85" t="s">
        <v>57</v>
      </c>
      <c r="E85" s="39" t="s">
        <v>843</v>
      </c>
    </row>
    <row r="86" spans="1:16" ht="12.75">
      <c r="A86" t="s">
        <v>49</v>
      </c>
      <c s="34" t="s">
        <v>122</v>
      </c>
      <c s="34" t="s">
        <v>189</v>
      </c>
      <c s="35" t="s">
        <v>51</v>
      </c>
      <c s="6" t="s">
        <v>190</v>
      </c>
      <c s="36" t="s">
        <v>97</v>
      </c>
      <c s="37">
        <v>2</v>
      </c>
      <c s="36">
        <v>0</v>
      </c>
      <c s="36">
        <f>ROUND(G86*H86,6)</f>
      </c>
      <c r="L86" s="38">
        <v>0</v>
      </c>
      <c s="32">
        <f>ROUND(ROUND(L86,2)*ROUND(G86,3),2)</f>
      </c>
      <c s="36" t="s">
        <v>1007</v>
      </c>
      <c>
        <f>(M86*21)/100</f>
      </c>
      <c t="s">
        <v>27</v>
      </c>
    </row>
    <row r="87" spans="1:5" ht="12.75">
      <c r="A87" s="35" t="s">
        <v>55</v>
      </c>
      <c r="E87" s="39" t="s">
        <v>1008</v>
      </c>
    </row>
    <row r="88" spans="1:5" ht="12.75">
      <c r="A88" s="35" t="s">
        <v>56</v>
      </c>
      <c r="E88" s="40" t="s">
        <v>1009</v>
      </c>
    </row>
    <row r="89" spans="1:5" ht="12.75">
      <c r="A89" t="s">
        <v>57</v>
      </c>
      <c r="E89" s="39" t="s">
        <v>843</v>
      </c>
    </row>
    <row r="90" spans="1:16" ht="12.75">
      <c r="A90" t="s">
        <v>49</v>
      </c>
      <c s="34" t="s">
        <v>126</v>
      </c>
      <c s="34" t="s">
        <v>178</v>
      </c>
      <c s="35" t="s">
        <v>51</v>
      </c>
      <c s="6" t="s">
        <v>179</v>
      </c>
      <c s="36" t="s">
        <v>106</v>
      </c>
      <c s="37">
        <v>10</v>
      </c>
      <c s="36">
        <v>0</v>
      </c>
      <c s="36">
        <f>ROUND(G90*H90,6)</f>
      </c>
      <c r="L90" s="38">
        <v>0</v>
      </c>
      <c s="32">
        <f>ROUND(ROUND(L90,2)*ROUND(G90,3),2)</f>
      </c>
      <c s="36" t="s">
        <v>1007</v>
      </c>
      <c>
        <f>(M90*21)/100</f>
      </c>
      <c t="s">
        <v>27</v>
      </c>
    </row>
    <row r="91" spans="1:5" ht="12.75">
      <c r="A91" s="35" t="s">
        <v>55</v>
      </c>
      <c r="E91" s="39" t="s">
        <v>1008</v>
      </c>
    </row>
    <row r="92" spans="1:5" ht="12.75">
      <c r="A92" s="35" t="s">
        <v>56</v>
      </c>
      <c r="E92" s="40" t="s">
        <v>1009</v>
      </c>
    </row>
    <row r="93" spans="1:5" ht="12.75">
      <c r="A93" t="s">
        <v>57</v>
      </c>
      <c r="E93" s="39" t="s">
        <v>843</v>
      </c>
    </row>
    <row r="94" spans="1:16" ht="12.75">
      <c r="A94" t="s">
        <v>49</v>
      </c>
      <c s="34" t="s">
        <v>130</v>
      </c>
      <c s="34" t="s">
        <v>1209</v>
      </c>
      <c s="35" t="s">
        <v>51</v>
      </c>
      <c s="6" t="s">
        <v>1210</v>
      </c>
      <c s="36" t="s">
        <v>106</v>
      </c>
      <c s="37">
        <v>3</v>
      </c>
      <c s="36">
        <v>0</v>
      </c>
      <c s="36">
        <f>ROUND(G94*H94,6)</f>
      </c>
      <c r="L94" s="38">
        <v>0</v>
      </c>
      <c s="32">
        <f>ROUND(ROUND(L94,2)*ROUND(G94,3),2)</f>
      </c>
      <c s="36" t="s">
        <v>1007</v>
      </c>
      <c>
        <f>(M94*21)/100</f>
      </c>
      <c t="s">
        <v>27</v>
      </c>
    </row>
    <row r="95" spans="1:5" ht="12.75">
      <c r="A95" s="35" t="s">
        <v>55</v>
      </c>
      <c r="E95" s="39" t="s">
        <v>1008</v>
      </c>
    </row>
    <row r="96" spans="1:5" ht="12.75">
      <c r="A96" s="35" t="s">
        <v>56</v>
      </c>
      <c r="E96" s="40" t="s">
        <v>1009</v>
      </c>
    </row>
    <row r="97" spans="1:5" ht="12.75">
      <c r="A97" t="s">
        <v>57</v>
      </c>
      <c r="E97" s="39" t="s">
        <v>843</v>
      </c>
    </row>
    <row r="98" spans="1:16" ht="12.75">
      <c r="A98" t="s">
        <v>49</v>
      </c>
      <c s="34" t="s">
        <v>134</v>
      </c>
      <c s="34" t="s">
        <v>1211</v>
      </c>
      <c s="35" t="s">
        <v>51</v>
      </c>
      <c s="6" t="s">
        <v>1212</v>
      </c>
      <c s="36" t="s">
        <v>106</v>
      </c>
      <c s="37">
        <v>1</v>
      </c>
      <c s="36">
        <v>0</v>
      </c>
      <c s="36">
        <f>ROUND(G98*H98,6)</f>
      </c>
      <c r="L98" s="38">
        <v>0</v>
      </c>
      <c s="32">
        <f>ROUND(ROUND(L98,2)*ROUND(G98,3),2)</f>
      </c>
      <c s="36" t="s">
        <v>1007</v>
      </c>
      <c>
        <f>(M98*21)/100</f>
      </c>
      <c t="s">
        <v>27</v>
      </c>
    </row>
    <row r="99" spans="1:5" ht="12.75">
      <c r="A99" s="35" t="s">
        <v>55</v>
      </c>
      <c r="E99" s="39" t="s">
        <v>1008</v>
      </c>
    </row>
    <row r="100" spans="1:5" ht="12.75">
      <c r="A100" s="35" t="s">
        <v>56</v>
      </c>
      <c r="E100" s="40" t="s">
        <v>1009</v>
      </c>
    </row>
    <row r="101" spans="1:5" ht="12.75">
      <c r="A101" t="s">
        <v>57</v>
      </c>
      <c r="E101" s="39" t="s">
        <v>843</v>
      </c>
    </row>
    <row r="102" spans="1:16" ht="12.75">
      <c r="A102" t="s">
        <v>49</v>
      </c>
      <c s="34" t="s">
        <v>138</v>
      </c>
      <c s="34" t="s">
        <v>1213</v>
      </c>
      <c s="35" t="s">
        <v>51</v>
      </c>
      <c s="6" t="s">
        <v>1214</v>
      </c>
      <c s="36" t="s">
        <v>106</v>
      </c>
      <c s="37">
        <v>1</v>
      </c>
      <c s="36">
        <v>0</v>
      </c>
      <c s="36">
        <f>ROUND(G102*H102,6)</f>
      </c>
      <c r="L102" s="38">
        <v>0</v>
      </c>
      <c s="32">
        <f>ROUND(ROUND(L102,2)*ROUND(G102,3),2)</f>
      </c>
      <c s="36" t="s">
        <v>1007</v>
      </c>
      <c>
        <f>(M102*21)/100</f>
      </c>
      <c t="s">
        <v>27</v>
      </c>
    </row>
    <row r="103" spans="1:5" ht="12.75">
      <c r="A103" s="35" t="s">
        <v>55</v>
      </c>
      <c r="E103" s="39" t="s">
        <v>1008</v>
      </c>
    </row>
    <row r="104" spans="1:5" ht="12.75">
      <c r="A104" s="35" t="s">
        <v>56</v>
      </c>
      <c r="E104" s="40" t="s">
        <v>1009</v>
      </c>
    </row>
    <row r="105" spans="1:5" ht="12.75">
      <c r="A105" t="s">
        <v>57</v>
      </c>
      <c r="E105" s="39" t="s">
        <v>843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xml><?xml version="1.0" encoding="utf-8"?>
<worksheet xmlns="http://schemas.openxmlformats.org/spreadsheetml/2006/main" xmlns:r="http://schemas.openxmlformats.org/officeDocument/2006/relationships">
  <dimension ref="A1:T1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999</v>
      </c>
      <c s="41">
        <f>Rekapitulace!C17</f>
      </c>
      <c s="20" t="s">
        <v>0</v>
      </c>
      <c t="s">
        <v>23</v>
      </c>
      <c t="s">
        <v>27</v>
      </c>
    </row>
    <row r="4" spans="1:16" ht="32" customHeight="1">
      <c r="A4" s="24" t="s">
        <v>20</v>
      </c>
      <c s="25" t="s">
        <v>28</v>
      </c>
      <c s="27" t="s">
        <v>999</v>
      </c>
      <c r="E4" s="26" t="s">
        <v>1000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COUNTIFS(L8:L110,"=0",A8:A110,"P")+COUNTIFS(L8:L110,"",A8:A110,"P")+SUM(Q8:Q110)</f>
      </c>
    </row>
    <row r="8" spans="1:13" ht="12.75">
      <c r="A8" t="s">
        <v>44</v>
      </c>
      <c r="C8" s="28" t="s">
        <v>1217</v>
      </c>
      <c r="E8" s="30" t="s">
        <v>1216</v>
      </c>
      <c r="J8" s="29">
        <f>0+J9</f>
      </c>
      <c s="29">
        <f>0+K9</f>
      </c>
      <c s="29">
        <f>0+L9</f>
      </c>
      <c s="29">
        <f>0+M9</f>
      </c>
    </row>
    <row r="9" spans="1:13" ht="12.75">
      <c r="A9" t="s">
        <v>46</v>
      </c>
      <c r="C9" s="31" t="s">
        <v>47</v>
      </c>
      <c r="E9" s="33" t="s">
        <v>1180</v>
      </c>
      <c r="J9" s="32">
        <f>0</f>
      </c>
      <c s="32">
        <f>0</f>
      </c>
      <c s="32">
        <f>0+L10+L14+L18+L22+L26+L30+L34+L38+L42+L46+L50+L54+L58+L62+L66+L70+L74+L78+L82+L86+L90+L94+L98+L102+L106+L110</f>
      </c>
      <c s="32">
        <f>0+M10+M14+M18+M22+M26+M30+M34+M38+M42+M46+M50+M54+M58+M62+M66+M70+M74+M78+M82+M86+M90+M94+M98+M102+M106+M110</f>
      </c>
    </row>
    <row r="10" spans="1:16" ht="12.75">
      <c r="A10" t="s">
        <v>49</v>
      </c>
      <c s="34" t="s">
        <v>47</v>
      </c>
      <c s="34" t="s">
        <v>1181</v>
      </c>
      <c s="35" t="s">
        <v>51</v>
      </c>
      <c s="6" t="s">
        <v>1182</v>
      </c>
      <c s="36" t="s">
        <v>106</v>
      </c>
      <c s="37">
        <v>2</v>
      </c>
      <c s="36">
        <v>0</v>
      </c>
      <c s="36">
        <f>ROUND(G10*H10,6)</f>
      </c>
      <c r="L10" s="38">
        <v>0</v>
      </c>
      <c s="32">
        <f>ROUND(ROUND(L10,2)*ROUND(G10,3),2)</f>
      </c>
      <c s="36" t="s">
        <v>1007</v>
      </c>
      <c>
        <f>(M10*21)/100</f>
      </c>
      <c t="s">
        <v>27</v>
      </c>
    </row>
    <row r="11" spans="1:5" ht="12.75">
      <c r="A11" s="35" t="s">
        <v>55</v>
      </c>
      <c r="E11" s="39" t="s">
        <v>1008</v>
      </c>
    </row>
    <row r="12" spans="1:5" ht="12.75">
      <c r="A12" s="35" t="s">
        <v>56</v>
      </c>
      <c r="E12" s="40" t="s">
        <v>1218</v>
      </c>
    </row>
    <row r="13" spans="1:5" ht="12.75">
      <c r="A13" t="s">
        <v>57</v>
      </c>
      <c r="E13" s="39" t="s">
        <v>843</v>
      </c>
    </row>
    <row r="14" spans="1:16" ht="25.5">
      <c r="A14" t="s">
        <v>49</v>
      </c>
      <c s="34" t="s">
        <v>27</v>
      </c>
      <c s="34" t="s">
        <v>1183</v>
      </c>
      <c s="35" t="s">
        <v>51</v>
      </c>
      <c s="6" t="s">
        <v>1184</v>
      </c>
      <c s="36" t="s">
        <v>106</v>
      </c>
      <c s="37">
        <v>4</v>
      </c>
      <c s="36">
        <v>0</v>
      </c>
      <c s="36">
        <f>ROUND(G14*H14,6)</f>
      </c>
      <c r="L14" s="38">
        <v>0</v>
      </c>
      <c s="32">
        <f>ROUND(ROUND(L14,2)*ROUND(G14,3),2)</f>
      </c>
      <c s="36" t="s">
        <v>1007</v>
      </c>
      <c>
        <f>(M14*21)/100</f>
      </c>
      <c t="s">
        <v>27</v>
      </c>
    </row>
    <row r="15" spans="1:5" ht="12.75">
      <c r="A15" s="35" t="s">
        <v>55</v>
      </c>
      <c r="E15" s="39" t="s">
        <v>1008</v>
      </c>
    </row>
    <row r="16" spans="1:5" ht="12.75">
      <c r="A16" s="35" t="s">
        <v>56</v>
      </c>
      <c r="E16" s="40" t="s">
        <v>1219</v>
      </c>
    </row>
    <row r="17" spans="1:5" ht="12.75">
      <c r="A17" t="s">
        <v>57</v>
      </c>
      <c r="E17" s="39" t="s">
        <v>843</v>
      </c>
    </row>
    <row r="18" spans="1:16" ht="12.75">
      <c r="A18" t="s">
        <v>49</v>
      </c>
      <c s="34" t="s">
        <v>26</v>
      </c>
      <c s="34" t="s">
        <v>1220</v>
      </c>
      <c s="35" t="s">
        <v>51</v>
      </c>
      <c s="6" t="s">
        <v>1221</v>
      </c>
      <c s="36" t="s">
        <v>106</v>
      </c>
      <c s="37">
        <v>2</v>
      </c>
      <c s="36">
        <v>0</v>
      </c>
      <c s="36">
        <f>ROUND(G18*H18,6)</f>
      </c>
      <c r="L18" s="38">
        <v>0</v>
      </c>
      <c s="32">
        <f>ROUND(ROUND(L18,2)*ROUND(G18,3),2)</f>
      </c>
      <c s="36" t="s">
        <v>1007</v>
      </c>
      <c>
        <f>(M18*21)/100</f>
      </c>
      <c t="s">
        <v>27</v>
      </c>
    </row>
    <row r="19" spans="1:5" ht="12.75">
      <c r="A19" s="35" t="s">
        <v>55</v>
      </c>
      <c r="E19" s="39" t="s">
        <v>1008</v>
      </c>
    </row>
    <row r="20" spans="1:5" ht="12.75">
      <c r="A20" s="35" t="s">
        <v>56</v>
      </c>
      <c r="E20" s="40" t="s">
        <v>1222</v>
      </c>
    </row>
    <row r="21" spans="1:5" ht="12.75">
      <c r="A21" t="s">
        <v>57</v>
      </c>
      <c r="E21" s="39" t="s">
        <v>843</v>
      </c>
    </row>
    <row r="22" spans="1:16" ht="12.75">
      <c r="A22" t="s">
        <v>49</v>
      </c>
      <c s="34" t="s">
        <v>63</v>
      </c>
      <c s="34" t="s">
        <v>1223</v>
      </c>
      <c s="35" t="s">
        <v>51</v>
      </c>
      <c s="6" t="s">
        <v>1224</v>
      </c>
      <c s="36" t="s">
        <v>106</v>
      </c>
      <c s="37">
        <v>2</v>
      </c>
      <c s="36">
        <v>0</v>
      </c>
      <c s="36">
        <f>ROUND(G22*H22,6)</f>
      </c>
      <c r="L22" s="38">
        <v>0</v>
      </c>
      <c s="32">
        <f>ROUND(ROUND(L22,2)*ROUND(G22,3),2)</f>
      </c>
      <c s="36" t="s">
        <v>1007</v>
      </c>
      <c>
        <f>(M22*21)/100</f>
      </c>
      <c t="s">
        <v>27</v>
      </c>
    </row>
    <row r="23" spans="1:5" ht="12.75">
      <c r="A23" s="35" t="s">
        <v>55</v>
      </c>
      <c r="E23" s="39" t="s">
        <v>1008</v>
      </c>
    </row>
    <row r="24" spans="1:5" ht="12.75">
      <c r="A24" s="35" t="s">
        <v>56</v>
      </c>
      <c r="E24" s="40" t="s">
        <v>1222</v>
      </c>
    </row>
    <row r="25" spans="1:5" ht="12.75">
      <c r="A25" t="s">
        <v>57</v>
      </c>
      <c r="E25" s="39" t="s">
        <v>843</v>
      </c>
    </row>
    <row r="26" spans="1:16" ht="12.75">
      <c r="A26" t="s">
        <v>49</v>
      </c>
      <c s="34" t="s">
        <v>66</v>
      </c>
      <c s="34" t="s">
        <v>1137</v>
      </c>
      <c s="35" t="s">
        <v>51</v>
      </c>
      <c s="6" t="s">
        <v>1138</v>
      </c>
      <c s="36" t="s">
        <v>106</v>
      </c>
      <c s="37">
        <v>4</v>
      </c>
      <c s="36">
        <v>0</v>
      </c>
      <c s="36">
        <f>ROUND(G26*H26,6)</f>
      </c>
      <c r="L26" s="38">
        <v>0</v>
      </c>
      <c s="32">
        <f>ROUND(ROUND(L26,2)*ROUND(G26,3),2)</f>
      </c>
      <c s="36" t="s">
        <v>1007</v>
      </c>
      <c>
        <f>(M26*21)/100</f>
      </c>
      <c t="s">
        <v>27</v>
      </c>
    </row>
    <row r="27" spans="1:5" ht="12.75">
      <c r="A27" s="35" t="s">
        <v>55</v>
      </c>
      <c r="E27" s="39" t="s">
        <v>1008</v>
      </c>
    </row>
    <row r="28" spans="1:5" ht="12.75">
      <c r="A28" s="35" t="s">
        <v>56</v>
      </c>
      <c r="E28" s="40" t="s">
        <v>1219</v>
      </c>
    </row>
    <row r="29" spans="1:5" ht="12.75">
      <c r="A29" t="s">
        <v>57</v>
      </c>
      <c r="E29" s="39" t="s">
        <v>843</v>
      </c>
    </row>
    <row r="30" spans="1:16" ht="12.75">
      <c r="A30" t="s">
        <v>49</v>
      </c>
      <c s="34" t="s">
        <v>69</v>
      </c>
      <c s="34" t="s">
        <v>1066</v>
      </c>
      <c s="35" t="s">
        <v>51</v>
      </c>
      <c s="6" t="s">
        <v>1067</v>
      </c>
      <c s="36" t="s">
        <v>106</v>
      </c>
      <c s="37">
        <v>2</v>
      </c>
      <c s="36">
        <v>0</v>
      </c>
      <c s="36">
        <f>ROUND(G30*H30,6)</f>
      </c>
      <c r="L30" s="38">
        <v>0</v>
      </c>
      <c s="32">
        <f>ROUND(ROUND(L30,2)*ROUND(G30,3),2)</f>
      </c>
      <c s="36" t="s">
        <v>1007</v>
      </c>
      <c>
        <f>(M30*21)/100</f>
      </c>
      <c t="s">
        <v>27</v>
      </c>
    </row>
    <row r="31" spans="1:5" ht="12.75">
      <c r="A31" s="35" t="s">
        <v>55</v>
      </c>
      <c r="E31" s="39" t="s">
        <v>1008</v>
      </c>
    </row>
    <row r="32" spans="1:5" ht="12.75">
      <c r="A32" s="35" t="s">
        <v>56</v>
      </c>
      <c r="E32" s="40" t="s">
        <v>1218</v>
      </c>
    </row>
    <row r="33" spans="1:5" ht="12.75">
      <c r="A33" t="s">
        <v>57</v>
      </c>
      <c r="E33" s="39" t="s">
        <v>843</v>
      </c>
    </row>
    <row r="34" spans="1:16" ht="12.75">
      <c r="A34" t="s">
        <v>49</v>
      </c>
      <c s="34" t="s">
        <v>72</v>
      </c>
      <c s="34" t="s">
        <v>1185</v>
      </c>
      <c s="35" t="s">
        <v>51</v>
      </c>
      <c s="6" t="s">
        <v>1186</v>
      </c>
      <c s="36" t="s">
        <v>199</v>
      </c>
      <c s="37">
        <v>2.32</v>
      </c>
      <c s="36">
        <v>0</v>
      </c>
      <c s="36">
        <f>ROUND(G34*H34,6)</f>
      </c>
      <c r="L34" s="38">
        <v>0</v>
      </c>
      <c s="32">
        <f>ROUND(ROUND(L34,2)*ROUND(G34,3),2)</f>
      </c>
      <c s="36" t="s">
        <v>1007</v>
      </c>
      <c>
        <f>(M34*21)/100</f>
      </c>
      <c t="s">
        <v>27</v>
      </c>
    </row>
    <row r="35" spans="1:5" ht="12.75">
      <c r="A35" s="35" t="s">
        <v>55</v>
      </c>
      <c r="E35" s="39" t="s">
        <v>1008</v>
      </c>
    </row>
    <row r="36" spans="1:5" ht="12.75">
      <c r="A36" s="35" t="s">
        <v>56</v>
      </c>
      <c r="E36" s="40" t="s">
        <v>1225</v>
      </c>
    </row>
    <row r="37" spans="1:5" ht="12.75">
      <c r="A37" t="s">
        <v>57</v>
      </c>
      <c r="E37" s="39" t="s">
        <v>843</v>
      </c>
    </row>
    <row r="38" spans="1:16" ht="12.75">
      <c r="A38" t="s">
        <v>49</v>
      </c>
      <c s="34" t="s">
        <v>75</v>
      </c>
      <c s="34" t="s">
        <v>1187</v>
      </c>
      <c s="35" t="s">
        <v>51</v>
      </c>
      <c s="6" t="s">
        <v>1188</v>
      </c>
      <c s="36" t="s">
        <v>106</v>
      </c>
      <c s="37">
        <v>2</v>
      </c>
      <c s="36">
        <v>0</v>
      </c>
      <c s="36">
        <f>ROUND(G38*H38,6)</f>
      </c>
      <c r="L38" s="38">
        <v>0</v>
      </c>
      <c s="32">
        <f>ROUND(ROUND(L38,2)*ROUND(G38,3),2)</f>
      </c>
      <c s="36" t="s">
        <v>1007</v>
      </c>
      <c>
        <f>(M38*21)/100</f>
      </c>
      <c t="s">
        <v>27</v>
      </c>
    </row>
    <row r="39" spans="1:5" ht="12.75">
      <c r="A39" s="35" t="s">
        <v>55</v>
      </c>
      <c r="E39" s="39" t="s">
        <v>1008</v>
      </c>
    </row>
    <row r="40" spans="1:5" ht="12.75">
      <c r="A40" s="35" t="s">
        <v>56</v>
      </c>
      <c r="E40" s="40" t="s">
        <v>1218</v>
      </c>
    </row>
    <row r="41" spans="1:5" ht="12.75">
      <c r="A41" t="s">
        <v>57</v>
      </c>
      <c r="E41" s="39" t="s">
        <v>843</v>
      </c>
    </row>
    <row r="42" spans="1:16" ht="12.75">
      <c r="A42" t="s">
        <v>49</v>
      </c>
      <c s="34" t="s">
        <v>78</v>
      </c>
      <c s="34" t="s">
        <v>1189</v>
      </c>
      <c s="35" t="s">
        <v>51</v>
      </c>
      <c s="6" t="s">
        <v>1190</v>
      </c>
      <c s="36" t="s">
        <v>106</v>
      </c>
      <c s="37">
        <v>4</v>
      </c>
      <c s="36">
        <v>0</v>
      </c>
      <c s="36">
        <f>ROUND(G42*H42,6)</f>
      </c>
      <c r="L42" s="38">
        <v>0</v>
      </c>
      <c s="32">
        <f>ROUND(ROUND(L42,2)*ROUND(G42,3),2)</f>
      </c>
      <c s="36" t="s">
        <v>1007</v>
      </c>
      <c>
        <f>(M42*21)/100</f>
      </c>
      <c t="s">
        <v>27</v>
      </c>
    </row>
    <row r="43" spans="1:5" ht="12.75">
      <c r="A43" s="35" t="s">
        <v>55</v>
      </c>
      <c r="E43" s="39" t="s">
        <v>1008</v>
      </c>
    </row>
    <row r="44" spans="1:5" ht="12.75">
      <c r="A44" s="35" t="s">
        <v>56</v>
      </c>
      <c r="E44" s="40" t="s">
        <v>1226</v>
      </c>
    </row>
    <row r="45" spans="1:5" ht="12.75">
      <c r="A45" t="s">
        <v>57</v>
      </c>
      <c r="E45" s="39" t="s">
        <v>843</v>
      </c>
    </row>
    <row r="46" spans="1:16" ht="12.75">
      <c r="A46" t="s">
        <v>49</v>
      </c>
      <c s="34" t="s">
        <v>81</v>
      </c>
      <c s="34" t="s">
        <v>1191</v>
      </c>
      <c s="35" t="s">
        <v>51</v>
      </c>
      <c s="6" t="s">
        <v>1192</v>
      </c>
      <c s="36" t="s">
        <v>106</v>
      </c>
      <c s="37">
        <v>6</v>
      </c>
      <c s="36">
        <v>0</v>
      </c>
      <c s="36">
        <f>ROUND(G46*H46,6)</f>
      </c>
      <c r="L46" s="38">
        <v>0</v>
      </c>
      <c s="32">
        <f>ROUND(ROUND(L46,2)*ROUND(G46,3),2)</f>
      </c>
      <c s="36" t="s">
        <v>1007</v>
      </c>
      <c>
        <f>(M46*21)/100</f>
      </c>
      <c t="s">
        <v>27</v>
      </c>
    </row>
    <row r="47" spans="1:5" ht="12.75">
      <c r="A47" s="35" t="s">
        <v>55</v>
      </c>
      <c r="E47" s="39" t="s">
        <v>1008</v>
      </c>
    </row>
    <row r="48" spans="1:5" ht="12.75">
      <c r="A48" s="35" t="s">
        <v>56</v>
      </c>
      <c r="E48" s="40" t="s">
        <v>1227</v>
      </c>
    </row>
    <row r="49" spans="1:5" ht="12.75">
      <c r="A49" t="s">
        <v>57</v>
      </c>
      <c r="E49" s="39" t="s">
        <v>843</v>
      </c>
    </row>
    <row r="50" spans="1:16" ht="12.75">
      <c r="A50" t="s">
        <v>49</v>
      </c>
      <c s="34" t="s">
        <v>84</v>
      </c>
      <c s="34" t="s">
        <v>1193</v>
      </c>
      <c s="35" t="s">
        <v>51</v>
      </c>
      <c s="6" t="s">
        <v>1194</v>
      </c>
      <c s="36" t="s">
        <v>106</v>
      </c>
      <c s="37">
        <v>6</v>
      </c>
      <c s="36">
        <v>0</v>
      </c>
      <c s="36">
        <f>ROUND(G50*H50,6)</f>
      </c>
      <c r="L50" s="38">
        <v>0</v>
      </c>
      <c s="32">
        <f>ROUND(ROUND(L50,2)*ROUND(G50,3),2)</f>
      </c>
      <c s="36" t="s">
        <v>1032</v>
      </c>
      <c>
        <f>(M50*21)/100</f>
      </c>
      <c t="s">
        <v>27</v>
      </c>
    </row>
    <row r="51" spans="1:5" ht="12.75">
      <c r="A51" s="35" t="s">
        <v>55</v>
      </c>
      <c r="E51" s="39" t="s">
        <v>1008</v>
      </c>
    </row>
    <row r="52" spans="1:5" ht="12.75">
      <c r="A52" s="35" t="s">
        <v>56</v>
      </c>
      <c r="E52" s="40" t="s">
        <v>1228</v>
      </c>
    </row>
    <row r="53" spans="1:5" ht="12.75">
      <c r="A53" t="s">
        <v>57</v>
      </c>
      <c r="E53" s="39" t="s">
        <v>843</v>
      </c>
    </row>
    <row r="54" spans="1:16" ht="12.75">
      <c r="A54" t="s">
        <v>49</v>
      </c>
      <c s="34" t="s">
        <v>87</v>
      </c>
      <c s="34" t="s">
        <v>1195</v>
      </c>
      <c s="35" t="s">
        <v>51</v>
      </c>
      <c s="6" t="s">
        <v>1196</v>
      </c>
      <c s="36" t="s">
        <v>106</v>
      </c>
      <c s="37">
        <v>6</v>
      </c>
      <c s="36">
        <v>0</v>
      </c>
      <c s="36">
        <f>ROUND(G54*H54,6)</f>
      </c>
      <c r="L54" s="38">
        <v>0</v>
      </c>
      <c s="32">
        <f>ROUND(ROUND(L54,2)*ROUND(G54,3),2)</f>
      </c>
      <c s="36" t="s">
        <v>1007</v>
      </c>
      <c>
        <f>(M54*21)/100</f>
      </c>
      <c t="s">
        <v>27</v>
      </c>
    </row>
    <row r="55" spans="1:5" ht="12.75">
      <c r="A55" s="35" t="s">
        <v>55</v>
      </c>
      <c r="E55" s="39" t="s">
        <v>1008</v>
      </c>
    </row>
    <row r="56" spans="1:5" ht="12.75">
      <c r="A56" s="35" t="s">
        <v>56</v>
      </c>
      <c r="E56" s="40" t="s">
        <v>1228</v>
      </c>
    </row>
    <row r="57" spans="1:5" ht="12.75">
      <c r="A57" t="s">
        <v>57</v>
      </c>
      <c r="E57" s="39" t="s">
        <v>843</v>
      </c>
    </row>
    <row r="58" spans="1:16" ht="25.5">
      <c r="A58" t="s">
        <v>49</v>
      </c>
      <c s="34" t="s">
        <v>90</v>
      </c>
      <c s="34" t="s">
        <v>1197</v>
      </c>
      <c s="35" t="s">
        <v>51</v>
      </c>
      <c s="6" t="s">
        <v>1198</v>
      </c>
      <c s="36" t="s">
        <v>106</v>
      </c>
      <c s="37">
        <v>5</v>
      </c>
      <c s="36">
        <v>0</v>
      </c>
      <c s="36">
        <f>ROUND(G58*H58,6)</f>
      </c>
      <c r="L58" s="38">
        <v>0</v>
      </c>
      <c s="32">
        <f>ROUND(ROUND(L58,2)*ROUND(G58,3),2)</f>
      </c>
      <c s="36" t="s">
        <v>1007</v>
      </c>
      <c>
        <f>(M58*21)/100</f>
      </c>
      <c t="s">
        <v>27</v>
      </c>
    </row>
    <row r="59" spans="1:5" ht="12.75">
      <c r="A59" s="35" t="s">
        <v>55</v>
      </c>
      <c r="E59" s="39" t="s">
        <v>1008</v>
      </c>
    </row>
    <row r="60" spans="1:5" ht="12.75">
      <c r="A60" s="35" t="s">
        <v>56</v>
      </c>
      <c r="E60" s="40" t="s">
        <v>1228</v>
      </c>
    </row>
    <row r="61" spans="1:5" ht="12.75">
      <c r="A61" t="s">
        <v>57</v>
      </c>
      <c r="E61" s="39" t="s">
        <v>843</v>
      </c>
    </row>
    <row r="62" spans="1:16" ht="12.75">
      <c r="A62" t="s">
        <v>49</v>
      </c>
      <c s="34" t="s">
        <v>94</v>
      </c>
      <c s="34" t="s">
        <v>1199</v>
      </c>
      <c s="35" t="s">
        <v>51</v>
      </c>
      <c s="6" t="s">
        <v>1200</v>
      </c>
      <c s="36" t="s">
        <v>106</v>
      </c>
      <c s="37">
        <v>5</v>
      </c>
      <c s="36">
        <v>0</v>
      </c>
      <c s="36">
        <f>ROUND(G62*H62,6)</f>
      </c>
      <c r="L62" s="38">
        <v>0</v>
      </c>
      <c s="32">
        <f>ROUND(ROUND(L62,2)*ROUND(G62,3),2)</f>
      </c>
      <c s="36" t="s">
        <v>1007</v>
      </c>
      <c>
        <f>(M62*21)/100</f>
      </c>
      <c t="s">
        <v>27</v>
      </c>
    </row>
    <row r="63" spans="1:5" ht="12.75">
      <c r="A63" s="35" t="s">
        <v>55</v>
      </c>
      <c r="E63" s="39" t="s">
        <v>1008</v>
      </c>
    </row>
    <row r="64" spans="1:5" ht="12.75">
      <c r="A64" s="35" t="s">
        <v>56</v>
      </c>
      <c r="E64" s="40" t="s">
        <v>1228</v>
      </c>
    </row>
    <row r="65" spans="1:5" ht="12.75">
      <c r="A65" t="s">
        <v>57</v>
      </c>
      <c r="E65" s="39" t="s">
        <v>843</v>
      </c>
    </row>
    <row r="66" spans="1:16" ht="12.75">
      <c r="A66" t="s">
        <v>49</v>
      </c>
      <c s="34" t="s">
        <v>99</v>
      </c>
      <c s="34" t="s">
        <v>1145</v>
      </c>
      <c s="35" t="s">
        <v>51</v>
      </c>
      <c s="6" t="s">
        <v>1146</v>
      </c>
      <c s="36" t="s">
        <v>146</v>
      </c>
      <c s="37">
        <v>40</v>
      </c>
      <c s="36">
        <v>0</v>
      </c>
      <c s="36">
        <f>ROUND(G66*H66,6)</f>
      </c>
      <c r="L66" s="38">
        <v>0</v>
      </c>
      <c s="32">
        <f>ROUND(ROUND(L66,2)*ROUND(G66,3),2)</f>
      </c>
      <c s="36" t="s">
        <v>1007</v>
      </c>
      <c>
        <f>(M66*21)/100</f>
      </c>
      <c t="s">
        <v>27</v>
      </c>
    </row>
    <row r="67" spans="1:5" ht="12.75">
      <c r="A67" s="35" t="s">
        <v>55</v>
      </c>
      <c r="E67" s="39" t="s">
        <v>1008</v>
      </c>
    </row>
    <row r="68" spans="1:5" ht="12.75">
      <c r="A68" s="35" t="s">
        <v>56</v>
      </c>
      <c r="E68" s="40" t="s">
        <v>1229</v>
      </c>
    </row>
    <row r="69" spans="1:5" ht="12.75">
      <c r="A69" t="s">
        <v>57</v>
      </c>
      <c r="E69" s="39" t="s">
        <v>843</v>
      </c>
    </row>
    <row r="70" spans="1:16" ht="25.5">
      <c r="A70" t="s">
        <v>49</v>
      </c>
      <c s="34" t="s">
        <v>103</v>
      </c>
      <c s="34" t="s">
        <v>1201</v>
      </c>
      <c s="35" t="s">
        <v>51</v>
      </c>
      <c s="6" t="s">
        <v>1202</v>
      </c>
      <c s="36" t="s">
        <v>106</v>
      </c>
      <c s="37">
        <v>10</v>
      </c>
      <c s="36">
        <v>0</v>
      </c>
      <c s="36">
        <f>ROUND(G70*H70,6)</f>
      </c>
      <c r="L70" s="38">
        <v>0</v>
      </c>
      <c s="32">
        <f>ROUND(ROUND(L70,2)*ROUND(G70,3),2)</f>
      </c>
      <c s="36" t="s">
        <v>1007</v>
      </c>
      <c>
        <f>(M70*21)/100</f>
      </c>
      <c t="s">
        <v>27</v>
      </c>
    </row>
    <row r="71" spans="1:5" ht="12.75">
      <c r="A71" s="35" t="s">
        <v>55</v>
      </c>
      <c r="E71" s="39" t="s">
        <v>1008</v>
      </c>
    </row>
    <row r="72" spans="1:5" ht="12.75">
      <c r="A72" s="35" t="s">
        <v>56</v>
      </c>
      <c r="E72" s="40" t="s">
        <v>1230</v>
      </c>
    </row>
    <row r="73" spans="1:5" ht="12.75">
      <c r="A73" t="s">
        <v>57</v>
      </c>
      <c r="E73" s="39" t="s">
        <v>843</v>
      </c>
    </row>
    <row r="74" spans="1:16" ht="12.75">
      <c r="A74" t="s">
        <v>49</v>
      </c>
      <c s="34" t="s">
        <v>108</v>
      </c>
      <c s="34" t="s">
        <v>1141</v>
      </c>
      <c s="35" t="s">
        <v>51</v>
      </c>
      <c s="6" t="s">
        <v>1142</v>
      </c>
      <c s="36" t="s">
        <v>106</v>
      </c>
      <c s="37">
        <v>3</v>
      </c>
      <c s="36">
        <v>0</v>
      </c>
      <c s="36">
        <f>ROUND(G74*H74,6)</f>
      </c>
      <c r="L74" s="38">
        <v>0</v>
      </c>
      <c s="32">
        <f>ROUND(ROUND(L74,2)*ROUND(G74,3),2)</f>
      </c>
      <c s="36" t="s">
        <v>1007</v>
      </c>
      <c>
        <f>(M74*21)/100</f>
      </c>
      <c t="s">
        <v>27</v>
      </c>
    </row>
    <row r="75" spans="1:5" ht="12.75">
      <c r="A75" s="35" t="s">
        <v>55</v>
      </c>
      <c r="E75" s="39" t="s">
        <v>1008</v>
      </c>
    </row>
    <row r="76" spans="1:5" ht="12.75">
      <c r="A76" s="35" t="s">
        <v>56</v>
      </c>
      <c r="E76" s="40" t="s">
        <v>1219</v>
      </c>
    </row>
    <row r="77" spans="1:5" ht="12.75">
      <c r="A77" t="s">
        <v>57</v>
      </c>
      <c r="E77" s="39" t="s">
        <v>843</v>
      </c>
    </row>
    <row r="78" spans="1:16" ht="12.75">
      <c r="A78" t="s">
        <v>49</v>
      </c>
      <c s="34" t="s">
        <v>111</v>
      </c>
      <c s="34" t="s">
        <v>1203</v>
      </c>
      <c s="35" t="s">
        <v>51</v>
      </c>
      <c s="6" t="s">
        <v>1204</v>
      </c>
      <c s="36" t="s">
        <v>106</v>
      </c>
      <c s="37">
        <v>2</v>
      </c>
      <c s="36">
        <v>0</v>
      </c>
      <c s="36">
        <f>ROUND(G78*H78,6)</f>
      </c>
      <c r="L78" s="38">
        <v>0</v>
      </c>
      <c s="32">
        <f>ROUND(ROUND(L78,2)*ROUND(G78,3),2)</f>
      </c>
      <c s="36" t="s">
        <v>1007</v>
      </c>
      <c>
        <f>(M78*21)/100</f>
      </c>
      <c t="s">
        <v>27</v>
      </c>
    </row>
    <row r="79" spans="1:5" ht="12.75">
      <c r="A79" s="35" t="s">
        <v>55</v>
      </c>
      <c r="E79" s="39" t="s">
        <v>1008</v>
      </c>
    </row>
    <row r="80" spans="1:5" ht="12.75">
      <c r="A80" s="35" t="s">
        <v>56</v>
      </c>
      <c r="E80" s="40" t="s">
        <v>1218</v>
      </c>
    </row>
    <row r="81" spans="1:5" ht="12.75">
      <c r="A81" t="s">
        <v>57</v>
      </c>
      <c r="E81" s="39" t="s">
        <v>843</v>
      </c>
    </row>
    <row r="82" spans="1:16" ht="25.5">
      <c r="A82" t="s">
        <v>49</v>
      </c>
      <c s="34" t="s">
        <v>117</v>
      </c>
      <c s="34" t="s">
        <v>1205</v>
      </c>
      <c s="35" t="s">
        <v>51</v>
      </c>
      <c s="6" t="s">
        <v>1206</v>
      </c>
      <c s="36" t="s">
        <v>146</v>
      </c>
      <c s="37">
        <v>80</v>
      </c>
      <c s="36">
        <v>0</v>
      </c>
      <c s="36">
        <f>ROUND(G82*H82,6)</f>
      </c>
      <c r="L82" s="38">
        <v>0</v>
      </c>
      <c s="32">
        <f>ROUND(ROUND(L82,2)*ROUND(G82,3),2)</f>
      </c>
      <c s="36" t="s">
        <v>1007</v>
      </c>
      <c>
        <f>(M82*21)/100</f>
      </c>
      <c t="s">
        <v>27</v>
      </c>
    </row>
    <row r="83" spans="1:5" ht="12.75">
      <c r="A83" s="35" t="s">
        <v>55</v>
      </c>
      <c r="E83" s="39" t="s">
        <v>1008</v>
      </c>
    </row>
    <row r="84" spans="1:5" ht="12.75">
      <c r="A84" s="35" t="s">
        <v>56</v>
      </c>
      <c r="E84" s="40" t="s">
        <v>1231</v>
      </c>
    </row>
    <row r="85" spans="1:5" ht="12.75">
      <c r="A85" t="s">
        <v>57</v>
      </c>
      <c r="E85" s="39" t="s">
        <v>843</v>
      </c>
    </row>
    <row r="86" spans="1:16" ht="25.5">
      <c r="A86" t="s">
        <v>49</v>
      </c>
      <c s="34" t="s">
        <v>122</v>
      </c>
      <c s="34" t="s">
        <v>1207</v>
      </c>
      <c s="35" t="s">
        <v>51</v>
      </c>
      <c s="6" t="s">
        <v>1208</v>
      </c>
      <c s="36" t="s">
        <v>146</v>
      </c>
      <c s="37">
        <v>30</v>
      </c>
      <c s="36">
        <v>0</v>
      </c>
      <c s="36">
        <f>ROUND(G86*H86,6)</f>
      </c>
      <c r="L86" s="38">
        <v>0</v>
      </c>
      <c s="32">
        <f>ROUND(ROUND(L86,2)*ROUND(G86,3),2)</f>
      </c>
      <c s="36" t="s">
        <v>1007</v>
      </c>
      <c>
        <f>(M86*21)/100</f>
      </c>
      <c t="s">
        <v>27</v>
      </c>
    </row>
    <row r="87" spans="1:5" ht="12.75">
      <c r="A87" s="35" t="s">
        <v>55</v>
      </c>
      <c r="E87" s="39" t="s">
        <v>1008</v>
      </c>
    </row>
    <row r="88" spans="1:5" ht="12.75">
      <c r="A88" s="35" t="s">
        <v>56</v>
      </c>
      <c r="E88" s="40" t="s">
        <v>1232</v>
      </c>
    </row>
    <row r="89" spans="1:5" ht="12.75">
      <c r="A89" t="s">
        <v>57</v>
      </c>
      <c r="E89" s="39" t="s">
        <v>843</v>
      </c>
    </row>
    <row r="90" spans="1:16" ht="12.75">
      <c r="A90" t="s">
        <v>49</v>
      </c>
      <c s="34" t="s">
        <v>126</v>
      </c>
      <c s="34" t="s">
        <v>1139</v>
      </c>
      <c s="35" t="s">
        <v>51</v>
      </c>
      <c s="6" t="s">
        <v>1140</v>
      </c>
      <c s="36" t="s">
        <v>146</v>
      </c>
      <c s="37">
        <v>80</v>
      </c>
      <c s="36">
        <v>0</v>
      </c>
      <c s="36">
        <f>ROUND(G90*H90,6)</f>
      </c>
      <c r="L90" s="38">
        <v>0</v>
      </c>
      <c s="32">
        <f>ROUND(ROUND(L90,2)*ROUND(G90,3),2)</f>
      </c>
      <c s="36" t="s">
        <v>1007</v>
      </c>
      <c>
        <f>(M90*21)/100</f>
      </c>
      <c t="s">
        <v>27</v>
      </c>
    </row>
    <row r="91" spans="1:5" ht="12.75">
      <c r="A91" s="35" t="s">
        <v>55</v>
      </c>
      <c r="E91" s="39" t="s">
        <v>1008</v>
      </c>
    </row>
    <row r="92" spans="1:5" ht="12.75">
      <c r="A92" s="35" t="s">
        <v>56</v>
      </c>
      <c r="E92" s="40" t="s">
        <v>1233</v>
      </c>
    </row>
    <row r="93" spans="1:5" ht="12.75">
      <c r="A93" t="s">
        <v>57</v>
      </c>
      <c r="E93" s="39" t="s">
        <v>843</v>
      </c>
    </row>
    <row r="94" spans="1:16" ht="12.75">
      <c r="A94" t="s">
        <v>49</v>
      </c>
      <c s="34" t="s">
        <v>130</v>
      </c>
      <c s="34" t="s">
        <v>189</v>
      </c>
      <c s="35" t="s">
        <v>51</v>
      </c>
      <c s="6" t="s">
        <v>190</v>
      </c>
      <c s="36" t="s">
        <v>97</v>
      </c>
      <c s="37">
        <v>4</v>
      </c>
      <c s="36">
        <v>0</v>
      </c>
      <c s="36">
        <f>ROUND(G94*H94,6)</f>
      </c>
      <c r="L94" s="38">
        <v>0</v>
      </c>
      <c s="32">
        <f>ROUND(ROUND(L94,2)*ROUND(G94,3),2)</f>
      </c>
      <c s="36" t="s">
        <v>1007</v>
      </c>
      <c>
        <f>(M94*21)/100</f>
      </c>
      <c t="s">
        <v>27</v>
      </c>
    </row>
    <row r="95" spans="1:5" ht="12.75">
      <c r="A95" s="35" t="s">
        <v>55</v>
      </c>
      <c r="E95" s="39" t="s">
        <v>1008</v>
      </c>
    </row>
    <row r="96" spans="1:5" ht="12.75">
      <c r="A96" s="35" t="s">
        <v>56</v>
      </c>
      <c r="E96" s="40" t="s">
        <v>1226</v>
      </c>
    </row>
    <row r="97" spans="1:5" ht="12.75">
      <c r="A97" t="s">
        <v>57</v>
      </c>
      <c r="E97" s="39" t="s">
        <v>843</v>
      </c>
    </row>
    <row r="98" spans="1:16" ht="12.75">
      <c r="A98" t="s">
        <v>49</v>
      </c>
      <c s="34" t="s">
        <v>134</v>
      </c>
      <c s="34" t="s">
        <v>178</v>
      </c>
      <c s="35" t="s">
        <v>51</v>
      </c>
      <c s="6" t="s">
        <v>179</v>
      </c>
      <c s="36" t="s">
        <v>106</v>
      </c>
      <c s="37">
        <v>30</v>
      </c>
      <c s="36">
        <v>0</v>
      </c>
      <c s="36">
        <f>ROUND(G98*H98,6)</f>
      </c>
      <c r="L98" s="38">
        <v>0</v>
      </c>
      <c s="32">
        <f>ROUND(ROUND(L98,2)*ROUND(G98,3),2)</f>
      </c>
      <c s="36" t="s">
        <v>1007</v>
      </c>
      <c>
        <f>(M98*21)/100</f>
      </c>
      <c t="s">
        <v>27</v>
      </c>
    </row>
    <row r="99" spans="1:5" ht="12.75">
      <c r="A99" s="35" t="s">
        <v>55</v>
      </c>
      <c r="E99" s="39" t="s">
        <v>1008</v>
      </c>
    </row>
    <row r="100" spans="1:5" ht="12.75">
      <c r="A100" s="35" t="s">
        <v>56</v>
      </c>
      <c r="E100" s="40" t="s">
        <v>1234</v>
      </c>
    </row>
    <row r="101" spans="1:5" ht="12.75">
      <c r="A101" t="s">
        <v>57</v>
      </c>
      <c r="E101" s="39" t="s">
        <v>843</v>
      </c>
    </row>
    <row r="102" spans="1:16" ht="12.75">
      <c r="A102" t="s">
        <v>49</v>
      </c>
      <c s="34" t="s">
        <v>138</v>
      </c>
      <c s="34" t="s">
        <v>1209</v>
      </c>
      <c s="35" t="s">
        <v>51</v>
      </c>
      <c s="6" t="s">
        <v>1210</v>
      </c>
      <c s="36" t="s">
        <v>106</v>
      </c>
      <c s="37">
        <v>1</v>
      </c>
      <c s="36">
        <v>0</v>
      </c>
      <c s="36">
        <f>ROUND(G102*H102,6)</f>
      </c>
      <c r="L102" s="38">
        <v>0</v>
      </c>
      <c s="32">
        <f>ROUND(ROUND(L102,2)*ROUND(G102,3),2)</f>
      </c>
      <c s="36" t="s">
        <v>1007</v>
      </c>
      <c>
        <f>(M102*21)/100</f>
      </c>
      <c t="s">
        <v>27</v>
      </c>
    </row>
    <row r="103" spans="1:5" ht="12.75">
      <c r="A103" s="35" t="s">
        <v>55</v>
      </c>
      <c r="E103" s="39" t="s">
        <v>1008</v>
      </c>
    </row>
    <row r="104" spans="1:5" ht="12.75">
      <c r="A104" s="35" t="s">
        <v>56</v>
      </c>
      <c r="E104" s="40" t="s">
        <v>1235</v>
      </c>
    </row>
    <row r="105" spans="1:5" ht="12.75">
      <c r="A105" t="s">
        <v>57</v>
      </c>
      <c r="E105" s="39" t="s">
        <v>843</v>
      </c>
    </row>
    <row r="106" spans="1:16" ht="12.75">
      <c r="A106" t="s">
        <v>49</v>
      </c>
      <c s="34" t="s">
        <v>143</v>
      </c>
      <c s="34" t="s">
        <v>1211</v>
      </c>
      <c s="35" t="s">
        <v>51</v>
      </c>
      <c s="6" t="s">
        <v>1212</v>
      </c>
      <c s="36" t="s">
        <v>106</v>
      </c>
      <c s="37">
        <v>2</v>
      </c>
      <c s="36">
        <v>0</v>
      </c>
      <c s="36">
        <f>ROUND(G106*H106,6)</f>
      </c>
      <c r="L106" s="38">
        <v>0</v>
      </c>
      <c s="32">
        <f>ROUND(ROUND(L106,2)*ROUND(G106,3),2)</f>
      </c>
      <c s="36" t="s">
        <v>1007</v>
      </c>
      <c>
        <f>(M106*21)/100</f>
      </c>
      <c t="s">
        <v>27</v>
      </c>
    </row>
    <row r="107" spans="1:5" ht="12.75">
      <c r="A107" s="35" t="s">
        <v>55</v>
      </c>
      <c r="E107" s="39" t="s">
        <v>1008</v>
      </c>
    </row>
    <row r="108" spans="1:5" ht="12.75">
      <c r="A108" s="35" t="s">
        <v>56</v>
      </c>
      <c r="E108" s="40" t="s">
        <v>1218</v>
      </c>
    </row>
    <row r="109" spans="1:5" ht="12.75">
      <c r="A109" t="s">
        <v>57</v>
      </c>
      <c r="E109" s="39" t="s">
        <v>843</v>
      </c>
    </row>
    <row r="110" spans="1:16" ht="12.75">
      <c r="A110" t="s">
        <v>49</v>
      </c>
      <c s="34" t="s">
        <v>149</v>
      </c>
      <c s="34" t="s">
        <v>1213</v>
      </c>
      <c s="35" t="s">
        <v>51</v>
      </c>
      <c s="6" t="s">
        <v>1214</v>
      </c>
      <c s="36" t="s">
        <v>106</v>
      </c>
      <c s="37">
        <v>2</v>
      </c>
      <c s="36">
        <v>0</v>
      </c>
      <c s="36">
        <f>ROUND(G110*H110,6)</f>
      </c>
      <c r="L110" s="38">
        <v>0</v>
      </c>
      <c s="32">
        <f>ROUND(ROUND(L110,2)*ROUND(G110,3),2)</f>
      </c>
      <c s="36" t="s">
        <v>1007</v>
      </c>
      <c>
        <f>(M110*21)/100</f>
      </c>
      <c t="s">
        <v>27</v>
      </c>
    </row>
    <row r="111" spans="1:5" ht="12.75">
      <c r="A111" s="35" t="s">
        <v>55</v>
      </c>
      <c r="E111" s="39" t="s">
        <v>1008</v>
      </c>
    </row>
    <row r="112" spans="1:5" ht="12.75">
      <c r="A112" s="35" t="s">
        <v>56</v>
      </c>
      <c r="E112" s="40" t="s">
        <v>1218</v>
      </c>
    </row>
    <row r="113" spans="1:5" ht="12.75">
      <c r="A113" t="s">
        <v>57</v>
      </c>
      <c r="E113" s="39" t="s">
        <v>843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xml><?xml version="1.0" encoding="utf-8"?>
<worksheet xmlns="http://schemas.openxmlformats.org/spreadsheetml/2006/main" xmlns:r="http://schemas.openxmlformats.org/officeDocument/2006/relationships">
  <dimension ref="A1:T1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999</v>
      </c>
      <c s="41">
        <f>Rekapitulace!C17</f>
      </c>
      <c s="20" t="s">
        <v>0</v>
      </c>
      <c t="s">
        <v>23</v>
      </c>
      <c t="s">
        <v>27</v>
      </c>
    </row>
    <row r="4" spans="1:16" ht="32" customHeight="1">
      <c r="A4" s="24" t="s">
        <v>20</v>
      </c>
      <c s="25" t="s">
        <v>28</v>
      </c>
      <c s="27" t="s">
        <v>999</v>
      </c>
      <c r="E4" s="26" t="s">
        <v>1000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COUNTIFS(L8:L110,"=0",A8:A110,"P")+COUNTIFS(L8:L110,"",A8:A110,"P")+SUM(Q8:Q110)</f>
      </c>
    </row>
    <row r="8" spans="1:13" ht="12.75">
      <c r="A8" t="s">
        <v>44</v>
      </c>
      <c r="C8" s="28" t="s">
        <v>1238</v>
      </c>
      <c r="E8" s="30" t="s">
        <v>1237</v>
      </c>
      <c r="J8" s="29">
        <f>0+J9</f>
      </c>
      <c s="29">
        <f>0+K9</f>
      </c>
      <c s="29">
        <f>0+L9</f>
      </c>
      <c s="29">
        <f>0+M9</f>
      </c>
    </row>
    <row r="9" spans="1:13" ht="12.75">
      <c r="A9" t="s">
        <v>46</v>
      </c>
      <c r="C9" s="31" t="s">
        <v>47</v>
      </c>
      <c r="E9" s="33" t="s">
        <v>1180</v>
      </c>
      <c r="J9" s="32">
        <f>0</f>
      </c>
      <c s="32">
        <f>0</f>
      </c>
      <c s="32">
        <f>0+L10+L14+L18+L22+L26+L30+L34+L38+L42+L46+L50+L54+L58+L62+L66+L70+L74+L78+L82+L86+L90+L94+L98+L102+L106+L110</f>
      </c>
      <c s="32">
        <f>0+M10+M14+M18+M22+M26+M30+M34+M38+M42+M46+M50+M54+M58+M62+M66+M70+M74+M78+M82+M86+M90+M94+M98+M102+M106+M110</f>
      </c>
    </row>
    <row r="10" spans="1:16" ht="12.75">
      <c r="A10" t="s">
        <v>49</v>
      </c>
      <c s="34" t="s">
        <v>47</v>
      </c>
      <c s="34" t="s">
        <v>1181</v>
      </c>
      <c s="35" t="s">
        <v>51</v>
      </c>
      <c s="6" t="s">
        <v>1182</v>
      </c>
      <c s="36" t="s">
        <v>106</v>
      </c>
      <c s="37">
        <v>2</v>
      </c>
      <c s="36">
        <v>0</v>
      </c>
      <c s="36">
        <f>ROUND(G10*H10,6)</f>
      </c>
      <c r="L10" s="38">
        <v>0</v>
      </c>
      <c s="32">
        <f>ROUND(ROUND(L10,2)*ROUND(G10,3),2)</f>
      </c>
      <c s="36" t="s">
        <v>1007</v>
      </c>
      <c>
        <f>(M10*21)/100</f>
      </c>
      <c t="s">
        <v>27</v>
      </c>
    </row>
    <row r="11" spans="1:5" ht="12.75">
      <c r="A11" s="35" t="s">
        <v>55</v>
      </c>
      <c r="E11" s="39" t="s">
        <v>1008</v>
      </c>
    </row>
    <row r="12" spans="1:5" ht="12.75">
      <c r="A12" s="35" t="s">
        <v>56</v>
      </c>
      <c r="E12" s="40" t="s">
        <v>1239</v>
      </c>
    </row>
    <row r="13" spans="1:5" ht="12.75">
      <c r="A13" t="s">
        <v>57</v>
      </c>
      <c r="E13" s="39" t="s">
        <v>843</v>
      </c>
    </row>
    <row r="14" spans="1:16" ht="25.5">
      <c r="A14" t="s">
        <v>49</v>
      </c>
      <c s="34" t="s">
        <v>27</v>
      </c>
      <c s="34" t="s">
        <v>1183</v>
      </c>
      <c s="35" t="s">
        <v>51</v>
      </c>
      <c s="6" t="s">
        <v>1184</v>
      </c>
      <c s="36" t="s">
        <v>106</v>
      </c>
      <c s="37">
        <v>6</v>
      </c>
      <c s="36">
        <v>0</v>
      </c>
      <c s="36">
        <f>ROUND(G14*H14,6)</f>
      </c>
      <c r="L14" s="38">
        <v>0</v>
      </c>
      <c s="32">
        <f>ROUND(ROUND(L14,2)*ROUND(G14,3),2)</f>
      </c>
      <c s="36" t="s">
        <v>1007</v>
      </c>
      <c>
        <f>(M14*21)/100</f>
      </c>
      <c t="s">
        <v>27</v>
      </c>
    </row>
    <row r="15" spans="1:5" ht="12.75">
      <c r="A15" s="35" t="s">
        <v>55</v>
      </c>
      <c r="E15" s="39" t="s">
        <v>1008</v>
      </c>
    </row>
    <row r="16" spans="1:5" ht="12.75">
      <c r="A16" s="35" t="s">
        <v>56</v>
      </c>
      <c r="E16" s="40" t="s">
        <v>1240</v>
      </c>
    </row>
    <row r="17" spans="1:5" ht="12.75">
      <c r="A17" t="s">
        <v>57</v>
      </c>
      <c r="E17" s="39" t="s">
        <v>843</v>
      </c>
    </row>
    <row r="18" spans="1:16" ht="12.75">
      <c r="A18" t="s">
        <v>49</v>
      </c>
      <c s="34" t="s">
        <v>26</v>
      </c>
      <c s="34" t="s">
        <v>1220</v>
      </c>
      <c s="35" t="s">
        <v>51</v>
      </c>
      <c s="6" t="s">
        <v>1221</v>
      </c>
      <c s="36" t="s">
        <v>106</v>
      </c>
      <c s="37">
        <v>1</v>
      </c>
      <c s="36">
        <v>0</v>
      </c>
      <c s="36">
        <f>ROUND(G18*H18,6)</f>
      </c>
      <c r="L18" s="38">
        <v>0</v>
      </c>
      <c s="32">
        <f>ROUND(ROUND(L18,2)*ROUND(G18,3),2)</f>
      </c>
      <c s="36" t="s">
        <v>1007</v>
      </c>
      <c>
        <f>(M18*21)/100</f>
      </c>
      <c t="s">
        <v>27</v>
      </c>
    </row>
    <row r="19" spans="1:5" ht="12.75">
      <c r="A19" s="35" t="s">
        <v>55</v>
      </c>
      <c r="E19" s="39" t="s">
        <v>1008</v>
      </c>
    </row>
    <row r="20" spans="1:5" ht="12.75">
      <c r="A20" s="35" t="s">
        <v>56</v>
      </c>
      <c r="E20" s="40" t="s">
        <v>1241</v>
      </c>
    </row>
    <row r="21" spans="1:5" ht="12.75">
      <c r="A21" t="s">
        <v>57</v>
      </c>
      <c r="E21" s="39" t="s">
        <v>843</v>
      </c>
    </row>
    <row r="22" spans="1:16" ht="12.75">
      <c r="A22" t="s">
        <v>49</v>
      </c>
      <c s="34" t="s">
        <v>63</v>
      </c>
      <c s="34" t="s">
        <v>1223</v>
      </c>
      <c s="35" t="s">
        <v>51</v>
      </c>
      <c s="6" t="s">
        <v>1224</v>
      </c>
      <c s="36" t="s">
        <v>106</v>
      </c>
      <c s="37">
        <v>1</v>
      </c>
      <c s="36">
        <v>0</v>
      </c>
      <c s="36">
        <f>ROUND(G22*H22,6)</f>
      </c>
      <c r="L22" s="38">
        <v>0</v>
      </c>
      <c s="32">
        <f>ROUND(ROUND(L22,2)*ROUND(G22,3),2)</f>
      </c>
      <c s="36" t="s">
        <v>1007</v>
      </c>
      <c>
        <f>(M22*21)/100</f>
      </c>
      <c t="s">
        <v>27</v>
      </c>
    </row>
    <row r="23" spans="1:5" ht="12.75">
      <c r="A23" s="35" t="s">
        <v>55</v>
      </c>
      <c r="E23" s="39" t="s">
        <v>1008</v>
      </c>
    </row>
    <row r="24" spans="1:5" ht="12.75">
      <c r="A24" s="35" t="s">
        <v>56</v>
      </c>
      <c r="E24" s="40" t="s">
        <v>1241</v>
      </c>
    </row>
    <row r="25" spans="1:5" ht="12.75">
      <c r="A25" t="s">
        <v>57</v>
      </c>
      <c r="E25" s="39" t="s">
        <v>843</v>
      </c>
    </row>
    <row r="26" spans="1:16" ht="12.75">
      <c r="A26" t="s">
        <v>49</v>
      </c>
      <c s="34" t="s">
        <v>66</v>
      </c>
      <c s="34" t="s">
        <v>1137</v>
      </c>
      <c s="35" t="s">
        <v>51</v>
      </c>
      <c s="6" t="s">
        <v>1138</v>
      </c>
      <c s="36" t="s">
        <v>106</v>
      </c>
      <c s="37">
        <v>4</v>
      </c>
      <c s="36">
        <v>0</v>
      </c>
      <c s="36">
        <f>ROUND(G26*H26,6)</f>
      </c>
      <c r="L26" s="38">
        <v>0</v>
      </c>
      <c s="32">
        <f>ROUND(ROUND(L26,2)*ROUND(G26,3),2)</f>
      </c>
      <c s="36" t="s">
        <v>1007</v>
      </c>
      <c>
        <f>(M26*21)/100</f>
      </c>
      <c t="s">
        <v>27</v>
      </c>
    </row>
    <row r="27" spans="1:5" ht="12.75">
      <c r="A27" s="35" t="s">
        <v>55</v>
      </c>
      <c r="E27" s="39" t="s">
        <v>1008</v>
      </c>
    </row>
    <row r="28" spans="1:5" ht="12.75">
      <c r="A28" s="35" t="s">
        <v>56</v>
      </c>
      <c r="E28" s="40" t="s">
        <v>1240</v>
      </c>
    </row>
    <row r="29" spans="1:5" ht="12.75">
      <c r="A29" t="s">
        <v>57</v>
      </c>
      <c r="E29" s="39" t="s">
        <v>843</v>
      </c>
    </row>
    <row r="30" spans="1:16" ht="12.75">
      <c r="A30" t="s">
        <v>49</v>
      </c>
      <c s="34" t="s">
        <v>69</v>
      </c>
      <c s="34" t="s">
        <v>1066</v>
      </c>
      <c s="35" t="s">
        <v>51</v>
      </c>
      <c s="6" t="s">
        <v>1067</v>
      </c>
      <c s="36" t="s">
        <v>106</v>
      </c>
      <c s="37">
        <v>2</v>
      </c>
      <c s="36">
        <v>0</v>
      </c>
      <c s="36">
        <f>ROUND(G30*H30,6)</f>
      </c>
      <c r="L30" s="38">
        <v>0</v>
      </c>
      <c s="32">
        <f>ROUND(ROUND(L30,2)*ROUND(G30,3),2)</f>
      </c>
      <c s="36" t="s">
        <v>1007</v>
      </c>
      <c>
        <f>(M30*21)/100</f>
      </c>
      <c t="s">
        <v>27</v>
      </c>
    </row>
    <row r="31" spans="1:5" ht="12.75">
      <c r="A31" s="35" t="s">
        <v>55</v>
      </c>
      <c r="E31" s="39" t="s">
        <v>1008</v>
      </c>
    </row>
    <row r="32" spans="1:5" ht="12.75">
      <c r="A32" s="35" t="s">
        <v>56</v>
      </c>
      <c r="E32" s="40" t="s">
        <v>1239</v>
      </c>
    </row>
    <row r="33" spans="1:5" ht="12.75">
      <c r="A33" t="s">
        <v>57</v>
      </c>
      <c r="E33" s="39" t="s">
        <v>843</v>
      </c>
    </row>
    <row r="34" spans="1:16" ht="12.75">
      <c r="A34" t="s">
        <v>49</v>
      </c>
      <c s="34" t="s">
        <v>72</v>
      </c>
      <c s="34" t="s">
        <v>1185</v>
      </c>
      <c s="35" t="s">
        <v>51</v>
      </c>
      <c s="6" t="s">
        <v>1186</v>
      </c>
      <c s="36" t="s">
        <v>199</v>
      </c>
      <c s="37">
        <v>2.48</v>
      </c>
      <c s="36">
        <v>0</v>
      </c>
      <c s="36">
        <f>ROUND(G34*H34,6)</f>
      </c>
      <c r="L34" s="38">
        <v>0</v>
      </c>
      <c s="32">
        <f>ROUND(ROUND(L34,2)*ROUND(G34,3),2)</f>
      </c>
      <c s="36" t="s">
        <v>1007</v>
      </c>
      <c>
        <f>(M34*21)/100</f>
      </c>
      <c t="s">
        <v>27</v>
      </c>
    </row>
    <row r="35" spans="1:5" ht="12.75">
      <c r="A35" s="35" t="s">
        <v>55</v>
      </c>
      <c r="E35" s="39" t="s">
        <v>1008</v>
      </c>
    </row>
    <row r="36" spans="1:5" ht="12.75">
      <c r="A36" s="35" t="s">
        <v>56</v>
      </c>
      <c r="E36" s="40" t="s">
        <v>1242</v>
      </c>
    </row>
    <row r="37" spans="1:5" ht="12.75">
      <c r="A37" t="s">
        <v>57</v>
      </c>
      <c r="E37" s="39" t="s">
        <v>843</v>
      </c>
    </row>
    <row r="38" spans="1:16" ht="12.75">
      <c r="A38" t="s">
        <v>49</v>
      </c>
      <c s="34" t="s">
        <v>75</v>
      </c>
      <c s="34" t="s">
        <v>1187</v>
      </c>
      <c s="35" t="s">
        <v>51</v>
      </c>
      <c s="6" t="s">
        <v>1188</v>
      </c>
      <c s="36" t="s">
        <v>106</v>
      </c>
      <c s="37">
        <v>2</v>
      </c>
      <c s="36">
        <v>0</v>
      </c>
      <c s="36">
        <f>ROUND(G38*H38,6)</f>
      </c>
      <c r="L38" s="38">
        <v>0</v>
      </c>
      <c s="32">
        <f>ROUND(ROUND(L38,2)*ROUND(G38,3),2)</f>
      </c>
      <c s="36" t="s">
        <v>1007</v>
      </c>
      <c>
        <f>(M38*21)/100</f>
      </c>
      <c t="s">
        <v>27</v>
      </c>
    </row>
    <row r="39" spans="1:5" ht="12.75">
      <c r="A39" s="35" t="s">
        <v>55</v>
      </c>
      <c r="E39" s="39" t="s">
        <v>1008</v>
      </c>
    </row>
    <row r="40" spans="1:5" ht="12.75">
      <c r="A40" s="35" t="s">
        <v>56</v>
      </c>
      <c r="E40" s="40" t="s">
        <v>1239</v>
      </c>
    </row>
    <row r="41" spans="1:5" ht="12.75">
      <c r="A41" t="s">
        <v>57</v>
      </c>
      <c r="E41" s="39" t="s">
        <v>843</v>
      </c>
    </row>
    <row r="42" spans="1:16" ht="12.75">
      <c r="A42" t="s">
        <v>49</v>
      </c>
      <c s="34" t="s">
        <v>78</v>
      </c>
      <c s="34" t="s">
        <v>1189</v>
      </c>
      <c s="35" t="s">
        <v>51</v>
      </c>
      <c s="6" t="s">
        <v>1190</v>
      </c>
      <c s="36" t="s">
        <v>106</v>
      </c>
      <c s="37">
        <v>4</v>
      </c>
      <c s="36">
        <v>0</v>
      </c>
      <c s="36">
        <f>ROUND(G42*H42,6)</f>
      </c>
      <c r="L42" s="38">
        <v>0</v>
      </c>
      <c s="32">
        <f>ROUND(ROUND(L42,2)*ROUND(G42,3),2)</f>
      </c>
      <c s="36" t="s">
        <v>1007</v>
      </c>
      <c>
        <f>(M42*21)/100</f>
      </c>
      <c t="s">
        <v>27</v>
      </c>
    </row>
    <row r="43" spans="1:5" ht="12.75">
      <c r="A43" s="35" t="s">
        <v>55</v>
      </c>
      <c r="E43" s="39" t="s">
        <v>1008</v>
      </c>
    </row>
    <row r="44" spans="1:5" ht="12.75">
      <c r="A44" s="35" t="s">
        <v>56</v>
      </c>
      <c r="E44" s="40" t="s">
        <v>1243</v>
      </c>
    </row>
    <row r="45" spans="1:5" ht="12.75">
      <c r="A45" t="s">
        <v>57</v>
      </c>
      <c r="E45" s="39" t="s">
        <v>843</v>
      </c>
    </row>
    <row r="46" spans="1:16" ht="12.75">
      <c r="A46" t="s">
        <v>49</v>
      </c>
      <c s="34" t="s">
        <v>81</v>
      </c>
      <c s="34" t="s">
        <v>1191</v>
      </c>
      <c s="35" t="s">
        <v>51</v>
      </c>
      <c s="6" t="s">
        <v>1192</v>
      </c>
      <c s="36" t="s">
        <v>106</v>
      </c>
      <c s="37">
        <v>6</v>
      </c>
      <c s="36">
        <v>0</v>
      </c>
      <c s="36">
        <f>ROUND(G46*H46,6)</f>
      </c>
      <c r="L46" s="38">
        <v>0</v>
      </c>
      <c s="32">
        <f>ROUND(ROUND(L46,2)*ROUND(G46,3),2)</f>
      </c>
      <c s="36" t="s">
        <v>1007</v>
      </c>
      <c>
        <f>(M46*21)/100</f>
      </c>
      <c t="s">
        <v>27</v>
      </c>
    </row>
    <row r="47" spans="1:5" ht="12.75">
      <c r="A47" s="35" t="s">
        <v>55</v>
      </c>
      <c r="E47" s="39" t="s">
        <v>1008</v>
      </c>
    </row>
    <row r="48" spans="1:5" ht="12.75">
      <c r="A48" s="35" t="s">
        <v>56</v>
      </c>
      <c r="E48" s="40" t="s">
        <v>1244</v>
      </c>
    </row>
    <row r="49" spans="1:5" ht="12.75">
      <c r="A49" t="s">
        <v>57</v>
      </c>
      <c r="E49" s="39" t="s">
        <v>843</v>
      </c>
    </row>
    <row r="50" spans="1:16" ht="12.75">
      <c r="A50" t="s">
        <v>49</v>
      </c>
      <c s="34" t="s">
        <v>84</v>
      </c>
      <c s="34" t="s">
        <v>1193</v>
      </c>
      <c s="35" t="s">
        <v>51</v>
      </c>
      <c s="6" t="s">
        <v>1194</v>
      </c>
      <c s="36" t="s">
        <v>106</v>
      </c>
      <c s="37">
        <v>11</v>
      </c>
      <c s="36">
        <v>0</v>
      </c>
      <c s="36">
        <f>ROUND(G50*H50,6)</f>
      </c>
      <c r="L50" s="38">
        <v>0</v>
      </c>
      <c s="32">
        <f>ROUND(ROUND(L50,2)*ROUND(G50,3),2)</f>
      </c>
      <c s="36" t="s">
        <v>1032</v>
      </c>
      <c>
        <f>(M50*21)/100</f>
      </c>
      <c t="s">
        <v>27</v>
      </c>
    </row>
    <row r="51" spans="1:5" ht="12.75">
      <c r="A51" s="35" t="s">
        <v>55</v>
      </c>
      <c r="E51" s="39" t="s">
        <v>1008</v>
      </c>
    </row>
    <row r="52" spans="1:5" ht="12.75">
      <c r="A52" s="35" t="s">
        <v>56</v>
      </c>
      <c r="E52" s="40" t="s">
        <v>1245</v>
      </c>
    </row>
    <row r="53" spans="1:5" ht="12.75">
      <c r="A53" t="s">
        <v>57</v>
      </c>
      <c r="E53" s="39" t="s">
        <v>843</v>
      </c>
    </row>
    <row r="54" spans="1:16" ht="12.75">
      <c r="A54" t="s">
        <v>49</v>
      </c>
      <c s="34" t="s">
        <v>87</v>
      </c>
      <c s="34" t="s">
        <v>1195</v>
      </c>
      <c s="35" t="s">
        <v>51</v>
      </c>
      <c s="6" t="s">
        <v>1196</v>
      </c>
      <c s="36" t="s">
        <v>106</v>
      </c>
      <c s="37">
        <v>11</v>
      </c>
      <c s="36">
        <v>0</v>
      </c>
      <c s="36">
        <f>ROUND(G54*H54,6)</f>
      </c>
      <c r="L54" s="38">
        <v>0</v>
      </c>
      <c s="32">
        <f>ROUND(ROUND(L54,2)*ROUND(G54,3),2)</f>
      </c>
      <c s="36" t="s">
        <v>1007</v>
      </c>
      <c>
        <f>(M54*21)/100</f>
      </c>
      <c t="s">
        <v>27</v>
      </c>
    </row>
    <row r="55" spans="1:5" ht="12.75">
      <c r="A55" s="35" t="s">
        <v>55</v>
      </c>
      <c r="E55" s="39" t="s">
        <v>1008</v>
      </c>
    </row>
    <row r="56" spans="1:5" ht="12.75">
      <c r="A56" s="35" t="s">
        <v>56</v>
      </c>
      <c r="E56" s="40" t="s">
        <v>1245</v>
      </c>
    </row>
    <row r="57" spans="1:5" ht="12.75">
      <c r="A57" t="s">
        <v>57</v>
      </c>
      <c r="E57" s="39" t="s">
        <v>843</v>
      </c>
    </row>
    <row r="58" spans="1:16" ht="25.5">
      <c r="A58" t="s">
        <v>49</v>
      </c>
      <c s="34" t="s">
        <v>90</v>
      </c>
      <c s="34" t="s">
        <v>1197</v>
      </c>
      <c s="35" t="s">
        <v>51</v>
      </c>
      <c s="6" t="s">
        <v>1198</v>
      </c>
      <c s="36" t="s">
        <v>106</v>
      </c>
      <c s="37">
        <v>3</v>
      </c>
      <c s="36">
        <v>0</v>
      </c>
      <c s="36">
        <f>ROUND(G58*H58,6)</f>
      </c>
      <c r="L58" s="38">
        <v>0</v>
      </c>
      <c s="32">
        <f>ROUND(ROUND(L58,2)*ROUND(G58,3),2)</f>
      </c>
      <c s="36" t="s">
        <v>1007</v>
      </c>
      <c>
        <f>(M58*21)/100</f>
      </c>
      <c t="s">
        <v>27</v>
      </c>
    </row>
    <row r="59" spans="1:5" ht="12.75">
      <c r="A59" s="35" t="s">
        <v>55</v>
      </c>
      <c r="E59" s="39" t="s">
        <v>1008</v>
      </c>
    </row>
    <row r="60" spans="1:5" ht="12.75">
      <c r="A60" s="35" t="s">
        <v>56</v>
      </c>
      <c r="E60" s="40" t="s">
        <v>1246</v>
      </c>
    </row>
    <row r="61" spans="1:5" ht="12.75">
      <c r="A61" t="s">
        <v>57</v>
      </c>
      <c r="E61" s="39" t="s">
        <v>843</v>
      </c>
    </row>
    <row r="62" spans="1:16" ht="12.75">
      <c r="A62" t="s">
        <v>49</v>
      </c>
      <c s="34" t="s">
        <v>94</v>
      </c>
      <c s="34" t="s">
        <v>1199</v>
      </c>
      <c s="35" t="s">
        <v>51</v>
      </c>
      <c s="6" t="s">
        <v>1200</v>
      </c>
      <c s="36" t="s">
        <v>106</v>
      </c>
      <c s="37">
        <v>3</v>
      </c>
      <c s="36">
        <v>0</v>
      </c>
      <c s="36">
        <f>ROUND(G62*H62,6)</f>
      </c>
      <c r="L62" s="38">
        <v>0</v>
      </c>
      <c s="32">
        <f>ROUND(ROUND(L62,2)*ROUND(G62,3),2)</f>
      </c>
      <c s="36" t="s">
        <v>1007</v>
      </c>
      <c>
        <f>(M62*21)/100</f>
      </c>
      <c t="s">
        <v>27</v>
      </c>
    </row>
    <row r="63" spans="1:5" ht="12.75">
      <c r="A63" s="35" t="s">
        <v>55</v>
      </c>
      <c r="E63" s="39" t="s">
        <v>1008</v>
      </c>
    </row>
    <row r="64" spans="1:5" ht="12.75">
      <c r="A64" s="35" t="s">
        <v>56</v>
      </c>
      <c r="E64" s="40" t="s">
        <v>1246</v>
      </c>
    </row>
    <row r="65" spans="1:5" ht="12.75">
      <c r="A65" t="s">
        <v>57</v>
      </c>
      <c r="E65" s="39" t="s">
        <v>843</v>
      </c>
    </row>
    <row r="66" spans="1:16" ht="12.75">
      <c r="A66" t="s">
        <v>49</v>
      </c>
      <c s="34" t="s">
        <v>99</v>
      </c>
      <c s="34" t="s">
        <v>1145</v>
      </c>
      <c s="35" t="s">
        <v>51</v>
      </c>
      <c s="6" t="s">
        <v>1146</v>
      </c>
      <c s="36" t="s">
        <v>146</v>
      </c>
      <c s="37">
        <v>40</v>
      </c>
      <c s="36">
        <v>0</v>
      </c>
      <c s="36">
        <f>ROUND(G66*H66,6)</f>
      </c>
      <c r="L66" s="38">
        <v>0</v>
      </c>
      <c s="32">
        <f>ROUND(ROUND(L66,2)*ROUND(G66,3),2)</f>
      </c>
      <c s="36" t="s">
        <v>1007</v>
      </c>
      <c>
        <f>(M66*21)/100</f>
      </c>
      <c t="s">
        <v>27</v>
      </c>
    </row>
    <row r="67" spans="1:5" ht="12.75">
      <c r="A67" s="35" t="s">
        <v>55</v>
      </c>
      <c r="E67" s="39" t="s">
        <v>1008</v>
      </c>
    </row>
    <row r="68" spans="1:5" ht="12.75">
      <c r="A68" s="35" t="s">
        <v>56</v>
      </c>
      <c r="E68" s="40" t="s">
        <v>1247</v>
      </c>
    </row>
    <row r="69" spans="1:5" ht="12.75">
      <c r="A69" t="s">
        <v>57</v>
      </c>
      <c r="E69" s="39" t="s">
        <v>843</v>
      </c>
    </row>
    <row r="70" spans="1:16" ht="25.5">
      <c r="A70" t="s">
        <v>49</v>
      </c>
      <c s="34" t="s">
        <v>103</v>
      </c>
      <c s="34" t="s">
        <v>1201</v>
      </c>
      <c s="35" t="s">
        <v>51</v>
      </c>
      <c s="6" t="s">
        <v>1202</v>
      </c>
      <c s="36" t="s">
        <v>106</v>
      </c>
      <c s="37">
        <v>8</v>
      </c>
      <c s="36">
        <v>0</v>
      </c>
      <c s="36">
        <f>ROUND(G70*H70,6)</f>
      </c>
      <c r="L70" s="38">
        <v>0</v>
      </c>
      <c s="32">
        <f>ROUND(ROUND(L70,2)*ROUND(G70,3),2)</f>
      </c>
      <c s="36" t="s">
        <v>1007</v>
      </c>
      <c>
        <f>(M70*21)/100</f>
      </c>
      <c t="s">
        <v>27</v>
      </c>
    </row>
    <row r="71" spans="1:5" ht="12.75">
      <c r="A71" s="35" t="s">
        <v>55</v>
      </c>
      <c r="E71" s="39" t="s">
        <v>1008</v>
      </c>
    </row>
    <row r="72" spans="1:5" ht="12.75">
      <c r="A72" s="35" t="s">
        <v>56</v>
      </c>
      <c r="E72" s="40" t="s">
        <v>1248</v>
      </c>
    </row>
    <row r="73" spans="1:5" ht="12.75">
      <c r="A73" t="s">
        <v>57</v>
      </c>
      <c r="E73" s="39" t="s">
        <v>843</v>
      </c>
    </row>
    <row r="74" spans="1:16" ht="12.75">
      <c r="A74" t="s">
        <v>49</v>
      </c>
      <c s="34" t="s">
        <v>108</v>
      </c>
      <c s="34" t="s">
        <v>1141</v>
      </c>
      <c s="35" t="s">
        <v>51</v>
      </c>
      <c s="6" t="s">
        <v>1142</v>
      </c>
      <c s="36" t="s">
        <v>106</v>
      </c>
      <c s="37">
        <v>3</v>
      </c>
      <c s="36">
        <v>0</v>
      </c>
      <c s="36">
        <f>ROUND(G74*H74,6)</f>
      </c>
      <c r="L74" s="38">
        <v>0</v>
      </c>
      <c s="32">
        <f>ROUND(ROUND(L74,2)*ROUND(G74,3),2)</f>
      </c>
      <c s="36" t="s">
        <v>1007</v>
      </c>
      <c>
        <f>(M74*21)/100</f>
      </c>
      <c t="s">
        <v>27</v>
      </c>
    </row>
    <row r="75" spans="1:5" ht="12.75">
      <c r="A75" s="35" t="s">
        <v>55</v>
      </c>
      <c r="E75" s="39" t="s">
        <v>1008</v>
      </c>
    </row>
    <row r="76" spans="1:5" ht="12.75">
      <c r="A76" s="35" t="s">
        <v>56</v>
      </c>
      <c r="E76" s="40" t="s">
        <v>1246</v>
      </c>
    </row>
    <row r="77" spans="1:5" ht="12.75">
      <c r="A77" t="s">
        <v>57</v>
      </c>
      <c r="E77" s="39" t="s">
        <v>843</v>
      </c>
    </row>
    <row r="78" spans="1:16" ht="12.75">
      <c r="A78" t="s">
        <v>49</v>
      </c>
      <c s="34" t="s">
        <v>111</v>
      </c>
      <c s="34" t="s">
        <v>1203</v>
      </c>
      <c s="35" t="s">
        <v>51</v>
      </c>
      <c s="6" t="s">
        <v>1204</v>
      </c>
      <c s="36" t="s">
        <v>106</v>
      </c>
      <c s="37">
        <v>2</v>
      </c>
      <c s="36">
        <v>0</v>
      </c>
      <c s="36">
        <f>ROUND(G78*H78,6)</f>
      </c>
      <c r="L78" s="38">
        <v>0</v>
      </c>
      <c s="32">
        <f>ROUND(ROUND(L78,2)*ROUND(G78,3),2)</f>
      </c>
      <c s="36" t="s">
        <v>1007</v>
      </c>
      <c>
        <f>(M78*21)/100</f>
      </c>
      <c t="s">
        <v>27</v>
      </c>
    </row>
    <row r="79" spans="1:5" ht="12.75">
      <c r="A79" s="35" t="s">
        <v>55</v>
      </c>
      <c r="E79" s="39" t="s">
        <v>1008</v>
      </c>
    </row>
    <row r="80" spans="1:5" ht="12.75">
      <c r="A80" s="35" t="s">
        <v>56</v>
      </c>
      <c r="E80" s="40" t="s">
        <v>1239</v>
      </c>
    </row>
    <row r="81" spans="1:5" ht="12.75">
      <c r="A81" t="s">
        <v>57</v>
      </c>
      <c r="E81" s="39" t="s">
        <v>843</v>
      </c>
    </row>
    <row r="82" spans="1:16" ht="25.5">
      <c r="A82" t="s">
        <v>49</v>
      </c>
      <c s="34" t="s">
        <v>117</v>
      </c>
      <c s="34" t="s">
        <v>1205</v>
      </c>
      <c s="35" t="s">
        <v>51</v>
      </c>
      <c s="6" t="s">
        <v>1206</v>
      </c>
      <c s="36" t="s">
        <v>146</v>
      </c>
      <c s="37">
        <v>80</v>
      </c>
      <c s="36">
        <v>0</v>
      </c>
      <c s="36">
        <f>ROUND(G82*H82,6)</f>
      </c>
      <c r="L82" s="38">
        <v>0</v>
      </c>
      <c s="32">
        <f>ROUND(ROUND(L82,2)*ROUND(G82,3),2)</f>
      </c>
      <c s="36" t="s">
        <v>1007</v>
      </c>
      <c>
        <f>(M82*21)/100</f>
      </c>
      <c t="s">
        <v>27</v>
      </c>
    </row>
    <row r="83" spans="1:5" ht="12.75">
      <c r="A83" s="35" t="s">
        <v>55</v>
      </c>
      <c r="E83" s="39" t="s">
        <v>1008</v>
      </c>
    </row>
    <row r="84" spans="1:5" ht="12.75">
      <c r="A84" s="35" t="s">
        <v>56</v>
      </c>
      <c r="E84" s="40" t="s">
        <v>1249</v>
      </c>
    </row>
    <row r="85" spans="1:5" ht="12.75">
      <c r="A85" t="s">
        <v>57</v>
      </c>
      <c r="E85" s="39" t="s">
        <v>843</v>
      </c>
    </row>
    <row r="86" spans="1:16" ht="25.5">
      <c r="A86" t="s">
        <v>49</v>
      </c>
      <c s="34" t="s">
        <v>122</v>
      </c>
      <c s="34" t="s">
        <v>1207</v>
      </c>
      <c s="35" t="s">
        <v>51</v>
      </c>
      <c s="6" t="s">
        <v>1208</v>
      </c>
      <c s="36" t="s">
        <v>146</v>
      </c>
      <c s="37">
        <v>30</v>
      </c>
      <c s="36">
        <v>0</v>
      </c>
      <c s="36">
        <f>ROUND(G86*H86,6)</f>
      </c>
      <c r="L86" s="38">
        <v>0</v>
      </c>
      <c s="32">
        <f>ROUND(ROUND(L86,2)*ROUND(G86,3),2)</f>
      </c>
      <c s="36" t="s">
        <v>1007</v>
      </c>
      <c>
        <f>(M86*21)/100</f>
      </c>
      <c t="s">
        <v>27</v>
      </c>
    </row>
    <row r="87" spans="1:5" ht="12.75">
      <c r="A87" s="35" t="s">
        <v>55</v>
      </c>
      <c r="E87" s="39" t="s">
        <v>1008</v>
      </c>
    </row>
    <row r="88" spans="1:5" ht="12.75">
      <c r="A88" s="35" t="s">
        <v>56</v>
      </c>
      <c r="E88" s="40" t="s">
        <v>1250</v>
      </c>
    </row>
    <row r="89" spans="1:5" ht="12.75">
      <c r="A89" t="s">
        <v>57</v>
      </c>
      <c r="E89" s="39" t="s">
        <v>843</v>
      </c>
    </row>
    <row r="90" spans="1:16" ht="12.75">
      <c r="A90" t="s">
        <v>49</v>
      </c>
      <c s="34" t="s">
        <v>126</v>
      </c>
      <c s="34" t="s">
        <v>1139</v>
      </c>
      <c s="35" t="s">
        <v>51</v>
      </c>
      <c s="6" t="s">
        <v>1140</v>
      </c>
      <c s="36" t="s">
        <v>146</v>
      </c>
      <c s="37">
        <v>80</v>
      </c>
      <c s="36">
        <v>0</v>
      </c>
      <c s="36">
        <f>ROUND(G90*H90,6)</f>
      </c>
      <c r="L90" s="38">
        <v>0</v>
      </c>
      <c s="32">
        <f>ROUND(ROUND(L90,2)*ROUND(G90,3),2)</f>
      </c>
      <c s="36" t="s">
        <v>1007</v>
      </c>
      <c>
        <f>(M90*21)/100</f>
      </c>
      <c t="s">
        <v>27</v>
      </c>
    </row>
    <row r="91" spans="1:5" ht="12.75">
      <c r="A91" s="35" t="s">
        <v>55</v>
      </c>
      <c r="E91" s="39" t="s">
        <v>1008</v>
      </c>
    </row>
    <row r="92" spans="1:5" ht="12.75">
      <c r="A92" s="35" t="s">
        <v>56</v>
      </c>
      <c r="E92" s="40" t="s">
        <v>1251</v>
      </c>
    </row>
    <row r="93" spans="1:5" ht="12.75">
      <c r="A93" t="s">
        <v>57</v>
      </c>
      <c r="E93" s="39" t="s">
        <v>843</v>
      </c>
    </row>
    <row r="94" spans="1:16" ht="12.75">
      <c r="A94" t="s">
        <v>49</v>
      </c>
      <c s="34" t="s">
        <v>130</v>
      </c>
      <c s="34" t="s">
        <v>189</v>
      </c>
      <c s="35" t="s">
        <v>51</v>
      </c>
      <c s="6" t="s">
        <v>190</v>
      </c>
      <c s="36" t="s">
        <v>97</v>
      </c>
      <c s="37">
        <v>4</v>
      </c>
      <c s="36">
        <v>0</v>
      </c>
      <c s="36">
        <f>ROUND(G94*H94,6)</f>
      </c>
      <c r="L94" s="38">
        <v>0</v>
      </c>
      <c s="32">
        <f>ROUND(ROUND(L94,2)*ROUND(G94,3),2)</f>
      </c>
      <c s="36" t="s">
        <v>1007</v>
      </c>
      <c>
        <f>(M94*21)/100</f>
      </c>
      <c t="s">
        <v>27</v>
      </c>
    </row>
    <row r="95" spans="1:5" ht="12.75">
      <c r="A95" s="35" t="s">
        <v>55</v>
      </c>
      <c r="E95" s="39" t="s">
        <v>1008</v>
      </c>
    </row>
    <row r="96" spans="1:5" ht="12.75">
      <c r="A96" s="35" t="s">
        <v>56</v>
      </c>
      <c r="E96" s="40" t="s">
        <v>1243</v>
      </c>
    </row>
    <row r="97" spans="1:5" ht="12.75">
      <c r="A97" t="s">
        <v>57</v>
      </c>
      <c r="E97" s="39" t="s">
        <v>843</v>
      </c>
    </row>
    <row r="98" spans="1:16" ht="12.75">
      <c r="A98" t="s">
        <v>49</v>
      </c>
      <c s="34" t="s">
        <v>134</v>
      </c>
      <c s="34" t="s">
        <v>178</v>
      </c>
      <c s="35" t="s">
        <v>51</v>
      </c>
      <c s="6" t="s">
        <v>179</v>
      </c>
      <c s="36" t="s">
        <v>106</v>
      </c>
      <c s="37">
        <v>30</v>
      </c>
      <c s="36">
        <v>0</v>
      </c>
      <c s="36">
        <f>ROUND(G98*H98,6)</f>
      </c>
      <c r="L98" s="38">
        <v>0</v>
      </c>
      <c s="32">
        <f>ROUND(ROUND(L98,2)*ROUND(G98,3),2)</f>
      </c>
      <c s="36" t="s">
        <v>1007</v>
      </c>
      <c>
        <f>(M98*21)/100</f>
      </c>
      <c t="s">
        <v>27</v>
      </c>
    </row>
    <row r="99" spans="1:5" ht="12.75">
      <c r="A99" s="35" t="s">
        <v>55</v>
      </c>
      <c r="E99" s="39" t="s">
        <v>1008</v>
      </c>
    </row>
    <row r="100" spans="1:5" ht="12.75">
      <c r="A100" s="35" t="s">
        <v>56</v>
      </c>
      <c r="E100" s="40" t="s">
        <v>1252</v>
      </c>
    </row>
    <row r="101" spans="1:5" ht="12.75">
      <c r="A101" t="s">
        <v>57</v>
      </c>
      <c r="E101" s="39" t="s">
        <v>843</v>
      </c>
    </row>
    <row r="102" spans="1:16" ht="12.75">
      <c r="A102" t="s">
        <v>49</v>
      </c>
      <c s="34" t="s">
        <v>138</v>
      </c>
      <c s="34" t="s">
        <v>1209</v>
      </c>
      <c s="35" t="s">
        <v>51</v>
      </c>
      <c s="6" t="s">
        <v>1210</v>
      </c>
      <c s="36" t="s">
        <v>106</v>
      </c>
      <c s="37">
        <v>1</v>
      </c>
      <c s="36">
        <v>0</v>
      </c>
      <c s="36">
        <f>ROUND(G102*H102,6)</f>
      </c>
      <c r="L102" s="38">
        <v>0</v>
      </c>
      <c s="32">
        <f>ROUND(ROUND(L102,2)*ROUND(G102,3),2)</f>
      </c>
      <c s="36" t="s">
        <v>1007</v>
      </c>
      <c>
        <f>(M102*21)/100</f>
      </c>
      <c t="s">
        <v>27</v>
      </c>
    </row>
    <row r="103" spans="1:5" ht="12.75">
      <c r="A103" s="35" t="s">
        <v>55</v>
      </c>
      <c r="E103" s="39" t="s">
        <v>1008</v>
      </c>
    </row>
    <row r="104" spans="1:5" ht="12.75">
      <c r="A104" s="35" t="s">
        <v>56</v>
      </c>
      <c r="E104" s="40" t="s">
        <v>1253</v>
      </c>
    </row>
    <row r="105" spans="1:5" ht="12.75">
      <c r="A105" t="s">
        <v>57</v>
      </c>
      <c r="E105" s="39" t="s">
        <v>843</v>
      </c>
    </row>
    <row r="106" spans="1:16" ht="12.75">
      <c r="A106" t="s">
        <v>49</v>
      </c>
      <c s="34" t="s">
        <v>143</v>
      </c>
      <c s="34" t="s">
        <v>1211</v>
      </c>
      <c s="35" t="s">
        <v>51</v>
      </c>
      <c s="6" t="s">
        <v>1212</v>
      </c>
      <c s="36" t="s">
        <v>106</v>
      </c>
      <c s="37">
        <v>2</v>
      </c>
      <c s="36">
        <v>0</v>
      </c>
      <c s="36">
        <f>ROUND(G106*H106,6)</f>
      </c>
      <c r="L106" s="38">
        <v>0</v>
      </c>
      <c s="32">
        <f>ROUND(ROUND(L106,2)*ROUND(G106,3),2)</f>
      </c>
      <c s="36" t="s">
        <v>1007</v>
      </c>
      <c>
        <f>(M106*21)/100</f>
      </c>
      <c t="s">
        <v>27</v>
      </c>
    </row>
    <row r="107" spans="1:5" ht="12.75">
      <c r="A107" s="35" t="s">
        <v>55</v>
      </c>
      <c r="E107" s="39" t="s">
        <v>1008</v>
      </c>
    </row>
    <row r="108" spans="1:5" ht="12.75">
      <c r="A108" s="35" t="s">
        <v>56</v>
      </c>
      <c r="E108" s="40" t="s">
        <v>1239</v>
      </c>
    </row>
    <row r="109" spans="1:5" ht="12.75">
      <c r="A109" t="s">
        <v>57</v>
      </c>
      <c r="E109" s="39" t="s">
        <v>843</v>
      </c>
    </row>
    <row r="110" spans="1:16" ht="12.75">
      <c r="A110" t="s">
        <v>49</v>
      </c>
      <c s="34" t="s">
        <v>149</v>
      </c>
      <c s="34" t="s">
        <v>1213</v>
      </c>
      <c s="35" t="s">
        <v>51</v>
      </c>
      <c s="6" t="s">
        <v>1214</v>
      </c>
      <c s="36" t="s">
        <v>106</v>
      </c>
      <c s="37">
        <v>2</v>
      </c>
      <c s="36">
        <v>0</v>
      </c>
      <c s="36">
        <f>ROUND(G110*H110,6)</f>
      </c>
      <c r="L110" s="38">
        <v>0</v>
      </c>
      <c s="32">
        <f>ROUND(ROUND(L110,2)*ROUND(G110,3),2)</f>
      </c>
      <c s="36" t="s">
        <v>1007</v>
      </c>
      <c>
        <f>(M110*21)/100</f>
      </c>
      <c t="s">
        <v>27</v>
      </c>
    </row>
    <row r="111" spans="1:5" ht="12.75">
      <c r="A111" s="35" t="s">
        <v>55</v>
      </c>
      <c r="E111" s="39" t="s">
        <v>1008</v>
      </c>
    </row>
    <row r="112" spans="1:5" ht="12.75">
      <c r="A112" s="35" t="s">
        <v>56</v>
      </c>
      <c r="E112" s="40" t="s">
        <v>1239</v>
      </c>
    </row>
    <row r="113" spans="1:5" ht="12.75">
      <c r="A113" t="s">
        <v>57</v>
      </c>
      <c r="E113" s="39" t="s">
        <v>843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xml><?xml version="1.0" encoding="utf-8"?>
<worksheet xmlns="http://schemas.openxmlformats.org/spreadsheetml/2006/main" xmlns:r="http://schemas.openxmlformats.org/officeDocument/2006/relationships">
  <dimension ref="A1:T13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999</v>
      </c>
      <c s="41">
        <f>Rekapitulace!C17</f>
      </c>
      <c s="20" t="s">
        <v>0</v>
      </c>
      <c t="s">
        <v>23</v>
      </c>
      <c t="s">
        <v>27</v>
      </c>
    </row>
    <row r="4" spans="1:16" ht="32" customHeight="1">
      <c r="A4" s="24" t="s">
        <v>20</v>
      </c>
      <c s="25" t="s">
        <v>28</v>
      </c>
      <c s="27" t="s">
        <v>999</v>
      </c>
      <c r="E4" s="26" t="s">
        <v>1000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COUNTIFS(L8:L128,"=0",A8:A128,"P")+COUNTIFS(L8:L128,"",A8:A128,"P")+SUM(Q8:Q128)</f>
      </c>
    </row>
    <row r="8" spans="1:13" ht="12.75">
      <c r="A8" t="s">
        <v>44</v>
      </c>
      <c r="C8" s="28" t="s">
        <v>1256</v>
      </c>
      <c r="E8" s="30" t="s">
        <v>1255</v>
      </c>
      <c r="J8" s="29">
        <f>0+J9+J110+J123</f>
      </c>
      <c s="29">
        <f>0+K9+K110+K123</f>
      </c>
      <c s="29">
        <f>0+L9+L110+L123</f>
      </c>
      <c s="29">
        <f>0+M9+M110+M123</f>
      </c>
    </row>
    <row r="9" spans="1:13" ht="12.75">
      <c r="A9" t="s">
        <v>46</v>
      </c>
      <c r="C9" s="31" t="s">
        <v>47</v>
      </c>
      <c r="E9" s="33" t="s">
        <v>1257</v>
      </c>
      <c r="J9" s="32">
        <f>0</f>
      </c>
      <c s="32">
        <f>0</f>
      </c>
      <c s="32">
        <f>0+L10+L14+L18+L22+L26+L30+L34+L38+L42+L46+L50+L54+L58+L62+L66+L70+L74+L78+L82+L86+L90+L94+L98+L102+L106</f>
      </c>
      <c s="32">
        <f>0+M10+M14+M18+M22+M26+M30+M34+M38+M42+M46+M50+M54+M58+M62+M66+M70+M74+M78+M82+M86+M90+M94+M98+M102+M106</f>
      </c>
    </row>
    <row r="10" spans="1:16" ht="12.75">
      <c r="A10" t="s">
        <v>49</v>
      </c>
      <c s="34" t="s">
        <v>47</v>
      </c>
      <c s="34" t="s">
        <v>1258</v>
      </c>
      <c s="35" t="s">
        <v>51</v>
      </c>
      <c s="6" t="s">
        <v>1259</v>
      </c>
      <c s="36" t="s">
        <v>106</v>
      </c>
      <c s="37">
        <v>7</v>
      </c>
      <c s="36">
        <v>0</v>
      </c>
      <c s="36">
        <f>ROUND(G10*H10,6)</f>
      </c>
      <c r="L10" s="38">
        <v>0</v>
      </c>
      <c s="32">
        <f>ROUND(ROUND(L10,2)*ROUND(G10,3),2)</f>
      </c>
      <c s="36" t="s">
        <v>1260</v>
      </c>
      <c>
        <f>(M10*21)/100</f>
      </c>
      <c t="s">
        <v>27</v>
      </c>
    </row>
    <row r="11" spans="1:5" ht="12.75">
      <c r="A11" s="35" t="s">
        <v>55</v>
      </c>
      <c r="E11" s="39" t="s">
        <v>1008</v>
      </c>
    </row>
    <row r="12" spans="1:5" ht="12.75">
      <c r="A12" s="35" t="s">
        <v>56</v>
      </c>
      <c r="E12" s="40" t="s">
        <v>1009</v>
      </c>
    </row>
    <row r="13" spans="1:5" ht="191.25">
      <c r="A13" t="s">
        <v>57</v>
      </c>
      <c r="E13" s="39" t="s">
        <v>1261</v>
      </c>
    </row>
    <row r="14" spans="1:16" ht="12.75">
      <c r="A14" t="s">
        <v>49</v>
      </c>
      <c s="34" t="s">
        <v>27</v>
      </c>
      <c s="34" t="s">
        <v>1262</v>
      </c>
      <c s="35" t="s">
        <v>51</v>
      </c>
      <c s="6" t="s">
        <v>1263</v>
      </c>
      <c s="36" t="s">
        <v>106</v>
      </c>
      <c s="37">
        <v>7</v>
      </c>
      <c s="36">
        <v>0</v>
      </c>
      <c s="36">
        <f>ROUND(G14*H14,6)</f>
      </c>
      <c r="L14" s="38">
        <v>0</v>
      </c>
      <c s="32">
        <f>ROUND(ROUND(L14,2)*ROUND(G14,3),2)</f>
      </c>
      <c s="36" t="s">
        <v>1260</v>
      </c>
      <c>
        <f>(M14*21)/100</f>
      </c>
      <c t="s">
        <v>27</v>
      </c>
    </row>
    <row r="15" spans="1:5" ht="12.75">
      <c r="A15" s="35" t="s">
        <v>55</v>
      </c>
      <c r="E15" s="39" t="s">
        <v>1008</v>
      </c>
    </row>
    <row r="16" spans="1:5" ht="12.75">
      <c r="A16" s="35" t="s">
        <v>56</v>
      </c>
      <c r="E16" s="40" t="s">
        <v>1009</v>
      </c>
    </row>
    <row r="17" spans="1:5" ht="140.25">
      <c r="A17" t="s">
        <v>57</v>
      </c>
      <c r="E17" s="39" t="s">
        <v>1264</v>
      </c>
    </row>
    <row r="18" spans="1:16" ht="12.75">
      <c r="A18" t="s">
        <v>49</v>
      </c>
      <c s="34" t="s">
        <v>26</v>
      </c>
      <c s="34" t="s">
        <v>1265</v>
      </c>
      <c s="35" t="s">
        <v>51</v>
      </c>
      <c s="6" t="s">
        <v>1266</v>
      </c>
      <c s="36" t="s">
        <v>106</v>
      </c>
      <c s="37">
        <v>7</v>
      </c>
      <c s="36">
        <v>0</v>
      </c>
      <c s="36">
        <f>ROUND(G18*H18,6)</f>
      </c>
      <c r="L18" s="38">
        <v>0</v>
      </c>
      <c s="32">
        <f>ROUND(ROUND(L18,2)*ROUND(G18,3),2)</f>
      </c>
      <c s="36" t="s">
        <v>1260</v>
      </c>
      <c>
        <f>(M18*21)/100</f>
      </c>
      <c t="s">
        <v>27</v>
      </c>
    </row>
    <row r="19" spans="1:5" ht="12.75">
      <c r="A19" s="35" t="s">
        <v>55</v>
      </c>
      <c r="E19" s="39" t="s">
        <v>1008</v>
      </c>
    </row>
    <row r="20" spans="1:5" ht="12.75">
      <c r="A20" s="35" t="s">
        <v>56</v>
      </c>
      <c r="E20" s="40" t="s">
        <v>1267</v>
      </c>
    </row>
    <row r="21" spans="1:5" ht="114.75">
      <c r="A21" t="s">
        <v>57</v>
      </c>
      <c r="E21" s="39" t="s">
        <v>1268</v>
      </c>
    </row>
    <row r="22" spans="1:16" ht="12.75">
      <c r="A22" t="s">
        <v>49</v>
      </c>
      <c s="34" t="s">
        <v>63</v>
      </c>
      <c s="34" t="s">
        <v>1269</v>
      </c>
      <c s="35" t="s">
        <v>51</v>
      </c>
      <c s="6" t="s">
        <v>1270</v>
      </c>
      <c s="36" t="s">
        <v>106</v>
      </c>
      <c s="37">
        <v>3</v>
      </c>
      <c s="36">
        <v>0</v>
      </c>
      <c s="36">
        <f>ROUND(G22*H22,6)</f>
      </c>
      <c r="L22" s="38">
        <v>0</v>
      </c>
      <c s="32">
        <f>ROUND(ROUND(L22,2)*ROUND(G22,3),2)</f>
      </c>
      <c s="36" t="s">
        <v>1260</v>
      </c>
      <c>
        <f>(M22*21)/100</f>
      </c>
      <c t="s">
        <v>27</v>
      </c>
    </row>
    <row r="23" spans="1:5" ht="12.75">
      <c r="A23" s="35" t="s">
        <v>55</v>
      </c>
      <c r="E23" s="39" t="s">
        <v>1008</v>
      </c>
    </row>
    <row r="24" spans="1:5" ht="12.75">
      <c r="A24" s="35" t="s">
        <v>56</v>
      </c>
      <c r="E24" s="40" t="s">
        <v>1009</v>
      </c>
    </row>
    <row r="25" spans="1:5" ht="76.5">
      <c r="A25" t="s">
        <v>57</v>
      </c>
      <c r="E25" s="39" t="s">
        <v>1271</v>
      </c>
    </row>
    <row r="26" spans="1:16" ht="12.75">
      <c r="A26" t="s">
        <v>49</v>
      </c>
      <c s="34" t="s">
        <v>66</v>
      </c>
      <c s="34" t="s">
        <v>1272</v>
      </c>
      <c s="35" t="s">
        <v>51</v>
      </c>
      <c s="6" t="s">
        <v>1273</v>
      </c>
      <c s="36" t="s">
        <v>106</v>
      </c>
      <c s="37">
        <v>3</v>
      </c>
      <c s="36">
        <v>0</v>
      </c>
      <c s="36">
        <f>ROUND(G26*H26,6)</f>
      </c>
      <c r="L26" s="38">
        <v>0</v>
      </c>
      <c s="32">
        <f>ROUND(ROUND(L26,2)*ROUND(G26,3),2)</f>
      </c>
      <c s="36" t="s">
        <v>1260</v>
      </c>
      <c>
        <f>(M26*21)/100</f>
      </c>
      <c t="s">
        <v>27</v>
      </c>
    </row>
    <row r="27" spans="1:5" ht="12.75">
      <c r="A27" s="35" t="s">
        <v>55</v>
      </c>
      <c r="E27" s="39" t="s">
        <v>1008</v>
      </c>
    </row>
    <row r="28" spans="1:5" ht="12.75">
      <c r="A28" s="35" t="s">
        <v>56</v>
      </c>
      <c r="E28" s="40" t="s">
        <v>1009</v>
      </c>
    </row>
    <row r="29" spans="1:5" ht="63.75">
      <c r="A29" t="s">
        <v>57</v>
      </c>
      <c r="E29" s="39" t="s">
        <v>1274</v>
      </c>
    </row>
    <row r="30" spans="1:16" ht="12.75">
      <c r="A30" t="s">
        <v>49</v>
      </c>
      <c s="34" t="s">
        <v>69</v>
      </c>
      <c s="34" t="s">
        <v>1275</v>
      </c>
      <c s="35" t="s">
        <v>51</v>
      </c>
      <c s="6" t="s">
        <v>1276</v>
      </c>
      <c s="36" t="s">
        <v>106</v>
      </c>
      <c s="37">
        <v>3</v>
      </c>
      <c s="36">
        <v>0</v>
      </c>
      <c s="36">
        <f>ROUND(G30*H30,6)</f>
      </c>
      <c r="L30" s="38">
        <v>0</v>
      </c>
      <c s="32">
        <f>ROUND(ROUND(L30,2)*ROUND(G30,3),2)</f>
      </c>
      <c s="36" t="s">
        <v>1260</v>
      </c>
      <c>
        <f>(M30*21)/100</f>
      </c>
      <c t="s">
        <v>27</v>
      </c>
    </row>
    <row r="31" spans="1:5" ht="12.75">
      <c r="A31" s="35" t="s">
        <v>55</v>
      </c>
      <c r="E31" s="39" t="s">
        <v>1008</v>
      </c>
    </row>
    <row r="32" spans="1:5" ht="12.75">
      <c r="A32" s="35" t="s">
        <v>56</v>
      </c>
      <c r="E32" s="40" t="s">
        <v>1009</v>
      </c>
    </row>
    <row r="33" spans="1:5" ht="114.75">
      <c r="A33" t="s">
        <v>57</v>
      </c>
      <c r="E33" s="39" t="s">
        <v>1277</v>
      </c>
    </row>
    <row r="34" spans="1:16" ht="12.75">
      <c r="A34" t="s">
        <v>49</v>
      </c>
      <c s="34" t="s">
        <v>72</v>
      </c>
      <c s="34" t="s">
        <v>1278</v>
      </c>
      <c s="35" t="s">
        <v>51</v>
      </c>
      <c s="6" t="s">
        <v>1279</v>
      </c>
      <c s="36" t="s">
        <v>106</v>
      </c>
      <c s="37">
        <v>3</v>
      </c>
      <c s="36">
        <v>0</v>
      </c>
      <c s="36">
        <f>ROUND(G34*H34,6)</f>
      </c>
      <c r="L34" s="38">
        <v>0</v>
      </c>
      <c s="32">
        <f>ROUND(ROUND(L34,2)*ROUND(G34,3),2)</f>
      </c>
      <c s="36" t="s">
        <v>1260</v>
      </c>
      <c>
        <f>(M34*21)/100</f>
      </c>
      <c t="s">
        <v>27</v>
      </c>
    </row>
    <row r="35" spans="1:5" ht="12.75">
      <c r="A35" s="35" t="s">
        <v>55</v>
      </c>
      <c r="E35" s="39" t="s">
        <v>1008</v>
      </c>
    </row>
    <row r="36" spans="1:5" ht="12.75">
      <c r="A36" s="35" t="s">
        <v>56</v>
      </c>
      <c r="E36" s="40" t="s">
        <v>1009</v>
      </c>
    </row>
    <row r="37" spans="1:5" ht="140.25">
      <c r="A37" t="s">
        <v>57</v>
      </c>
      <c r="E37" s="39" t="s">
        <v>1264</v>
      </c>
    </row>
    <row r="38" spans="1:16" ht="25.5">
      <c r="A38" t="s">
        <v>49</v>
      </c>
      <c s="34" t="s">
        <v>75</v>
      </c>
      <c s="34" t="s">
        <v>1280</v>
      </c>
      <c s="35" t="s">
        <v>51</v>
      </c>
      <c s="6" t="s">
        <v>1281</v>
      </c>
      <c s="36" t="s">
        <v>106</v>
      </c>
      <c s="37">
        <v>1</v>
      </c>
      <c s="36">
        <v>0</v>
      </c>
      <c s="36">
        <f>ROUND(G38*H38,6)</f>
      </c>
      <c r="L38" s="38">
        <v>0</v>
      </c>
      <c s="32">
        <f>ROUND(ROUND(L38,2)*ROUND(G38,3),2)</f>
      </c>
      <c s="36" t="s">
        <v>1260</v>
      </c>
      <c>
        <f>(M38*21)/100</f>
      </c>
      <c t="s">
        <v>27</v>
      </c>
    </row>
    <row r="39" spans="1:5" ht="12.75">
      <c r="A39" s="35" t="s">
        <v>55</v>
      </c>
      <c r="E39" s="39" t="s">
        <v>1008</v>
      </c>
    </row>
    <row r="40" spans="1:5" ht="12.75">
      <c r="A40" s="35" t="s">
        <v>56</v>
      </c>
      <c r="E40" s="40" t="s">
        <v>1009</v>
      </c>
    </row>
    <row r="41" spans="1:5" ht="191.25">
      <c r="A41" t="s">
        <v>57</v>
      </c>
      <c r="E41" s="39" t="s">
        <v>1261</v>
      </c>
    </row>
    <row r="42" spans="1:16" ht="12.75">
      <c r="A42" t="s">
        <v>49</v>
      </c>
      <c s="34" t="s">
        <v>78</v>
      </c>
      <c s="34" t="s">
        <v>1282</v>
      </c>
      <c s="35" t="s">
        <v>51</v>
      </c>
      <c s="6" t="s">
        <v>1283</v>
      </c>
      <c s="36" t="s">
        <v>106</v>
      </c>
      <c s="37">
        <v>1</v>
      </c>
      <c s="36">
        <v>0</v>
      </c>
      <c s="36">
        <f>ROUND(G42*H42,6)</f>
      </c>
      <c r="L42" s="38">
        <v>0</v>
      </c>
      <c s="32">
        <f>ROUND(ROUND(L42,2)*ROUND(G42,3),2)</f>
      </c>
      <c s="36" t="s">
        <v>1260</v>
      </c>
      <c>
        <f>(M42*21)/100</f>
      </c>
      <c t="s">
        <v>27</v>
      </c>
    </row>
    <row r="43" spans="1:5" ht="12.75">
      <c r="A43" s="35" t="s">
        <v>55</v>
      </c>
      <c r="E43" s="39" t="s">
        <v>1008</v>
      </c>
    </row>
    <row r="44" spans="1:5" ht="12.75">
      <c r="A44" s="35" t="s">
        <v>56</v>
      </c>
      <c r="E44" s="40" t="s">
        <v>1009</v>
      </c>
    </row>
    <row r="45" spans="1:5" ht="140.25">
      <c r="A45" t="s">
        <v>57</v>
      </c>
      <c r="E45" s="39" t="s">
        <v>1264</v>
      </c>
    </row>
    <row r="46" spans="1:16" ht="12.75">
      <c r="A46" t="s">
        <v>49</v>
      </c>
      <c s="34" t="s">
        <v>81</v>
      </c>
      <c s="34" t="s">
        <v>1284</v>
      </c>
      <c s="35" t="s">
        <v>51</v>
      </c>
      <c s="6" t="s">
        <v>1285</v>
      </c>
      <c s="36" t="s">
        <v>106</v>
      </c>
      <c s="37">
        <v>8</v>
      </c>
      <c s="36">
        <v>0</v>
      </c>
      <c s="36">
        <f>ROUND(G46*H46,6)</f>
      </c>
      <c r="L46" s="38">
        <v>0</v>
      </c>
      <c s="32">
        <f>ROUND(ROUND(L46,2)*ROUND(G46,3),2)</f>
      </c>
      <c s="36" t="s">
        <v>1260</v>
      </c>
      <c>
        <f>(M46*21)/100</f>
      </c>
      <c t="s">
        <v>27</v>
      </c>
    </row>
    <row r="47" spans="1:5" ht="12.75">
      <c r="A47" s="35" t="s">
        <v>55</v>
      </c>
      <c r="E47" s="39" t="s">
        <v>1008</v>
      </c>
    </row>
    <row r="48" spans="1:5" ht="12.75">
      <c r="A48" s="35" t="s">
        <v>56</v>
      </c>
      <c r="E48" s="40" t="s">
        <v>1009</v>
      </c>
    </row>
    <row r="49" spans="1:5" ht="127.5">
      <c r="A49" t="s">
        <v>57</v>
      </c>
      <c r="E49" s="39" t="s">
        <v>1286</v>
      </c>
    </row>
    <row r="50" spans="1:16" ht="12.75">
      <c r="A50" t="s">
        <v>49</v>
      </c>
      <c s="34" t="s">
        <v>84</v>
      </c>
      <c s="34" t="s">
        <v>1082</v>
      </c>
      <c s="35" t="s">
        <v>51</v>
      </c>
      <c s="6" t="s">
        <v>1167</v>
      </c>
      <c s="36" t="s">
        <v>106</v>
      </c>
      <c s="37">
        <v>7</v>
      </c>
      <c s="36">
        <v>0</v>
      </c>
      <c s="36">
        <f>ROUND(G50*H50,6)</f>
      </c>
      <c r="L50" s="38">
        <v>0</v>
      </c>
      <c s="32">
        <f>ROUND(ROUND(L50,2)*ROUND(G50,3),2)</f>
      </c>
      <c s="36" t="s">
        <v>1260</v>
      </c>
      <c>
        <f>(M50*21)/100</f>
      </c>
      <c t="s">
        <v>27</v>
      </c>
    </row>
    <row r="51" spans="1:5" ht="12.75">
      <c r="A51" s="35" t="s">
        <v>55</v>
      </c>
      <c r="E51" s="39" t="s">
        <v>1008</v>
      </c>
    </row>
    <row r="52" spans="1:5" ht="12.75">
      <c r="A52" s="35" t="s">
        <v>56</v>
      </c>
      <c r="E52" s="40" t="s">
        <v>1009</v>
      </c>
    </row>
    <row r="53" spans="1:5" ht="165.75">
      <c r="A53" t="s">
        <v>57</v>
      </c>
      <c r="E53" s="39" t="s">
        <v>1287</v>
      </c>
    </row>
    <row r="54" spans="1:16" ht="12.75">
      <c r="A54" t="s">
        <v>49</v>
      </c>
      <c s="34" t="s">
        <v>87</v>
      </c>
      <c s="34" t="s">
        <v>1288</v>
      </c>
      <c s="35" t="s">
        <v>51</v>
      </c>
      <c s="6" t="s">
        <v>1289</v>
      </c>
      <c s="36" t="s">
        <v>106</v>
      </c>
      <c s="37">
        <v>7</v>
      </c>
      <c s="36">
        <v>0</v>
      </c>
      <c s="36">
        <f>ROUND(G54*H54,6)</f>
      </c>
      <c r="L54" s="38">
        <v>0</v>
      </c>
      <c s="32">
        <f>ROUND(ROUND(L54,2)*ROUND(G54,3),2)</f>
      </c>
      <c s="36" t="s">
        <v>1260</v>
      </c>
      <c>
        <f>(M54*21)/100</f>
      </c>
      <c t="s">
        <v>27</v>
      </c>
    </row>
    <row r="55" spans="1:5" ht="12.75">
      <c r="A55" s="35" t="s">
        <v>55</v>
      </c>
      <c r="E55" s="39" t="s">
        <v>1008</v>
      </c>
    </row>
    <row r="56" spans="1:5" ht="12.75">
      <c r="A56" s="35" t="s">
        <v>56</v>
      </c>
      <c r="E56" s="40" t="s">
        <v>1009</v>
      </c>
    </row>
    <row r="57" spans="1:5" ht="127.5">
      <c r="A57" t="s">
        <v>57</v>
      </c>
      <c r="E57" s="39" t="s">
        <v>1290</v>
      </c>
    </row>
    <row r="58" spans="1:16" ht="12.75">
      <c r="A58" t="s">
        <v>49</v>
      </c>
      <c s="34" t="s">
        <v>90</v>
      </c>
      <c s="34" t="s">
        <v>1036</v>
      </c>
      <c s="35" t="s">
        <v>51</v>
      </c>
      <c s="6" t="s">
        <v>1037</v>
      </c>
      <c s="36" t="s">
        <v>1038</v>
      </c>
      <c s="37">
        <v>4.4</v>
      </c>
      <c s="36">
        <v>0</v>
      </c>
      <c s="36">
        <f>ROUND(G58*H58,6)</f>
      </c>
      <c r="L58" s="38">
        <v>0</v>
      </c>
      <c s="32">
        <f>ROUND(ROUND(L58,2)*ROUND(G58,3),2)</f>
      </c>
      <c s="36" t="s">
        <v>1260</v>
      </c>
      <c>
        <f>(M58*21)/100</f>
      </c>
      <c t="s">
        <v>27</v>
      </c>
    </row>
    <row r="59" spans="1:5" ht="12.75">
      <c r="A59" s="35" t="s">
        <v>55</v>
      </c>
      <c r="E59" s="39" t="s">
        <v>1291</v>
      </c>
    </row>
    <row r="60" spans="1:5" ht="12.75">
      <c r="A60" s="35" t="s">
        <v>56</v>
      </c>
      <c r="E60" s="40" t="s">
        <v>1009</v>
      </c>
    </row>
    <row r="61" spans="1:5" ht="153">
      <c r="A61" t="s">
        <v>57</v>
      </c>
      <c r="E61" s="39" t="s">
        <v>1292</v>
      </c>
    </row>
    <row r="62" spans="1:16" ht="12.75">
      <c r="A62" t="s">
        <v>49</v>
      </c>
      <c s="34" t="s">
        <v>94</v>
      </c>
      <c s="34" t="s">
        <v>1043</v>
      </c>
      <c s="35" t="s">
        <v>51</v>
      </c>
      <c s="6" t="s">
        <v>1044</v>
      </c>
      <c s="36" t="s">
        <v>146</v>
      </c>
      <c s="37">
        <v>1100</v>
      </c>
      <c s="36">
        <v>0</v>
      </c>
      <c s="36">
        <f>ROUND(G62*H62,6)</f>
      </c>
      <c r="L62" s="38">
        <v>0</v>
      </c>
      <c s="32">
        <f>ROUND(ROUND(L62,2)*ROUND(G62,3),2)</f>
      </c>
      <c s="36" t="s">
        <v>1260</v>
      </c>
      <c>
        <f>(M62*21)/100</f>
      </c>
      <c t="s">
        <v>27</v>
      </c>
    </row>
    <row r="63" spans="1:5" ht="12.75">
      <c r="A63" s="35" t="s">
        <v>55</v>
      </c>
      <c r="E63" s="39" t="s">
        <v>1008</v>
      </c>
    </row>
    <row r="64" spans="1:5" ht="12.75">
      <c r="A64" s="35" t="s">
        <v>56</v>
      </c>
      <c r="E64" s="40" t="s">
        <v>1009</v>
      </c>
    </row>
    <row r="65" spans="1:5" ht="153">
      <c r="A65" t="s">
        <v>57</v>
      </c>
      <c r="E65" s="39" t="s">
        <v>1293</v>
      </c>
    </row>
    <row r="66" spans="1:16" ht="12.75">
      <c r="A66" t="s">
        <v>49</v>
      </c>
      <c s="34" t="s">
        <v>99</v>
      </c>
      <c s="34" t="s">
        <v>1294</v>
      </c>
      <c s="35" t="s">
        <v>51</v>
      </c>
      <c s="6" t="s">
        <v>1295</v>
      </c>
      <c s="36" t="s">
        <v>199</v>
      </c>
      <c s="37">
        <v>1.6</v>
      </c>
      <c s="36">
        <v>0</v>
      </c>
      <c s="36">
        <f>ROUND(G66*H66,6)</f>
      </c>
      <c r="L66" s="38">
        <v>0</v>
      </c>
      <c s="32">
        <f>ROUND(ROUND(L66,2)*ROUND(G66,3),2)</f>
      </c>
      <c s="36" t="s">
        <v>1260</v>
      </c>
      <c>
        <f>(M66*21)/100</f>
      </c>
      <c t="s">
        <v>27</v>
      </c>
    </row>
    <row r="67" spans="1:5" ht="12.75">
      <c r="A67" s="35" t="s">
        <v>55</v>
      </c>
      <c r="E67" s="39" t="s">
        <v>1008</v>
      </c>
    </row>
    <row r="68" spans="1:5" ht="12.75">
      <c r="A68" s="35" t="s">
        <v>56</v>
      </c>
      <c r="E68" s="40" t="s">
        <v>1009</v>
      </c>
    </row>
    <row r="69" spans="1:5" ht="102">
      <c r="A69" t="s">
        <v>57</v>
      </c>
      <c r="E69" s="39" t="s">
        <v>1296</v>
      </c>
    </row>
    <row r="70" spans="1:16" ht="12.75">
      <c r="A70" t="s">
        <v>49</v>
      </c>
      <c s="34" t="s">
        <v>103</v>
      </c>
      <c s="34" t="s">
        <v>1297</v>
      </c>
      <c s="35" t="s">
        <v>51</v>
      </c>
      <c s="6" t="s">
        <v>1298</v>
      </c>
      <c s="36" t="s">
        <v>199</v>
      </c>
      <c s="37">
        <v>1.6</v>
      </c>
      <c s="36">
        <v>0</v>
      </c>
      <c s="36">
        <f>ROUND(G70*H70,6)</f>
      </c>
      <c r="L70" s="38">
        <v>0</v>
      </c>
      <c s="32">
        <f>ROUND(ROUND(L70,2)*ROUND(G70,3),2)</f>
      </c>
      <c s="36" t="s">
        <v>1260</v>
      </c>
      <c>
        <f>(M70*21)/100</f>
      </c>
      <c t="s">
        <v>27</v>
      </c>
    </row>
    <row r="71" spans="1:5" ht="12.75">
      <c r="A71" s="35" t="s">
        <v>55</v>
      </c>
      <c r="E71" s="39" t="s">
        <v>1008</v>
      </c>
    </row>
    <row r="72" spans="1:5" ht="12.75">
      <c r="A72" s="35" t="s">
        <v>56</v>
      </c>
      <c r="E72" s="40" t="s">
        <v>1009</v>
      </c>
    </row>
    <row r="73" spans="1:5" ht="102">
      <c r="A73" t="s">
        <v>57</v>
      </c>
      <c r="E73" s="39" t="s">
        <v>1299</v>
      </c>
    </row>
    <row r="74" spans="1:16" ht="12.75">
      <c r="A74" t="s">
        <v>49</v>
      </c>
      <c s="34" t="s">
        <v>108</v>
      </c>
      <c s="34" t="s">
        <v>1300</v>
      </c>
      <c s="35" t="s">
        <v>51</v>
      </c>
      <c s="6" t="s">
        <v>1301</v>
      </c>
      <c s="36" t="s">
        <v>106</v>
      </c>
      <c s="37">
        <v>5</v>
      </c>
      <c s="36">
        <v>0</v>
      </c>
      <c s="36">
        <f>ROUND(G74*H74,6)</f>
      </c>
      <c r="L74" s="38">
        <v>0</v>
      </c>
      <c s="32">
        <f>ROUND(ROUND(L74,2)*ROUND(G74,3),2)</f>
      </c>
      <c s="36" t="s">
        <v>1260</v>
      </c>
      <c>
        <f>(M74*21)/100</f>
      </c>
      <c t="s">
        <v>27</v>
      </c>
    </row>
    <row r="75" spans="1:5" ht="12.75">
      <c r="A75" s="35" t="s">
        <v>55</v>
      </c>
      <c r="E75" s="39" t="s">
        <v>1008</v>
      </c>
    </row>
    <row r="76" spans="1:5" ht="12.75">
      <c r="A76" s="35" t="s">
        <v>56</v>
      </c>
      <c r="E76" s="40" t="s">
        <v>1009</v>
      </c>
    </row>
    <row r="77" spans="1:5" ht="191.25">
      <c r="A77" t="s">
        <v>57</v>
      </c>
      <c r="E77" s="39" t="s">
        <v>1261</v>
      </c>
    </row>
    <row r="78" spans="1:16" ht="12.75">
      <c r="A78" t="s">
        <v>49</v>
      </c>
      <c s="34" t="s">
        <v>111</v>
      </c>
      <c s="34" t="s">
        <v>1141</v>
      </c>
      <c s="35" t="s">
        <v>51</v>
      </c>
      <c s="6" t="s">
        <v>1142</v>
      </c>
      <c s="36" t="s">
        <v>106</v>
      </c>
      <c s="37">
        <v>2</v>
      </c>
      <c s="36">
        <v>0</v>
      </c>
      <c s="36">
        <f>ROUND(G78*H78,6)</f>
      </c>
      <c r="L78" s="38">
        <v>0</v>
      </c>
      <c s="32">
        <f>ROUND(ROUND(L78,2)*ROUND(G78,3),2)</f>
      </c>
      <c s="36" t="s">
        <v>1260</v>
      </c>
      <c>
        <f>(M78*21)/100</f>
      </c>
      <c t="s">
        <v>27</v>
      </c>
    </row>
    <row r="79" spans="1:5" ht="12.75">
      <c r="A79" s="35" t="s">
        <v>55</v>
      </c>
      <c r="E79" s="39" t="s">
        <v>1008</v>
      </c>
    </row>
    <row r="80" spans="1:5" ht="12.75">
      <c r="A80" s="35" t="s">
        <v>56</v>
      </c>
      <c r="E80" s="40" t="s">
        <v>1009</v>
      </c>
    </row>
    <row r="81" spans="1:5" ht="102">
      <c r="A81" t="s">
        <v>57</v>
      </c>
      <c r="E81" s="39" t="s">
        <v>1302</v>
      </c>
    </row>
    <row r="82" spans="1:16" ht="12.75">
      <c r="A82" t="s">
        <v>49</v>
      </c>
      <c s="34" t="s">
        <v>117</v>
      </c>
      <c s="34" t="s">
        <v>178</v>
      </c>
      <c s="35" t="s">
        <v>51</v>
      </c>
      <c s="6" t="s">
        <v>179</v>
      </c>
      <c s="36" t="s">
        <v>106</v>
      </c>
      <c s="37">
        <v>3</v>
      </c>
      <c s="36">
        <v>0</v>
      </c>
      <c s="36">
        <f>ROUND(G82*H82,6)</f>
      </c>
      <c r="L82" s="38">
        <v>0</v>
      </c>
      <c s="32">
        <f>ROUND(ROUND(L82,2)*ROUND(G82,3),2)</f>
      </c>
      <c s="36" t="s">
        <v>1260</v>
      </c>
      <c>
        <f>(M82*21)/100</f>
      </c>
      <c t="s">
        <v>27</v>
      </c>
    </row>
    <row r="83" spans="1:5" ht="12.75">
      <c r="A83" s="35" t="s">
        <v>55</v>
      </c>
      <c r="E83" s="39" t="s">
        <v>1008</v>
      </c>
    </row>
    <row r="84" spans="1:5" ht="12.75">
      <c r="A84" s="35" t="s">
        <v>56</v>
      </c>
      <c r="E84" s="40" t="s">
        <v>1009</v>
      </c>
    </row>
    <row r="85" spans="1:5" ht="89.25">
      <c r="A85" t="s">
        <v>57</v>
      </c>
      <c r="E85" s="39" t="s">
        <v>1303</v>
      </c>
    </row>
    <row r="86" spans="1:16" ht="25.5">
      <c r="A86" t="s">
        <v>49</v>
      </c>
      <c s="34" t="s">
        <v>122</v>
      </c>
      <c s="34" t="s">
        <v>1304</v>
      </c>
      <c s="35" t="s">
        <v>51</v>
      </c>
      <c s="6" t="s">
        <v>1305</v>
      </c>
      <c s="36" t="s">
        <v>146</v>
      </c>
      <c s="37">
        <v>20</v>
      </c>
      <c s="36">
        <v>0</v>
      </c>
      <c s="36">
        <f>ROUND(G86*H86,6)</f>
      </c>
      <c r="L86" s="38">
        <v>0</v>
      </c>
      <c s="32">
        <f>ROUND(ROUND(L86,2)*ROUND(G86,3),2)</f>
      </c>
      <c s="36" t="s">
        <v>1260</v>
      </c>
      <c>
        <f>(M86*21)/100</f>
      </c>
      <c t="s">
        <v>27</v>
      </c>
    </row>
    <row r="87" spans="1:5" ht="12.75">
      <c r="A87" s="35" t="s">
        <v>55</v>
      </c>
      <c r="E87" s="39" t="s">
        <v>1008</v>
      </c>
    </row>
    <row r="88" spans="1:5" ht="12.75">
      <c r="A88" s="35" t="s">
        <v>56</v>
      </c>
      <c r="E88" s="40" t="s">
        <v>1009</v>
      </c>
    </row>
    <row r="89" spans="1:5" ht="102">
      <c r="A89" t="s">
        <v>57</v>
      </c>
      <c r="E89" s="39" t="s">
        <v>1306</v>
      </c>
    </row>
    <row r="90" spans="1:16" ht="12.75">
      <c r="A90" t="s">
        <v>49</v>
      </c>
      <c s="34" t="s">
        <v>126</v>
      </c>
      <c s="34" t="s">
        <v>1307</v>
      </c>
      <c s="35" t="s">
        <v>51</v>
      </c>
      <c s="6" t="s">
        <v>1308</v>
      </c>
      <c s="36" t="s">
        <v>106</v>
      </c>
      <c s="37">
        <v>2</v>
      </c>
      <c s="36">
        <v>0</v>
      </c>
      <c s="36">
        <f>ROUND(G90*H90,6)</f>
      </c>
      <c r="L90" s="38">
        <v>0</v>
      </c>
      <c s="32">
        <f>ROUND(ROUND(L90,2)*ROUND(G90,3),2)</f>
      </c>
      <c s="36" t="s">
        <v>1260</v>
      </c>
      <c>
        <f>(M90*21)/100</f>
      </c>
      <c t="s">
        <v>27</v>
      </c>
    </row>
    <row r="91" spans="1:5" ht="12.75">
      <c r="A91" s="35" t="s">
        <v>55</v>
      </c>
      <c r="E91" s="39" t="s">
        <v>1008</v>
      </c>
    </row>
    <row r="92" spans="1:5" ht="12.75">
      <c r="A92" s="35" t="s">
        <v>56</v>
      </c>
      <c r="E92" s="40" t="s">
        <v>1009</v>
      </c>
    </row>
    <row r="93" spans="1:5" ht="178.5">
      <c r="A93" t="s">
        <v>57</v>
      </c>
      <c r="E93" s="39" t="s">
        <v>1309</v>
      </c>
    </row>
    <row r="94" spans="1:16" ht="12.75">
      <c r="A94" t="s">
        <v>49</v>
      </c>
      <c s="34" t="s">
        <v>130</v>
      </c>
      <c s="34" t="s">
        <v>1310</v>
      </c>
      <c s="35" t="s">
        <v>51</v>
      </c>
      <c s="6" t="s">
        <v>1311</v>
      </c>
      <c s="36" t="s">
        <v>106</v>
      </c>
      <c s="37">
        <v>2</v>
      </c>
      <c s="36">
        <v>0</v>
      </c>
      <c s="36">
        <f>ROUND(G94*H94,6)</f>
      </c>
      <c r="L94" s="38">
        <v>0</v>
      </c>
      <c s="32">
        <f>ROUND(ROUND(L94,2)*ROUND(G94,3),2)</f>
      </c>
      <c s="36" t="s">
        <v>1260</v>
      </c>
      <c>
        <f>(M94*21)/100</f>
      </c>
      <c t="s">
        <v>27</v>
      </c>
    </row>
    <row r="95" spans="1:5" ht="12.75">
      <c r="A95" s="35" t="s">
        <v>55</v>
      </c>
      <c r="E95" s="39" t="s">
        <v>1008</v>
      </c>
    </row>
    <row r="96" spans="1:5" ht="12.75">
      <c r="A96" s="35" t="s">
        <v>56</v>
      </c>
      <c r="E96" s="40" t="s">
        <v>1009</v>
      </c>
    </row>
    <row r="97" spans="1:5" ht="127.5">
      <c r="A97" t="s">
        <v>57</v>
      </c>
      <c r="E97" s="39" t="s">
        <v>1290</v>
      </c>
    </row>
    <row r="98" spans="1:16" ht="12.75">
      <c r="A98" t="s">
        <v>49</v>
      </c>
      <c s="34" t="s">
        <v>134</v>
      </c>
      <c s="34" t="s">
        <v>1312</v>
      </c>
      <c s="35" t="s">
        <v>51</v>
      </c>
      <c s="6" t="s">
        <v>1313</v>
      </c>
      <c s="36" t="s">
        <v>106</v>
      </c>
      <c s="37">
        <v>7</v>
      </c>
      <c s="36">
        <v>0</v>
      </c>
      <c s="36">
        <f>ROUND(G98*H98,6)</f>
      </c>
      <c r="L98" s="38">
        <v>0</v>
      </c>
      <c s="32">
        <f>ROUND(ROUND(L98,2)*ROUND(G98,3),2)</f>
      </c>
      <c s="36" t="s">
        <v>1260</v>
      </c>
      <c>
        <f>(M98*21)/100</f>
      </c>
      <c t="s">
        <v>27</v>
      </c>
    </row>
    <row r="99" spans="1:5" ht="12.75">
      <c r="A99" s="35" t="s">
        <v>55</v>
      </c>
      <c r="E99" s="39" t="s">
        <v>1008</v>
      </c>
    </row>
    <row r="100" spans="1:5" ht="12.75">
      <c r="A100" s="35" t="s">
        <v>56</v>
      </c>
      <c r="E100" s="40" t="s">
        <v>1009</v>
      </c>
    </row>
    <row r="101" spans="1:5" ht="102">
      <c r="A101" t="s">
        <v>57</v>
      </c>
      <c r="E101" s="39" t="s">
        <v>1314</v>
      </c>
    </row>
    <row r="102" spans="1:16" ht="12.75">
      <c r="A102" t="s">
        <v>49</v>
      </c>
      <c s="34" t="s">
        <v>138</v>
      </c>
      <c s="34" t="s">
        <v>1315</v>
      </c>
      <c s="35" t="s">
        <v>51</v>
      </c>
      <c s="6" t="s">
        <v>1316</v>
      </c>
      <c s="36" t="s">
        <v>531</v>
      </c>
      <c s="37">
        <v>8</v>
      </c>
      <c s="36">
        <v>0</v>
      </c>
      <c s="36">
        <f>ROUND(G102*H102,6)</f>
      </c>
      <c r="L102" s="38">
        <v>0</v>
      </c>
      <c s="32">
        <f>ROUND(ROUND(L102,2)*ROUND(G102,3),2)</f>
      </c>
      <c s="36" t="s">
        <v>1260</v>
      </c>
      <c>
        <f>(M102*21)/100</f>
      </c>
      <c t="s">
        <v>27</v>
      </c>
    </row>
    <row r="103" spans="1:5" ht="12.75">
      <c r="A103" s="35" t="s">
        <v>55</v>
      </c>
      <c r="E103" s="39" t="s">
        <v>1008</v>
      </c>
    </row>
    <row r="104" spans="1:5" ht="12.75">
      <c r="A104" s="35" t="s">
        <v>56</v>
      </c>
      <c r="E104" s="40" t="s">
        <v>1009</v>
      </c>
    </row>
    <row r="105" spans="1:5" ht="63.75">
      <c r="A105" t="s">
        <v>57</v>
      </c>
      <c r="E105" s="39" t="s">
        <v>1317</v>
      </c>
    </row>
    <row r="106" spans="1:16" ht="12.75">
      <c r="A106" t="s">
        <v>49</v>
      </c>
      <c s="34" t="s">
        <v>143</v>
      </c>
      <c s="34" t="s">
        <v>1318</v>
      </c>
      <c s="35" t="s">
        <v>51</v>
      </c>
      <c s="6" t="s">
        <v>1319</v>
      </c>
      <c s="36" t="s">
        <v>114</v>
      </c>
      <c s="37">
        <v>0.02</v>
      </c>
      <c s="36">
        <v>0</v>
      </c>
      <c s="36">
        <f>ROUND(G106*H106,6)</f>
      </c>
      <c r="L106" s="38">
        <v>0</v>
      </c>
      <c s="32">
        <f>ROUND(ROUND(L106,2)*ROUND(G106,3),2)</f>
      </c>
      <c s="36" t="s">
        <v>1260</v>
      </c>
      <c>
        <f>(M106*21)/100</f>
      </c>
      <c t="s">
        <v>27</v>
      </c>
    </row>
    <row r="107" spans="1:5" ht="12.75">
      <c r="A107" s="35" t="s">
        <v>55</v>
      </c>
      <c r="E107" s="39" t="s">
        <v>1008</v>
      </c>
    </row>
    <row r="108" spans="1:5" ht="12.75">
      <c r="A108" s="35" t="s">
        <v>56</v>
      </c>
      <c r="E108" s="40" t="s">
        <v>1009</v>
      </c>
    </row>
    <row r="109" spans="1:5" ht="369.75">
      <c r="A109" t="s">
        <v>57</v>
      </c>
      <c r="E109" s="39" t="s">
        <v>1320</v>
      </c>
    </row>
    <row r="110" spans="1:13" ht="12.75">
      <c r="A110" t="s">
        <v>46</v>
      </c>
      <c r="C110" s="31" t="s">
        <v>27</v>
      </c>
      <c r="E110" s="33" t="s">
        <v>1321</v>
      </c>
      <c r="J110" s="32">
        <f>0</f>
      </c>
      <c s="32">
        <f>0</f>
      </c>
      <c s="32">
        <f>0+L111+L115+L119</f>
      </c>
      <c s="32">
        <f>0+M111+M115+M119</f>
      </c>
    </row>
    <row r="111" spans="1:16" ht="12.75">
      <c r="A111" t="s">
        <v>49</v>
      </c>
      <c s="34" t="s">
        <v>143</v>
      </c>
      <c s="34" t="s">
        <v>1322</v>
      </c>
      <c s="35" t="s">
        <v>51</v>
      </c>
      <c s="6" t="s">
        <v>1323</v>
      </c>
      <c s="36" t="s">
        <v>106</v>
      </c>
      <c s="37">
        <v>7</v>
      </c>
      <c s="36">
        <v>0</v>
      </c>
      <c s="36">
        <f>ROUND(G111*H111,6)</f>
      </c>
      <c r="L111" s="38">
        <v>0</v>
      </c>
      <c s="32">
        <f>ROUND(ROUND(L111,2)*ROUND(G111,3),2)</f>
      </c>
      <c s="36" t="s">
        <v>1260</v>
      </c>
      <c>
        <f>(M111*21)/100</f>
      </c>
      <c t="s">
        <v>27</v>
      </c>
    </row>
    <row r="112" spans="1:5" ht="12.75">
      <c r="A112" s="35" t="s">
        <v>55</v>
      </c>
      <c r="E112" s="39" t="s">
        <v>1008</v>
      </c>
    </row>
    <row r="113" spans="1:5" ht="12.75">
      <c r="A113" s="35" t="s">
        <v>56</v>
      </c>
      <c r="E113" s="40" t="s">
        <v>1009</v>
      </c>
    </row>
    <row r="114" spans="1:5" ht="153">
      <c r="A114" t="s">
        <v>57</v>
      </c>
      <c r="E114" s="39" t="s">
        <v>1324</v>
      </c>
    </row>
    <row r="115" spans="1:16" ht="12.75">
      <c r="A115" t="s">
        <v>49</v>
      </c>
      <c s="34" t="s">
        <v>149</v>
      </c>
      <c s="34" t="s">
        <v>1325</v>
      </c>
      <c s="35" t="s">
        <v>51</v>
      </c>
      <c s="6" t="s">
        <v>1326</v>
      </c>
      <c s="36" t="s">
        <v>1155</v>
      </c>
      <c s="37">
        <v>1</v>
      </c>
      <c s="36">
        <v>0</v>
      </c>
      <c s="36">
        <f>ROUND(G115*H115,6)</f>
      </c>
      <c r="L115" s="38">
        <v>0</v>
      </c>
      <c s="32">
        <f>ROUND(ROUND(L115,2)*ROUND(G115,3),2)</f>
      </c>
      <c s="36" t="s">
        <v>1260</v>
      </c>
      <c>
        <f>(M115*21)/100</f>
      </c>
      <c t="s">
        <v>27</v>
      </c>
    </row>
    <row r="116" spans="1:5" ht="12.75">
      <c r="A116" s="35" t="s">
        <v>55</v>
      </c>
      <c r="E116" s="39" t="s">
        <v>1008</v>
      </c>
    </row>
    <row r="117" spans="1:5" ht="12.75">
      <c r="A117" s="35" t="s">
        <v>56</v>
      </c>
      <c r="E117" s="40" t="s">
        <v>1009</v>
      </c>
    </row>
    <row r="118" spans="1:5" ht="140.25">
      <c r="A118" t="s">
        <v>57</v>
      </c>
      <c r="E118" s="39" t="s">
        <v>1327</v>
      </c>
    </row>
    <row r="119" spans="1:16" ht="25.5">
      <c r="A119" t="s">
        <v>49</v>
      </c>
      <c s="34" t="s">
        <v>153</v>
      </c>
      <c s="34" t="s">
        <v>1328</v>
      </c>
      <c s="35" t="s">
        <v>51</v>
      </c>
      <c s="6" t="s">
        <v>1329</v>
      </c>
      <c s="36" t="s">
        <v>106</v>
      </c>
      <c s="37">
        <v>1</v>
      </c>
      <c s="36">
        <v>0</v>
      </c>
      <c s="36">
        <f>ROUND(G119*H119,6)</f>
      </c>
      <c r="L119" s="38">
        <v>0</v>
      </c>
      <c s="32">
        <f>ROUND(ROUND(L119,2)*ROUND(G119,3),2)</f>
      </c>
      <c s="36" t="s">
        <v>1260</v>
      </c>
      <c>
        <f>(M119*21)/100</f>
      </c>
      <c t="s">
        <v>27</v>
      </c>
    </row>
    <row r="120" spans="1:5" ht="12.75">
      <c r="A120" s="35" t="s">
        <v>55</v>
      </c>
      <c r="E120" s="39" t="s">
        <v>1008</v>
      </c>
    </row>
    <row r="121" spans="1:5" ht="12.75">
      <c r="A121" s="35" t="s">
        <v>56</v>
      </c>
      <c r="E121" s="40" t="s">
        <v>1009</v>
      </c>
    </row>
    <row r="122" spans="1:5" ht="114.75">
      <c r="A122" t="s">
        <v>57</v>
      </c>
      <c r="E122" s="39" t="s">
        <v>1330</v>
      </c>
    </row>
    <row r="123" spans="1:13" ht="12.75">
      <c r="A123" t="s">
        <v>46</v>
      </c>
      <c r="C123" s="31" t="s">
        <v>26</v>
      </c>
      <c r="E123" s="33" t="s">
        <v>1331</v>
      </c>
      <c r="J123" s="32">
        <f>0</f>
      </c>
      <c s="32">
        <f>0</f>
      </c>
      <c s="32">
        <f>0+L124+L128</f>
      </c>
      <c s="32">
        <f>0+M124+M128</f>
      </c>
    </row>
    <row r="124" spans="1:16" ht="12.75">
      <c r="A124" t="s">
        <v>49</v>
      </c>
      <c s="34" t="s">
        <v>157</v>
      </c>
      <c s="34" t="s">
        <v>1005</v>
      </c>
      <c s="35" t="s">
        <v>51</v>
      </c>
      <c s="6" t="s">
        <v>1006</v>
      </c>
      <c s="36" t="s">
        <v>114</v>
      </c>
      <c s="37">
        <v>150</v>
      </c>
      <c s="36">
        <v>0</v>
      </c>
      <c s="36">
        <f>ROUND(G124*H124,6)</f>
      </c>
      <c r="L124" s="38">
        <v>0</v>
      </c>
      <c s="32">
        <f>ROUND(ROUND(L124,2)*ROUND(G124,3),2)</f>
      </c>
      <c s="36" t="s">
        <v>1007</v>
      </c>
      <c>
        <f>(M124*21)/100</f>
      </c>
      <c t="s">
        <v>27</v>
      </c>
    </row>
    <row r="125" spans="1:5" ht="12.75">
      <c r="A125" s="35" t="s">
        <v>55</v>
      </c>
      <c r="E125" s="39" t="s">
        <v>1008</v>
      </c>
    </row>
    <row r="126" spans="1:5" ht="12.75">
      <c r="A126" s="35" t="s">
        <v>56</v>
      </c>
      <c r="E126" s="40" t="s">
        <v>1009</v>
      </c>
    </row>
    <row r="127" spans="1:5" ht="12.75">
      <c r="A127" t="s">
        <v>57</v>
      </c>
      <c r="E127" s="39" t="s">
        <v>843</v>
      </c>
    </row>
    <row r="128" spans="1:16" ht="12.75">
      <c r="A128" t="s">
        <v>49</v>
      </c>
      <c s="34" t="s">
        <v>161</v>
      </c>
      <c s="34" t="s">
        <v>940</v>
      </c>
      <c s="35" t="s">
        <v>51</v>
      </c>
      <c s="6" t="s">
        <v>941</v>
      </c>
      <c s="36" t="s">
        <v>114</v>
      </c>
      <c s="37">
        <v>150</v>
      </c>
      <c s="36">
        <v>0</v>
      </c>
      <c s="36">
        <f>ROUND(G128*H128,6)</f>
      </c>
      <c r="L128" s="38">
        <v>0</v>
      </c>
      <c s="32">
        <f>ROUND(ROUND(L128,2)*ROUND(G128,3),2)</f>
      </c>
      <c s="36" t="s">
        <v>1007</v>
      </c>
      <c>
        <f>(M128*21)/100</f>
      </c>
      <c t="s">
        <v>27</v>
      </c>
    </row>
    <row r="129" spans="1:5" ht="12.75">
      <c r="A129" s="35" t="s">
        <v>55</v>
      </c>
      <c r="E129" s="39" t="s">
        <v>1008</v>
      </c>
    </row>
    <row r="130" spans="1:5" ht="12.75">
      <c r="A130" s="35" t="s">
        <v>56</v>
      </c>
      <c r="E130" s="40" t="s">
        <v>1009</v>
      </c>
    </row>
    <row r="131" spans="1:5" ht="12.75">
      <c r="A131" t="s">
        <v>57</v>
      </c>
      <c r="E131" s="39" t="s">
        <v>843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9.xml><?xml version="1.0" encoding="utf-8"?>
<worksheet xmlns="http://schemas.openxmlformats.org/spreadsheetml/2006/main" xmlns:r="http://schemas.openxmlformats.org/officeDocument/2006/relationships">
  <dimension ref="A1:T19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999</v>
      </c>
      <c s="41">
        <f>Rekapitulace!C17</f>
      </c>
      <c s="20" t="s">
        <v>0</v>
      </c>
      <c t="s">
        <v>23</v>
      </c>
      <c t="s">
        <v>27</v>
      </c>
    </row>
    <row r="4" spans="1:16" ht="32" customHeight="1">
      <c r="A4" s="24" t="s">
        <v>20</v>
      </c>
      <c s="25" t="s">
        <v>28</v>
      </c>
      <c s="27" t="s">
        <v>999</v>
      </c>
      <c r="E4" s="26" t="s">
        <v>1000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COUNTIFS(L8:L190,"=0",A8:A190,"P")+COUNTIFS(L8:L190,"",A8:A190,"P")+SUM(Q8:Q190)</f>
      </c>
    </row>
    <row r="8" spans="1:13" ht="12.75">
      <c r="A8" t="s">
        <v>44</v>
      </c>
      <c r="C8" s="28" t="s">
        <v>1334</v>
      </c>
      <c r="E8" s="30" t="s">
        <v>1333</v>
      </c>
      <c r="J8" s="29">
        <f>0+J9</f>
      </c>
      <c s="29">
        <f>0+K9</f>
      </c>
      <c s="29">
        <f>0+L9</f>
      </c>
      <c s="29">
        <f>0+M9</f>
      </c>
    </row>
    <row r="9" spans="1:13" ht="12.75">
      <c r="A9" t="s">
        <v>46</v>
      </c>
      <c r="C9" s="31" t="s">
        <v>47</v>
      </c>
      <c r="E9" s="33" t="s">
        <v>1335</v>
      </c>
      <c r="J9" s="32">
        <f>0</f>
      </c>
      <c s="32">
        <f>0</f>
      </c>
      <c s="32">
        <f>0+L10+L14+L18+L22+L26+L30+L34+L38+L42+L46+L50+L54+L58+L62+L66+L70+L74+L78+L82+L86+L90+L94+L98+L102+L106+L110+L114+L118+L122+L126+L130+L134+L138+L142+L146+L150+L154+L158+L162+L166+L170+L174+L178+L182+L186+L190</f>
      </c>
      <c s="32">
        <f>0+M10+M14+M18+M22+M26+M30+M34+M38+M42+M46+M50+M54+M58+M62+M66+M70+M74+M78+M82+M86+M90+M94+M98+M102+M106+M110+M114+M118+M122+M126+M130+M134+M138+M142+M146+M150+M154+M158+M162+M166+M170+M174+M178+M182+M186+M190</f>
      </c>
    </row>
    <row r="10" spans="1:16" ht="12.75">
      <c r="A10" t="s">
        <v>49</v>
      </c>
      <c s="34" t="s">
        <v>47</v>
      </c>
      <c s="34" t="s">
        <v>1336</v>
      </c>
      <c s="35" t="s">
        <v>51</v>
      </c>
      <c s="6" t="s">
        <v>1337</v>
      </c>
      <c s="36" t="s">
        <v>106</v>
      </c>
      <c s="37">
        <v>1</v>
      </c>
      <c s="36">
        <v>0</v>
      </c>
      <c s="36">
        <f>ROUND(G10*H10,6)</f>
      </c>
      <c r="L10" s="38">
        <v>0</v>
      </c>
      <c s="32">
        <f>ROUND(ROUND(L10,2)*ROUND(G10,3),2)</f>
      </c>
      <c s="36" t="s">
        <v>1338</v>
      </c>
      <c>
        <f>(M10*21)/100</f>
      </c>
      <c t="s">
        <v>27</v>
      </c>
    </row>
    <row r="11" spans="1:5" ht="12.75">
      <c r="A11" s="35" t="s">
        <v>55</v>
      </c>
      <c r="E11" s="39" t="s">
        <v>1008</v>
      </c>
    </row>
    <row r="12" spans="1:5" ht="12.75">
      <c r="A12" s="35" t="s">
        <v>56</v>
      </c>
      <c r="E12" s="40" t="s">
        <v>1009</v>
      </c>
    </row>
    <row r="13" spans="1:5" ht="204">
      <c r="A13" t="s">
        <v>57</v>
      </c>
      <c r="E13" s="39" t="s">
        <v>1339</v>
      </c>
    </row>
    <row r="14" spans="1:16" ht="12.75">
      <c r="A14" t="s">
        <v>49</v>
      </c>
      <c s="34" t="s">
        <v>27</v>
      </c>
      <c s="34" t="s">
        <v>1340</v>
      </c>
      <c s="35" t="s">
        <v>51</v>
      </c>
      <c s="6" t="s">
        <v>1341</v>
      </c>
      <c s="36" t="s">
        <v>106</v>
      </c>
      <c s="37">
        <v>1</v>
      </c>
      <c s="36">
        <v>0</v>
      </c>
      <c s="36">
        <f>ROUND(G14*H14,6)</f>
      </c>
      <c r="L14" s="38">
        <v>0</v>
      </c>
      <c s="32">
        <f>ROUND(ROUND(L14,2)*ROUND(G14,3),2)</f>
      </c>
      <c s="36" t="s">
        <v>1338</v>
      </c>
      <c>
        <f>(M14*21)/100</f>
      </c>
      <c t="s">
        <v>27</v>
      </c>
    </row>
    <row r="15" spans="1:5" ht="12.75">
      <c r="A15" s="35" t="s">
        <v>55</v>
      </c>
      <c r="E15" s="39" t="s">
        <v>1008</v>
      </c>
    </row>
    <row r="16" spans="1:5" ht="12.75">
      <c r="A16" s="35" t="s">
        <v>56</v>
      </c>
      <c r="E16" s="40" t="s">
        <v>1009</v>
      </c>
    </row>
    <row r="17" spans="1:5" ht="140.25">
      <c r="A17" t="s">
        <v>57</v>
      </c>
      <c r="E17" s="39" t="s">
        <v>1264</v>
      </c>
    </row>
    <row r="18" spans="1:16" ht="12.75">
      <c r="A18" t="s">
        <v>49</v>
      </c>
      <c s="34" t="s">
        <v>26</v>
      </c>
      <c s="34" t="s">
        <v>1342</v>
      </c>
      <c s="35" t="s">
        <v>51</v>
      </c>
      <c s="6" t="s">
        <v>1343</v>
      </c>
      <c s="36" t="s">
        <v>106</v>
      </c>
      <c s="37">
        <v>10</v>
      </c>
      <c s="36">
        <v>0</v>
      </c>
      <c s="36">
        <f>ROUND(G18*H18,6)</f>
      </c>
      <c r="L18" s="38">
        <v>0</v>
      </c>
      <c s="32">
        <f>ROUND(ROUND(L18,2)*ROUND(G18,3),2)</f>
      </c>
      <c s="36" t="s">
        <v>1338</v>
      </c>
      <c>
        <f>(M18*21)/100</f>
      </c>
      <c t="s">
        <v>27</v>
      </c>
    </row>
    <row r="19" spans="1:5" ht="12.75">
      <c r="A19" s="35" t="s">
        <v>55</v>
      </c>
      <c r="E19" s="39" t="s">
        <v>1008</v>
      </c>
    </row>
    <row r="20" spans="1:5" ht="12.75">
      <c r="A20" s="35" t="s">
        <v>56</v>
      </c>
      <c r="E20" s="40" t="s">
        <v>1009</v>
      </c>
    </row>
    <row r="21" spans="1:5" ht="178.5">
      <c r="A21" t="s">
        <v>57</v>
      </c>
      <c r="E21" s="39" t="s">
        <v>1344</v>
      </c>
    </row>
    <row r="22" spans="1:16" ht="12.75">
      <c r="A22" t="s">
        <v>49</v>
      </c>
      <c s="34" t="s">
        <v>63</v>
      </c>
      <c s="34" t="s">
        <v>1345</v>
      </c>
      <c s="35" t="s">
        <v>51</v>
      </c>
      <c s="6" t="s">
        <v>1346</v>
      </c>
      <c s="36" t="s">
        <v>106</v>
      </c>
      <c s="37">
        <v>1</v>
      </c>
      <c s="36">
        <v>0</v>
      </c>
      <c s="36">
        <f>ROUND(G22*H22,6)</f>
      </c>
      <c r="L22" s="38">
        <v>0</v>
      </c>
      <c s="32">
        <f>ROUND(ROUND(L22,2)*ROUND(G22,3),2)</f>
      </c>
      <c s="36" t="s">
        <v>1338</v>
      </c>
      <c>
        <f>(M22*21)/100</f>
      </c>
      <c t="s">
        <v>27</v>
      </c>
    </row>
    <row r="23" spans="1:5" ht="12.75">
      <c r="A23" s="35" t="s">
        <v>55</v>
      </c>
      <c r="E23" s="39" t="s">
        <v>1008</v>
      </c>
    </row>
    <row r="24" spans="1:5" ht="12.75">
      <c r="A24" s="35" t="s">
        <v>56</v>
      </c>
      <c r="E24" s="40" t="s">
        <v>1009</v>
      </c>
    </row>
    <row r="25" spans="1:5" ht="191.25">
      <c r="A25" t="s">
        <v>57</v>
      </c>
      <c r="E25" s="39" t="s">
        <v>1347</v>
      </c>
    </row>
    <row r="26" spans="1:16" ht="12.75">
      <c r="A26" t="s">
        <v>49</v>
      </c>
      <c s="34" t="s">
        <v>66</v>
      </c>
      <c s="34" t="s">
        <v>1348</v>
      </c>
      <c s="35" t="s">
        <v>51</v>
      </c>
      <c s="6" t="s">
        <v>1349</v>
      </c>
      <c s="36" t="s">
        <v>106</v>
      </c>
      <c s="37">
        <v>1</v>
      </c>
      <c s="36">
        <v>0</v>
      </c>
      <c s="36">
        <f>ROUND(G26*H26,6)</f>
      </c>
      <c r="L26" s="38">
        <v>0</v>
      </c>
      <c s="32">
        <f>ROUND(ROUND(L26,2)*ROUND(G26,3),2)</f>
      </c>
      <c s="36" t="s">
        <v>1338</v>
      </c>
      <c>
        <f>(M26*21)/100</f>
      </c>
      <c t="s">
        <v>27</v>
      </c>
    </row>
    <row r="27" spans="1:5" ht="12.75">
      <c r="A27" s="35" t="s">
        <v>55</v>
      </c>
      <c r="E27" s="39" t="s">
        <v>1008</v>
      </c>
    </row>
    <row r="28" spans="1:5" ht="12.75">
      <c r="A28" s="35" t="s">
        <v>56</v>
      </c>
      <c r="E28" s="40" t="s">
        <v>1009</v>
      </c>
    </row>
    <row r="29" spans="1:5" ht="114.75">
      <c r="A29" t="s">
        <v>57</v>
      </c>
      <c r="E29" s="39" t="s">
        <v>1277</v>
      </c>
    </row>
    <row r="30" spans="1:16" ht="25.5">
      <c r="A30" t="s">
        <v>49</v>
      </c>
      <c s="34" t="s">
        <v>69</v>
      </c>
      <c s="34" t="s">
        <v>1350</v>
      </c>
      <c s="35" t="s">
        <v>51</v>
      </c>
      <c s="6" t="s">
        <v>1351</v>
      </c>
      <c s="36" t="s">
        <v>106</v>
      </c>
      <c s="37">
        <v>1</v>
      </c>
      <c s="36">
        <v>0</v>
      </c>
      <c s="36">
        <f>ROUND(G30*H30,6)</f>
      </c>
      <c r="L30" s="38">
        <v>0</v>
      </c>
      <c s="32">
        <f>ROUND(ROUND(L30,2)*ROUND(G30,3),2)</f>
      </c>
      <c s="36" t="s">
        <v>1338</v>
      </c>
      <c>
        <f>(M30*21)/100</f>
      </c>
      <c t="s">
        <v>27</v>
      </c>
    </row>
    <row r="31" spans="1:5" ht="12.75">
      <c r="A31" s="35" t="s">
        <v>55</v>
      </c>
      <c r="E31" s="39" t="s">
        <v>1008</v>
      </c>
    </row>
    <row r="32" spans="1:5" ht="12.75">
      <c r="A32" s="35" t="s">
        <v>56</v>
      </c>
      <c r="E32" s="40" t="s">
        <v>1009</v>
      </c>
    </row>
    <row r="33" spans="1:5" ht="178.5">
      <c r="A33" t="s">
        <v>57</v>
      </c>
      <c r="E33" s="39" t="s">
        <v>1344</v>
      </c>
    </row>
    <row r="34" spans="1:16" ht="12.75">
      <c r="A34" t="s">
        <v>49</v>
      </c>
      <c s="34" t="s">
        <v>72</v>
      </c>
      <c s="34" t="s">
        <v>1352</v>
      </c>
      <c s="35" t="s">
        <v>51</v>
      </c>
      <c s="6" t="s">
        <v>1353</v>
      </c>
      <c s="36" t="s">
        <v>106</v>
      </c>
      <c s="37">
        <v>1</v>
      </c>
      <c s="36">
        <v>0</v>
      </c>
      <c s="36">
        <f>ROUND(G34*H34,6)</f>
      </c>
      <c r="L34" s="38">
        <v>0</v>
      </c>
      <c s="32">
        <f>ROUND(ROUND(L34,2)*ROUND(G34,3),2)</f>
      </c>
      <c s="36" t="s">
        <v>1338</v>
      </c>
      <c>
        <f>(M34*21)/100</f>
      </c>
      <c t="s">
        <v>27</v>
      </c>
    </row>
    <row r="35" spans="1:5" ht="12.75">
      <c r="A35" s="35" t="s">
        <v>55</v>
      </c>
      <c r="E35" s="39" t="s">
        <v>1008</v>
      </c>
    </row>
    <row r="36" spans="1:5" ht="12.75">
      <c r="A36" s="35" t="s">
        <v>56</v>
      </c>
      <c r="E36" s="40" t="s">
        <v>1009</v>
      </c>
    </row>
    <row r="37" spans="1:5" ht="127.5">
      <c r="A37" t="s">
        <v>57</v>
      </c>
      <c r="E37" s="39" t="s">
        <v>1290</v>
      </c>
    </row>
    <row r="38" spans="1:16" ht="12.75">
      <c r="A38" t="s">
        <v>49</v>
      </c>
      <c s="34" t="s">
        <v>75</v>
      </c>
      <c s="34" t="s">
        <v>1354</v>
      </c>
      <c s="35" t="s">
        <v>51</v>
      </c>
      <c s="6" t="s">
        <v>1355</v>
      </c>
      <c s="36" t="s">
        <v>106</v>
      </c>
      <c s="37">
        <v>2</v>
      </c>
      <c s="36">
        <v>0</v>
      </c>
      <c s="36">
        <f>ROUND(G38*H38,6)</f>
      </c>
      <c r="L38" s="38">
        <v>0</v>
      </c>
      <c s="32">
        <f>ROUND(ROUND(L38,2)*ROUND(G38,3),2)</f>
      </c>
      <c s="36" t="s">
        <v>1338</v>
      </c>
      <c>
        <f>(M38*21)/100</f>
      </c>
      <c t="s">
        <v>27</v>
      </c>
    </row>
    <row r="39" spans="1:5" ht="12.75">
      <c r="A39" s="35" t="s">
        <v>55</v>
      </c>
      <c r="E39" s="39" t="s">
        <v>1008</v>
      </c>
    </row>
    <row r="40" spans="1:5" ht="12.75">
      <c r="A40" s="35" t="s">
        <v>56</v>
      </c>
      <c r="E40" s="40" t="s">
        <v>1009</v>
      </c>
    </row>
    <row r="41" spans="1:5" ht="178.5">
      <c r="A41" t="s">
        <v>57</v>
      </c>
      <c r="E41" s="39" t="s">
        <v>1344</v>
      </c>
    </row>
    <row r="42" spans="1:16" ht="12.75">
      <c r="A42" t="s">
        <v>49</v>
      </c>
      <c s="34" t="s">
        <v>78</v>
      </c>
      <c s="34" t="s">
        <v>1356</v>
      </c>
      <c s="35" t="s">
        <v>51</v>
      </c>
      <c s="6" t="s">
        <v>1357</v>
      </c>
      <c s="36" t="s">
        <v>106</v>
      </c>
      <c s="37">
        <v>2</v>
      </c>
      <c s="36">
        <v>0</v>
      </c>
      <c s="36">
        <f>ROUND(G42*H42,6)</f>
      </c>
      <c r="L42" s="38">
        <v>0</v>
      </c>
      <c s="32">
        <f>ROUND(ROUND(L42,2)*ROUND(G42,3),2)</f>
      </c>
      <c s="36" t="s">
        <v>1338</v>
      </c>
      <c>
        <f>(M42*21)/100</f>
      </c>
      <c t="s">
        <v>27</v>
      </c>
    </row>
    <row r="43" spans="1:5" ht="12.75">
      <c r="A43" s="35" t="s">
        <v>55</v>
      </c>
      <c r="E43" s="39" t="s">
        <v>1008</v>
      </c>
    </row>
    <row r="44" spans="1:5" ht="12.75">
      <c r="A44" s="35" t="s">
        <v>56</v>
      </c>
      <c r="E44" s="40" t="s">
        <v>1009</v>
      </c>
    </row>
    <row r="45" spans="1:5" ht="127.5">
      <c r="A45" t="s">
        <v>57</v>
      </c>
      <c r="E45" s="39" t="s">
        <v>1290</v>
      </c>
    </row>
    <row r="46" spans="1:16" ht="12.75">
      <c r="A46" t="s">
        <v>49</v>
      </c>
      <c s="34" t="s">
        <v>81</v>
      </c>
      <c s="34" t="s">
        <v>1358</v>
      </c>
      <c s="35" t="s">
        <v>51</v>
      </c>
      <c s="6" t="s">
        <v>1359</v>
      </c>
      <c s="36" t="s">
        <v>106</v>
      </c>
      <c s="37">
        <v>25</v>
      </c>
      <c s="36">
        <v>0</v>
      </c>
      <c s="36">
        <f>ROUND(G46*H46,6)</f>
      </c>
      <c r="L46" s="38">
        <v>0</v>
      </c>
      <c s="32">
        <f>ROUND(ROUND(L46,2)*ROUND(G46,3),2)</f>
      </c>
      <c s="36" t="s">
        <v>1338</v>
      </c>
      <c>
        <f>(M46*21)/100</f>
      </c>
      <c t="s">
        <v>27</v>
      </c>
    </row>
    <row r="47" spans="1:5" ht="12.75">
      <c r="A47" s="35" t="s">
        <v>55</v>
      </c>
      <c r="E47" s="39" t="s">
        <v>1008</v>
      </c>
    </row>
    <row r="48" spans="1:5" ht="12.75">
      <c r="A48" s="35" t="s">
        <v>56</v>
      </c>
      <c r="E48" s="40" t="s">
        <v>1009</v>
      </c>
    </row>
    <row r="49" spans="1:5" ht="178.5">
      <c r="A49" t="s">
        <v>57</v>
      </c>
      <c r="E49" s="39" t="s">
        <v>1344</v>
      </c>
    </row>
    <row r="50" spans="1:16" ht="12.75">
      <c r="A50" t="s">
        <v>49</v>
      </c>
      <c s="34" t="s">
        <v>84</v>
      </c>
      <c s="34" t="s">
        <v>1360</v>
      </c>
      <c s="35" t="s">
        <v>51</v>
      </c>
      <c s="6" t="s">
        <v>1361</v>
      </c>
      <c s="36" t="s">
        <v>106</v>
      </c>
      <c s="37">
        <v>25</v>
      </c>
      <c s="36">
        <v>0</v>
      </c>
      <c s="36">
        <f>ROUND(G50*H50,6)</f>
      </c>
      <c r="L50" s="38">
        <v>0</v>
      </c>
      <c s="32">
        <f>ROUND(ROUND(L50,2)*ROUND(G50,3),2)</f>
      </c>
      <c s="36" t="s">
        <v>1338</v>
      </c>
      <c>
        <f>(M50*21)/100</f>
      </c>
      <c t="s">
        <v>27</v>
      </c>
    </row>
    <row r="51" spans="1:5" ht="12.75">
      <c r="A51" s="35" t="s">
        <v>55</v>
      </c>
      <c r="E51" s="39" t="s">
        <v>1008</v>
      </c>
    </row>
    <row r="52" spans="1:5" ht="12.75">
      <c r="A52" s="35" t="s">
        <v>56</v>
      </c>
      <c r="E52" s="40" t="s">
        <v>1009</v>
      </c>
    </row>
    <row r="53" spans="1:5" ht="127.5">
      <c r="A53" t="s">
        <v>57</v>
      </c>
      <c r="E53" s="39" t="s">
        <v>1290</v>
      </c>
    </row>
    <row r="54" spans="1:16" ht="12.75">
      <c r="A54" t="s">
        <v>49</v>
      </c>
      <c s="34" t="s">
        <v>87</v>
      </c>
      <c s="34" t="s">
        <v>1362</v>
      </c>
      <c s="35" t="s">
        <v>51</v>
      </c>
      <c s="6" t="s">
        <v>1363</v>
      </c>
      <c s="36" t="s">
        <v>106</v>
      </c>
      <c s="37">
        <v>13</v>
      </c>
      <c s="36">
        <v>0</v>
      </c>
      <c s="36">
        <f>ROUND(G54*H54,6)</f>
      </c>
      <c r="L54" s="38">
        <v>0</v>
      </c>
      <c s="32">
        <f>ROUND(ROUND(L54,2)*ROUND(G54,3),2)</f>
      </c>
      <c s="36" t="s">
        <v>1338</v>
      </c>
      <c>
        <f>(M54*21)/100</f>
      </c>
      <c t="s">
        <v>27</v>
      </c>
    </row>
    <row r="55" spans="1:5" ht="12.75">
      <c r="A55" s="35" t="s">
        <v>55</v>
      </c>
      <c r="E55" s="39" t="s">
        <v>1008</v>
      </c>
    </row>
    <row r="56" spans="1:5" ht="12.75">
      <c r="A56" s="35" t="s">
        <v>56</v>
      </c>
      <c r="E56" s="40" t="s">
        <v>1009</v>
      </c>
    </row>
    <row r="57" spans="1:5" ht="178.5">
      <c r="A57" t="s">
        <v>57</v>
      </c>
      <c r="E57" s="39" t="s">
        <v>1344</v>
      </c>
    </row>
    <row r="58" spans="1:16" ht="12.75">
      <c r="A58" t="s">
        <v>49</v>
      </c>
      <c s="34" t="s">
        <v>90</v>
      </c>
      <c s="34" t="s">
        <v>1364</v>
      </c>
      <c s="35" t="s">
        <v>51</v>
      </c>
      <c s="6" t="s">
        <v>1365</v>
      </c>
      <c s="36" t="s">
        <v>106</v>
      </c>
      <c s="37">
        <v>13</v>
      </c>
      <c s="36">
        <v>0</v>
      </c>
      <c s="36">
        <f>ROUND(G58*H58,6)</f>
      </c>
      <c r="L58" s="38">
        <v>0</v>
      </c>
      <c s="32">
        <f>ROUND(ROUND(L58,2)*ROUND(G58,3),2)</f>
      </c>
      <c s="36" t="s">
        <v>1338</v>
      </c>
      <c>
        <f>(M58*21)/100</f>
      </c>
      <c t="s">
        <v>27</v>
      </c>
    </row>
    <row r="59" spans="1:5" ht="12.75">
      <c r="A59" s="35" t="s">
        <v>55</v>
      </c>
      <c r="E59" s="39" t="s">
        <v>1008</v>
      </c>
    </row>
    <row r="60" spans="1:5" ht="12.75">
      <c r="A60" s="35" t="s">
        <v>56</v>
      </c>
      <c r="E60" s="40" t="s">
        <v>1009</v>
      </c>
    </row>
    <row r="61" spans="1:5" ht="127.5">
      <c r="A61" t="s">
        <v>57</v>
      </c>
      <c r="E61" s="39" t="s">
        <v>1290</v>
      </c>
    </row>
    <row r="62" spans="1:16" ht="12.75">
      <c r="A62" t="s">
        <v>49</v>
      </c>
      <c s="34" t="s">
        <v>94</v>
      </c>
      <c s="34" t="s">
        <v>1366</v>
      </c>
      <c s="35" t="s">
        <v>51</v>
      </c>
      <c s="6" t="s">
        <v>1367</v>
      </c>
      <c s="36" t="s">
        <v>106</v>
      </c>
      <c s="37">
        <v>8</v>
      </c>
      <c s="36">
        <v>0</v>
      </c>
      <c s="36">
        <f>ROUND(G62*H62,6)</f>
      </c>
      <c r="L62" s="38">
        <v>0</v>
      </c>
      <c s="32">
        <f>ROUND(ROUND(L62,2)*ROUND(G62,3),2)</f>
      </c>
      <c s="36" t="s">
        <v>1338</v>
      </c>
      <c>
        <f>(M62*21)/100</f>
      </c>
      <c t="s">
        <v>27</v>
      </c>
    </row>
    <row r="63" spans="1:5" ht="12.75">
      <c r="A63" s="35" t="s">
        <v>55</v>
      </c>
      <c r="E63" s="39" t="s">
        <v>1008</v>
      </c>
    </row>
    <row r="64" spans="1:5" ht="12.75">
      <c r="A64" s="35" t="s">
        <v>56</v>
      </c>
      <c r="E64" s="40" t="s">
        <v>1009</v>
      </c>
    </row>
    <row r="65" spans="1:5" ht="178.5">
      <c r="A65" t="s">
        <v>57</v>
      </c>
      <c r="E65" s="39" t="s">
        <v>1344</v>
      </c>
    </row>
    <row r="66" spans="1:16" ht="12.75">
      <c r="A66" t="s">
        <v>49</v>
      </c>
      <c s="34" t="s">
        <v>99</v>
      </c>
      <c s="34" t="s">
        <v>1368</v>
      </c>
      <c s="35" t="s">
        <v>51</v>
      </c>
      <c s="6" t="s">
        <v>1369</v>
      </c>
      <c s="36" t="s">
        <v>106</v>
      </c>
      <c s="37">
        <v>8</v>
      </c>
      <c s="36">
        <v>0</v>
      </c>
      <c s="36">
        <f>ROUND(G66*H66,6)</f>
      </c>
      <c r="L66" s="38">
        <v>0</v>
      </c>
      <c s="32">
        <f>ROUND(ROUND(L66,2)*ROUND(G66,3),2)</f>
      </c>
      <c s="36" t="s">
        <v>1338</v>
      </c>
      <c>
        <f>(M66*21)/100</f>
      </c>
      <c t="s">
        <v>27</v>
      </c>
    </row>
    <row r="67" spans="1:5" ht="12.75">
      <c r="A67" s="35" t="s">
        <v>55</v>
      </c>
      <c r="E67" s="39" t="s">
        <v>1008</v>
      </c>
    </row>
    <row r="68" spans="1:5" ht="12.75">
      <c r="A68" s="35" t="s">
        <v>56</v>
      </c>
      <c r="E68" s="40" t="s">
        <v>1009</v>
      </c>
    </row>
    <row r="69" spans="1:5" ht="127.5">
      <c r="A69" t="s">
        <v>57</v>
      </c>
      <c r="E69" s="39" t="s">
        <v>1290</v>
      </c>
    </row>
    <row r="70" spans="1:16" ht="12.75">
      <c r="A70" t="s">
        <v>49</v>
      </c>
      <c s="34" t="s">
        <v>103</v>
      </c>
      <c s="34" t="s">
        <v>1370</v>
      </c>
      <c s="35" t="s">
        <v>51</v>
      </c>
      <c s="6" t="s">
        <v>1371</v>
      </c>
      <c s="36" t="s">
        <v>106</v>
      </c>
      <c s="37">
        <v>14</v>
      </c>
      <c s="36">
        <v>0</v>
      </c>
      <c s="36">
        <f>ROUND(G70*H70,6)</f>
      </c>
      <c r="L70" s="38">
        <v>0</v>
      </c>
      <c s="32">
        <f>ROUND(ROUND(L70,2)*ROUND(G70,3),2)</f>
      </c>
      <c s="36" t="s">
        <v>1338</v>
      </c>
      <c>
        <f>(M70*21)/100</f>
      </c>
      <c t="s">
        <v>27</v>
      </c>
    </row>
    <row r="71" spans="1:5" ht="12.75">
      <c r="A71" s="35" t="s">
        <v>55</v>
      </c>
      <c r="E71" s="39" t="s">
        <v>1008</v>
      </c>
    </row>
    <row r="72" spans="1:5" ht="12.75">
      <c r="A72" s="35" t="s">
        <v>56</v>
      </c>
      <c r="E72" s="40" t="s">
        <v>1009</v>
      </c>
    </row>
    <row r="73" spans="1:5" ht="178.5">
      <c r="A73" t="s">
        <v>57</v>
      </c>
      <c r="E73" s="39" t="s">
        <v>1344</v>
      </c>
    </row>
    <row r="74" spans="1:16" ht="12.75">
      <c r="A74" t="s">
        <v>49</v>
      </c>
      <c s="34" t="s">
        <v>108</v>
      </c>
      <c s="34" t="s">
        <v>1372</v>
      </c>
      <c s="35" t="s">
        <v>51</v>
      </c>
      <c s="6" t="s">
        <v>1373</v>
      </c>
      <c s="36" t="s">
        <v>106</v>
      </c>
      <c s="37">
        <v>14</v>
      </c>
      <c s="36">
        <v>0</v>
      </c>
      <c s="36">
        <f>ROUND(G74*H74,6)</f>
      </c>
      <c r="L74" s="38">
        <v>0</v>
      </c>
      <c s="32">
        <f>ROUND(ROUND(L74,2)*ROUND(G74,3),2)</f>
      </c>
      <c s="36" t="s">
        <v>1338</v>
      </c>
      <c>
        <f>(M74*21)/100</f>
      </c>
      <c t="s">
        <v>27</v>
      </c>
    </row>
    <row r="75" spans="1:5" ht="12.75">
      <c r="A75" s="35" t="s">
        <v>55</v>
      </c>
      <c r="E75" s="39" t="s">
        <v>1008</v>
      </c>
    </row>
    <row r="76" spans="1:5" ht="12.75">
      <c r="A76" s="35" t="s">
        <v>56</v>
      </c>
      <c r="E76" s="40" t="s">
        <v>1009</v>
      </c>
    </row>
    <row r="77" spans="1:5" ht="127.5">
      <c r="A77" t="s">
        <v>57</v>
      </c>
      <c r="E77" s="39" t="s">
        <v>1290</v>
      </c>
    </row>
    <row r="78" spans="1:16" ht="25.5">
      <c r="A78" t="s">
        <v>49</v>
      </c>
      <c s="34" t="s">
        <v>111</v>
      </c>
      <c s="34" t="s">
        <v>1374</v>
      </c>
      <c s="35" t="s">
        <v>51</v>
      </c>
      <c s="6" t="s">
        <v>1375</v>
      </c>
      <c s="36" t="s">
        <v>106</v>
      </c>
      <c s="37">
        <v>9</v>
      </c>
      <c s="36">
        <v>0</v>
      </c>
      <c s="36">
        <f>ROUND(G78*H78,6)</f>
      </c>
      <c r="L78" s="38">
        <v>0</v>
      </c>
      <c s="32">
        <f>ROUND(ROUND(L78,2)*ROUND(G78,3),2)</f>
      </c>
      <c s="36" t="s">
        <v>1338</v>
      </c>
      <c>
        <f>(M78*21)/100</f>
      </c>
      <c t="s">
        <v>27</v>
      </c>
    </row>
    <row r="79" spans="1:5" ht="12.75">
      <c r="A79" s="35" t="s">
        <v>55</v>
      </c>
      <c r="E79" s="39" t="s">
        <v>1008</v>
      </c>
    </row>
    <row r="80" spans="1:5" ht="12.75">
      <c r="A80" s="35" t="s">
        <v>56</v>
      </c>
      <c r="E80" s="40" t="s">
        <v>1009</v>
      </c>
    </row>
    <row r="81" spans="1:5" ht="178.5">
      <c r="A81" t="s">
        <v>57</v>
      </c>
      <c r="E81" s="39" t="s">
        <v>1344</v>
      </c>
    </row>
    <row r="82" spans="1:16" ht="12.75">
      <c r="A82" t="s">
        <v>49</v>
      </c>
      <c s="34" t="s">
        <v>117</v>
      </c>
      <c s="34" t="s">
        <v>1376</v>
      </c>
      <c s="35" t="s">
        <v>51</v>
      </c>
      <c s="6" t="s">
        <v>1377</v>
      </c>
      <c s="36" t="s">
        <v>106</v>
      </c>
      <c s="37">
        <v>9</v>
      </c>
      <c s="36">
        <v>0</v>
      </c>
      <c s="36">
        <f>ROUND(G82*H82,6)</f>
      </c>
      <c r="L82" s="38">
        <v>0</v>
      </c>
      <c s="32">
        <f>ROUND(ROUND(L82,2)*ROUND(G82,3),2)</f>
      </c>
      <c s="36" t="s">
        <v>1338</v>
      </c>
      <c>
        <f>(M82*21)/100</f>
      </c>
      <c t="s">
        <v>27</v>
      </c>
    </row>
    <row r="83" spans="1:5" ht="12.75">
      <c r="A83" s="35" t="s">
        <v>55</v>
      </c>
      <c r="E83" s="39" t="s">
        <v>1008</v>
      </c>
    </row>
    <row r="84" spans="1:5" ht="12.75">
      <c r="A84" s="35" t="s">
        <v>56</v>
      </c>
      <c r="E84" s="40" t="s">
        <v>1009</v>
      </c>
    </row>
    <row r="85" spans="1:5" ht="127.5">
      <c r="A85" t="s">
        <v>57</v>
      </c>
      <c r="E85" s="39" t="s">
        <v>1290</v>
      </c>
    </row>
    <row r="86" spans="1:16" ht="12.75">
      <c r="A86" t="s">
        <v>49</v>
      </c>
      <c s="34" t="s">
        <v>122</v>
      </c>
      <c s="34" t="s">
        <v>1378</v>
      </c>
      <c s="35" t="s">
        <v>51</v>
      </c>
      <c s="6" t="s">
        <v>1379</v>
      </c>
      <c s="36" t="s">
        <v>106</v>
      </c>
      <c s="37">
        <v>3</v>
      </c>
      <c s="36">
        <v>0</v>
      </c>
      <c s="36">
        <f>ROUND(G86*H86,6)</f>
      </c>
      <c r="L86" s="38">
        <v>0</v>
      </c>
      <c s="32">
        <f>ROUND(ROUND(L86,2)*ROUND(G86,3),2)</f>
      </c>
      <c s="36" t="s">
        <v>1338</v>
      </c>
      <c>
        <f>(M86*21)/100</f>
      </c>
      <c t="s">
        <v>27</v>
      </c>
    </row>
    <row r="87" spans="1:5" ht="12.75">
      <c r="A87" s="35" t="s">
        <v>55</v>
      </c>
      <c r="E87" s="39" t="s">
        <v>1008</v>
      </c>
    </row>
    <row r="88" spans="1:5" ht="12.75">
      <c r="A88" s="35" t="s">
        <v>56</v>
      </c>
      <c r="E88" s="40" t="s">
        <v>1009</v>
      </c>
    </row>
    <row r="89" spans="1:5" ht="178.5">
      <c r="A89" t="s">
        <v>57</v>
      </c>
      <c r="E89" s="39" t="s">
        <v>1344</v>
      </c>
    </row>
    <row r="90" spans="1:16" ht="12.75">
      <c r="A90" t="s">
        <v>49</v>
      </c>
      <c s="34" t="s">
        <v>126</v>
      </c>
      <c s="34" t="s">
        <v>1380</v>
      </c>
      <c s="35" t="s">
        <v>51</v>
      </c>
      <c s="6" t="s">
        <v>1381</v>
      </c>
      <c s="36" t="s">
        <v>106</v>
      </c>
      <c s="37">
        <v>3</v>
      </c>
      <c s="36">
        <v>0</v>
      </c>
      <c s="36">
        <f>ROUND(G90*H90,6)</f>
      </c>
      <c r="L90" s="38">
        <v>0</v>
      </c>
      <c s="32">
        <f>ROUND(ROUND(L90,2)*ROUND(G90,3),2)</f>
      </c>
      <c s="36" t="s">
        <v>1338</v>
      </c>
      <c>
        <f>(M90*21)/100</f>
      </c>
      <c t="s">
        <v>27</v>
      </c>
    </row>
    <row r="91" spans="1:5" ht="12.75">
      <c r="A91" s="35" t="s">
        <v>55</v>
      </c>
      <c r="E91" s="39" t="s">
        <v>1008</v>
      </c>
    </row>
    <row r="92" spans="1:5" ht="12.75">
      <c r="A92" s="35" t="s">
        <v>56</v>
      </c>
      <c r="E92" s="40" t="s">
        <v>1009</v>
      </c>
    </row>
    <row r="93" spans="1:5" ht="127.5">
      <c r="A93" t="s">
        <v>57</v>
      </c>
      <c r="E93" s="39" t="s">
        <v>1290</v>
      </c>
    </row>
    <row r="94" spans="1:16" ht="12.75">
      <c r="A94" t="s">
        <v>49</v>
      </c>
      <c s="34" t="s">
        <v>130</v>
      </c>
      <c s="34" t="s">
        <v>1382</v>
      </c>
      <c s="35" t="s">
        <v>51</v>
      </c>
      <c s="6" t="s">
        <v>1383</v>
      </c>
      <c s="36" t="s">
        <v>106</v>
      </c>
      <c s="37">
        <v>5</v>
      </c>
      <c s="36">
        <v>0</v>
      </c>
      <c s="36">
        <f>ROUND(G94*H94,6)</f>
      </c>
      <c r="L94" s="38">
        <v>0</v>
      </c>
      <c s="32">
        <f>ROUND(ROUND(L94,2)*ROUND(G94,3),2)</f>
      </c>
      <c s="36" t="s">
        <v>1338</v>
      </c>
      <c>
        <f>(M94*21)/100</f>
      </c>
      <c t="s">
        <v>27</v>
      </c>
    </row>
    <row r="95" spans="1:5" ht="12.75">
      <c r="A95" s="35" t="s">
        <v>55</v>
      </c>
      <c r="E95" s="39" t="s">
        <v>1008</v>
      </c>
    </row>
    <row r="96" spans="1:5" ht="12.75">
      <c r="A96" s="35" t="s">
        <v>56</v>
      </c>
      <c r="E96" s="40" t="s">
        <v>1009</v>
      </c>
    </row>
    <row r="97" spans="1:5" ht="178.5">
      <c r="A97" t="s">
        <v>57</v>
      </c>
      <c r="E97" s="39" t="s">
        <v>1344</v>
      </c>
    </row>
    <row r="98" spans="1:16" ht="12.75">
      <c r="A98" t="s">
        <v>49</v>
      </c>
      <c s="34" t="s">
        <v>134</v>
      </c>
      <c s="34" t="s">
        <v>1384</v>
      </c>
      <c s="35" t="s">
        <v>51</v>
      </c>
      <c s="6" t="s">
        <v>1385</v>
      </c>
      <c s="36" t="s">
        <v>106</v>
      </c>
      <c s="37">
        <v>5</v>
      </c>
      <c s="36">
        <v>0</v>
      </c>
      <c s="36">
        <f>ROUND(G98*H98,6)</f>
      </c>
      <c r="L98" s="38">
        <v>0</v>
      </c>
      <c s="32">
        <f>ROUND(ROUND(L98,2)*ROUND(G98,3),2)</f>
      </c>
      <c s="36" t="s">
        <v>1338</v>
      </c>
      <c>
        <f>(M98*21)/100</f>
      </c>
      <c t="s">
        <v>27</v>
      </c>
    </row>
    <row r="99" spans="1:5" ht="12.75">
      <c r="A99" s="35" t="s">
        <v>55</v>
      </c>
      <c r="E99" s="39" t="s">
        <v>1008</v>
      </c>
    </row>
    <row r="100" spans="1:5" ht="12.75">
      <c r="A100" s="35" t="s">
        <v>56</v>
      </c>
      <c r="E100" s="40" t="s">
        <v>1009</v>
      </c>
    </row>
    <row r="101" spans="1:5" ht="127.5">
      <c r="A101" t="s">
        <v>57</v>
      </c>
      <c r="E101" s="39" t="s">
        <v>1290</v>
      </c>
    </row>
    <row r="102" spans="1:16" ht="12.75">
      <c r="A102" t="s">
        <v>49</v>
      </c>
      <c s="34" t="s">
        <v>138</v>
      </c>
      <c s="34" t="s">
        <v>1386</v>
      </c>
      <c s="35" t="s">
        <v>51</v>
      </c>
      <c s="6" t="s">
        <v>1387</v>
      </c>
      <c s="36" t="s">
        <v>106</v>
      </c>
      <c s="37">
        <v>6</v>
      </c>
      <c s="36">
        <v>0</v>
      </c>
      <c s="36">
        <f>ROUND(G102*H102,6)</f>
      </c>
      <c r="L102" s="38">
        <v>0</v>
      </c>
      <c s="32">
        <f>ROUND(ROUND(L102,2)*ROUND(G102,3),2)</f>
      </c>
      <c s="36" t="s">
        <v>1338</v>
      </c>
      <c>
        <f>(M102*21)/100</f>
      </c>
      <c t="s">
        <v>27</v>
      </c>
    </row>
    <row r="103" spans="1:5" ht="12.75">
      <c r="A103" s="35" t="s">
        <v>55</v>
      </c>
      <c r="E103" s="39" t="s">
        <v>1008</v>
      </c>
    </row>
    <row r="104" spans="1:5" ht="12.75">
      <c r="A104" s="35" t="s">
        <v>56</v>
      </c>
      <c r="E104" s="40" t="s">
        <v>1009</v>
      </c>
    </row>
    <row r="105" spans="1:5" ht="178.5">
      <c r="A105" t="s">
        <v>57</v>
      </c>
      <c r="E105" s="39" t="s">
        <v>1344</v>
      </c>
    </row>
    <row r="106" spans="1:16" ht="12.75">
      <c r="A106" t="s">
        <v>49</v>
      </c>
      <c s="34" t="s">
        <v>143</v>
      </c>
      <c s="34" t="s">
        <v>1388</v>
      </c>
      <c s="35" t="s">
        <v>51</v>
      </c>
      <c s="6" t="s">
        <v>1389</v>
      </c>
      <c s="36" t="s">
        <v>106</v>
      </c>
      <c s="37">
        <v>6</v>
      </c>
      <c s="36">
        <v>0</v>
      </c>
      <c s="36">
        <f>ROUND(G106*H106,6)</f>
      </c>
      <c r="L106" s="38">
        <v>0</v>
      </c>
      <c s="32">
        <f>ROUND(ROUND(L106,2)*ROUND(G106,3),2)</f>
      </c>
      <c s="36" t="s">
        <v>1338</v>
      </c>
      <c>
        <f>(M106*21)/100</f>
      </c>
      <c t="s">
        <v>27</v>
      </c>
    </row>
    <row r="107" spans="1:5" ht="12.75">
      <c r="A107" s="35" t="s">
        <v>55</v>
      </c>
      <c r="E107" s="39" t="s">
        <v>1008</v>
      </c>
    </row>
    <row r="108" spans="1:5" ht="12.75">
      <c r="A108" s="35" t="s">
        <v>56</v>
      </c>
      <c r="E108" s="40" t="s">
        <v>1009</v>
      </c>
    </row>
    <row r="109" spans="1:5" ht="127.5">
      <c r="A109" t="s">
        <v>57</v>
      </c>
      <c r="E109" s="39" t="s">
        <v>1290</v>
      </c>
    </row>
    <row r="110" spans="1:16" ht="12.75">
      <c r="A110" t="s">
        <v>49</v>
      </c>
      <c s="34" t="s">
        <v>149</v>
      </c>
      <c s="34" t="s">
        <v>1390</v>
      </c>
      <c s="35" t="s">
        <v>51</v>
      </c>
      <c s="6" t="s">
        <v>1391</v>
      </c>
      <c s="36" t="s">
        <v>106</v>
      </c>
      <c s="37">
        <v>1</v>
      </c>
      <c s="36">
        <v>0</v>
      </c>
      <c s="36">
        <f>ROUND(G110*H110,6)</f>
      </c>
      <c r="L110" s="38">
        <v>0</v>
      </c>
      <c s="32">
        <f>ROUND(ROUND(L110,2)*ROUND(G110,3),2)</f>
      </c>
      <c s="36" t="s">
        <v>1338</v>
      </c>
      <c>
        <f>(M110*21)/100</f>
      </c>
      <c t="s">
        <v>27</v>
      </c>
    </row>
    <row r="111" spans="1:5" ht="12.75">
      <c r="A111" s="35" t="s">
        <v>55</v>
      </c>
      <c r="E111" s="39" t="s">
        <v>1008</v>
      </c>
    </row>
    <row r="112" spans="1:5" ht="12.75">
      <c r="A112" s="35" t="s">
        <v>56</v>
      </c>
      <c r="E112" s="40" t="s">
        <v>1009</v>
      </c>
    </row>
    <row r="113" spans="1:5" ht="114.75">
      <c r="A113" t="s">
        <v>57</v>
      </c>
      <c r="E113" s="39" t="s">
        <v>1277</v>
      </c>
    </row>
    <row r="114" spans="1:16" ht="12.75">
      <c r="A114" t="s">
        <v>49</v>
      </c>
      <c s="34" t="s">
        <v>153</v>
      </c>
      <c s="34" t="s">
        <v>1392</v>
      </c>
      <c s="35" t="s">
        <v>51</v>
      </c>
      <c s="6" t="s">
        <v>1393</v>
      </c>
      <c s="36" t="s">
        <v>106</v>
      </c>
      <c s="37">
        <v>1</v>
      </c>
      <c s="36">
        <v>0</v>
      </c>
      <c s="36">
        <f>ROUND(G114*H114,6)</f>
      </c>
      <c r="L114" s="38">
        <v>0</v>
      </c>
      <c s="32">
        <f>ROUND(ROUND(L114,2)*ROUND(G114,3),2)</f>
      </c>
      <c s="36" t="s">
        <v>1338</v>
      </c>
      <c>
        <f>(M114*21)/100</f>
      </c>
      <c t="s">
        <v>27</v>
      </c>
    </row>
    <row r="115" spans="1:5" ht="12.75">
      <c r="A115" s="35" t="s">
        <v>55</v>
      </c>
      <c r="E115" s="39" t="s">
        <v>1008</v>
      </c>
    </row>
    <row r="116" spans="1:5" ht="12.75">
      <c r="A116" s="35" t="s">
        <v>56</v>
      </c>
      <c r="E116" s="40" t="s">
        <v>1009</v>
      </c>
    </row>
    <row r="117" spans="1:5" ht="127.5">
      <c r="A117" t="s">
        <v>57</v>
      </c>
      <c r="E117" s="39" t="s">
        <v>1290</v>
      </c>
    </row>
    <row r="118" spans="1:16" ht="12.75">
      <c r="A118" t="s">
        <v>49</v>
      </c>
      <c s="34" t="s">
        <v>157</v>
      </c>
      <c s="34" t="s">
        <v>1394</v>
      </c>
      <c s="35" t="s">
        <v>51</v>
      </c>
      <c s="6" t="s">
        <v>1395</v>
      </c>
      <c s="36" t="s">
        <v>106</v>
      </c>
      <c s="37">
        <v>6</v>
      </c>
      <c s="36">
        <v>0</v>
      </c>
      <c s="36">
        <f>ROUND(G118*H118,6)</f>
      </c>
      <c r="L118" s="38">
        <v>0</v>
      </c>
      <c s="32">
        <f>ROUND(ROUND(L118,2)*ROUND(G118,3),2)</f>
      </c>
      <c s="36" t="s">
        <v>1338</v>
      </c>
      <c>
        <f>(M118*21)/100</f>
      </c>
      <c t="s">
        <v>27</v>
      </c>
    </row>
    <row r="119" spans="1:5" ht="12.75">
      <c r="A119" s="35" t="s">
        <v>55</v>
      </c>
      <c r="E119" s="39" t="s">
        <v>1008</v>
      </c>
    </row>
    <row r="120" spans="1:5" ht="12.75">
      <c r="A120" s="35" t="s">
        <v>56</v>
      </c>
      <c r="E120" s="40" t="s">
        <v>1009</v>
      </c>
    </row>
    <row r="121" spans="1:5" ht="178.5">
      <c r="A121" t="s">
        <v>57</v>
      </c>
      <c r="E121" s="39" t="s">
        <v>1344</v>
      </c>
    </row>
    <row r="122" spans="1:16" ht="12.75">
      <c r="A122" t="s">
        <v>49</v>
      </c>
      <c s="34" t="s">
        <v>161</v>
      </c>
      <c s="34" t="s">
        <v>1396</v>
      </c>
      <c s="35" t="s">
        <v>51</v>
      </c>
      <c s="6" t="s">
        <v>1397</v>
      </c>
      <c s="36" t="s">
        <v>106</v>
      </c>
      <c s="37">
        <v>6</v>
      </c>
      <c s="36">
        <v>0</v>
      </c>
      <c s="36">
        <f>ROUND(G122*H122,6)</f>
      </c>
      <c r="L122" s="38">
        <v>0</v>
      </c>
      <c s="32">
        <f>ROUND(ROUND(L122,2)*ROUND(G122,3),2)</f>
      </c>
      <c s="36" t="s">
        <v>1338</v>
      </c>
      <c>
        <f>(M122*21)/100</f>
      </c>
      <c t="s">
        <v>27</v>
      </c>
    </row>
    <row r="123" spans="1:5" ht="12.75">
      <c r="A123" s="35" t="s">
        <v>55</v>
      </c>
      <c r="E123" s="39" t="s">
        <v>1008</v>
      </c>
    </row>
    <row r="124" spans="1:5" ht="12.75">
      <c r="A124" s="35" t="s">
        <v>56</v>
      </c>
      <c r="E124" s="40" t="s">
        <v>1009</v>
      </c>
    </row>
    <row r="125" spans="1:5" ht="127.5">
      <c r="A125" t="s">
        <v>57</v>
      </c>
      <c r="E125" s="39" t="s">
        <v>1290</v>
      </c>
    </row>
    <row r="126" spans="1:16" ht="12.75">
      <c r="A126" t="s">
        <v>49</v>
      </c>
      <c s="34" t="s">
        <v>165</v>
      </c>
      <c s="34" t="s">
        <v>1185</v>
      </c>
      <c s="35" t="s">
        <v>51</v>
      </c>
      <c s="6" t="s">
        <v>1186</v>
      </c>
      <c s="36" t="s">
        <v>199</v>
      </c>
      <c s="37">
        <v>4</v>
      </c>
      <c s="36">
        <v>0</v>
      </c>
      <c s="36">
        <f>ROUND(G126*H126,6)</f>
      </c>
      <c r="L126" s="38">
        <v>0</v>
      </c>
      <c s="32">
        <f>ROUND(ROUND(L126,2)*ROUND(G126,3),2)</f>
      </c>
      <c s="36" t="s">
        <v>1338</v>
      </c>
      <c>
        <f>(M126*21)/100</f>
      </c>
      <c t="s">
        <v>27</v>
      </c>
    </row>
    <row r="127" spans="1:5" ht="12.75">
      <c r="A127" s="35" t="s">
        <v>55</v>
      </c>
      <c r="E127" s="39" t="s">
        <v>1008</v>
      </c>
    </row>
    <row r="128" spans="1:5" ht="12.75">
      <c r="A128" s="35" t="s">
        <v>56</v>
      </c>
      <c r="E128" s="40" t="s">
        <v>1009</v>
      </c>
    </row>
    <row r="129" spans="1:5" ht="102">
      <c r="A129" t="s">
        <v>57</v>
      </c>
      <c r="E129" s="39" t="s">
        <v>1296</v>
      </c>
    </row>
    <row r="130" spans="1:16" ht="12.75">
      <c r="A130" t="s">
        <v>49</v>
      </c>
      <c s="34" t="s">
        <v>169</v>
      </c>
      <c s="34" t="s">
        <v>1398</v>
      </c>
      <c s="35" t="s">
        <v>51</v>
      </c>
      <c s="6" t="s">
        <v>1399</v>
      </c>
      <c s="36" t="s">
        <v>199</v>
      </c>
      <c s="37">
        <v>4</v>
      </c>
      <c s="36">
        <v>0</v>
      </c>
      <c s="36">
        <f>ROUND(G130*H130,6)</f>
      </c>
      <c r="L130" s="38">
        <v>0</v>
      </c>
      <c s="32">
        <f>ROUND(ROUND(L130,2)*ROUND(G130,3),2)</f>
      </c>
      <c s="36" t="s">
        <v>1338</v>
      </c>
      <c>
        <f>(M130*21)/100</f>
      </c>
      <c t="s">
        <v>27</v>
      </c>
    </row>
    <row r="131" spans="1:5" ht="12.75">
      <c r="A131" s="35" t="s">
        <v>55</v>
      </c>
      <c r="E131" s="39" t="s">
        <v>1008</v>
      </c>
    </row>
    <row r="132" spans="1:5" ht="12.75">
      <c r="A132" s="35" t="s">
        <v>56</v>
      </c>
      <c r="E132" s="40" t="s">
        <v>1009</v>
      </c>
    </row>
    <row r="133" spans="1:5" ht="102">
      <c r="A133" t="s">
        <v>57</v>
      </c>
      <c r="E133" s="39" t="s">
        <v>1299</v>
      </c>
    </row>
    <row r="134" spans="1:16" ht="12.75">
      <c r="A134" t="s">
        <v>49</v>
      </c>
      <c s="34" t="s">
        <v>173</v>
      </c>
      <c s="34" t="s">
        <v>1400</v>
      </c>
      <c s="35" t="s">
        <v>51</v>
      </c>
      <c s="6" t="s">
        <v>1401</v>
      </c>
      <c s="36" t="s">
        <v>146</v>
      </c>
      <c s="37">
        <v>200</v>
      </c>
      <c s="36">
        <v>0</v>
      </c>
      <c s="36">
        <f>ROUND(G134*H134,6)</f>
      </c>
      <c r="L134" s="38">
        <v>0</v>
      </c>
      <c s="32">
        <f>ROUND(ROUND(L134,2)*ROUND(G134,3),2)</f>
      </c>
      <c s="36" t="s">
        <v>1338</v>
      </c>
      <c>
        <f>(M134*21)/100</f>
      </c>
      <c t="s">
        <v>27</v>
      </c>
    </row>
    <row r="135" spans="1:5" ht="12.75">
      <c r="A135" s="35" t="s">
        <v>55</v>
      </c>
      <c r="E135" s="39" t="s">
        <v>1008</v>
      </c>
    </row>
    <row r="136" spans="1:5" ht="12.75">
      <c r="A136" s="35" t="s">
        <v>56</v>
      </c>
      <c r="E136" s="40" t="s">
        <v>1009</v>
      </c>
    </row>
    <row r="137" spans="1:5" ht="114.75">
      <c r="A137" t="s">
        <v>57</v>
      </c>
      <c r="E137" s="39" t="s">
        <v>1402</v>
      </c>
    </row>
    <row r="138" spans="1:16" ht="12.75">
      <c r="A138" t="s">
        <v>49</v>
      </c>
      <c s="34" t="s">
        <v>177</v>
      </c>
      <c s="34" t="s">
        <v>1403</v>
      </c>
      <c s="35" t="s">
        <v>51</v>
      </c>
      <c s="6" t="s">
        <v>1404</v>
      </c>
      <c s="36" t="s">
        <v>146</v>
      </c>
      <c s="37">
        <v>200</v>
      </c>
      <c s="36">
        <v>0</v>
      </c>
      <c s="36">
        <f>ROUND(G138*H138,6)</f>
      </c>
      <c r="L138" s="38">
        <v>0</v>
      </c>
      <c s="32">
        <f>ROUND(ROUND(L138,2)*ROUND(G138,3),2)</f>
      </c>
      <c s="36" t="s">
        <v>1338</v>
      </c>
      <c>
        <f>(M138*21)/100</f>
      </c>
      <c t="s">
        <v>27</v>
      </c>
    </row>
    <row r="139" spans="1:5" ht="12.75">
      <c r="A139" s="35" t="s">
        <v>55</v>
      </c>
      <c r="E139" s="39" t="s">
        <v>1008</v>
      </c>
    </row>
    <row r="140" spans="1:5" ht="12.75">
      <c r="A140" s="35" t="s">
        <v>56</v>
      </c>
      <c r="E140" s="40" t="s">
        <v>1009</v>
      </c>
    </row>
    <row r="141" spans="1:5" ht="127.5">
      <c r="A141" t="s">
        <v>57</v>
      </c>
      <c r="E141" s="39" t="s">
        <v>1405</v>
      </c>
    </row>
    <row r="142" spans="1:16" ht="12.75">
      <c r="A142" t="s">
        <v>49</v>
      </c>
      <c s="34" t="s">
        <v>181</v>
      </c>
      <c s="34" t="s">
        <v>1141</v>
      </c>
      <c s="35" t="s">
        <v>51</v>
      </c>
      <c s="6" t="s">
        <v>1142</v>
      </c>
      <c s="36" t="s">
        <v>106</v>
      </c>
      <c s="37">
        <v>1</v>
      </c>
      <c s="36">
        <v>0</v>
      </c>
      <c s="36">
        <f>ROUND(G142*H142,6)</f>
      </c>
      <c r="L142" s="38">
        <v>0</v>
      </c>
      <c s="32">
        <f>ROUND(ROUND(L142,2)*ROUND(G142,3),2)</f>
      </c>
      <c s="36" t="s">
        <v>1338</v>
      </c>
      <c>
        <f>(M142*21)/100</f>
      </c>
      <c t="s">
        <v>27</v>
      </c>
    </row>
    <row r="143" spans="1:5" ht="12.75">
      <c r="A143" s="35" t="s">
        <v>55</v>
      </c>
      <c r="E143" s="39" t="s">
        <v>1008</v>
      </c>
    </row>
    <row r="144" spans="1:5" ht="12.75">
      <c r="A144" s="35" t="s">
        <v>56</v>
      </c>
      <c r="E144" s="40" t="s">
        <v>1009</v>
      </c>
    </row>
    <row r="145" spans="1:5" ht="102">
      <c r="A145" t="s">
        <v>57</v>
      </c>
      <c r="E145" s="39" t="s">
        <v>1302</v>
      </c>
    </row>
    <row r="146" spans="1:16" ht="12.75">
      <c r="A146" t="s">
        <v>49</v>
      </c>
      <c s="34" t="s">
        <v>185</v>
      </c>
      <c s="34" t="s">
        <v>178</v>
      </c>
      <c s="35" t="s">
        <v>51</v>
      </c>
      <c s="6" t="s">
        <v>179</v>
      </c>
      <c s="36" t="s">
        <v>106</v>
      </c>
      <c s="37">
        <v>20</v>
      </c>
      <c s="36">
        <v>0</v>
      </c>
      <c s="36">
        <f>ROUND(G146*H146,6)</f>
      </c>
      <c r="L146" s="38">
        <v>0</v>
      </c>
      <c s="32">
        <f>ROUND(ROUND(L146,2)*ROUND(G146,3),2)</f>
      </c>
      <c s="36" t="s">
        <v>1338</v>
      </c>
      <c>
        <f>(M146*21)/100</f>
      </c>
      <c t="s">
        <v>27</v>
      </c>
    </row>
    <row r="147" spans="1:5" ht="12.75">
      <c r="A147" s="35" t="s">
        <v>55</v>
      </c>
      <c r="E147" s="39" t="s">
        <v>1008</v>
      </c>
    </row>
    <row r="148" spans="1:5" ht="12.75">
      <c r="A148" s="35" t="s">
        <v>56</v>
      </c>
      <c r="E148" s="40" t="s">
        <v>1009</v>
      </c>
    </row>
    <row r="149" spans="1:5" ht="89.25">
      <c r="A149" t="s">
        <v>57</v>
      </c>
      <c r="E149" s="39" t="s">
        <v>1303</v>
      </c>
    </row>
    <row r="150" spans="1:16" ht="12.75">
      <c r="A150" t="s">
        <v>49</v>
      </c>
      <c s="34" t="s">
        <v>188</v>
      </c>
      <c s="34" t="s">
        <v>1406</v>
      </c>
      <c s="35" t="s">
        <v>51</v>
      </c>
      <c s="6" t="s">
        <v>1407</v>
      </c>
      <c s="36" t="s">
        <v>106</v>
      </c>
      <c s="37">
        <v>2</v>
      </c>
      <c s="36">
        <v>0</v>
      </c>
      <c s="36">
        <f>ROUND(G150*H150,6)</f>
      </c>
      <c r="L150" s="38">
        <v>0</v>
      </c>
      <c s="32">
        <f>ROUND(ROUND(L150,2)*ROUND(G150,3),2)</f>
      </c>
      <c s="36" t="s">
        <v>1338</v>
      </c>
      <c>
        <f>(M150*21)/100</f>
      </c>
      <c t="s">
        <v>27</v>
      </c>
    </row>
    <row r="151" spans="1:5" ht="12.75">
      <c r="A151" s="35" t="s">
        <v>55</v>
      </c>
      <c r="E151" s="39" t="s">
        <v>1008</v>
      </c>
    </row>
    <row r="152" spans="1:5" ht="12.75">
      <c r="A152" s="35" t="s">
        <v>56</v>
      </c>
      <c r="E152" s="40" t="s">
        <v>1009</v>
      </c>
    </row>
    <row r="153" spans="1:5" ht="38.25">
      <c r="A153" t="s">
        <v>57</v>
      </c>
      <c r="E153" s="39" t="s">
        <v>191</v>
      </c>
    </row>
    <row r="154" spans="1:16" ht="25.5">
      <c r="A154" t="s">
        <v>49</v>
      </c>
      <c s="34" t="s">
        <v>192</v>
      </c>
      <c s="34" t="s">
        <v>1408</v>
      </c>
      <c s="35" t="s">
        <v>51</v>
      </c>
      <c s="6" t="s">
        <v>1409</v>
      </c>
      <c s="36" t="s">
        <v>106</v>
      </c>
      <c s="37">
        <v>1</v>
      </c>
      <c s="36">
        <v>0</v>
      </c>
      <c s="36">
        <f>ROUND(G154*H154,6)</f>
      </c>
      <c r="L154" s="38">
        <v>0</v>
      </c>
      <c s="32">
        <f>ROUND(ROUND(L154,2)*ROUND(G154,3),2)</f>
      </c>
      <c s="36" t="s">
        <v>1338</v>
      </c>
      <c>
        <f>(M154*21)/100</f>
      </c>
      <c t="s">
        <v>27</v>
      </c>
    </row>
    <row r="155" spans="1:5" ht="12.75">
      <c r="A155" s="35" t="s">
        <v>55</v>
      </c>
      <c r="E155" s="39" t="s">
        <v>1008</v>
      </c>
    </row>
    <row r="156" spans="1:5" ht="12.75">
      <c r="A156" s="35" t="s">
        <v>56</v>
      </c>
      <c r="E156" s="40" t="s">
        <v>1009</v>
      </c>
    </row>
    <row r="157" spans="1:5" ht="140.25">
      <c r="A157" t="s">
        <v>57</v>
      </c>
      <c r="E157" s="39" t="s">
        <v>1264</v>
      </c>
    </row>
    <row r="158" spans="1:16" ht="12.75">
      <c r="A158" t="s">
        <v>49</v>
      </c>
      <c s="34" t="s">
        <v>196</v>
      </c>
      <c s="34" t="s">
        <v>1410</v>
      </c>
      <c s="35" t="s">
        <v>51</v>
      </c>
      <c s="6" t="s">
        <v>1411</v>
      </c>
      <c s="36" t="s">
        <v>106</v>
      </c>
      <c s="37">
        <v>1</v>
      </c>
      <c s="36">
        <v>0</v>
      </c>
      <c s="36">
        <f>ROUND(G158*H158,6)</f>
      </c>
      <c r="L158" s="38">
        <v>0</v>
      </c>
      <c s="32">
        <f>ROUND(ROUND(L158,2)*ROUND(G158,3),2)</f>
      </c>
      <c s="36" t="s">
        <v>1338</v>
      </c>
      <c>
        <f>(M158*21)/100</f>
      </c>
      <c t="s">
        <v>27</v>
      </c>
    </row>
    <row r="159" spans="1:5" ht="12.75">
      <c r="A159" s="35" t="s">
        <v>55</v>
      </c>
      <c r="E159" s="39" t="s">
        <v>1008</v>
      </c>
    </row>
    <row r="160" spans="1:5" ht="12.75">
      <c r="A160" s="35" t="s">
        <v>56</v>
      </c>
      <c r="E160" s="40" t="s">
        <v>1009</v>
      </c>
    </row>
    <row r="161" spans="1:5" ht="140.25">
      <c r="A161" t="s">
        <v>57</v>
      </c>
      <c r="E161" s="39" t="s">
        <v>1264</v>
      </c>
    </row>
    <row r="162" spans="1:16" ht="12.75">
      <c r="A162" t="s">
        <v>49</v>
      </c>
      <c s="34" t="s">
        <v>201</v>
      </c>
      <c s="34" t="s">
        <v>1412</v>
      </c>
      <c s="35" t="s">
        <v>51</v>
      </c>
      <c s="6" t="s">
        <v>1413</v>
      </c>
      <c s="36" t="s">
        <v>106</v>
      </c>
      <c s="37">
        <v>1</v>
      </c>
      <c s="36">
        <v>0</v>
      </c>
      <c s="36">
        <f>ROUND(G162*H162,6)</f>
      </c>
      <c r="L162" s="38">
        <v>0</v>
      </c>
      <c s="32">
        <f>ROUND(ROUND(L162,2)*ROUND(G162,3),2)</f>
      </c>
      <c s="36" t="s">
        <v>1338</v>
      </c>
      <c>
        <f>(M162*21)/100</f>
      </c>
      <c t="s">
        <v>27</v>
      </c>
    </row>
    <row r="163" spans="1:5" ht="12.75">
      <c r="A163" s="35" t="s">
        <v>55</v>
      </c>
      <c r="E163" s="39" t="s">
        <v>1008</v>
      </c>
    </row>
    <row r="164" spans="1:5" ht="12.75">
      <c r="A164" s="35" t="s">
        <v>56</v>
      </c>
      <c r="E164" s="40" t="s">
        <v>1009</v>
      </c>
    </row>
    <row r="165" spans="1:5" ht="114.75">
      <c r="A165" t="s">
        <v>57</v>
      </c>
      <c r="E165" s="39" t="s">
        <v>1277</v>
      </c>
    </row>
    <row r="166" spans="1:16" ht="12.75">
      <c r="A166" t="s">
        <v>49</v>
      </c>
      <c s="34" t="s">
        <v>204</v>
      </c>
      <c s="34" t="s">
        <v>1414</v>
      </c>
      <c s="35" t="s">
        <v>51</v>
      </c>
      <c s="6" t="s">
        <v>1415</v>
      </c>
      <c s="36" t="s">
        <v>531</v>
      </c>
      <c s="37">
        <v>8</v>
      </c>
      <c s="36">
        <v>0</v>
      </c>
      <c s="36">
        <f>ROUND(G166*H166,6)</f>
      </c>
      <c r="L166" s="38">
        <v>0</v>
      </c>
      <c s="32">
        <f>ROUND(ROUND(L166,2)*ROUND(G166,3),2)</f>
      </c>
      <c s="36" t="s">
        <v>1338</v>
      </c>
      <c>
        <f>(M166*21)/100</f>
      </c>
      <c t="s">
        <v>27</v>
      </c>
    </row>
    <row r="167" spans="1:5" ht="12.75">
      <c r="A167" s="35" t="s">
        <v>55</v>
      </c>
      <c r="E167" s="39" t="s">
        <v>1008</v>
      </c>
    </row>
    <row r="168" spans="1:5" ht="12.75">
      <c r="A168" s="35" t="s">
        <v>56</v>
      </c>
      <c r="E168" s="40" t="s">
        <v>1009</v>
      </c>
    </row>
    <row r="169" spans="1:5" ht="114.75">
      <c r="A169" t="s">
        <v>57</v>
      </c>
      <c r="E169" s="39" t="s">
        <v>1416</v>
      </c>
    </row>
    <row r="170" spans="1:16" ht="25.5">
      <c r="A170" t="s">
        <v>49</v>
      </c>
      <c s="34" t="s">
        <v>207</v>
      </c>
      <c s="34" t="s">
        <v>1417</v>
      </c>
      <c s="35" t="s">
        <v>51</v>
      </c>
      <c s="6" t="s">
        <v>1418</v>
      </c>
      <c s="36" t="s">
        <v>106</v>
      </c>
      <c s="37">
        <v>1</v>
      </c>
      <c s="36">
        <v>0</v>
      </c>
      <c s="36">
        <f>ROUND(G170*H170,6)</f>
      </c>
      <c r="L170" s="38">
        <v>0</v>
      </c>
      <c s="32">
        <f>ROUND(ROUND(L170,2)*ROUND(G170,3),2)</f>
      </c>
      <c s="36" t="s">
        <v>1338</v>
      </c>
      <c>
        <f>(M170*21)/100</f>
      </c>
      <c t="s">
        <v>27</v>
      </c>
    </row>
    <row r="171" spans="1:5" ht="12.75">
      <c r="A171" s="35" t="s">
        <v>55</v>
      </c>
      <c r="E171" s="39" t="s">
        <v>1008</v>
      </c>
    </row>
    <row r="172" spans="1:5" ht="12.75">
      <c r="A172" s="35" t="s">
        <v>56</v>
      </c>
      <c r="E172" s="40" t="s">
        <v>1009</v>
      </c>
    </row>
    <row r="173" spans="1:5" ht="165.75">
      <c r="A173" t="s">
        <v>57</v>
      </c>
      <c r="E173" s="39" t="s">
        <v>1419</v>
      </c>
    </row>
    <row r="174" spans="1:16" ht="12.75">
      <c r="A174" t="s">
        <v>49</v>
      </c>
      <c s="34" t="s">
        <v>211</v>
      </c>
      <c s="34" t="s">
        <v>1420</v>
      </c>
      <c s="35" t="s">
        <v>51</v>
      </c>
      <c s="6" t="s">
        <v>1421</v>
      </c>
      <c s="36" t="s">
        <v>106</v>
      </c>
      <c s="37">
        <v>3</v>
      </c>
      <c s="36">
        <v>0</v>
      </c>
      <c s="36">
        <f>ROUND(G174*H174,6)</f>
      </c>
      <c r="L174" s="38">
        <v>0</v>
      </c>
      <c s="32">
        <f>ROUND(ROUND(L174,2)*ROUND(G174,3),2)</f>
      </c>
      <c s="36" t="s">
        <v>1338</v>
      </c>
      <c>
        <f>(M174*21)/100</f>
      </c>
      <c t="s">
        <v>27</v>
      </c>
    </row>
    <row r="175" spans="1:5" ht="12.75">
      <c r="A175" s="35" t="s">
        <v>55</v>
      </c>
      <c r="E175" s="39" t="s">
        <v>1008</v>
      </c>
    </row>
    <row r="176" spans="1:5" ht="12.75">
      <c r="A176" s="35" t="s">
        <v>56</v>
      </c>
      <c r="E176" s="40" t="s">
        <v>1009</v>
      </c>
    </row>
    <row r="177" spans="1:5" ht="178.5">
      <c r="A177" t="s">
        <v>57</v>
      </c>
      <c r="E177" s="39" t="s">
        <v>1344</v>
      </c>
    </row>
    <row r="178" spans="1:16" ht="12.75">
      <c r="A178" t="s">
        <v>49</v>
      </c>
      <c s="34" t="s">
        <v>214</v>
      </c>
      <c s="34" t="s">
        <v>1422</v>
      </c>
      <c s="35" t="s">
        <v>51</v>
      </c>
      <c s="6" t="s">
        <v>1423</v>
      </c>
      <c s="36" t="s">
        <v>106</v>
      </c>
      <c s="37">
        <v>3</v>
      </c>
      <c s="36">
        <v>0</v>
      </c>
      <c s="36">
        <f>ROUND(G178*H178,6)</f>
      </c>
      <c r="L178" s="38">
        <v>0</v>
      </c>
      <c s="32">
        <f>ROUND(ROUND(L178,2)*ROUND(G178,3),2)</f>
      </c>
      <c s="36" t="s">
        <v>1338</v>
      </c>
      <c>
        <f>(M178*21)/100</f>
      </c>
      <c t="s">
        <v>27</v>
      </c>
    </row>
    <row r="179" spans="1:5" ht="12.75">
      <c r="A179" s="35" t="s">
        <v>55</v>
      </c>
      <c r="E179" s="39" t="s">
        <v>1008</v>
      </c>
    </row>
    <row r="180" spans="1:5" ht="12.75">
      <c r="A180" s="35" t="s">
        <v>56</v>
      </c>
      <c r="E180" s="40" t="s">
        <v>1009</v>
      </c>
    </row>
    <row r="181" spans="1:5" ht="127.5">
      <c r="A181" t="s">
        <v>57</v>
      </c>
      <c r="E181" s="39" t="s">
        <v>1290</v>
      </c>
    </row>
    <row r="182" spans="1:16" ht="12.75">
      <c r="A182" t="s">
        <v>49</v>
      </c>
      <c s="34" t="s">
        <v>218</v>
      </c>
      <c s="34" t="s">
        <v>1424</v>
      </c>
      <c s="35" t="s">
        <v>51</v>
      </c>
      <c s="6" t="s">
        <v>1425</v>
      </c>
      <c s="36" t="s">
        <v>106</v>
      </c>
      <c s="37">
        <v>2</v>
      </c>
      <c s="36">
        <v>0</v>
      </c>
      <c s="36">
        <f>ROUND(G182*H182,6)</f>
      </c>
      <c r="L182" s="38">
        <v>0</v>
      </c>
      <c s="32">
        <f>ROUND(ROUND(L182,2)*ROUND(G182,3),2)</f>
      </c>
      <c s="36" t="s">
        <v>1338</v>
      </c>
      <c>
        <f>(M182*21)/100</f>
      </c>
      <c t="s">
        <v>27</v>
      </c>
    </row>
    <row r="183" spans="1:5" ht="12.75">
      <c r="A183" s="35" t="s">
        <v>55</v>
      </c>
      <c r="E183" s="39" t="s">
        <v>1008</v>
      </c>
    </row>
    <row r="184" spans="1:5" ht="12.75">
      <c r="A184" s="35" t="s">
        <v>56</v>
      </c>
      <c r="E184" s="40" t="s">
        <v>1009</v>
      </c>
    </row>
    <row r="185" spans="1:5" ht="178.5">
      <c r="A185" t="s">
        <v>57</v>
      </c>
      <c r="E185" s="39" t="s">
        <v>1344</v>
      </c>
    </row>
    <row r="186" spans="1:16" ht="12.75">
      <c r="A186" t="s">
        <v>49</v>
      </c>
      <c s="34" t="s">
        <v>222</v>
      </c>
      <c s="34" t="s">
        <v>1193</v>
      </c>
      <c s="35" t="s">
        <v>51</v>
      </c>
      <c s="6" t="s">
        <v>1426</v>
      </c>
      <c s="36" t="s">
        <v>106</v>
      </c>
      <c s="37">
        <v>1</v>
      </c>
      <c s="36">
        <v>0</v>
      </c>
      <c s="36">
        <f>ROUND(G186*H186,6)</f>
      </c>
      <c r="L186" s="38">
        <v>0</v>
      </c>
      <c s="32">
        <f>ROUND(ROUND(L186,2)*ROUND(G186,3),2)</f>
      </c>
      <c s="36" t="s">
        <v>1032</v>
      </c>
      <c>
        <f>(M186*21)/100</f>
      </c>
      <c t="s">
        <v>27</v>
      </c>
    </row>
    <row r="187" spans="1:5" ht="12.75">
      <c r="A187" s="35" t="s">
        <v>55</v>
      </c>
      <c r="E187" s="39" t="s">
        <v>1008</v>
      </c>
    </row>
    <row r="188" spans="1:5" ht="12.75">
      <c r="A188" s="35" t="s">
        <v>56</v>
      </c>
      <c r="E188" s="40" t="s">
        <v>1009</v>
      </c>
    </row>
    <row r="189" spans="1:5" ht="127.5">
      <c r="A189" t="s">
        <v>57</v>
      </c>
      <c r="E189" s="39" t="s">
        <v>1290</v>
      </c>
    </row>
    <row r="190" spans="1:16" ht="12.75">
      <c r="A190" t="s">
        <v>49</v>
      </c>
      <c s="34" t="s">
        <v>225</v>
      </c>
      <c s="34" t="s">
        <v>1427</v>
      </c>
      <c s="35" t="s">
        <v>51</v>
      </c>
      <c s="6" t="s">
        <v>1428</v>
      </c>
      <c s="36" t="s">
        <v>106</v>
      </c>
      <c s="37">
        <v>1</v>
      </c>
      <c s="36">
        <v>0</v>
      </c>
      <c s="36">
        <f>ROUND(G190*H190,6)</f>
      </c>
      <c r="L190" s="38">
        <v>0</v>
      </c>
      <c s="32">
        <f>ROUND(ROUND(L190,2)*ROUND(G190,3),2)</f>
      </c>
      <c s="36" t="s">
        <v>1338</v>
      </c>
      <c>
        <f>(M190*21)/100</f>
      </c>
      <c t="s">
        <v>27</v>
      </c>
    </row>
    <row r="191" spans="1:5" ht="12.75">
      <c r="A191" s="35" t="s">
        <v>55</v>
      </c>
      <c r="E191" s="39" t="s">
        <v>1429</v>
      </c>
    </row>
    <row r="192" spans="1:5" ht="12.75">
      <c r="A192" s="35" t="s">
        <v>56</v>
      </c>
      <c r="E192" s="40" t="s">
        <v>1009</v>
      </c>
    </row>
    <row r="193" spans="1:5" ht="127.5">
      <c r="A193" t="s">
        <v>57</v>
      </c>
      <c r="E193" s="39" t="s">
        <v>1290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0.xml><?xml version="1.0" encoding="utf-8"?>
<worksheet xmlns="http://schemas.openxmlformats.org/spreadsheetml/2006/main" xmlns:r="http://schemas.openxmlformats.org/officeDocument/2006/relationships">
  <dimension ref="A1:T17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999</v>
      </c>
      <c s="41">
        <f>Rekapitulace!C17</f>
      </c>
      <c s="20" t="s">
        <v>0</v>
      </c>
      <c t="s">
        <v>23</v>
      </c>
      <c t="s">
        <v>27</v>
      </c>
    </row>
    <row r="4" spans="1:16" ht="32" customHeight="1">
      <c r="A4" s="24" t="s">
        <v>20</v>
      </c>
      <c s="25" t="s">
        <v>28</v>
      </c>
      <c s="27" t="s">
        <v>999</v>
      </c>
      <c r="E4" s="26" t="s">
        <v>1000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COUNTIFS(L8:L167,"=0",A8:A167,"P")+COUNTIFS(L8:L167,"",A8:A167,"P")+SUM(Q8:Q167)</f>
      </c>
    </row>
    <row r="8" spans="1:13" ht="12.75">
      <c r="A8" t="s">
        <v>44</v>
      </c>
      <c r="C8" s="28" t="s">
        <v>1432</v>
      </c>
      <c r="E8" s="30" t="s">
        <v>1431</v>
      </c>
      <c r="J8" s="29">
        <f>0+J9+J154</f>
      </c>
      <c s="29">
        <f>0+K9+K154</f>
      </c>
      <c s="29">
        <f>0+L9+L154</f>
      </c>
      <c s="29">
        <f>0+M9+M154</f>
      </c>
    </row>
    <row r="9" spans="1:13" ht="12.75">
      <c r="A9" t="s">
        <v>46</v>
      </c>
      <c r="C9" s="31" t="s">
        <v>47</v>
      </c>
      <c r="E9" s="33" t="s">
        <v>1257</v>
      </c>
      <c r="J9" s="32">
        <f>0</f>
      </c>
      <c s="32">
        <f>0</f>
      </c>
      <c s="32">
        <f>0+L10+L14+L18+L22+L26+L30+L34+L38+L42+L46+L50+L54+L58+L62+L66+L70+L74+L78+L82+L86+L90+L94+L98+L102+L106+L110+L114+L118+L122+L126+L130+L134+L138+L142+L146+L150</f>
      </c>
      <c s="32">
        <f>0+M10+M14+M18+M22+M26+M30+M34+M38+M42+M46+M50+M54+M58+M62+M66+M70+M74+M78+M82+M86+M90+M94+M98+M102+M106+M110+M114+M118+M122+M126+M130+M134+M138+M142+M146+M150</f>
      </c>
    </row>
    <row r="10" spans="1:16" ht="12.75">
      <c r="A10" t="s">
        <v>49</v>
      </c>
      <c s="34" t="s">
        <v>47</v>
      </c>
      <c s="34" t="s">
        <v>1258</v>
      </c>
      <c s="35" t="s">
        <v>51</v>
      </c>
      <c s="6" t="s">
        <v>1259</v>
      </c>
      <c s="36" t="s">
        <v>106</v>
      </c>
      <c s="37">
        <v>15</v>
      </c>
      <c s="36">
        <v>0</v>
      </c>
      <c s="36">
        <f>ROUND(G10*H10,6)</f>
      </c>
      <c r="L10" s="38">
        <v>0</v>
      </c>
      <c s="32">
        <f>ROUND(ROUND(L10,2)*ROUND(G10,3),2)</f>
      </c>
      <c s="36" t="s">
        <v>1260</v>
      </c>
      <c>
        <f>(M10*21)/100</f>
      </c>
      <c t="s">
        <v>27</v>
      </c>
    </row>
    <row r="11" spans="1:5" ht="12.75">
      <c r="A11" s="35" t="s">
        <v>55</v>
      </c>
      <c r="E11" s="39" t="s">
        <v>1008</v>
      </c>
    </row>
    <row r="12" spans="1:5" ht="12.75">
      <c r="A12" s="35" t="s">
        <v>56</v>
      </c>
      <c r="E12" s="40" t="s">
        <v>1009</v>
      </c>
    </row>
    <row r="13" spans="1:5" ht="191.25">
      <c r="A13" t="s">
        <v>57</v>
      </c>
      <c r="E13" s="39" t="s">
        <v>1261</v>
      </c>
    </row>
    <row r="14" spans="1:16" ht="12.75">
      <c r="A14" t="s">
        <v>49</v>
      </c>
      <c s="34" t="s">
        <v>27</v>
      </c>
      <c s="34" t="s">
        <v>1262</v>
      </c>
      <c s="35" t="s">
        <v>51</v>
      </c>
      <c s="6" t="s">
        <v>1263</v>
      </c>
      <c s="36" t="s">
        <v>106</v>
      </c>
      <c s="37">
        <v>15</v>
      </c>
      <c s="36">
        <v>0</v>
      </c>
      <c s="36">
        <f>ROUND(G14*H14,6)</f>
      </c>
      <c r="L14" s="38">
        <v>0</v>
      </c>
      <c s="32">
        <f>ROUND(ROUND(L14,2)*ROUND(G14,3),2)</f>
      </c>
      <c s="36" t="s">
        <v>1260</v>
      </c>
      <c>
        <f>(M14*21)/100</f>
      </c>
      <c t="s">
        <v>27</v>
      </c>
    </row>
    <row r="15" spans="1:5" ht="12.75">
      <c r="A15" s="35" t="s">
        <v>55</v>
      </c>
      <c r="E15" s="39" t="s">
        <v>1008</v>
      </c>
    </row>
    <row r="16" spans="1:5" ht="12.75">
      <c r="A16" s="35" t="s">
        <v>56</v>
      </c>
      <c r="E16" s="40" t="s">
        <v>1009</v>
      </c>
    </row>
    <row r="17" spans="1:5" ht="140.25">
      <c r="A17" t="s">
        <v>57</v>
      </c>
      <c r="E17" s="39" t="s">
        <v>1264</v>
      </c>
    </row>
    <row r="18" spans="1:16" ht="12.75">
      <c r="A18" t="s">
        <v>49</v>
      </c>
      <c s="34" t="s">
        <v>26</v>
      </c>
      <c s="34" t="s">
        <v>1265</v>
      </c>
      <c s="35" t="s">
        <v>51</v>
      </c>
      <c s="6" t="s">
        <v>1266</v>
      </c>
      <c s="36" t="s">
        <v>106</v>
      </c>
      <c s="37">
        <v>15</v>
      </c>
      <c s="36">
        <v>0</v>
      </c>
      <c s="36">
        <f>ROUND(G18*H18,6)</f>
      </c>
      <c r="L18" s="38">
        <v>0</v>
      </c>
      <c s="32">
        <f>ROUND(ROUND(L18,2)*ROUND(G18,3),2)</f>
      </c>
      <c s="36" t="s">
        <v>1260</v>
      </c>
      <c>
        <f>(M18*21)/100</f>
      </c>
      <c t="s">
        <v>27</v>
      </c>
    </row>
    <row r="19" spans="1:5" ht="12.75">
      <c r="A19" s="35" t="s">
        <v>55</v>
      </c>
      <c r="E19" s="39" t="s">
        <v>1008</v>
      </c>
    </row>
    <row r="20" spans="1:5" ht="12.75">
      <c r="A20" s="35" t="s">
        <v>56</v>
      </c>
      <c r="E20" s="40" t="s">
        <v>1009</v>
      </c>
    </row>
    <row r="21" spans="1:5" ht="114.75">
      <c r="A21" t="s">
        <v>57</v>
      </c>
      <c r="E21" s="39" t="s">
        <v>1268</v>
      </c>
    </row>
    <row r="22" spans="1:16" ht="12.75">
      <c r="A22" t="s">
        <v>49</v>
      </c>
      <c s="34" t="s">
        <v>63</v>
      </c>
      <c s="34" t="s">
        <v>1433</v>
      </c>
      <c s="35" t="s">
        <v>51</v>
      </c>
      <c s="6" t="s">
        <v>1434</v>
      </c>
      <c s="36" t="s">
        <v>106</v>
      </c>
      <c s="37">
        <v>4</v>
      </c>
      <c s="36">
        <v>0</v>
      </c>
      <c s="36">
        <f>ROUND(G22*H22,6)</f>
      </c>
      <c r="L22" s="38">
        <v>0</v>
      </c>
      <c s="32">
        <f>ROUND(ROUND(L22,2)*ROUND(G22,3),2)</f>
      </c>
      <c s="36" t="s">
        <v>1260</v>
      </c>
      <c>
        <f>(M22*21)/100</f>
      </c>
      <c t="s">
        <v>27</v>
      </c>
    </row>
    <row r="23" spans="1:5" ht="12.75">
      <c r="A23" s="35" t="s">
        <v>55</v>
      </c>
      <c r="E23" s="39" t="s">
        <v>1008</v>
      </c>
    </row>
    <row r="24" spans="1:5" ht="12.75">
      <c r="A24" s="35" t="s">
        <v>56</v>
      </c>
      <c r="E24" s="40" t="s">
        <v>1009</v>
      </c>
    </row>
    <row r="25" spans="1:5" ht="191.25">
      <c r="A25" t="s">
        <v>57</v>
      </c>
      <c r="E25" s="39" t="s">
        <v>1261</v>
      </c>
    </row>
    <row r="26" spans="1:16" ht="12.75">
      <c r="A26" t="s">
        <v>49</v>
      </c>
      <c s="34" t="s">
        <v>66</v>
      </c>
      <c s="34" t="s">
        <v>1435</v>
      </c>
      <c s="35" t="s">
        <v>51</v>
      </c>
      <c s="6" t="s">
        <v>1436</v>
      </c>
      <c s="36" t="s">
        <v>106</v>
      </c>
      <c s="37">
        <v>4</v>
      </c>
      <c s="36">
        <v>0</v>
      </c>
      <c s="36">
        <f>ROUND(G26*H26,6)</f>
      </c>
      <c r="L26" s="38">
        <v>0</v>
      </c>
      <c s="32">
        <f>ROUND(ROUND(L26,2)*ROUND(G26,3),2)</f>
      </c>
      <c s="36" t="s">
        <v>1260</v>
      </c>
      <c>
        <f>(M26*21)/100</f>
      </c>
      <c t="s">
        <v>27</v>
      </c>
    </row>
    <row r="27" spans="1:5" ht="12.75">
      <c r="A27" s="35" t="s">
        <v>55</v>
      </c>
      <c r="E27" s="39" t="s">
        <v>1008</v>
      </c>
    </row>
    <row r="28" spans="1:5" ht="12.75">
      <c r="A28" s="35" t="s">
        <v>56</v>
      </c>
      <c r="E28" s="40" t="s">
        <v>1009</v>
      </c>
    </row>
    <row r="29" spans="1:5" ht="140.25">
      <c r="A29" t="s">
        <v>57</v>
      </c>
      <c r="E29" s="39" t="s">
        <v>1264</v>
      </c>
    </row>
    <row r="30" spans="1:16" ht="12.75">
      <c r="A30" t="s">
        <v>49</v>
      </c>
      <c s="34" t="s">
        <v>69</v>
      </c>
      <c s="34" t="s">
        <v>1437</v>
      </c>
      <c s="35" t="s">
        <v>51</v>
      </c>
      <c s="6" t="s">
        <v>1438</v>
      </c>
      <c s="36" t="s">
        <v>106</v>
      </c>
      <c s="37">
        <v>4</v>
      </c>
      <c s="36">
        <v>0</v>
      </c>
      <c s="36">
        <f>ROUND(G30*H30,6)</f>
      </c>
      <c r="L30" s="38">
        <v>0</v>
      </c>
      <c s="32">
        <f>ROUND(ROUND(L30,2)*ROUND(G30,3),2)</f>
      </c>
      <c s="36" t="s">
        <v>1260</v>
      </c>
      <c>
        <f>(M30*21)/100</f>
      </c>
      <c t="s">
        <v>27</v>
      </c>
    </row>
    <row r="31" spans="1:5" ht="12.75">
      <c r="A31" s="35" t="s">
        <v>55</v>
      </c>
      <c r="E31" s="39" t="s">
        <v>1008</v>
      </c>
    </row>
    <row r="32" spans="1:5" ht="12.75">
      <c r="A32" s="35" t="s">
        <v>56</v>
      </c>
      <c r="E32" s="40" t="s">
        <v>1009</v>
      </c>
    </row>
    <row r="33" spans="1:5" ht="140.25">
      <c r="A33" t="s">
        <v>57</v>
      </c>
      <c r="E33" s="39" t="s">
        <v>1264</v>
      </c>
    </row>
    <row r="34" spans="1:16" ht="12.75">
      <c r="A34" t="s">
        <v>49</v>
      </c>
      <c s="34" t="s">
        <v>72</v>
      </c>
      <c s="34" t="s">
        <v>1269</v>
      </c>
      <c s="35" t="s">
        <v>51</v>
      </c>
      <c s="6" t="s">
        <v>1270</v>
      </c>
      <c s="36" t="s">
        <v>106</v>
      </c>
      <c s="37">
        <v>19</v>
      </c>
      <c s="36">
        <v>0</v>
      </c>
      <c s="36">
        <f>ROUND(G34*H34,6)</f>
      </c>
      <c r="L34" s="38">
        <v>0</v>
      </c>
      <c s="32">
        <f>ROUND(ROUND(L34,2)*ROUND(G34,3),2)</f>
      </c>
      <c s="36" t="s">
        <v>1260</v>
      </c>
      <c>
        <f>(M34*21)/100</f>
      </c>
      <c t="s">
        <v>27</v>
      </c>
    </row>
    <row r="35" spans="1:5" ht="12.75">
      <c r="A35" s="35" t="s">
        <v>55</v>
      </c>
      <c r="E35" s="39" t="s">
        <v>1008</v>
      </c>
    </row>
    <row r="36" spans="1:5" ht="12.75">
      <c r="A36" s="35" t="s">
        <v>56</v>
      </c>
      <c r="E36" s="40" t="s">
        <v>1009</v>
      </c>
    </row>
    <row r="37" spans="1:5" ht="76.5">
      <c r="A37" t="s">
        <v>57</v>
      </c>
      <c r="E37" s="39" t="s">
        <v>1271</v>
      </c>
    </row>
    <row r="38" spans="1:16" ht="12.75">
      <c r="A38" t="s">
        <v>49</v>
      </c>
      <c s="34" t="s">
        <v>75</v>
      </c>
      <c s="34" t="s">
        <v>1272</v>
      </c>
      <c s="35" t="s">
        <v>51</v>
      </c>
      <c s="6" t="s">
        <v>1273</v>
      </c>
      <c s="36" t="s">
        <v>106</v>
      </c>
      <c s="37">
        <v>19</v>
      </c>
      <c s="36">
        <v>0</v>
      </c>
      <c s="36">
        <f>ROUND(G38*H38,6)</f>
      </c>
      <c r="L38" s="38">
        <v>0</v>
      </c>
      <c s="32">
        <f>ROUND(ROUND(L38,2)*ROUND(G38,3),2)</f>
      </c>
      <c s="36" t="s">
        <v>1260</v>
      </c>
      <c>
        <f>(M38*21)/100</f>
      </c>
      <c t="s">
        <v>27</v>
      </c>
    </row>
    <row r="39" spans="1:5" ht="12.75">
      <c r="A39" s="35" t="s">
        <v>55</v>
      </c>
      <c r="E39" s="39" t="s">
        <v>1008</v>
      </c>
    </row>
    <row r="40" spans="1:5" ht="12.75">
      <c r="A40" s="35" t="s">
        <v>56</v>
      </c>
      <c r="E40" s="40" t="s">
        <v>1009</v>
      </c>
    </row>
    <row r="41" spans="1:5" ht="63.75">
      <c r="A41" t="s">
        <v>57</v>
      </c>
      <c r="E41" s="39" t="s">
        <v>1274</v>
      </c>
    </row>
    <row r="42" spans="1:16" ht="12.75">
      <c r="A42" t="s">
        <v>49</v>
      </c>
      <c s="34" t="s">
        <v>78</v>
      </c>
      <c s="34" t="s">
        <v>1275</v>
      </c>
      <c s="35" t="s">
        <v>51</v>
      </c>
      <c s="6" t="s">
        <v>1276</v>
      </c>
      <c s="36" t="s">
        <v>106</v>
      </c>
      <c s="37">
        <v>19</v>
      </c>
      <c s="36">
        <v>0</v>
      </c>
      <c s="36">
        <f>ROUND(G42*H42,6)</f>
      </c>
      <c r="L42" s="38">
        <v>0</v>
      </c>
      <c s="32">
        <f>ROUND(ROUND(L42,2)*ROUND(G42,3),2)</f>
      </c>
      <c s="36" t="s">
        <v>1260</v>
      </c>
      <c>
        <f>(M42*21)/100</f>
      </c>
      <c t="s">
        <v>27</v>
      </c>
    </row>
    <row r="43" spans="1:5" ht="12.75">
      <c r="A43" s="35" t="s">
        <v>55</v>
      </c>
      <c r="E43" s="39" t="s">
        <v>1008</v>
      </c>
    </row>
    <row r="44" spans="1:5" ht="12.75">
      <c r="A44" s="35" t="s">
        <v>56</v>
      </c>
      <c r="E44" s="40" t="s">
        <v>1009</v>
      </c>
    </row>
    <row r="45" spans="1:5" ht="114.75">
      <c r="A45" t="s">
        <v>57</v>
      </c>
      <c r="E45" s="39" t="s">
        <v>1277</v>
      </c>
    </row>
    <row r="46" spans="1:16" ht="12.75">
      <c r="A46" t="s">
        <v>49</v>
      </c>
      <c s="34" t="s">
        <v>81</v>
      </c>
      <c s="34" t="s">
        <v>1278</v>
      </c>
      <c s="35" t="s">
        <v>51</v>
      </c>
      <c s="6" t="s">
        <v>1279</v>
      </c>
      <c s="36" t="s">
        <v>106</v>
      </c>
      <c s="37">
        <v>19</v>
      </c>
      <c s="36">
        <v>0</v>
      </c>
      <c s="36">
        <f>ROUND(G46*H46,6)</f>
      </c>
      <c r="L46" s="38">
        <v>0</v>
      </c>
      <c s="32">
        <f>ROUND(ROUND(L46,2)*ROUND(G46,3),2)</f>
      </c>
      <c s="36" t="s">
        <v>1260</v>
      </c>
      <c>
        <f>(M46*21)/100</f>
      </c>
      <c t="s">
        <v>27</v>
      </c>
    </row>
    <row r="47" spans="1:5" ht="12.75">
      <c r="A47" s="35" t="s">
        <v>55</v>
      </c>
      <c r="E47" s="39" t="s">
        <v>1008</v>
      </c>
    </row>
    <row r="48" spans="1:5" ht="12.75">
      <c r="A48" s="35" t="s">
        <v>56</v>
      </c>
      <c r="E48" s="40" t="s">
        <v>1009</v>
      </c>
    </row>
    <row r="49" spans="1:5" ht="140.25">
      <c r="A49" t="s">
        <v>57</v>
      </c>
      <c r="E49" s="39" t="s">
        <v>1264</v>
      </c>
    </row>
    <row r="50" spans="1:16" ht="25.5">
      <c r="A50" t="s">
        <v>49</v>
      </c>
      <c s="34" t="s">
        <v>84</v>
      </c>
      <c s="34" t="s">
        <v>1439</v>
      </c>
      <c s="35" t="s">
        <v>51</v>
      </c>
      <c s="6" t="s">
        <v>1440</v>
      </c>
      <c s="36" t="s">
        <v>106</v>
      </c>
      <c s="37">
        <v>1</v>
      </c>
      <c s="36">
        <v>0</v>
      </c>
      <c s="36">
        <f>ROUND(G50*H50,6)</f>
      </c>
      <c r="L50" s="38">
        <v>0</v>
      </c>
      <c s="32">
        <f>ROUND(ROUND(L50,2)*ROUND(G50,3),2)</f>
      </c>
      <c s="36" t="s">
        <v>1260</v>
      </c>
      <c>
        <f>(M50*21)/100</f>
      </c>
      <c t="s">
        <v>27</v>
      </c>
    </row>
    <row r="51" spans="1:5" ht="12.75">
      <c r="A51" s="35" t="s">
        <v>55</v>
      </c>
      <c r="E51" s="39" t="s">
        <v>1008</v>
      </c>
    </row>
    <row r="52" spans="1:5" ht="12.75">
      <c r="A52" s="35" t="s">
        <v>56</v>
      </c>
      <c r="E52" s="40" t="s">
        <v>1009</v>
      </c>
    </row>
    <row r="53" spans="1:5" ht="191.25">
      <c r="A53" t="s">
        <v>57</v>
      </c>
      <c r="E53" s="39" t="s">
        <v>1261</v>
      </c>
    </row>
    <row r="54" spans="1:16" ht="12.75">
      <c r="A54" t="s">
        <v>49</v>
      </c>
      <c s="34" t="s">
        <v>87</v>
      </c>
      <c s="34" t="s">
        <v>1282</v>
      </c>
      <c s="35" t="s">
        <v>51</v>
      </c>
      <c s="6" t="s">
        <v>1283</v>
      </c>
      <c s="36" t="s">
        <v>106</v>
      </c>
      <c s="37">
        <v>1</v>
      </c>
      <c s="36">
        <v>0</v>
      </c>
      <c s="36">
        <f>ROUND(G54*H54,6)</f>
      </c>
      <c r="L54" s="38">
        <v>0</v>
      </c>
      <c s="32">
        <f>ROUND(ROUND(L54,2)*ROUND(G54,3),2)</f>
      </c>
      <c s="36" t="s">
        <v>1260</v>
      </c>
      <c>
        <f>(M54*21)/100</f>
      </c>
      <c t="s">
        <v>27</v>
      </c>
    </row>
    <row r="55" spans="1:5" ht="12.75">
      <c r="A55" s="35" t="s">
        <v>55</v>
      </c>
      <c r="E55" s="39" t="s">
        <v>1008</v>
      </c>
    </row>
    <row r="56" spans="1:5" ht="12.75">
      <c r="A56" s="35" t="s">
        <v>56</v>
      </c>
      <c r="E56" s="40" t="s">
        <v>1009</v>
      </c>
    </row>
    <row r="57" spans="1:5" ht="140.25">
      <c r="A57" t="s">
        <v>57</v>
      </c>
      <c r="E57" s="39" t="s">
        <v>1264</v>
      </c>
    </row>
    <row r="58" spans="1:16" ht="12.75">
      <c r="A58" t="s">
        <v>49</v>
      </c>
      <c s="34" t="s">
        <v>90</v>
      </c>
      <c s="34" t="s">
        <v>1284</v>
      </c>
      <c s="35" t="s">
        <v>51</v>
      </c>
      <c s="6" t="s">
        <v>1285</v>
      </c>
      <c s="36" t="s">
        <v>106</v>
      </c>
      <c s="37">
        <v>18</v>
      </c>
      <c s="36">
        <v>0</v>
      </c>
      <c s="36">
        <f>ROUND(G58*H58,6)</f>
      </c>
      <c r="L58" s="38">
        <v>0</v>
      </c>
      <c s="32">
        <f>ROUND(ROUND(L58,2)*ROUND(G58,3),2)</f>
      </c>
      <c s="36" t="s">
        <v>1260</v>
      </c>
      <c>
        <f>(M58*21)/100</f>
      </c>
      <c t="s">
        <v>27</v>
      </c>
    </row>
    <row r="59" spans="1:5" ht="12.75">
      <c r="A59" s="35" t="s">
        <v>55</v>
      </c>
      <c r="E59" s="39" t="s">
        <v>1008</v>
      </c>
    </row>
    <row r="60" spans="1:5" ht="12.75">
      <c r="A60" s="35" t="s">
        <v>56</v>
      </c>
      <c r="E60" s="40" t="s">
        <v>1009</v>
      </c>
    </row>
    <row r="61" spans="1:5" ht="127.5">
      <c r="A61" t="s">
        <v>57</v>
      </c>
      <c r="E61" s="39" t="s">
        <v>1286</v>
      </c>
    </row>
    <row r="62" spans="1:16" ht="12.75">
      <c r="A62" t="s">
        <v>49</v>
      </c>
      <c s="34" t="s">
        <v>94</v>
      </c>
      <c s="34" t="s">
        <v>1082</v>
      </c>
      <c s="35" t="s">
        <v>51</v>
      </c>
      <c s="6" t="s">
        <v>1167</v>
      </c>
      <c s="36" t="s">
        <v>106</v>
      </c>
      <c s="37">
        <v>23</v>
      </c>
      <c s="36">
        <v>0</v>
      </c>
      <c s="36">
        <f>ROUND(G62*H62,6)</f>
      </c>
      <c r="L62" s="38">
        <v>0</v>
      </c>
      <c s="32">
        <f>ROUND(ROUND(L62,2)*ROUND(G62,3),2)</f>
      </c>
      <c s="36" t="s">
        <v>1260</v>
      </c>
      <c>
        <f>(M62*21)/100</f>
      </c>
      <c t="s">
        <v>27</v>
      </c>
    </row>
    <row r="63" spans="1:5" ht="12.75">
      <c r="A63" s="35" t="s">
        <v>55</v>
      </c>
      <c r="E63" s="39" t="s">
        <v>1008</v>
      </c>
    </row>
    <row r="64" spans="1:5" ht="12.75">
      <c r="A64" s="35" t="s">
        <v>56</v>
      </c>
      <c r="E64" s="40" t="s">
        <v>1009</v>
      </c>
    </row>
    <row r="65" spans="1:5" ht="165.75">
      <c r="A65" t="s">
        <v>57</v>
      </c>
      <c r="E65" s="39" t="s">
        <v>1287</v>
      </c>
    </row>
    <row r="66" spans="1:16" ht="12.75">
      <c r="A66" t="s">
        <v>49</v>
      </c>
      <c s="34" t="s">
        <v>99</v>
      </c>
      <c s="34" t="s">
        <v>1288</v>
      </c>
      <c s="35" t="s">
        <v>51</v>
      </c>
      <c s="6" t="s">
        <v>1289</v>
      </c>
      <c s="36" t="s">
        <v>106</v>
      </c>
      <c s="37">
        <v>23</v>
      </c>
      <c s="36">
        <v>0</v>
      </c>
      <c s="36">
        <f>ROUND(G66*H66,6)</f>
      </c>
      <c r="L66" s="38">
        <v>0</v>
      </c>
      <c s="32">
        <f>ROUND(ROUND(L66,2)*ROUND(G66,3),2)</f>
      </c>
      <c s="36" t="s">
        <v>1260</v>
      </c>
      <c>
        <f>(M66*21)/100</f>
      </c>
      <c t="s">
        <v>27</v>
      </c>
    </row>
    <row r="67" spans="1:5" ht="12.75">
      <c r="A67" s="35" t="s">
        <v>55</v>
      </c>
      <c r="E67" s="39" t="s">
        <v>1008</v>
      </c>
    </row>
    <row r="68" spans="1:5" ht="12.75">
      <c r="A68" s="35" t="s">
        <v>56</v>
      </c>
      <c r="E68" s="40" t="s">
        <v>1009</v>
      </c>
    </row>
    <row r="69" spans="1:5" ht="127.5">
      <c r="A69" t="s">
        <v>57</v>
      </c>
      <c r="E69" s="39" t="s">
        <v>1290</v>
      </c>
    </row>
    <row r="70" spans="1:16" ht="12.75">
      <c r="A70" t="s">
        <v>49</v>
      </c>
      <c s="34" t="s">
        <v>103</v>
      </c>
      <c s="34" t="s">
        <v>1294</v>
      </c>
      <c s="35" t="s">
        <v>51</v>
      </c>
      <c s="6" t="s">
        <v>1295</v>
      </c>
      <c s="36" t="s">
        <v>199</v>
      </c>
      <c s="37">
        <v>2.4</v>
      </c>
      <c s="36">
        <v>0</v>
      </c>
      <c s="36">
        <f>ROUND(G70*H70,6)</f>
      </c>
      <c r="L70" s="38">
        <v>0</v>
      </c>
      <c s="32">
        <f>ROUND(ROUND(L70,2)*ROUND(G70,3),2)</f>
      </c>
      <c s="36" t="s">
        <v>1260</v>
      </c>
      <c>
        <f>(M70*21)/100</f>
      </c>
      <c t="s">
        <v>27</v>
      </c>
    </row>
    <row r="71" spans="1:5" ht="12.75">
      <c r="A71" s="35" t="s">
        <v>55</v>
      </c>
      <c r="E71" s="39" t="s">
        <v>1008</v>
      </c>
    </row>
    <row r="72" spans="1:5" ht="12.75">
      <c r="A72" s="35" t="s">
        <v>56</v>
      </c>
      <c r="E72" s="40" t="s">
        <v>1009</v>
      </c>
    </row>
    <row r="73" spans="1:5" ht="102">
      <c r="A73" t="s">
        <v>57</v>
      </c>
      <c r="E73" s="39" t="s">
        <v>1296</v>
      </c>
    </row>
    <row r="74" spans="1:16" ht="12.75">
      <c r="A74" t="s">
        <v>49</v>
      </c>
      <c s="34" t="s">
        <v>108</v>
      </c>
      <c s="34" t="s">
        <v>1297</v>
      </c>
      <c s="35" t="s">
        <v>51</v>
      </c>
      <c s="6" t="s">
        <v>1298</v>
      </c>
      <c s="36" t="s">
        <v>199</v>
      </c>
      <c s="37">
        <v>2.4</v>
      </c>
      <c s="36">
        <v>0</v>
      </c>
      <c s="36">
        <f>ROUND(G74*H74,6)</f>
      </c>
      <c r="L74" s="38">
        <v>0</v>
      </c>
      <c s="32">
        <f>ROUND(ROUND(L74,2)*ROUND(G74,3),2)</f>
      </c>
      <c s="36" t="s">
        <v>1260</v>
      </c>
      <c>
        <f>(M74*21)/100</f>
      </c>
      <c t="s">
        <v>27</v>
      </c>
    </row>
    <row r="75" spans="1:5" ht="12.75">
      <c r="A75" s="35" t="s">
        <v>55</v>
      </c>
      <c r="E75" s="39" t="s">
        <v>1008</v>
      </c>
    </row>
    <row r="76" spans="1:5" ht="12.75">
      <c r="A76" s="35" t="s">
        <v>56</v>
      </c>
      <c r="E76" s="40" t="s">
        <v>1009</v>
      </c>
    </row>
    <row r="77" spans="1:5" ht="102">
      <c r="A77" t="s">
        <v>57</v>
      </c>
      <c r="E77" s="39" t="s">
        <v>1299</v>
      </c>
    </row>
    <row r="78" spans="1:16" ht="12.75">
      <c r="A78" t="s">
        <v>49</v>
      </c>
      <c s="34" t="s">
        <v>111</v>
      </c>
      <c s="34" t="s">
        <v>1036</v>
      </c>
      <c s="35" t="s">
        <v>51</v>
      </c>
      <c s="6" t="s">
        <v>1037</v>
      </c>
      <c s="36" t="s">
        <v>1038</v>
      </c>
      <c s="37">
        <v>7</v>
      </c>
      <c s="36">
        <v>0</v>
      </c>
      <c s="36">
        <f>ROUND(G78*H78,6)</f>
      </c>
      <c r="L78" s="38">
        <v>0</v>
      </c>
      <c s="32">
        <f>ROUND(ROUND(L78,2)*ROUND(G78,3),2)</f>
      </c>
      <c s="36" t="s">
        <v>1260</v>
      </c>
      <c>
        <f>(M78*21)/100</f>
      </c>
      <c t="s">
        <v>27</v>
      </c>
    </row>
    <row r="79" spans="1:5" ht="12.75">
      <c r="A79" s="35" t="s">
        <v>55</v>
      </c>
      <c r="E79" s="39" t="s">
        <v>1441</v>
      </c>
    </row>
    <row r="80" spans="1:5" ht="12.75">
      <c r="A80" s="35" t="s">
        <v>56</v>
      </c>
      <c r="E80" s="40" t="s">
        <v>1009</v>
      </c>
    </row>
    <row r="81" spans="1:5" ht="153">
      <c r="A81" t="s">
        <v>57</v>
      </c>
      <c r="E81" s="39" t="s">
        <v>1292</v>
      </c>
    </row>
    <row r="82" spans="1:16" ht="12.75">
      <c r="A82" t="s">
        <v>49</v>
      </c>
      <c s="34" t="s">
        <v>117</v>
      </c>
      <c s="34" t="s">
        <v>1442</v>
      </c>
      <c s="35" t="s">
        <v>51</v>
      </c>
      <c s="6" t="s">
        <v>1443</v>
      </c>
      <c s="36" t="s">
        <v>146</v>
      </c>
      <c s="37">
        <v>3500</v>
      </c>
      <c s="36">
        <v>0</v>
      </c>
      <c s="36">
        <f>ROUND(G82*H82,6)</f>
      </c>
      <c r="L82" s="38">
        <v>0</v>
      </c>
      <c s="32">
        <f>ROUND(ROUND(L82,2)*ROUND(G82,3),2)</f>
      </c>
      <c s="36" t="s">
        <v>1260</v>
      </c>
      <c>
        <f>(M82*21)/100</f>
      </c>
      <c t="s">
        <v>27</v>
      </c>
    </row>
    <row r="83" spans="1:5" ht="12.75">
      <c r="A83" s="35" t="s">
        <v>55</v>
      </c>
      <c r="E83" s="39" t="s">
        <v>1008</v>
      </c>
    </row>
    <row r="84" spans="1:5" ht="12.75">
      <c r="A84" s="35" t="s">
        <v>56</v>
      </c>
      <c r="E84" s="40" t="s">
        <v>1009</v>
      </c>
    </row>
    <row r="85" spans="1:5" ht="153">
      <c r="A85" t="s">
        <v>57</v>
      </c>
      <c r="E85" s="39" t="s">
        <v>1292</v>
      </c>
    </row>
    <row r="86" spans="1:16" ht="12.75">
      <c r="A86" t="s">
        <v>49</v>
      </c>
      <c s="34" t="s">
        <v>122</v>
      </c>
      <c s="34" t="s">
        <v>1043</v>
      </c>
      <c s="35" t="s">
        <v>51</v>
      </c>
      <c s="6" t="s">
        <v>1044</v>
      </c>
      <c s="36" t="s">
        <v>146</v>
      </c>
      <c s="37">
        <v>700</v>
      </c>
      <c s="36">
        <v>0</v>
      </c>
      <c s="36">
        <f>ROUND(G86*H86,6)</f>
      </c>
      <c r="L86" s="38">
        <v>0</v>
      </c>
      <c s="32">
        <f>ROUND(ROUND(L86,2)*ROUND(G86,3),2)</f>
      </c>
      <c s="36" t="s">
        <v>1260</v>
      </c>
      <c>
        <f>(M86*21)/100</f>
      </c>
      <c t="s">
        <v>27</v>
      </c>
    </row>
    <row r="87" spans="1:5" ht="12.75">
      <c r="A87" s="35" t="s">
        <v>55</v>
      </c>
      <c r="E87" s="39" t="s">
        <v>1008</v>
      </c>
    </row>
    <row r="88" spans="1:5" ht="12.75">
      <c r="A88" s="35" t="s">
        <v>56</v>
      </c>
      <c r="E88" s="40" t="s">
        <v>1009</v>
      </c>
    </row>
    <row r="89" spans="1:5" ht="153">
      <c r="A89" t="s">
        <v>57</v>
      </c>
      <c r="E89" s="39" t="s">
        <v>1293</v>
      </c>
    </row>
    <row r="90" spans="1:16" ht="12.75">
      <c r="A90" t="s">
        <v>49</v>
      </c>
      <c s="34" t="s">
        <v>126</v>
      </c>
      <c s="34" t="s">
        <v>1444</v>
      </c>
      <c s="35" t="s">
        <v>51</v>
      </c>
      <c s="6" t="s">
        <v>1445</v>
      </c>
      <c s="36" t="s">
        <v>146</v>
      </c>
      <c s="37">
        <v>700</v>
      </c>
      <c s="36">
        <v>0</v>
      </c>
      <c s="36">
        <f>ROUND(G90*H90,6)</f>
      </c>
      <c r="L90" s="38">
        <v>0</v>
      </c>
      <c s="32">
        <f>ROUND(ROUND(L90,2)*ROUND(G90,3),2)</f>
      </c>
      <c s="36" t="s">
        <v>1260</v>
      </c>
      <c>
        <f>(M90*21)/100</f>
      </c>
      <c t="s">
        <v>27</v>
      </c>
    </row>
    <row r="91" spans="1:5" ht="12.75">
      <c r="A91" s="35" t="s">
        <v>55</v>
      </c>
      <c r="E91" s="39" t="s">
        <v>1008</v>
      </c>
    </row>
    <row r="92" spans="1:5" ht="12.75">
      <c r="A92" s="35" t="s">
        <v>56</v>
      </c>
      <c r="E92" s="40" t="s">
        <v>1009</v>
      </c>
    </row>
    <row r="93" spans="1:5" ht="114.75">
      <c r="A93" t="s">
        <v>57</v>
      </c>
      <c r="E93" s="39" t="s">
        <v>1446</v>
      </c>
    </row>
    <row r="94" spans="1:16" ht="12.75">
      <c r="A94" t="s">
        <v>49</v>
      </c>
      <c s="34" t="s">
        <v>130</v>
      </c>
      <c s="34" t="s">
        <v>1300</v>
      </c>
      <c s="35" t="s">
        <v>47</v>
      </c>
      <c s="6" t="s">
        <v>1301</v>
      </c>
      <c s="36" t="s">
        <v>106</v>
      </c>
      <c s="37">
        <v>24</v>
      </c>
      <c s="36">
        <v>0</v>
      </c>
      <c s="36">
        <f>ROUND(G94*H94,6)</f>
      </c>
      <c r="L94" s="38">
        <v>0</v>
      </c>
      <c s="32">
        <f>ROUND(ROUND(L94,2)*ROUND(G94,3),2)</f>
      </c>
      <c s="36" t="s">
        <v>1260</v>
      </c>
      <c>
        <f>(M94*21)/100</f>
      </c>
      <c t="s">
        <v>27</v>
      </c>
    </row>
    <row r="95" spans="1:5" ht="12.75">
      <c r="A95" s="35" t="s">
        <v>55</v>
      </c>
      <c r="E95" s="39" t="s">
        <v>1008</v>
      </c>
    </row>
    <row r="96" spans="1:5" ht="12.75">
      <c r="A96" s="35" t="s">
        <v>56</v>
      </c>
      <c r="E96" s="40" t="s">
        <v>1009</v>
      </c>
    </row>
    <row r="97" spans="1:5" ht="191.25">
      <c r="A97" t="s">
        <v>57</v>
      </c>
      <c r="E97" s="39" t="s">
        <v>1261</v>
      </c>
    </row>
    <row r="98" spans="1:16" ht="12.75">
      <c r="A98" t="s">
        <v>49</v>
      </c>
      <c s="34" t="s">
        <v>134</v>
      </c>
      <c s="34" t="s">
        <v>1141</v>
      </c>
      <c s="35" t="s">
        <v>51</v>
      </c>
      <c s="6" t="s">
        <v>1142</v>
      </c>
      <c s="36" t="s">
        <v>106</v>
      </c>
      <c s="37">
        <v>2</v>
      </c>
      <c s="36">
        <v>0</v>
      </c>
      <c s="36">
        <f>ROUND(G98*H98,6)</f>
      </c>
      <c r="L98" s="38">
        <v>0</v>
      </c>
      <c s="32">
        <f>ROUND(ROUND(L98,2)*ROUND(G98,3),2)</f>
      </c>
      <c s="36" t="s">
        <v>1260</v>
      </c>
      <c>
        <f>(M98*21)/100</f>
      </c>
      <c t="s">
        <v>27</v>
      </c>
    </row>
    <row r="99" spans="1:5" ht="12.75">
      <c r="A99" s="35" t="s">
        <v>55</v>
      </c>
      <c r="E99" s="39" t="s">
        <v>1008</v>
      </c>
    </row>
    <row r="100" spans="1:5" ht="12.75">
      <c r="A100" s="35" t="s">
        <v>56</v>
      </c>
      <c r="E100" s="40" t="s">
        <v>1009</v>
      </c>
    </row>
    <row r="101" spans="1:5" ht="102">
      <c r="A101" t="s">
        <v>57</v>
      </c>
      <c r="E101" s="39" t="s">
        <v>1302</v>
      </c>
    </row>
    <row r="102" spans="1:16" ht="12.75">
      <c r="A102" t="s">
        <v>49</v>
      </c>
      <c s="34" t="s">
        <v>138</v>
      </c>
      <c s="34" t="s">
        <v>178</v>
      </c>
      <c s="35" t="s">
        <v>51</v>
      </c>
      <c s="6" t="s">
        <v>179</v>
      </c>
      <c s="36" t="s">
        <v>106</v>
      </c>
      <c s="37">
        <v>6</v>
      </c>
      <c s="36">
        <v>0</v>
      </c>
      <c s="36">
        <f>ROUND(G102*H102,6)</f>
      </c>
      <c r="L102" s="38">
        <v>0</v>
      </c>
      <c s="32">
        <f>ROUND(ROUND(L102,2)*ROUND(G102,3),2)</f>
      </c>
      <c s="36" t="s">
        <v>1260</v>
      </c>
      <c>
        <f>(M102*21)/100</f>
      </c>
      <c t="s">
        <v>27</v>
      </c>
    </row>
    <row r="103" spans="1:5" ht="12.75">
      <c r="A103" s="35" t="s">
        <v>55</v>
      </c>
      <c r="E103" s="39" t="s">
        <v>1008</v>
      </c>
    </row>
    <row r="104" spans="1:5" ht="12.75">
      <c r="A104" s="35" t="s">
        <v>56</v>
      </c>
      <c r="E104" s="40" t="s">
        <v>1009</v>
      </c>
    </row>
    <row r="105" spans="1:5" ht="89.25">
      <c r="A105" t="s">
        <v>57</v>
      </c>
      <c r="E105" s="39" t="s">
        <v>1303</v>
      </c>
    </row>
    <row r="106" spans="1:16" ht="25.5">
      <c r="A106" t="s">
        <v>49</v>
      </c>
      <c s="34" t="s">
        <v>143</v>
      </c>
      <c s="34" t="s">
        <v>1304</v>
      </c>
      <c s="35" t="s">
        <v>51</v>
      </c>
      <c s="6" t="s">
        <v>1305</v>
      </c>
      <c s="36" t="s">
        <v>146</v>
      </c>
      <c s="37">
        <v>20</v>
      </c>
      <c s="36">
        <v>0</v>
      </c>
      <c s="36">
        <f>ROUND(G106*H106,6)</f>
      </c>
      <c r="L106" s="38">
        <v>0</v>
      </c>
      <c s="32">
        <f>ROUND(ROUND(L106,2)*ROUND(G106,3),2)</f>
      </c>
      <c s="36" t="s">
        <v>1260</v>
      </c>
      <c>
        <f>(M106*21)/100</f>
      </c>
      <c t="s">
        <v>27</v>
      </c>
    </row>
    <row r="107" spans="1:5" ht="12.75">
      <c r="A107" s="35" t="s">
        <v>55</v>
      </c>
      <c r="E107" s="39" t="s">
        <v>1008</v>
      </c>
    </row>
    <row r="108" spans="1:5" ht="12.75">
      <c r="A108" s="35" t="s">
        <v>56</v>
      </c>
      <c r="E108" s="40" t="s">
        <v>1009</v>
      </c>
    </row>
    <row r="109" spans="1:5" ht="102">
      <c r="A109" t="s">
        <v>57</v>
      </c>
      <c r="E109" s="39" t="s">
        <v>1306</v>
      </c>
    </row>
    <row r="110" spans="1:16" ht="12.75">
      <c r="A110" t="s">
        <v>49</v>
      </c>
      <c s="34" t="s">
        <v>149</v>
      </c>
      <c s="34" t="s">
        <v>1307</v>
      </c>
      <c s="35" t="s">
        <v>51</v>
      </c>
      <c s="6" t="s">
        <v>1308</v>
      </c>
      <c s="36" t="s">
        <v>106</v>
      </c>
      <c s="37">
        <v>4</v>
      </c>
      <c s="36">
        <v>0</v>
      </c>
      <c s="36">
        <f>ROUND(G110*H110,6)</f>
      </c>
      <c r="L110" s="38">
        <v>0</v>
      </c>
      <c s="32">
        <f>ROUND(ROUND(L110,2)*ROUND(G110,3),2)</f>
      </c>
      <c s="36" t="s">
        <v>1260</v>
      </c>
      <c>
        <f>(M110*21)/100</f>
      </c>
      <c t="s">
        <v>27</v>
      </c>
    </row>
    <row r="111" spans="1:5" ht="12.75">
      <c r="A111" s="35" t="s">
        <v>55</v>
      </c>
      <c r="E111" s="39" t="s">
        <v>1008</v>
      </c>
    </row>
    <row r="112" spans="1:5" ht="12.75">
      <c r="A112" s="35" t="s">
        <v>56</v>
      </c>
      <c r="E112" s="40" t="s">
        <v>1009</v>
      </c>
    </row>
    <row r="113" spans="1:5" ht="178.5">
      <c r="A113" t="s">
        <v>57</v>
      </c>
      <c r="E113" s="39" t="s">
        <v>1309</v>
      </c>
    </row>
    <row r="114" spans="1:16" ht="12.75">
      <c r="A114" t="s">
        <v>49</v>
      </c>
      <c s="34" t="s">
        <v>153</v>
      </c>
      <c s="34" t="s">
        <v>1310</v>
      </c>
      <c s="35" t="s">
        <v>51</v>
      </c>
      <c s="6" t="s">
        <v>1311</v>
      </c>
      <c s="36" t="s">
        <v>106</v>
      </c>
      <c s="37">
        <v>4</v>
      </c>
      <c s="36">
        <v>0</v>
      </c>
      <c s="36">
        <f>ROUND(G114*H114,6)</f>
      </c>
      <c r="L114" s="38">
        <v>0</v>
      </c>
      <c s="32">
        <f>ROUND(ROUND(L114,2)*ROUND(G114,3),2)</f>
      </c>
      <c s="36" t="s">
        <v>1260</v>
      </c>
      <c>
        <f>(M114*21)/100</f>
      </c>
      <c t="s">
        <v>27</v>
      </c>
    </row>
    <row r="115" spans="1:5" ht="12.75">
      <c r="A115" s="35" t="s">
        <v>55</v>
      </c>
      <c r="E115" s="39" t="s">
        <v>1008</v>
      </c>
    </row>
    <row r="116" spans="1:5" ht="12.75">
      <c r="A116" s="35" t="s">
        <v>56</v>
      </c>
      <c r="E116" s="40" t="s">
        <v>1009</v>
      </c>
    </row>
    <row r="117" spans="1:5" ht="127.5">
      <c r="A117" t="s">
        <v>57</v>
      </c>
      <c r="E117" s="39" t="s">
        <v>1290</v>
      </c>
    </row>
    <row r="118" spans="1:16" ht="12.75">
      <c r="A118" t="s">
        <v>49</v>
      </c>
      <c s="34" t="s">
        <v>157</v>
      </c>
      <c s="34" t="s">
        <v>1312</v>
      </c>
      <c s="35" t="s">
        <v>51</v>
      </c>
      <c s="6" t="s">
        <v>1313</v>
      </c>
      <c s="36" t="s">
        <v>106</v>
      </c>
      <c s="37">
        <v>23</v>
      </c>
      <c s="36">
        <v>0</v>
      </c>
      <c s="36">
        <f>ROUND(G118*H118,6)</f>
      </c>
      <c r="L118" s="38">
        <v>0</v>
      </c>
      <c s="32">
        <f>ROUND(ROUND(L118,2)*ROUND(G118,3),2)</f>
      </c>
      <c s="36" t="s">
        <v>1260</v>
      </c>
      <c>
        <f>(M118*21)/100</f>
      </c>
      <c t="s">
        <v>27</v>
      </c>
    </row>
    <row r="119" spans="1:5" ht="12.75">
      <c r="A119" s="35" t="s">
        <v>55</v>
      </c>
      <c r="E119" s="39" t="s">
        <v>1008</v>
      </c>
    </row>
    <row r="120" spans="1:5" ht="12.75">
      <c r="A120" s="35" t="s">
        <v>56</v>
      </c>
      <c r="E120" s="40" t="s">
        <v>1009</v>
      </c>
    </row>
    <row r="121" spans="1:5" ht="102">
      <c r="A121" t="s">
        <v>57</v>
      </c>
      <c r="E121" s="39" t="s">
        <v>1314</v>
      </c>
    </row>
    <row r="122" spans="1:16" ht="12.75">
      <c r="A122" t="s">
        <v>49</v>
      </c>
      <c s="34" t="s">
        <v>161</v>
      </c>
      <c s="34" t="s">
        <v>1315</v>
      </c>
      <c s="35" t="s">
        <v>51</v>
      </c>
      <c s="6" t="s">
        <v>1316</v>
      </c>
      <c s="36" t="s">
        <v>531</v>
      </c>
      <c s="37">
        <v>8</v>
      </c>
      <c s="36">
        <v>0</v>
      </c>
      <c s="36">
        <f>ROUND(G122*H122,6)</f>
      </c>
      <c r="L122" s="38">
        <v>0</v>
      </c>
      <c s="32">
        <f>ROUND(ROUND(L122,2)*ROUND(G122,3),2)</f>
      </c>
      <c s="36" t="s">
        <v>1260</v>
      </c>
      <c>
        <f>(M122*21)/100</f>
      </c>
      <c t="s">
        <v>27</v>
      </c>
    </row>
    <row r="123" spans="1:5" ht="12.75">
      <c r="A123" s="35" t="s">
        <v>55</v>
      </c>
      <c r="E123" s="39" t="s">
        <v>1008</v>
      </c>
    </row>
    <row r="124" spans="1:5" ht="12.75">
      <c r="A124" s="35" t="s">
        <v>56</v>
      </c>
      <c r="E124" s="40" t="s">
        <v>1009</v>
      </c>
    </row>
    <row r="125" spans="1:5" ht="63.75">
      <c r="A125" t="s">
        <v>57</v>
      </c>
      <c r="E125" s="39" t="s">
        <v>1317</v>
      </c>
    </row>
    <row r="126" spans="1:16" ht="12.75">
      <c r="A126" t="s">
        <v>49</v>
      </c>
      <c s="34" t="s">
        <v>165</v>
      </c>
      <c s="34" t="s">
        <v>1447</v>
      </c>
      <c s="35" t="s">
        <v>51</v>
      </c>
      <c s="6" t="s">
        <v>1448</v>
      </c>
      <c s="36" t="s">
        <v>106</v>
      </c>
      <c s="37">
        <v>4</v>
      </c>
      <c s="36">
        <v>0</v>
      </c>
      <c s="36">
        <f>ROUND(G126*H126,6)</f>
      </c>
      <c r="L126" s="38">
        <v>0</v>
      </c>
      <c s="32">
        <f>ROUND(ROUND(L126,2)*ROUND(G126,3),2)</f>
      </c>
      <c s="36" t="s">
        <v>1260</v>
      </c>
      <c>
        <f>(M126*21)/100</f>
      </c>
      <c t="s">
        <v>27</v>
      </c>
    </row>
    <row r="127" spans="1:5" ht="12.75">
      <c r="A127" s="35" t="s">
        <v>55</v>
      </c>
      <c r="E127" s="39" t="s">
        <v>1008</v>
      </c>
    </row>
    <row r="128" spans="1:5" ht="12.75">
      <c r="A128" s="35" t="s">
        <v>56</v>
      </c>
      <c r="E128" s="40" t="s">
        <v>1009</v>
      </c>
    </row>
    <row r="129" spans="1:5" ht="191.25">
      <c r="A129" t="s">
        <v>57</v>
      </c>
      <c r="E129" s="39" t="s">
        <v>1449</v>
      </c>
    </row>
    <row r="130" spans="1:16" ht="12.75">
      <c r="A130" t="s">
        <v>49</v>
      </c>
      <c s="34" t="s">
        <v>169</v>
      </c>
      <c s="34" t="s">
        <v>1300</v>
      </c>
      <c s="35" t="s">
        <v>51</v>
      </c>
      <c s="6" t="s">
        <v>1301</v>
      </c>
      <c s="36" t="s">
        <v>106</v>
      </c>
      <c s="37">
        <v>4</v>
      </c>
      <c s="36">
        <v>0</v>
      </c>
      <c s="36">
        <f>ROUND(G130*H130,6)</f>
      </c>
      <c r="L130" s="38">
        <v>0</v>
      </c>
      <c s="32">
        <f>ROUND(ROUND(L130,2)*ROUND(G130,3),2)</f>
      </c>
      <c s="36" t="s">
        <v>1260</v>
      </c>
      <c>
        <f>(M130*21)/100</f>
      </c>
      <c t="s">
        <v>27</v>
      </c>
    </row>
    <row r="131" spans="1:5" ht="12.75">
      <c r="A131" s="35" t="s">
        <v>55</v>
      </c>
      <c r="E131" s="39" t="s">
        <v>1008</v>
      </c>
    </row>
    <row r="132" spans="1:5" ht="12.75">
      <c r="A132" s="35" t="s">
        <v>56</v>
      </c>
      <c r="E132" s="40" t="s">
        <v>1009</v>
      </c>
    </row>
    <row r="133" spans="1:5" ht="191.25">
      <c r="A133" t="s">
        <v>57</v>
      </c>
      <c r="E133" s="39" t="s">
        <v>1261</v>
      </c>
    </row>
    <row r="134" spans="1:16" ht="12.75">
      <c r="A134" t="s">
        <v>49</v>
      </c>
      <c s="34" t="s">
        <v>173</v>
      </c>
      <c s="34" t="s">
        <v>1181</v>
      </c>
      <c s="35" t="s">
        <v>51</v>
      </c>
      <c s="6" t="s">
        <v>1182</v>
      </c>
      <c s="36" t="s">
        <v>106</v>
      </c>
      <c s="37">
        <v>4</v>
      </c>
      <c s="36">
        <v>0</v>
      </c>
      <c s="36">
        <f>ROUND(G134*H134,6)</f>
      </c>
      <c r="L134" s="38">
        <v>0</v>
      </c>
      <c s="32">
        <f>ROUND(ROUND(L134,2)*ROUND(G134,3),2)</f>
      </c>
      <c s="36" t="s">
        <v>1260</v>
      </c>
      <c>
        <f>(M134*21)/100</f>
      </c>
      <c t="s">
        <v>27</v>
      </c>
    </row>
    <row r="135" spans="1:5" ht="12.75">
      <c r="A135" s="35" t="s">
        <v>55</v>
      </c>
      <c r="E135" s="39" t="s">
        <v>1008</v>
      </c>
    </row>
    <row r="136" spans="1:5" ht="12.75">
      <c r="A136" s="35" t="s">
        <v>56</v>
      </c>
      <c r="E136" s="40" t="s">
        <v>1009</v>
      </c>
    </row>
    <row r="137" spans="1:5" ht="114.75">
      <c r="A137" t="s">
        <v>57</v>
      </c>
      <c r="E137" s="39" t="s">
        <v>1277</v>
      </c>
    </row>
    <row r="138" spans="1:16" ht="12.75">
      <c r="A138" t="s">
        <v>49</v>
      </c>
      <c s="34" t="s">
        <v>177</v>
      </c>
      <c s="34" t="s">
        <v>1450</v>
      </c>
      <c s="35" t="s">
        <v>51</v>
      </c>
      <c s="6" t="s">
        <v>1451</v>
      </c>
      <c s="36" t="s">
        <v>106</v>
      </c>
      <c s="37">
        <v>4</v>
      </c>
      <c s="36">
        <v>0</v>
      </c>
      <c s="36">
        <f>ROUND(G138*H138,6)</f>
      </c>
      <c r="L138" s="38">
        <v>0</v>
      </c>
      <c s="32">
        <f>ROUND(ROUND(L138,2)*ROUND(G138,3),2)</f>
      </c>
      <c s="36" t="s">
        <v>1260</v>
      </c>
      <c>
        <f>(M138*21)/100</f>
      </c>
      <c t="s">
        <v>27</v>
      </c>
    </row>
    <row r="139" spans="1:5" ht="12.75">
      <c r="A139" s="35" t="s">
        <v>55</v>
      </c>
      <c r="E139" s="39" t="s">
        <v>1008</v>
      </c>
    </row>
    <row r="140" spans="1:5" ht="12.75">
      <c r="A140" s="35" t="s">
        <v>56</v>
      </c>
      <c r="E140" s="40" t="s">
        <v>1009</v>
      </c>
    </row>
    <row r="141" spans="1:5" ht="140.25">
      <c r="A141" t="s">
        <v>57</v>
      </c>
      <c r="E141" s="39" t="s">
        <v>1264</v>
      </c>
    </row>
    <row r="142" spans="1:16" ht="25.5">
      <c r="A142" t="s">
        <v>49</v>
      </c>
      <c s="34" t="s">
        <v>181</v>
      </c>
      <c s="34" t="s">
        <v>1452</v>
      </c>
      <c s="35" t="s">
        <v>51</v>
      </c>
      <c s="6" t="s">
        <v>1453</v>
      </c>
      <c s="36" t="s">
        <v>146</v>
      </c>
      <c s="37">
        <v>200</v>
      </c>
      <c s="36">
        <v>0</v>
      </c>
      <c s="36">
        <f>ROUND(G142*H142,6)</f>
      </c>
      <c r="L142" s="38">
        <v>0</v>
      </c>
      <c s="32">
        <f>ROUND(ROUND(L142,2)*ROUND(G142,3),2)</f>
      </c>
      <c s="36" t="s">
        <v>1260</v>
      </c>
      <c>
        <f>(M142*21)/100</f>
      </c>
      <c t="s">
        <v>27</v>
      </c>
    </row>
    <row r="143" spans="1:5" ht="12.75">
      <c r="A143" s="35" t="s">
        <v>55</v>
      </c>
      <c r="E143" s="39" t="s">
        <v>1008</v>
      </c>
    </row>
    <row r="144" spans="1:5" ht="12.75">
      <c r="A144" s="35" t="s">
        <v>56</v>
      </c>
      <c r="E144" s="40" t="s">
        <v>1009</v>
      </c>
    </row>
    <row r="145" spans="1:5" ht="89.25">
      <c r="A145" t="s">
        <v>57</v>
      </c>
      <c r="E145" s="39" t="s">
        <v>1454</v>
      </c>
    </row>
    <row r="146" spans="1:16" ht="12.75">
      <c r="A146" t="s">
        <v>49</v>
      </c>
      <c s="34" t="s">
        <v>185</v>
      </c>
      <c s="34" t="s">
        <v>1318</v>
      </c>
      <c s="35" t="s">
        <v>51</v>
      </c>
      <c s="6" t="s">
        <v>1319</v>
      </c>
      <c s="36" t="s">
        <v>114</v>
      </c>
      <c s="37">
        <v>0.02</v>
      </c>
      <c s="36">
        <v>0</v>
      </c>
      <c s="36">
        <f>ROUND(G146*H146,6)</f>
      </c>
      <c r="L146" s="38">
        <v>0</v>
      </c>
      <c s="32">
        <f>ROUND(ROUND(L146,2)*ROUND(G146,3),2)</f>
      </c>
      <c s="36" t="s">
        <v>1260</v>
      </c>
      <c>
        <f>(M146*21)/100</f>
      </c>
      <c t="s">
        <v>27</v>
      </c>
    </row>
    <row r="147" spans="1:5" ht="12.75">
      <c r="A147" s="35" t="s">
        <v>55</v>
      </c>
      <c r="E147" s="39" t="s">
        <v>1008</v>
      </c>
    </row>
    <row r="148" spans="1:5" ht="12.75">
      <c r="A148" s="35" t="s">
        <v>56</v>
      </c>
      <c r="E148" s="40" t="s">
        <v>1009</v>
      </c>
    </row>
    <row r="149" spans="1:5" ht="369.75">
      <c r="A149" t="s">
        <v>57</v>
      </c>
      <c r="E149" s="39" t="s">
        <v>1320</v>
      </c>
    </row>
    <row r="150" spans="1:16" ht="12.75">
      <c r="A150" t="s">
        <v>49</v>
      </c>
      <c s="34" t="s">
        <v>188</v>
      </c>
      <c s="34" t="s">
        <v>1455</v>
      </c>
      <c s="35" t="s">
        <v>51</v>
      </c>
      <c s="6" t="s">
        <v>1456</v>
      </c>
      <c s="36" t="s">
        <v>106</v>
      </c>
      <c s="37">
        <v>2</v>
      </c>
      <c s="36">
        <v>0</v>
      </c>
      <c s="36">
        <f>ROUND(G150*H150,6)</f>
      </c>
      <c r="L150" s="38">
        <v>0</v>
      </c>
      <c s="32">
        <f>ROUND(ROUND(L150,2)*ROUND(G150,3),2)</f>
      </c>
      <c s="36" t="s">
        <v>1260</v>
      </c>
      <c>
        <f>(M150*21)/100</f>
      </c>
      <c t="s">
        <v>27</v>
      </c>
    </row>
    <row r="151" spans="1:5" ht="12.75">
      <c r="A151" s="35" t="s">
        <v>55</v>
      </c>
      <c r="E151" s="39" t="s">
        <v>1008</v>
      </c>
    </row>
    <row r="152" spans="1:5" ht="12.75">
      <c r="A152" s="35" t="s">
        <v>56</v>
      </c>
      <c r="E152" s="40" t="s">
        <v>1009</v>
      </c>
    </row>
    <row r="153" spans="1:5" ht="191.25">
      <c r="A153" t="s">
        <v>57</v>
      </c>
      <c r="E153" s="39" t="s">
        <v>1261</v>
      </c>
    </row>
    <row r="154" spans="1:13" ht="12.75">
      <c r="A154" t="s">
        <v>46</v>
      </c>
      <c r="C154" s="31" t="s">
        <v>27</v>
      </c>
      <c r="E154" s="33" t="s">
        <v>1321</v>
      </c>
      <c r="J154" s="32">
        <f>0</f>
      </c>
      <c s="32">
        <f>0</f>
      </c>
      <c s="32">
        <f>0+L155+L159+L163+L167</f>
      </c>
      <c s="32">
        <f>0+M155+M159+M163+M167</f>
      </c>
    </row>
    <row r="155" spans="1:16" ht="12.75">
      <c r="A155" t="s">
        <v>49</v>
      </c>
      <c s="34" t="s">
        <v>165</v>
      </c>
      <c s="34" t="s">
        <v>1322</v>
      </c>
      <c s="35" t="s">
        <v>51</v>
      </c>
      <c s="6" t="s">
        <v>1323</v>
      </c>
      <c s="36" t="s">
        <v>106</v>
      </c>
      <c s="37">
        <v>23</v>
      </c>
      <c s="36">
        <v>0</v>
      </c>
      <c s="36">
        <f>ROUND(G155*H155,6)</f>
      </c>
      <c r="L155" s="38">
        <v>0</v>
      </c>
      <c s="32">
        <f>ROUND(ROUND(L155,2)*ROUND(G155,3),2)</f>
      </c>
      <c s="36" t="s">
        <v>1260</v>
      </c>
      <c>
        <f>(M155*21)/100</f>
      </c>
      <c t="s">
        <v>27</v>
      </c>
    </row>
    <row r="156" spans="1:5" ht="12.75">
      <c r="A156" s="35" t="s">
        <v>55</v>
      </c>
      <c r="E156" s="39" t="s">
        <v>1008</v>
      </c>
    </row>
    <row r="157" spans="1:5" ht="12.75">
      <c r="A157" s="35" t="s">
        <v>56</v>
      </c>
      <c r="E157" s="40" t="s">
        <v>1009</v>
      </c>
    </row>
    <row r="158" spans="1:5" ht="153">
      <c r="A158" t="s">
        <v>57</v>
      </c>
      <c r="E158" s="39" t="s">
        <v>1324</v>
      </c>
    </row>
    <row r="159" spans="1:16" ht="12.75">
      <c r="A159" t="s">
        <v>49</v>
      </c>
      <c s="34" t="s">
        <v>192</v>
      </c>
      <c s="34" t="s">
        <v>1325</v>
      </c>
      <c s="35" t="s">
        <v>51</v>
      </c>
      <c s="6" t="s">
        <v>1326</v>
      </c>
      <c s="36" t="s">
        <v>1155</v>
      </c>
      <c s="37">
        <v>1</v>
      </c>
      <c s="36">
        <v>0</v>
      </c>
      <c s="36">
        <f>ROUND(G159*H159,6)</f>
      </c>
      <c r="L159" s="38">
        <v>0</v>
      </c>
      <c s="32">
        <f>ROUND(ROUND(L159,2)*ROUND(G159,3),2)</f>
      </c>
      <c s="36" t="s">
        <v>1260</v>
      </c>
      <c>
        <f>(M159*21)/100</f>
      </c>
      <c t="s">
        <v>27</v>
      </c>
    </row>
    <row r="160" spans="1:5" ht="12.75">
      <c r="A160" s="35" t="s">
        <v>55</v>
      </c>
      <c r="E160" s="39" t="s">
        <v>1008</v>
      </c>
    </row>
    <row r="161" spans="1:5" ht="12.75">
      <c r="A161" s="35" t="s">
        <v>56</v>
      </c>
      <c r="E161" s="40" t="s">
        <v>1009</v>
      </c>
    </row>
    <row r="162" spans="1:5" ht="140.25">
      <c r="A162" t="s">
        <v>57</v>
      </c>
      <c r="E162" s="39" t="s">
        <v>1327</v>
      </c>
    </row>
    <row r="163" spans="1:16" ht="25.5">
      <c r="A163" t="s">
        <v>49</v>
      </c>
      <c s="34" t="s">
        <v>196</v>
      </c>
      <c s="34" t="s">
        <v>1328</v>
      </c>
      <c s="35" t="s">
        <v>51</v>
      </c>
      <c s="6" t="s">
        <v>1329</v>
      </c>
      <c s="36" t="s">
        <v>106</v>
      </c>
      <c s="37">
        <v>1</v>
      </c>
      <c s="36">
        <v>0</v>
      </c>
      <c s="36">
        <f>ROUND(G163*H163,6)</f>
      </c>
      <c r="L163" s="38">
        <v>0</v>
      </c>
      <c s="32">
        <f>ROUND(ROUND(L163,2)*ROUND(G163,3),2)</f>
      </c>
      <c s="36" t="s">
        <v>1260</v>
      </c>
      <c>
        <f>(M163*21)/100</f>
      </c>
      <c t="s">
        <v>27</v>
      </c>
    </row>
    <row r="164" spans="1:5" ht="12.75">
      <c r="A164" s="35" t="s">
        <v>55</v>
      </c>
      <c r="E164" s="39" t="s">
        <v>1008</v>
      </c>
    </row>
    <row r="165" spans="1:5" ht="12.75">
      <c r="A165" s="35" t="s">
        <v>56</v>
      </c>
      <c r="E165" s="40" t="s">
        <v>1009</v>
      </c>
    </row>
    <row r="166" spans="1:5" ht="114.75">
      <c r="A166" t="s">
        <v>57</v>
      </c>
      <c r="E166" s="39" t="s">
        <v>1330</v>
      </c>
    </row>
    <row r="167" spans="1:16" ht="38.25">
      <c r="A167" t="s">
        <v>49</v>
      </c>
      <c s="34" t="s">
        <v>201</v>
      </c>
      <c s="34" t="s">
        <v>1457</v>
      </c>
      <c s="35" t="s">
        <v>51</v>
      </c>
      <c s="6" t="s">
        <v>1458</v>
      </c>
      <c s="36" t="s">
        <v>106</v>
      </c>
      <c s="37">
        <v>2</v>
      </c>
      <c s="36">
        <v>0</v>
      </c>
      <c s="36">
        <f>ROUND(G167*H167,6)</f>
      </c>
      <c r="L167" s="38">
        <v>0</v>
      </c>
      <c s="32">
        <f>ROUND(ROUND(L167,2)*ROUND(G167,3),2)</f>
      </c>
      <c s="36" t="s">
        <v>1260</v>
      </c>
      <c>
        <f>(M167*21)/100</f>
      </c>
      <c t="s">
        <v>27</v>
      </c>
    </row>
    <row r="168" spans="1:5" ht="12.75">
      <c r="A168" s="35" t="s">
        <v>55</v>
      </c>
      <c r="E168" s="39" t="s">
        <v>1008</v>
      </c>
    </row>
    <row r="169" spans="1:5" ht="12.75">
      <c r="A169" s="35" t="s">
        <v>56</v>
      </c>
      <c r="E169" s="40" t="s">
        <v>1009</v>
      </c>
    </row>
    <row r="170" spans="1:5" ht="114.75">
      <c r="A170" t="s">
        <v>57</v>
      </c>
      <c r="E170" s="39" t="s">
        <v>1330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1.xml><?xml version="1.0" encoding="utf-8"?>
<worksheet xmlns="http://schemas.openxmlformats.org/spreadsheetml/2006/main" xmlns:r="http://schemas.openxmlformats.org/officeDocument/2006/relationships">
  <dimension ref="A1:T19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999</v>
      </c>
      <c s="41">
        <f>Rekapitulace!C17</f>
      </c>
      <c s="20" t="s">
        <v>0</v>
      </c>
      <c t="s">
        <v>23</v>
      </c>
      <c t="s">
        <v>27</v>
      </c>
    </row>
    <row r="4" spans="1:16" ht="32" customHeight="1">
      <c r="A4" s="24" t="s">
        <v>20</v>
      </c>
      <c s="25" t="s">
        <v>28</v>
      </c>
      <c s="27" t="s">
        <v>999</v>
      </c>
      <c r="E4" s="26" t="s">
        <v>1000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COUNTIFS(L8:L194,"=0",A8:A194,"P")+COUNTIFS(L8:L194,"",A8:A194,"P")+SUM(Q8:Q194)</f>
      </c>
    </row>
    <row r="8" spans="1:13" ht="12.75">
      <c r="A8" t="s">
        <v>44</v>
      </c>
      <c r="C8" s="28" t="s">
        <v>1461</v>
      </c>
      <c r="E8" s="30" t="s">
        <v>1460</v>
      </c>
      <c r="J8" s="29">
        <f>0+J9</f>
      </c>
      <c s="29">
        <f>0+K9</f>
      </c>
      <c s="29">
        <f>0+L9</f>
      </c>
      <c s="29">
        <f>0+M9</f>
      </c>
    </row>
    <row r="9" spans="1:13" ht="12.75">
      <c r="A9" t="s">
        <v>46</v>
      </c>
      <c r="C9" s="31" t="s">
        <v>47</v>
      </c>
      <c r="E9" s="33" t="s">
        <v>1335</v>
      </c>
      <c r="J9" s="32">
        <f>0</f>
      </c>
      <c s="32">
        <f>0</f>
      </c>
      <c s="32">
        <f>0+L10+L14+L18+L22+L26+L30+L34+L38+L42+L46+L50+L54+L58+L62+L66+L70+L74+L78+L82+L86+L90+L94+L98+L102+L106+L110+L114+L118+L122+L126+L130+L134+L138+L142+L146+L150+L154+L158+L162+L166+L170+L174+L178+L182+L186+L190+L194</f>
      </c>
      <c s="32">
        <f>0+M10+M14+M18+M22+M26+M30+M34+M38+M42+M46+M50+M54+M58+M62+M66+M70+M74+M78+M82+M86+M90+M94+M98+M102+M106+M110+M114+M118+M122+M126+M130+M134+M138+M142+M146+M150+M154+M158+M162+M166+M170+M174+M178+M182+M186+M190+M194</f>
      </c>
    </row>
    <row r="10" spans="1:16" ht="12.75">
      <c r="A10" t="s">
        <v>49</v>
      </c>
      <c s="34" t="s">
        <v>47</v>
      </c>
      <c s="34" t="s">
        <v>1336</v>
      </c>
      <c s="35" t="s">
        <v>51</v>
      </c>
      <c s="6" t="s">
        <v>1337</v>
      </c>
      <c s="36" t="s">
        <v>106</v>
      </c>
      <c s="37">
        <v>1</v>
      </c>
      <c s="36">
        <v>0</v>
      </c>
      <c s="36">
        <f>ROUND(G10*H10,6)</f>
      </c>
      <c r="L10" s="38">
        <v>0</v>
      </c>
      <c s="32">
        <f>ROUND(ROUND(L10,2)*ROUND(G10,3),2)</f>
      </c>
      <c s="36" t="s">
        <v>1338</v>
      </c>
      <c>
        <f>(M10*21)/100</f>
      </c>
      <c t="s">
        <v>27</v>
      </c>
    </row>
    <row r="11" spans="1:5" ht="12.75">
      <c r="A11" s="35" t="s">
        <v>55</v>
      </c>
      <c r="E11" s="39" t="s">
        <v>1008</v>
      </c>
    </row>
    <row r="12" spans="1:5" ht="12.75">
      <c r="A12" s="35" t="s">
        <v>56</v>
      </c>
      <c r="E12" s="40" t="s">
        <v>1009</v>
      </c>
    </row>
    <row r="13" spans="1:5" ht="204">
      <c r="A13" t="s">
        <v>57</v>
      </c>
      <c r="E13" s="39" t="s">
        <v>1339</v>
      </c>
    </row>
    <row r="14" spans="1:16" ht="12.75">
      <c r="A14" t="s">
        <v>49</v>
      </c>
      <c s="34" t="s">
        <v>27</v>
      </c>
      <c s="34" t="s">
        <v>1340</v>
      </c>
      <c s="35" t="s">
        <v>51</v>
      </c>
      <c s="6" t="s">
        <v>1341</v>
      </c>
      <c s="36" t="s">
        <v>106</v>
      </c>
      <c s="37">
        <v>1</v>
      </c>
      <c s="36">
        <v>0</v>
      </c>
      <c s="36">
        <f>ROUND(G14*H14,6)</f>
      </c>
      <c r="L14" s="38">
        <v>0</v>
      </c>
      <c s="32">
        <f>ROUND(ROUND(L14,2)*ROUND(G14,3),2)</f>
      </c>
      <c s="36" t="s">
        <v>1338</v>
      </c>
      <c>
        <f>(M14*21)/100</f>
      </c>
      <c t="s">
        <v>27</v>
      </c>
    </row>
    <row r="15" spans="1:5" ht="12.75">
      <c r="A15" s="35" t="s">
        <v>55</v>
      </c>
      <c r="E15" s="39" t="s">
        <v>1008</v>
      </c>
    </row>
    <row r="16" spans="1:5" ht="12.75">
      <c r="A16" s="35" t="s">
        <v>56</v>
      </c>
      <c r="E16" s="40" t="s">
        <v>1009</v>
      </c>
    </row>
    <row r="17" spans="1:5" ht="140.25">
      <c r="A17" t="s">
        <v>57</v>
      </c>
      <c r="E17" s="39" t="s">
        <v>1264</v>
      </c>
    </row>
    <row r="18" spans="1:16" ht="12.75">
      <c r="A18" t="s">
        <v>49</v>
      </c>
      <c s="34" t="s">
        <v>26</v>
      </c>
      <c s="34" t="s">
        <v>1342</v>
      </c>
      <c s="35" t="s">
        <v>51</v>
      </c>
      <c s="6" t="s">
        <v>1343</v>
      </c>
      <c s="36" t="s">
        <v>106</v>
      </c>
      <c s="37">
        <v>5</v>
      </c>
      <c s="36">
        <v>0</v>
      </c>
      <c s="36">
        <f>ROUND(G18*H18,6)</f>
      </c>
      <c r="L18" s="38">
        <v>0</v>
      </c>
      <c s="32">
        <f>ROUND(ROUND(L18,2)*ROUND(G18,3),2)</f>
      </c>
      <c s="36" t="s">
        <v>1338</v>
      </c>
      <c>
        <f>(M18*21)/100</f>
      </c>
      <c t="s">
        <v>27</v>
      </c>
    </row>
    <row r="19" spans="1:5" ht="12.75">
      <c r="A19" s="35" t="s">
        <v>55</v>
      </c>
      <c r="E19" s="39" t="s">
        <v>1008</v>
      </c>
    </row>
    <row r="20" spans="1:5" ht="12.75">
      <c r="A20" s="35" t="s">
        <v>56</v>
      </c>
      <c r="E20" s="40" t="s">
        <v>1009</v>
      </c>
    </row>
    <row r="21" spans="1:5" ht="178.5">
      <c r="A21" t="s">
        <v>57</v>
      </c>
      <c r="E21" s="39" t="s">
        <v>1344</v>
      </c>
    </row>
    <row r="22" spans="1:16" ht="12.75">
      <c r="A22" t="s">
        <v>49</v>
      </c>
      <c s="34" t="s">
        <v>63</v>
      </c>
      <c s="34" t="s">
        <v>1345</v>
      </c>
      <c s="35" t="s">
        <v>51</v>
      </c>
      <c s="6" t="s">
        <v>1346</v>
      </c>
      <c s="36" t="s">
        <v>106</v>
      </c>
      <c s="37">
        <v>1</v>
      </c>
      <c s="36">
        <v>0</v>
      </c>
      <c s="36">
        <f>ROUND(G22*H22,6)</f>
      </c>
      <c r="L22" s="38">
        <v>0</v>
      </c>
      <c s="32">
        <f>ROUND(ROUND(L22,2)*ROUND(G22,3),2)</f>
      </c>
      <c s="36" t="s">
        <v>1338</v>
      </c>
      <c>
        <f>(M22*21)/100</f>
      </c>
      <c t="s">
        <v>27</v>
      </c>
    </row>
    <row r="23" spans="1:5" ht="12.75">
      <c r="A23" s="35" t="s">
        <v>55</v>
      </c>
      <c r="E23" s="39" t="s">
        <v>1008</v>
      </c>
    </row>
    <row r="24" spans="1:5" ht="12.75">
      <c r="A24" s="35" t="s">
        <v>56</v>
      </c>
      <c r="E24" s="40" t="s">
        <v>1009</v>
      </c>
    </row>
    <row r="25" spans="1:5" ht="191.25">
      <c r="A25" t="s">
        <v>57</v>
      </c>
      <c r="E25" s="39" t="s">
        <v>1347</v>
      </c>
    </row>
    <row r="26" spans="1:16" ht="12.75">
      <c r="A26" t="s">
        <v>49</v>
      </c>
      <c s="34" t="s">
        <v>66</v>
      </c>
      <c s="34" t="s">
        <v>1348</v>
      </c>
      <c s="35" t="s">
        <v>51</v>
      </c>
      <c s="6" t="s">
        <v>1349</v>
      </c>
      <c s="36" t="s">
        <v>106</v>
      </c>
      <c s="37">
        <v>1</v>
      </c>
      <c s="36">
        <v>0</v>
      </c>
      <c s="36">
        <f>ROUND(G26*H26,6)</f>
      </c>
      <c r="L26" s="38">
        <v>0</v>
      </c>
      <c s="32">
        <f>ROUND(ROUND(L26,2)*ROUND(G26,3),2)</f>
      </c>
      <c s="36" t="s">
        <v>1338</v>
      </c>
      <c>
        <f>(M26*21)/100</f>
      </c>
      <c t="s">
        <v>27</v>
      </c>
    </row>
    <row r="27" spans="1:5" ht="12.75">
      <c r="A27" s="35" t="s">
        <v>55</v>
      </c>
      <c r="E27" s="39" t="s">
        <v>1008</v>
      </c>
    </row>
    <row r="28" spans="1:5" ht="12.75">
      <c r="A28" s="35" t="s">
        <v>56</v>
      </c>
      <c r="E28" s="40" t="s">
        <v>1009</v>
      </c>
    </row>
    <row r="29" spans="1:5" ht="114.75">
      <c r="A29" t="s">
        <v>57</v>
      </c>
      <c r="E29" s="39" t="s">
        <v>1277</v>
      </c>
    </row>
    <row r="30" spans="1:16" ht="25.5">
      <c r="A30" t="s">
        <v>49</v>
      </c>
      <c s="34" t="s">
        <v>69</v>
      </c>
      <c s="34" t="s">
        <v>1350</v>
      </c>
      <c s="35" t="s">
        <v>51</v>
      </c>
      <c s="6" t="s">
        <v>1351</v>
      </c>
      <c s="36" t="s">
        <v>106</v>
      </c>
      <c s="37">
        <v>1</v>
      </c>
      <c s="36">
        <v>0</v>
      </c>
      <c s="36">
        <f>ROUND(G30*H30,6)</f>
      </c>
      <c r="L30" s="38">
        <v>0</v>
      </c>
      <c s="32">
        <f>ROUND(ROUND(L30,2)*ROUND(G30,3),2)</f>
      </c>
      <c s="36" t="s">
        <v>1338</v>
      </c>
      <c>
        <f>(M30*21)/100</f>
      </c>
      <c t="s">
        <v>27</v>
      </c>
    </row>
    <row r="31" spans="1:5" ht="12.75">
      <c r="A31" s="35" t="s">
        <v>55</v>
      </c>
      <c r="E31" s="39" t="s">
        <v>1008</v>
      </c>
    </row>
    <row r="32" spans="1:5" ht="12.75">
      <c r="A32" s="35" t="s">
        <v>56</v>
      </c>
      <c r="E32" s="40" t="s">
        <v>1009</v>
      </c>
    </row>
    <row r="33" spans="1:5" ht="178.5">
      <c r="A33" t="s">
        <v>57</v>
      </c>
      <c r="E33" s="39" t="s">
        <v>1344</v>
      </c>
    </row>
    <row r="34" spans="1:16" ht="12.75">
      <c r="A34" t="s">
        <v>49</v>
      </c>
      <c s="34" t="s">
        <v>72</v>
      </c>
      <c s="34" t="s">
        <v>1352</v>
      </c>
      <c s="35" t="s">
        <v>51</v>
      </c>
      <c s="6" t="s">
        <v>1353</v>
      </c>
      <c s="36" t="s">
        <v>106</v>
      </c>
      <c s="37">
        <v>1</v>
      </c>
      <c s="36">
        <v>0</v>
      </c>
      <c s="36">
        <f>ROUND(G34*H34,6)</f>
      </c>
      <c r="L34" s="38">
        <v>0</v>
      </c>
      <c s="32">
        <f>ROUND(ROUND(L34,2)*ROUND(G34,3),2)</f>
      </c>
      <c s="36" t="s">
        <v>1338</v>
      </c>
      <c>
        <f>(M34*21)/100</f>
      </c>
      <c t="s">
        <v>27</v>
      </c>
    </row>
    <row r="35" spans="1:5" ht="12.75">
      <c r="A35" s="35" t="s">
        <v>55</v>
      </c>
      <c r="E35" s="39" t="s">
        <v>1008</v>
      </c>
    </row>
    <row r="36" spans="1:5" ht="12.75">
      <c r="A36" s="35" t="s">
        <v>56</v>
      </c>
      <c r="E36" s="40" t="s">
        <v>1009</v>
      </c>
    </row>
    <row r="37" spans="1:5" ht="127.5">
      <c r="A37" t="s">
        <v>57</v>
      </c>
      <c r="E37" s="39" t="s">
        <v>1290</v>
      </c>
    </row>
    <row r="38" spans="1:16" ht="12.75">
      <c r="A38" t="s">
        <v>49</v>
      </c>
      <c s="34" t="s">
        <v>75</v>
      </c>
      <c s="34" t="s">
        <v>1354</v>
      </c>
      <c s="35" t="s">
        <v>51</v>
      </c>
      <c s="6" t="s">
        <v>1355</v>
      </c>
      <c s="36" t="s">
        <v>106</v>
      </c>
      <c s="37">
        <v>1</v>
      </c>
      <c s="36">
        <v>0</v>
      </c>
      <c s="36">
        <f>ROUND(G38*H38,6)</f>
      </c>
      <c r="L38" s="38">
        <v>0</v>
      </c>
      <c s="32">
        <f>ROUND(ROUND(L38,2)*ROUND(G38,3),2)</f>
      </c>
      <c s="36" t="s">
        <v>1338</v>
      </c>
      <c>
        <f>(M38*21)/100</f>
      </c>
      <c t="s">
        <v>27</v>
      </c>
    </row>
    <row r="39" spans="1:5" ht="12.75">
      <c r="A39" s="35" t="s">
        <v>55</v>
      </c>
      <c r="E39" s="39" t="s">
        <v>1008</v>
      </c>
    </row>
    <row r="40" spans="1:5" ht="12.75">
      <c r="A40" s="35" t="s">
        <v>56</v>
      </c>
      <c r="E40" s="40" t="s">
        <v>1009</v>
      </c>
    </row>
    <row r="41" spans="1:5" ht="178.5">
      <c r="A41" t="s">
        <v>57</v>
      </c>
      <c r="E41" s="39" t="s">
        <v>1344</v>
      </c>
    </row>
    <row r="42" spans="1:16" ht="12.75">
      <c r="A42" t="s">
        <v>49</v>
      </c>
      <c s="34" t="s">
        <v>78</v>
      </c>
      <c s="34" t="s">
        <v>1356</v>
      </c>
      <c s="35" t="s">
        <v>51</v>
      </c>
      <c s="6" t="s">
        <v>1357</v>
      </c>
      <c s="36" t="s">
        <v>106</v>
      </c>
      <c s="37">
        <v>1</v>
      </c>
      <c s="36">
        <v>0</v>
      </c>
      <c s="36">
        <f>ROUND(G42*H42,6)</f>
      </c>
      <c r="L42" s="38">
        <v>0</v>
      </c>
      <c s="32">
        <f>ROUND(ROUND(L42,2)*ROUND(G42,3),2)</f>
      </c>
      <c s="36" t="s">
        <v>1338</v>
      </c>
      <c>
        <f>(M42*21)/100</f>
      </c>
      <c t="s">
        <v>27</v>
      </c>
    </row>
    <row r="43" spans="1:5" ht="12.75">
      <c r="A43" s="35" t="s">
        <v>55</v>
      </c>
      <c r="E43" s="39" t="s">
        <v>1008</v>
      </c>
    </row>
    <row r="44" spans="1:5" ht="12.75">
      <c r="A44" s="35" t="s">
        <v>56</v>
      </c>
      <c r="E44" s="40" t="s">
        <v>1009</v>
      </c>
    </row>
    <row r="45" spans="1:5" ht="127.5">
      <c r="A45" t="s">
        <v>57</v>
      </c>
      <c r="E45" s="39" t="s">
        <v>1290</v>
      </c>
    </row>
    <row r="46" spans="1:16" ht="12.75">
      <c r="A46" t="s">
        <v>49</v>
      </c>
      <c s="34" t="s">
        <v>81</v>
      </c>
      <c s="34" t="s">
        <v>1358</v>
      </c>
      <c s="35" t="s">
        <v>51</v>
      </c>
      <c s="6" t="s">
        <v>1359</v>
      </c>
      <c s="36" t="s">
        <v>106</v>
      </c>
      <c s="37">
        <v>25</v>
      </c>
      <c s="36">
        <v>0</v>
      </c>
      <c s="36">
        <f>ROUND(G46*H46,6)</f>
      </c>
      <c r="L46" s="38">
        <v>0</v>
      </c>
      <c s="32">
        <f>ROUND(ROUND(L46,2)*ROUND(G46,3),2)</f>
      </c>
      <c s="36" t="s">
        <v>1338</v>
      </c>
      <c>
        <f>(M46*21)/100</f>
      </c>
      <c t="s">
        <v>27</v>
      </c>
    </row>
    <row r="47" spans="1:5" ht="12.75">
      <c r="A47" s="35" t="s">
        <v>55</v>
      </c>
      <c r="E47" s="39" t="s">
        <v>1008</v>
      </c>
    </row>
    <row r="48" spans="1:5" ht="12.75">
      <c r="A48" s="35" t="s">
        <v>56</v>
      </c>
      <c r="E48" s="40" t="s">
        <v>1009</v>
      </c>
    </row>
    <row r="49" spans="1:5" ht="178.5">
      <c r="A49" t="s">
        <v>57</v>
      </c>
      <c r="E49" s="39" t="s">
        <v>1344</v>
      </c>
    </row>
    <row r="50" spans="1:16" ht="12.75">
      <c r="A50" t="s">
        <v>49</v>
      </c>
      <c s="34" t="s">
        <v>84</v>
      </c>
      <c s="34" t="s">
        <v>1360</v>
      </c>
      <c s="35" t="s">
        <v>51</v>
      </c>
      <c s="6" t="s">
        <v>1361</v>
      </c>
      <c s="36" t="s">
        <v>106</v>
      </c>
      <c s="37">
        <v>25</v>
      </c>
      <c s="36">
        <v>0</v>
      </c>
      <c s="36">
        <f>ROUND(G50*H50,6)</f>
      </c>
      <c r="L50" s="38">
        <v>0</v>
      </c>
      <c s="32">
        <f>ROUND(ROUND(L50,2)*ROUND(G50,3),2)</f>
      </c>
      <c s="36" t="s">
        <v>1338</v>
      </c>
      <c>
        <f>(M50*21)/100</f>
      </c>
      <c t="s">
        <v>27</v>
      </c>
    </row>
    <row r="51" spans="1:5" ht="12.75">
      <c r="A51" s="35" t="s">
        <v>55</v>
      </c>
      <c r="E51" s="39" t="s">
        <v>1008</v>
      </c>
    </row>
    <row r="52" spans="1:5" ht="12.75">
      <c r="A52" s="35" t="s">
        <v>56</v>
      </c>
      <c r="E52" s="40" t="s">
        <v>1009</v>
      </c>
    </row>
    <row r="53" spans="1:5" ht="127.5">
      <c r="A53" t="s">
        <v>57</v>
      </c>
      <c r="E53" s="39" t="s">
        <v>1290</v>
      </c>
    </row>
    <row r="54" spans="1:16" ht="12.75">
      <c r="A54" t="s">
        <v>49</v>
      </c>
      <c s="34" t="s">
        <v>87</v>
      </c>
      <c s="34" t="s">
        <v>1362</v>
      </c>
      <c s="35" t="s">
        <v>51</v>
      </c>
      <c s="6" t="s">
        <v>1363</v>
      </c>
      <c s="36" t="s">
        <v>106</v>
      </c>
      <c s="37">
        <v>5</v>
      </c>
      <c s="36">
        <v>0</v>
      </c>
      <c s="36">
        <f>ROUND(G54*H54,6)</f>
      </c>
      <c r="L54" s="38">
        <v>0</v>
      </c>
      <c s="32">
        <f>ROUND(ROUND(L54,2)*ROUND(G54,3),2)</f>
      </c>
      <c s="36" t="s">
        <v>1338</v>
      </c>
      <c>
        <f>(M54*21)/100</f>
      </c>
      <c t="s">
        <v>27</v>
      </c>
    </row>
    <row r="55" spans="1:5" ht="12.75">
      <c r="A55" s="35" t="s">
        <v>55</v>
      </c>
      <c r="E55" s="39" t="s">
        <v>1008</v>
      </c>
    </row>
    <row r="56" spans="1:5" ht="12.75">
      <c r="A56" s="35" t="s">
        <v>56</v>
      </c>
      <c r="E56" s="40" t="s">
        <v>1009</v>
      </c>
    </row>
    <row r="57" spans="1:5" ht="178.5">
      <c r="A57" t="s">
        <v>57</v>
      </c>
      <c r="E57" s="39" t="s">
        <v>1344</v>
      </c>
    </row>
    <row r="58" spans="1:16" ht="12.75">
      <c r="A58" t="s">
        <v>49</v>
      </c>
      <c s="34" t="s">
        <v>90</v>
      </c>
      <c s="34" t="s">
        <v>1364</v>
      </c>
      <c s="35" t="s">
        <v>51</v>
      </c>
      <c s="6" t="s">
        <v>1365</v>
      </c>
      <c s="36" t="s">
        <v>106</v>
      </c>
      <c s="37">
        <v>5</v>
      </c>
      <c s="36">
        <v>0</v>
      </c>
      <c s="36">
        <f>ROUND(G58*H58,6)</f>
      </c>
      <c r="L58" s="38">
        <v>0</v>
      </c>
      <c s="32">
        <f>ROUND(ROUND(L58,2)*ROUND(G58,3),2)</f>
      </c>
      <c s="36" t="s">
        <v>1338</v>
      </c>
      <c>
        <f>(M58*21)/100</f>
      </c>
      <c t="s">
        <v>27</v>
      </c>
    </row>
    <row r="59" spans="1:5" ht="12.75">
      <c r="A59" s="35" t="s">
        <v>55</v>
      </c>
      <c r="E59" s="39" t="s">
        <v>1008</v>
      </c>
    </row>
    <row r="60" spans="1:5" ht="12.75">
      <c r="A60" s="35" t="s">
        <v>56</v>
      </c>
      <c r="E60" s="40" t="s">
        <v>1009</v>
      </c>
    </row>
    <row r="61" spans="1:5" ht="127.5">
      <c r="A61" t="s">
        <v>57</v>
      </c>
      <c r="E61" s="39" t="s">
        <v>1290</v>
      </c>
    </row>
    <row r="62" spans="1:16" ht="12.75">
      <c r="A62" t="s">
        <v>49</v>
      </c>
      <c s="34" t="s">
        <v>94</v>
      </c>
      <c s="34" t="s">
        <v>1366</v>
      </c>
      <c s="35" t="s">
        <v>51</v>
      </c>
      <c s="6" t="s">
        <v>1367</v>
      </c>
      <c s="36" t="s">
        <v>106</v>
      </c>
      <c s="37">
        <v>6</v>
      </c>
      <c s="36">
        <v>0</v>
      </c>
      <c s="36">
        <f>ROUND(G62*H62,6)</f>
      </c>
      <c r="L62" s="38">
        <v>0</v>
      </c>
      <c s="32">
        <f>ROUND(ROUND(L62,2)*ROUND(G62,3),2)</f>
      </c>
      <c s="36" t="s">
        <v>1338</v>
      </c>
      <c>
        <f>(M62*21)/100</f>
      </c>
      <c t="s">
        <v>27</v>
      </c>
    </row>
    <row r="63" spans="1:5" ht="12.75">
      <c r="A63" s="35" t="s">
        <v>55</v>
      </c>
      <c r="E63" s="39" t="s">
        <v>1008</v>
      </c>
    </row>
    <row r="64" spans="1:5" ht="12.75">
      <c r="A64" s="35" t="s">
        <v>56</v>
      </c>
      <c r="E64" s="40" t="s">
        <v>1009</v>
      </c>
    </row>
    <row r="65" spans="1:5" ht="178.5">
      <c r="A65" t="s">
        <v>57</v>
      </c>
      <c r="E65" s="39" t="s">
        <v>1344</v>
      </c>
    </row>
    <row r="66" spans="1:16" ht="12.75">
      <c r="A66" t="s">
        <v>49</v>
      </c>
      <c s="34" t="s">
        <v>99</v>
      </c>
      <c s="34" t="s">
        <v>1368</v>
      </c>
      <c s="35" t="s">
        <v>51</v>
      </c>
      <c s="6" t="s">
        <v>1369</v>
      </c>
      <c s="36" t="s">
        <v>106</v>
      </c>
      <c s="37">
        <v>6</v>
      </c>
      <c s="36">
        <v>0</v>
      </c>
      <c s="36">
        <f>ROUND(G66*H66,6)</f>
      </c>
      <c r="L66" s="38">
        <v>0</v>
      </c>
      <c s="32">
        <f>ROUND(ROUND(L66,2)*ROUND(G66,3),2)</f>
      </c>
      <c s="36" t="s">
        <v>1338</v>
      </c>
      <c>
        <f>(M66*21)/100</f>
      </c>
      <c t="s">
        <v>27</v>
      </c>
    </row>
    <row r="67" spans="1:5" ht="12.75">
      <c r="A67" s="35" t="s">
        <v>55</v>
      </c>
      <c r="E67" s="39" t="s">
        <v>1008</v>
      </c>
    </row>
    <row r="68" spans="1:5" ht="12.75">
      <c r="A68" s="35" t="s">
        <v>56</v>
      </c>
      <c r="E68" s="40" t="s">
        <v>1009</v>
      </c>
    </row>
    <row r="69" spans="1:5" ht="127.5">
      <c r="A69" t="s">
        <v>57</v>
      </c>
      <c r="E69" s="39" t="s">
        <v>1290</v>
      </c>
    </row>
    <row r="70" spans="1:16" ht="12.75">
      <c r="A70" t="s">
        <v>49</v>
      </c>
      <c s="34" t="s">
        <v>103</v>
      </c>
      <c s="34" t="s">
        <v>1370</v>
      </c>
      <c s="35" t="s">
        <v>51</v>
      </c>
      <c s="6" t="s">
        <v>1371</v>
      </c>
      <c s="36" t="s">
        <v>106</v>
      </c>
      <c s="37">
        <v>4</v>
      </c>
      <c s="36">
        <v>0</v>
      </c>
      <c s="36">
        <f>ROUND(G70*H70,6)</f>
      </c>
      <c r="L70" s="38">
        <v>0</v>
      </c>
      <c s="32">
        <f>ROUND(ROUND(L70,2)*ROUND(G70,3),2)</f>
      </c>
      <c s="36" t="s">
        <v>1338</v>
      </c>
      <c>
        <f>(M70*21)/100</f>
      </c>
      <c t="s">
        <v>27</v>
      </c>
    </row>
    <row r="71" spans="1:5" ht="12.75">
      <c r="A71" s="35" t="s">
        <v>55</v>
      </c>
      <c r="E71" s="39" t="s">
        <v>1008</v>
      </c>
    </row>
    <row r="72" spans="1:5" ht="12.75">
      <c r="A72" s="35" t="s">
        <v>56</v>
      </c>
      <c r="E72" s="40" t="s">
        <v>1009</v>
      </c>
    </row>
    <row r="73" spans="1:5" ht="178.5">
      <c r="A73" t="s">
        <v>57</v>
      </c>
      <c r="E73" s="39" t="s">
        <v>1344</v>
      </c>
    </row>
    <row r="74" spans="1:16" ht="12.75">
      <c r="A74" t="s">
        <v>49</v>
      </c>
      <c s="34" t="s">
        <v>108</v>
      </c>
      <c s="34" t="s">
        <v>1372</v>
      </c>
      <c s="35" t="s">
        <v>51</v>
      </c>
      <c s="6" t="s">
        <v>1373</v>
      </c>
      <c s="36" t="s">
        <v>106</v>
      </c>
      <c s="37">
        <v>4</v>
      </c>
      <c s="36">
        <v>0</v>
      </c>
      <c s="36">
        <f>ROUND(G74*H74,6)</f>
      </c>
      <c r="L74" s="38">
        <v>0</v>
      </c>
      <c s="32">
        <f>ROUND(ROUND(L74,2)*ROUND(G74,3),2)</f>
      </c>
      <c s="36" t="s">
        <v>1338</v>
      </c>
      <c>
        <f>(M74*21)/100</f>
      </c>
      <c t="s">
        <v>27</v>
      </c>
    </row>
    <row r="75" spans="1:5" ht="12.75">
      <c r="A75" s="35" t="s">
        <v>55</v>
      </c>
      <c r="E75" s="39" t="s">
        <v>1008</v>
      </c>
    </row>
    <row r="76" spans="1:5" ht="12.75">
      <c r="A76" s="35" t="s">
        <v>56</v>
      </c>
      <c r="E76" s="40" t="s">
        <v>1009</v>
      </c>
    </row>
    <row r="77" spans="1:5" ht="127.5">
      <c r="A77" t="s">
        <v>57</v>
      </c>
      <c r="E77" s="39" t="s">
        <v>1290</v>
      </c>
    </row>
    <row r="78" spans="1:16" ht="25.5">
      <c r="A78" t="s">
        <v>49</v>
      </c>
      <c s="34" t="s">
        <v>111</v>
      </c>
      <c s="34" t="s">
        <v>1374</v>
      </c>
      <c s="35" t="s">
        <v>51</v>
      </c>
      <c s="6" t="s">
        <v>1375</v>
      </c>
      <c s="36" t="s">
        <v>106</v>
      </c>
      <c s="37">
        <v>3</v>
      </c>
      <c s="36">
        <v>0</v>
      </c>
      <c s="36">
        <f>ROUND(G78*H78,6)</f>
      </c>
      <c r="L78" s="38">
        <v>0</v>
      </c>
      <c s="32">
        <f>ROUND(ROUND(L78,2)*ROUND(G78,3),2)</f>
      </c>
      <c s="36" t="s">
        <v>1338</v>
      </c>
      <c>
        <f>(M78*21)/100</f>
      </c>
      <c t="s">
        <v>27</v>
      </c>
    </row>
    <row r="79" spans="1:5" ht="12.75">
      <c r="A79" s="35" t="s">
        <v>55</v>
      </c>
      <c r="E79" s="39" t="s">
        <v>1008</v>
      </c>
    </row>
    <row r="80" spans="1:5" ht="12.75">
      <c r="A80" s="35" t="s">
        <v>56</v>
      </c>
      <c r="E80" s="40" t="s">
        <v>1009</v>
      </c>
    </row>
    <row r="81" spans="1:5" ht="178.5">
      <c r="A81" t="s">
        <v>57</v>
      </c>
      <c r="E81" s="39" t="s">
        <v>1344</v>
      </c>
    </row>
    <row r="82" spans="1:16" ht="12.75">
      <c r="A82" t="s">
        <v>49</v>
      </c>
      <c s="34" t="s">
        <v>117</v>
      </c>
      <c s="34" t="s">
        <v>1376</v>
      </c>
      <c s="35" t="s">
        <v>51</v>
      </c>
      <c s="6" t="s">
        <v>1377</v>
      </c>
      <c s="36" t="s">
        <v>106</v>
      </c>
      <c s="37">
        <v>3</v>
      </c>
      <c s="36">
        <v>0</v>
      </c>
      <c s="36">
        <f>ROUND(G82*H82,6)</f>
      </c>
      <c r="L82" s="38">
        <v>0</v>
      </c>
      <c s="32">
        <f>ROUND(ROUND(L82,2)*ROUND(G82,3),2)</f>
      </c>
      <c s="36" t="s">
        <v>1338</v>
      </c>
      <c>
        <f>(M82*21)/100</f>
      </c>
      <c t="s">
        <v>27</v>
      </c>
    </row>
    <row r="83" spans="1:5" ht="12.75">
      <c r="A83" s="35" t="s">
        <v>55</v>
      </c>
      <c r="E83" s="39" t="s">
        <v>1008</v>
      </c>
    </row>
    <row r="84" spans="1:5" ht="12.75">
      <c r="A84" s="35" t="s">
        <v>56</v>
      </c>
      <c r="E84" s="40" t="s">
        <v>1009</v>
      </c>
    </row>
    <row r="85" spans="1:5" ht="127.5">
      <c r="A85" t="s">
        <v>57</v>
      </c>
      <c r="E85" s="39" t="s">
        <v>1290</v>
      </c>
    </row>
    <row r="86" spans="1:16" ht="12.75">
      <c r="A86" t="s">
        <v>49</v>
      </c>
      <c s="34" t="s">
        <v>122</v>
      </c>
      <c s="34" t="s">
        <v>1378</v>
      </c>
      <c s="35" t="s">
        <v>51</v>
      </c>
      <c s="6" t="s">
        <v>1379</v>
      </c>
      <c s="36" t="s">
        <v>106</v>
      </c>
      <c s="37">
        <v>2</v>
      </c>
      <c s="36">
        <v>0</v>
      </c>
      <c s="36">
        <f>ROUND(G86*H86,6)</f>
      </c>
      <c r="L86" s="38">
        <v>0</v>
      </c>
      <c s="32">
        <f>ROUND(ROUND(L86,2)*ROUND(G86,3),2)</f>
      </c>
      <c s="36" t="s">
        <v>1338</v>
      </c>
      <c>
        <f>(M86*21)/100</f>
      </c>
      <c t="s">
        <v>27</v>
      </c>
    </row>
    <row r="87" spans="1:5" ht="12.75">
      <c r="A87" s="35" t="s">
        <v>55</v>
      </c>
      <c r="E87" s="39" t="s">
        <v>1008</v>
      </c>
    </row>
    <row r="88" spans="1:5" ht="12.75">
      <c r="A88" s="35" t="s">
        <v>56</v>
      </c>
      <c r="E88" s="40" t="s">
        <v>1009</v>
      </c>
    </row>
    <row r="89" spans="1:5" ht="178.5">
      <c r="A89" t="s">
        <v>57</v>
      </c>
      <c r="E89" s="39" t="s">
        <v>1344</v>
      </c>
    </row>
    <row r="90" spans="1:16" ht="12.75">
      <c r="A90" t="s">
        <v>49</v>
      </c>
      <c s="34" t="s">
        <v>126</v>
      </c>
      <c s="34" t="s">
        <v>1380</v>
      </c>
      <c s="35" t="s">
        <v>51</v>
      </c>
      <c s="6" t="s">
        <v>1381</v>
      </c>
      <c s="36" t="s">
        <v>106</v>
      </c>
      <c s="37">
        <v>2</v>
      </c>
      <c s="36">
        <v>0</v>
      </c>
      <c s="36">
        <f>ROUND(G90*H90,6)</f>
      </c>
      <c r="L90" s="38">
        <v>0</v>
      </c>
      <c s="32">
        <f>ROUND(ROUND(L90,2)*ROUND(G90,3),2)</f>
      </c>
      <c s="36" t="s">
        <v>1338</v>
      </c>
      <c>
        <f>(M90*21)/100</f>
      </c>
      <c t="s">
        <v>27</v>
      </c>
    </row>
    <row r="91" spans="1:5" ht="12.75">
      <c r="A91" s="35" t="s">
        <v>55</v>
      </c>
      <c r="E91" s="39" t="s">
        <v>1008</v>
      </c>
    </row>
    <row r="92" spans="1:5" ht="12.75">
      <c r="A92" s="35" t="s">
        <v>56</v>
      </c>
      <c r="E92" s="40" t="s">
        <v>1009</v>
      </c>
    </row>
    <row r="93" spans="1:5" ht="127.5">
      <c r="A93" t="s">
        <v>57</v>
      </c>
      <c r="E93" s="39" t="s">
        <v>1290</v>
      </c>
    </row>
    <row r="94" spans="1:16" ht="12.75">
      <c r="A94" t="s">
        <v>49</v>
      </c>
      <c s="34" t="s">
        <v>130</v>
      </c>
      <c s="34" t="s">
        <v>1382</v>
      </c>
      <c s="35" t="s">
        <v>51</v>
      </c>
      <c s="6" t="s">
        <v>1383</v>
      </c>
      <c s="36" t="s">
        <v>106</v>
      </c>
      <c s="37">
        <v>4</v>
      </c>
      <c s="36">
        <v>0</v>
      </c>
      <c s="36">
        <f>ROUND(G94*H94,6)</f>
      </c>
      <c r="L94" s="38">
        <v>0</v>
      </c>
      <c s="32">
        <f>ROUND(ROUND(L94,2)*ROUND(G94,3),2)</f>
      </c>
      <c s="36" t="s">
        <v>1338</v>
      </c>
      <c>
        <f>(M94*21)/100</f>
      </c>
      <c t="s">
        <v>27</v>
      </c>
    </row>
    <row r="95" spans="1:5" ht="12.75">
      <c r="A95" s="35" t="s">
        <v>55</v>
      </c>
      <c r="E95" s="39" t="s">
        <v>1008</v>
      </c>
    </row>
    <row r="96" spans="1:5" ht="12.75">
      <c r="A96" s="35" t="s">
        <v>56</v>
      </c>
      <c r="E96" s="40" t="s">
        <v>1009</v>
      </c>
    </row>
    <row r="97" spans="1:5" ht="178.5">
      <c r="A97" t="s">
        <v>57</v>
      </c>
      <c r="E97" s="39" t="s">
        <v>1344</v>
      </c>
    </row>
    <row r="98" spans="1:16" ht="12.75">
      <c r="A98" t="s">
        <v>49</v>
      </c>
      <c s="34" t="s">
        <v>134</v>
      </c>
      <c s="34" t="s">
        <v>1384</v>
      </c>
      <c s="35" t="s">
        <v>51</v>
      </c>
      <c s="6" t="s">
        <v>1385</v>
      </c>
      <c s="36" t="s">
        <v>106</v>
      </c>
      <c s="37">
        <v>4</v>
      </c>
      <c s="36">
        <v>0</v>
      </c>
      <c s="36">
        <f>ROUND(G98*H98,6)</f>
      </c>
      <c r="L98" s="38">
        <v>0</v>
      </c>
      <c s="32">
        <f>ROUND(ROUND(L98,2)*ROUND(G98,3),2)</f>
      </c>
      <c s="36" t="s">
        <v>1338</v>
      </c>
      <c>
        <f>(M98*21)/100</f>
      </c>
      <c t="s">
        <v>27</v>
      </c>
    </row>
    <row r="99" spans="1:5" ht="12.75">
      <c r="A99" s="35" t="s">
        <v>55</v>
      </c>
      <c r="E99" s="39" t="s">
        <v>1008</v>
      </c>
    </row>
    <row r="100" spans="1:5" ht="12.75">
      <c r="A100" s="35" t="s">
        <v>56</v>
      </c>
      <c r="E100" s="40" t="s">
        <v>1009</v>
      </c>
    </row>
    <row r="101" spans="1:5" ht="127.5">
      <c r="A101" t="s">
        <v>57</v>
      </c>
      <c r="E101" s="39" t="s">
        <v>1290</v>
      </c>
    </row>
    <row r="102" spans="1:16" ht="12.75">
      <c r="A102" t="s">
        <v>49</v>
      </c>
      <c s="34" t="s">
        <v>138</v>
      </c>
      <c s="34" t="s">
        <v>1386</v>
      </c>
      <c s="35" t="s">
        <v>51</v>
      </c>
      <c s="6" t="s">
        <v>1387</v>
      </c>
      <c s="36" t="s">
        <v>106</v>
      </c>
      <c s="37">
        <v>3</v>
      </c>
      <c s="36">
        <v>0</v>
      </c>
      <c s="36">
        <f>ROUND(G102*H102,6)</f>
      </c>
      <c r="L102" s="38">
        <v>0</v>
      </c>
      <c s="32">
        <f>ROUND(ROUND(L102,2)*ROUND(G102,3),2)</f>
      </c>
      <c s="36" t="s">
        <v>1338</v>
      </c>
      <c>
        <f>(M102*21)/100</f>
      </c>
      <c t="s">
        <v>27</v>
      </c>
    </row>
    <row r="103" spans="1:5" ht="12.75">
      <c r="A103" s="35" t="s">
        <v>55</v>
      </c>
      <c r="E103" s="39" t="s">
        <v>1008</v>
      </c>
    </row>
    <row r="104" spans="1:5" ht="12.75">
      <c r="A104" s="35" t="s">
        <v>56</v>
      </c>
      <c r="E104" s="40" t="s">
        <v>1009</v>
      </c>
    </row>
    <row r="105" spans="1:5" ht="178.5">
      <c r="A105" t="s">
        <v>57</v>
      </c>
      <c r="E105" s="39" t="s">
        <v>1344</v>
      </c>
    </row>
    <row r="106" spans="1:16" ht="12.75">
      <c r="A106" t="s">
        <v>49</v>
      </c>
      <c s="34" t="s">
        <v>143</v>
      </c>
      <c s="34" t="s">
        <v>1388</v>
      </c>
      <c s="35" t="s">
        <v>51</v>
      </c>
      <c s="6" t="s">
        <v>1389</v>
      </c>
      <c s="36" t="s">
        <v>106</v>
      </c>
      <c s="37">
        <v>3</v>
      </c>
      <c s="36">
        <v>0</v>
      </c>
      <c s="36">
        <f>ROUND(G106*H106,6)</f>
      </c>
      <c r="L106" s="38">
        <v>0</v>
      </c>
      <c s="32">
        <f>ROUND(ROUND(L106,2)*ROUND(G106,3),2)</f>
      </c>
      <c s="36" t="s">
        <v>1338</v>
      </c>
      <c>
        <f>(M106*21)/100</f>
      </c>
      <c t="s">
        <v>27</v>
      </c>
    </row>
    <row r="107" spans="1:5" ht="12.75">
      <c r="A107" s="35" t="s">
        <v>55</v>
      </c>
      <c r="E107" s="39" t="s">
        <v>1008</v>
      </c>
    </row>
    <row r="108" spans="1:5" ht="12.75">
      <c r="A108" s="35" t="s">
        <v>56</v>
      </c>
      <c r="E108" s="40" t="s">
        <v>1009</v>
      </c>
    </row>
    <row r="109" spans="1:5" ht="127.5">
      <c r="A109" t="s">
        <v>57</v>
      </c>
      <c r="E109" s="39" t="s">
        <v>1290</v>
      </c>
    </row>
    <row r="110" spans="1:16" ht="12.75">
      <c r="A110" t="s">
        <v>49</v>
      </c>
      <c s="34" t="s">
        <v>149</v>
      </c>
      <c s="34" t="s">
        <v>1390</v>
      </c>
      <c s="35" t="s">
        <v>51</v>
      </c>
      <c s="6" t="s">
        <v>1391</v>
      </c>
      <c s="36" t="s">
        <v>106</v>
      </c>
      <c s="37">
        <v>1</v>
      </c>
      <c s="36">
        <v>0</v>
      </c>
      <c s="36">
        <f>ROUND(G110*H110,6)</f>
      </c>
      <c r="L110" s="38">
        <v>0</v>
      </c>
      <c s="32">
        <f>ROUND(ROUND(L110,2)*ROUND(G110,3),2)</f>
      </c>
      <c s="36" t="s">
        <v>1338</v>
      </c>
      <c>
        <f>(M110*21)/100</f>
      </c>
      <c t="s">
        <v>27</v>
      </c>
    </row>
    <row r="111" spans="1:5" ht="12.75">
      <c r="A111" s="35" t="s">
        <v>55</v>
      </c>
      <c r="E111" s="39" t="s">
        <v>1008</v>
      </c>
    </row>
    <row r="112" spans="1:5" ht="12.75">
      <c r="A112" s="35" t="s">
        <v>56</v>
      </c>
      <c r="E112" s="40" t="s">
        <v>1009</v>
      </c>
    </row>
    <row r="113" spans="1:5" ht="114.75">
      <c r="A113" t="s">
        <v>57</v>
      </c>
      <c r="E113" s="39" t="s">
        <v>1277</v>
      </c>
    </row>
    <row r="114" spans="1:16" ht="12.75">
      <c r="A114" t="s">
        <v>49</v>
      </c>
      <c s="34" t="s">
        <v>153</v>
      </c>
      <c s="34" t="s">
        <v>1392</v>
      </c>
      <c s="35" t="s">
        <v>51</v>
      </c>
      <c s="6" t="s">
        <v>1393</v>
      </c>
      <c s="36" t="s">
        <v>106</v>
      </c>
      <c s="37">
        <v>1</v>
      </c>
      <c s="36">
        <v>0</v>
      </c>
      <c s="36">
        <f>ROUND(G114*H114,6)</f>
      </c>
      <c r="L114" s="38">
        <v>0</v>
      </c>
      <c s="32">
        <f>ROUND(ROUND(L114,2)*ROUND(G114,3),2)</f>
      </c>
      <c s="36" t="s">
        <v>1338</v>
      </c>
      <c>
        <f>(M114*21)/100</f>
      </c>
      <c t="s">
        <v>27</v>
      </c>
    </row>
    <row r="115" spans="1:5" ht="12.75">
      <c r="A115" s="35" t="s">
        <v>55</v>
      </c>
      <c r="E115" s="39" t="s">
        <v>1008</v>
      </c>
    </row>
    <row r="116" spans="1:5" ht="12.75">
      <c r="A116" s="35" t="s">
        <v>56</v>
      </c>
      <c r="E116" s="40" t="s">
        <v>1009</v>
      </c>
    </row>
    <row r="117" spans="1:5" ht="127.5">
      <c r="A117" t="s">
        <v>57</v>
      </c>
      <c r="E117" s="39" t="s">
        <v>1290</v>
      </c>
    </row>
    <row r="118" spans="1:16" ht="12.75">
      <c r="A118" t="s">
        <v>49</v>
      </c>
      <c s="34" t="s">
        <v>157</v>
      </c>
      <c s="34" t="s">
        <v>1394</v>
      </c>
      <c s="35" t="s">
        <v>51</v>
      </c>
      <c s="6" t="s">
        <v>1395</v>
      </c>
      <c s="36" t="s">
        <v>106</v>
      </c>
      <c s="37">
        <v>3</v>
      </c>
      <c s="36">
        <v>0</v>
      </c>
      <c s="36">
        <f>ROUND(G118*H118,6)</f>
      </c>
      <c r="L118" s="38">
        <v>0</v>
      </c>
      <c s="32">
        <f>ROUND(ROUND(L118,2)*ROUND(G118,3),2)</f>
      </c>
      <c s="36" t="s">
        <v>1338</v>
      </c>
      <c>
        <f>(M118*21)/100</f>
      </c>
      <c t="s">
        <v>27</v>
      </c>
    </row>
    <row r="119" spans="1:5" ht="12.75">
      <c r="A119" s="35" t="s">
        <v>55</v>
      </c>
      <c r="E119" s="39" t="s">
        <v>1008</v>
      </c>
    </row>
    <row r="120" spans="1:5" ht="12.75">
      <c r="A120" s="35" t="s">
        <v>56</v>
      </c>
      <c r="E120" s="40" t="s">
        <v>1009</v>
      </c>
    </row>
    <row r="121" spans="1:5" ht="178.5">
      <c r="A121" t="s">
        <v>57</v>
      </c>
      <c r="E121" s="39" t="s">
        <v>1344</v>
      </c>
    </row>
    <row r="122" spans="1:16" ht="12.75">
      <c r="A122" t="s">
        <v>49</v>
      </c>
      <c s="34" t="s">
        <v>161</v>
      </c>
      <c s="34" t="s">
        <v>1396</v>
      </c>
      <c s="35" t="s">
        <v>51</v>
      </c>
      <c s="6" t="s">
        <v>1397</v>
      </c>
      <c s="36" t="s">
        <v>106</v>
      </c>
      <c s="37">
        <v>3</v>
      </c>
      <c s="36">
        <v>0</v>
      </c>
      <c s="36">
        <f>ROUND(G122*H122,6)</f>
      </c>
      <c r="L122" s="38">
        <v>0</v>
      </c>
      <c s="32">
        <f>ROUND(ROUND(L122,2)*ROUND(G122,3),2)</f>
      </c>
      <c s="36" t="s">
        <v>1338</v>
      </c>
      <c>
        <f>(M122*21)/100</f>
      </c>
      <c t="s">
        <v>27</v>
      </c>
    </row>
    <row r="123" spans="1:5" ht="12.75">
      <c r="A123" s="35" t="s">
        <v>55</v>
      </c>
      <c r="E123" s="39" t="s">
        <v>1008</v>
      </c>
    </row>
    <row r="124" spans="1:5" ht="12.75">
      <c r="A124" s="35" t="s">
        <v>56</v>
      </c>
      <c r="E124" s="40" t="s">
        <v>1009</v>
      </c>
    </row>
    <row r="125" spans="1:5" ht="127.5">
      <c r="A125" t="s">
        <v>57</v>
      </c>
      <c r="E125" s="39" t="s">
        <v>1290</v>
      </c>
    </row>
    <row r="126" spans="1:16" ht="12.75">
      <c r="A126" t="s">
        <v>49</v>
      </c>
      <c s="34" t="s">
        <v>165</v>
      </c>
      <c s="34" t="s">
        <v>1185</v>
      </c>
      <c s="35" t="s">
        <v>51</v>
      </c>
      <c s="6" t="s">
        <v>1186</v>
      </c>
      <c s="36" t="s">
        <v>199</v>
      </c>
      <c s="37">
        <v>2.4</v>
      </c>
      <c s="36">
        <v>0</v>
      </c>
      <c s="36">
        <f>ROUND(G126*H126,6)</f>
      </c>
      <c r="L126" s="38">
        <v>0</v>
      </c>
      <c s="32">
        <f>ROUND(ROUND(L126,2)*ROUND(G126,3),2)</f>
      </c>
      <c s="36" t="s">
        <v>1338</v>
      </c>
      <c>
        <f>(M126*21)/100</f>
      </c>
      <c t="s">
        <v>27</v>
      </c>
    </row>
    <row r="127" spans="1:5" ht="12.75">
      <c r="A127" s="35" t="s">
        <v>55</v>
      </c>
      <c r="E127" s="39" t="s">
        <v>1008</v>
      </c>
    </row>
    <row r="128" spans="1:5" ht="12.75">
      <c r="A128" s="35" t="s">
        <v>56</v>
      </c>
      <c r="E128" s="40" t="s">
        <v>1009</v>
      </c>
    </row>
    <row r="129" spans="1:5" ht="102">
      <c r="A129" t="s">
        <v>57</v>
      </c>
      <c r="E129" s="39" t="s">
        <v>1296</v>
      </c>
    </row>
    <row r="130" spans="1:16" ht="12.75">
      <c r="A130" t="s">
        <v>49</v>
      </c>
      <c s="34" t="s">
        <v>169</v>
      </c>
      <c s="34" t="s">
        <v>1398</v>
      </c>
      <c s="35" t="s">
        <v>51</v>
      </c>
      <c s="6" t="s">
        <v>1399</v>
      </c>
      <c s="36" t="s">
        <v>199</v>
      </c>
      <c s="37">
        <v>2.4</v>
      </c>
      <c s="36">
        <v>0</v>
      </c>
      <c s="36">
        <f>ROUND(G130*H130,6)</f>
      </c>
      <c r="L130" s="38">
        <v>0</v>
      </c>
      <c s="32">
        <f>ROUND(ROUND(L130,2)*ROUND(G130,3),2)</f>
      </c>
      <c s="36" t="s">
        <v>1338</v>
      </c>
      <c>
        <f>(M130*21)/100</f>
      </c>
      <c t="s">
        <v>27</v>
      </c>
    </row>
    <row r="131" spans="1:5" ht="12.75">
      <c r="A131" s="35" t="s">
        <v>55</v>
      </c>
      <c r="E131" s="39" t="s">
        <v>1008</v>
      </c>
    </row>
    <row r="132" spans="1:5" ht="12.75">
      <c r="A132" s="35" t="s">
        <v>56</v>
      </c>
      <c r="E132" s="40" t="s">
        <v>1009</v>
      </c>
    </row>
    <row r="133" spans="1:5" ht="102">
      <c r="A133" t="s">
        <v>57</v>
      </c>
      <c r="E133" s="39" t="s">
        <v>1299</v>
      </c>
    </row>
    <row r="134" spans="1:16" ht="12.75">
      <c r="A134" t="s">
        <v>49</v>
      </c>
      <c s="34" t="s">
        <v>173</v>
      </c>
      <c s="34" t="s">
        <v>1400</v>
      </c>
      <c s="35" t="s">
        <v>51</v>
      </c>
      <c s="6" t="s">
        <v>1401</v>
      </c>
      <c s="36" t="s">
        <v>146</v>
      </c>
      <c s="37">
        <v>100</v>
      </c>
      <c s="36">
        <v>0</v>
      </c>
      <c s="36">
        <f>ROUND(G134*H134,6)</f>
      </c>
      <c r="L134" s="38">
        <v>0</v>
      </c>
      <c s="32">
        <f>ROUND(ROUND(L134,2)*ROUND(G134,3),2)</f>
      </c>
      <c s="36" t="s">
        <v>1338</v>
      </c>
      <c>
        <f>(M134*21)/100</f>
      </c>
      <c t="s">
        <v>27</v>
      </c>
    </row>
    <row r="135" spans="1:5" ht="12.75">
      <c r="A135" s="35" t="s">
        <v>55</v>
      </c>
      <c r="E135" s="39" t="s">
        <v>1008</v>
      </c>
    </row>
    <row r="136" spans="1:5" ht="12.75">
      <c r="A136" s="35" t="s">
        <v>56</v>
      </c>
      <c r="E136" s="40" t="s">
        <v>1009</v>
      </c>
    </row>
    <row r="137" spans="1:5" ht="114.75">
      <c r="A137" t="s">
        <v>57</v>
      </c>
      <c r="E137" s="39" t="s">
        <v>1402</v>
      </c>
    </row>
    <row r="138" spans="1:16" ht="12.75">
      <c r="A138" t="s">
        <v>49</v>
      </c>
      <c s="34" t="s">
        <v>177</v>
      </c>
      <c s="34" t="s">
        <v>1403</v>
      </c>
      <c s="35" t="s">
        <v>51</v>
      </c>
      <c s="6" t="s">
        <v>1404</v>
      </c>
      <c s="36" t="s">
        <v>146</v>
      </c>
      <c s="37">
        <v>100</v>
      </c>
      <c s="36">
        <v>0</v>
      </c>
      <c s="36">
        <f>ROUND(G138*H138,6)</f>
      </c>
      <c r="L138" s="38">
        <v>0</v>
      </c>
      <c s="32">
        <f>ROUND(ROUND(L138,2)*ROUND(G138,3),2)</f>
      </c>
      <c s="36" t="s">
        <v>1338</v>
      </c>
      <c>
        <f>(M138*21)/100</f>
      </c>
      <c t="s">
        <v>27</v>
      </c>
    </row>
    <row r="139" spans="1:5" ht="12.75">
      <c r="A139" s="35" t="s">
        <v>55</v>
      </c>
      <c r="E139" s="39" t="s">
        <v>1008</v>
      </c>
    </row>
    <row r="140" spans="1:5" ht="12.75">
      <c r="A140" s="35" t="s">
        <v>56</v>
      </c>
      <c r="E140" s="40" t="s">
        <v>1009</v>
      </c>
    </row>
    <row r="141" spans="1:5" ht="127.5">
      <c r="A141" t="s">
        <v>57</v>
      </c>
      <c r="E141" s="39" t="s">
        <v>1405</v>
      </c>
    </row>
    <row r="142" spans="1:16" ht="12.75">
      <c r="A142" t="s">
        <v>49</v>
      </c>
      <c s="34" t="s">
        <v>181</v>
      </c>
      <c s="34" t="s">
        <v>1141</v>
      </c>
      <c s="35" t="s">
        <v>51</v>
      </c>
      <c s="6" t="s">
        <v>1142</v>
      </c>
      <c s="36" t="s">
        <v>106</v>
      </c>
      <c s="37">
        <v>1</v>
      </c>
      <c s="36">
        <v>0</v>
      </c>
      <c s="36">
        <f>ROUND(G142*H142,6)</f>
      </c>
      <c r="L142" s="38">
        <v>0</v>
      </c>
      <c s="32">
        <f>ROUND(ROUND(L142,2)*ROUND(G142,3),2)</f>
      </c>
      <c s="36" t="s">
        <v>1338</v>
      </c>
      <c>
        <f>(M142*21)/100</f>
      </c>
      <c t="s">
        <v>27</v>
      </c>
    </row>
    <row r="143" spans="1:5" ht="12.75">
      <c r="A143" s="35" t="s">
        <v>55</v>
      </c>
      <c r="E143" s="39" t="s">
        <v>1008</v>
      </c>
    </row>
    <row r="144" spans="1:5" ht="12.75">
      <c r="A144" s="35" t="s">
        <v>56</v>
      </c>
      <c r="E144" s="40" t="s">
        <v>1009</v>
      </c>
    </row>
    <row r="145" spans="1:5" ht="102">
      <c r="A145" t="s">
        <v>57</v>
      </c>
      <c r="E145" s="39" t="s">
        <v>1302</v>
      </c>
    </row>
    <row r="146" spans="1:16" ht="12.75">
      <c r="A146" t="s">
        <v>49</v>
      </c>
      <c s="34" t="s">
        <v>185</v>
      </c>
      <c s="34" t="s">
        <v>178</v>
      </c>
      <c s="35" t="s">
        <v>51</v>
      </c>
      <c s="6" t="s">
        <v>179</v>
      </c>
      <c s="36" t="s">
        <v>106</v>
      </c>
      <c s="37">
        <v>10</v>
      </c>
      <c s="36">
        <v>0</v>
      </c>
      <c s="36">
        <f>ROUND(G146*H146,6)</f>
      </c>
      <c r="L146" s="38">
        <v>0</v>
      </c>
      <c s="32">
        <f>ROUND(ROUND(L146,2)*ROUND(G146,3),2)</f>
      </c>
      <c s="36" t="s">
        <v>1338</v>
      </c>
      <c>
        <f>(M146*21)/100</f>
      </c>
      <c t="s">
        <v>27</v>
      </c>
    </row>
    <row r="147" spans="1:5" ht="12.75">
      <c r="A147" s="35" t="s">
        <v>55</v>
      </c>
      <c r="E147" s="39" t="s">
        <v>1008</v>
      </c>
    </row>
    <row r="148" spans="1:5" ht="12.75">
      <c r="A148" s="35" t="s">
        <v>56</v>
      </c>
      <c r="E148" s="40" t="s">
        <v>1009</v>
      </c>
    </row>
    <row r="149" spans="1:5" ht="89.25">
      <c r="A149" t="s">
        <v>57</v>
      </c>
      <c r="E149" s="39" t="s">
        <v>1303</v>
      </c>
    </row>
    <row r="150" spans="1:16" ht="12.75">
      <c r="A150" t="s">
        <v>49</v>
      </c>
      <c s="34" t="s">
        <v>188</v>
      </c>
      <c s="34" t="s">
        <v>1406</v>
      </c>
      <c s="35" t="s">
        <v>51</v>
      </c>
      <c s="6" t="s">
        <v>1407</v>
      </c>
      <c s="36" t="s">
        <v>106</v>
      </c>
      <c s="37">
        <v>2</v>
      </c>
      <c s="36">
        <v>0</v>
      </c>
      <c s="36">
        <f>ROUND(G150*H150,6)</f>
      </c>
      <c r="L150" s="38">
        <v>0</v>
      </c>
      <c s="32">
        <f>ROUND(ROUND(L150,2)*ROUND(G150,3),2)</f>
      </c>
      <c s="36" t="s">
        <v>1338</v>
      </c>
      <c>
        <f>(M150*21)/100</f>
      </c>
      <c t="s">
        <v>27</v>
      </c>
    </row>
    <row r="151" spans="1:5" ht="12.75">
      <c r="A151" s="35" t="s">
        <v>55</v>
      </c>
      <c r="E151" s="39" t="s">
        <v>1008</v>
      </c>
    </row>
    <row r="152" spans="1:5" ht="12.75">
      <c r="A152" s="35" t="s">
        <v>56</v>
      </c>
      <c r="E152" s="40" t="s">
        <v>1009</v>
      </c>
    </row>
    <row r="153" spans="1:5" ht="38.25">
      <c r="A153" t="s">
        <v>57</v>
      </c>
      <c r="E153" s="39" t="s">
        <v>191</v>
      </c>
    </row>
    <row r="154" spans="1:16" ht="25.5">
      <c r="A154" t="s">
        <v>49</v>
      </c>
      <c s="34" t="s">
        <v>192</v>
      </c>
      <c s="34" t="s">
        <v>1408</v>
      </c>
      <c s="35" t="s">
        <v>51</v>
      </c>
      <c s="6" t="s">
        <v>1409</v>
      </c>
      <c s="36" t="s">
        <v>106</v>
      </c>
      <c s="37">
        <v>1</v>
      </c>
      <c s="36">
        <v>0</v>
      </c>
      <c s="36">
        <f>ROUND(G154*H154,6)</f>
      </c>
      <c r="L154" s="38">
        <v>0</v>
      </c>
      <c s="32">
        <f>ROUND(ROUND(L154,2)*ROUND(G154,3),2)</f>
      </c>
      <c s="36" t="s">
        <v>1338</v>
      </c>
      <c>
        <f>(M154*21)/100</f>
      </c>
      <c t="s">
        <v>27</v>
      </c>
    </row>
    <row r="155" spans="1:5" ht="12.75">
      <c r="A155" s="35" t="s">
        <v>55</v>
      </c>
      <c r="E155" s="39" t="s">
        <v>1008</v>
      </c>
    </row>
    <row r="156" spans="1:5" ht="12.75">
      <c r="A156" s="35" t="s">
        <v>56</v>
      </c>
      <c r="E156" s="40" t="s">
        <v>1009</v>
      </c>
    </row>
    <row r="157" spans="1:5" ht="140.25">
      <c r="A157" t="s">
        <v>57</v>
      </c>
      <c r="E157" s="39" t="s">
        <v>1264</v>
      </c>
    </row>
    <row r="158" spans="1:16" ht="12.75">
      <c r="A158" t="s">
        <v>49</v>
      </c>
      <c s="34" t="s">
        <v>196</v>
      </c>
      <c s="34" t="s">
        <v>1410</v>
      </c>
      <c s="35" t="s">
        <v>51</v>
      </c>
      <c s="6" t="s">
        <v>1411</v>
      </c>
      <c s="36" t="s">
        <v>106</v>
      </c>
      <c s="37">
        <v>1</v>
      </c>
      <c s="36">
        <v>0</v>
      </c>
      <c s="36">
        <f>ROUND(G158*H158,6)</f>
      </c>
      <c r="L158" s="38">
        <v>0</v>
      </c>
      <c s="32">
        <f>ROUND(ROUND(L158,2)*ROUND(G158,3),2)</f>
      </c>
      <c s="36" t="s">
        <v>1338</v>
      </c>
      <c>
        <f>(M158*21)/100</f>
      </c>
      <c t="s">
        <v>27</v>
      </c>
    </row>
    <row r="159" spans="1:5" ht="12.75">
      <c r="A159" s="35" t="s">
        <v>55</v>
      </c>
      <c r="E159" s="39" t="s">
        <v>1008</v>
      </c>
    </row>
    <row r="160" spans="1:5" ht="12.75">
      <c r="A160" s="35" t="s">
        <v>56</v>
      </c>
      <c r="E160" s="40" t="s">
        <v>1009</v>
      </c>
    </row>
    <row r="161" spans="1:5" ht="140.25">
      <c r="A161" t="s">
        <v>57</v>
      </c>
      <c r="E161" s="39" t="s">
        <v>1264</v>
      </c>
    </row>
    <row r="162" spans="1:16" ht="12.75">
      <c r="A162" t="s">
        <v>49</v>
      </c>
      <c s="34" t="s">
        <v>201</v>
      </c>
      <c s="34" t="s">
        <v>1412</v>
      </c>
      <c s="35" t="s">
        <v>51</v>
      </c>
      <c s="6" t="s">
        <v>1413</v>
      </c>
      <c s="36" t="s">
        <v>106</v>
      </c>
      <c s="37">
        <v>1</v>
      </c>
      <c s="36">
        <v>0</v>
      </c>
      <c s="36">
        <f>ROUND(G162*H162,6)</f>
      </c>
      <c r="L162" s="38">
        <v>0</v>
      </c>
      <c s="32">
        <f>ROUND(ROUND(L162,2)*ROUND(G162,3),2)</f>
      </c>
      <c s="36" t="s">
        <v>1338</v>
      </c>
      <c>
        <f>(M162*21)/100</f>
      </c>
      <c t="s">
        <v>27</v>
      </c>
    </row>
    <row r="163" spans="1:5" ht="12.75">
      <c r="A163" s="35" t="s">
        <v>55</v>
      </c>
      <c r="E163" s="39" t="s">
        <v>1008</v>
      </c>
    </row>
    <row r="164" spans="1:5" ht="12.75">
      <c r="A164" s="35" t="s">
        <v>56</v>
      </c>
      <c r="E164" s="40" t="s">
        <v>1009</v>
      </c>
    </row>
    <row r="165" spans="1:5" ht="114.75">
      <c r="A165" t="s">
        <v>57</v>
      </c>
      <c r="E165" s="39" t="s">
        <v>1277</v>
      </c>
    </row>
    <row r="166" spans="1:16" ht="12.75">
      <c r="A166" t="s">
        <v>49</v>
      </c>
      <c s="34" t="s">
        <v>204</v>
      </c>
      <c s="34" t="s">
        <v>1414</v>
      </c>
      <c s="35" t="s">
        <v>51</v>
      </c>
      <c s="6" t="s">
        <v>1415</v>
      </c>
      <c s="36" t="s">
        <v>531</v>
      </c>
      <c s="37">
        <v>8</v>
      </c>
      <c s="36">
        <v>0</v>
      </c>
      <c s="36">
        <f>ROUND(G166*H166,6)</f>
      </c>
      <c r="L166" s="38">
        <v>0</v>
      </c>
      <c s="32">
        <f>ROUND(ROUND(L166,2)*ROUND(G166,3),2)</f>
      </c>
      <c s="36" t="s">
        <v>1338</v>
      </c>
      <c>
        <f>(M166*21)/100</f>
      </c>
      <c t="s">
        <v>27</v>
      </c>
    </row>
    <row r="167" spans="1:5" ht="12.75">
      <c r="A167" s="35" t="s">
        <v>55</v>
      </c>
      <c r="E167" s="39" t="s">
        <v>1008</v>
      </c>
    </row>
    <row r="168" spans="1:5" ht="12.75">
      <c r="A168" s="35" t="s">
        <v>56</v>
      </c>
      <c r="E168" s="40" t="s">
        <v>1009</v>
      </c>
    </row>
    <row r="169" spans="1:5" ht="114.75">
      <c r="A169" t="s">
        <v>57</v>
      </c>
      <c r="E169" s="39" t="s">
        <v>1416</v>
      </c>
    </row>
    <row r="170" spans="1:16" ht="25.5">
      <c r="A170" t="s">
        <v>49</v>
      </c>
      <c s="34" t="s">
        <v>207</v>
      </c>
      <c s="34" t="s">
        <v>1417</v>
      </c>
      <c s="35" t="s">
        <v>51</v>
      </c>
      <c s="6" t="s">
        <v>1418</v>
      </c>
      <c s="36" t="s">
        <v>106</v>
      </c>
      <c s="37">
        <v>1</v>
      </c>
      <c s="36">
        <v>0</v>
      </c>
      <c s="36">
        <f>ROUND(G170*H170,6)</f>
      </c>
      <c r="L170" s="38">
        <v>0</v>
      </c>
      <c s="32">
        <f>ROUND(ROUND(L170,2)*ROUND(G170,3),2)</f>
      </c>
      <c s="36" t="s">
        <v>1338</v>
      </c>
      <c>
        <f>(M170*21)/100</f>
      </c>
      <c t="s">
        <v>27</v>
      </c>
    </row>
    <row r="171" spans="1:5" ht="12.75">
      <c r="A171" s="35" t="s">
        <v>55</v>
      </c>
      <c r="E171" s="39" t="s">
        <v>1008</v>
      </c>
    </row>
    <row r="172" spans="1:5" ht="12.75">
      <c r="A172" s="35" t="s">
        <v>56</v>
      </c>
      <c r="E172" s="40" t="s">
        <v>1009</v>
      </c>
    </row>
    <row r="173" spans="1:5" ht="165.75">
      <c r="A173" t="s">
        <v>57</v>
      </c>
      <c r="E173" s="39" t="s">
        <v>1419</v>
      </c>
    </row>
    <row r="174" spans="1:16" ht="12.75">
      <c r="A174" t="s">
        <v>49</v>
      </c>
      <c s="34" t="s">
        <v>211</v>
      </c>
      <c s="34" t="s">
        <v>1420</v>
      </c>
      <c s="35" t="s">
        <v>51</v>
      </c>
      <c s="6" t="s">
        <v>1421</v>
      </c>
      <c s="36" t="s">
        <v>106</v>
      </c>
      <c s="37">
        <v>5</v>
      </c>
      <c s="36">
        <v>0</v>
      </c>
      <c s="36">
        <f>ROUND(G174*H174,6)</f>
      </c>
      <c r="L174" s="38">
        <v>0</v>
      </c>
      <c s="32">
        <f>ROUND(ROUND(L174,2)*ROUND(G174,3),2)</f>
      </c>
      <c s="36" t="s">
        <v>1338</v>
      </c>
      <c>
        <f>(M174*21)/100</f>
      </c>
      <c t="s">
        <v>27</v>
      </c>
    </row>
    <row r="175" spans="1:5" ht="12.75">
      <c r="A175" s="35" t="s">
        <v>55</v>
      </c>
      <c r="E175" s="39" t="s">
        <v>1008</v>
      </c>
    </row>
    <row r="176" spans="1:5" ht="12.75">
      <c r="A176" s="35" t="s">
        <v>56</v>
      </c>
      <c r="E176" s="40" t="s">
        <v>1009</v>
      </c>
    </row>
    <row r="177" spans="1:5" ht="178.5">
      <c r="A177" t="s">
        <v>57</v>
      </c>
      <c r="E177" s="39" t="s">
        <v>1344</v>
      </c>
    </row>
    <row r="178" spans="1:16" ht="12.75">
      <c r="A178" t="s">
        <v>49</v>
      </c>
      <c s="34" t="s">
        <v>214</v>
      </c>
      <c s="34" t="s">
        <v>1422</v>
      </c>
      <c s="35" t="s">
        <v>51</v>
      </c>
      <c s="6" t="s">
        <v>1423</v>
      </c>
      <c s="36" t="s">
        <v>106</v>
      </c>
      <c s="37">
        <v>5</v>
      </c>
      <c s="36">
        <v>0</v>
      </c>
      <c s="36">
        <f>ROUND(G178*H178,6)</f>
      </c>
      <c r="L178" s="38">
        <v>0</v>
      </c>
      <c s="32">
        <f>ROUND(ROUND(L178,2)*ROUND(G178,3),2)</f>
      </c>
      <c s="36" t="s">
        <v>1338</v>
      </c>
      <c>
        <f>(M178*21)/100</f>
      </c>
      <c t="s">
        <v>27</v>
      </c>
    </row>
    <row r="179" spans="1:5" ht="12.75">
      <c r="A179" s="35" t="s">
        <v>55</v>
      </c>
      <c r="E179" s="39" t="s">
        <v>1008</v>
      </c>
    </row>
    <row r="180" spans="1:5" ht="12.75">
      <c r="A180" s="35" t="s">
        <v>56</v>
      </c>
      <c r="E180" s="40" t="s">
        <v>1009</v>
      </c>
    </row>
    <row r="181" spans="1:5" ht="127.5">
      <c r="A181" t="s">
        <v>57</v>
      </c>
      <c r="E181" s="39" t="s">
        <v>1290</v>
      </c>
    </row>
    <row r="182" spans="1:16" ht="12.75">
      <c r="A182" t="s">
        <v>49</v>
      </c>
      <c s="34" t="s">
        <v>218</v>
      </c>
      <c s="34" t="s">
        <v>1424</v>
      </c>
      <c s="35" t="s">
        <v>51</v>
      </c>
      <c s="6" t="s">
        <v>1425</v>
      </c>
      <c s="36" t="s">
        <v>106</v>
      </c>
      <c s="37">
        <v>1</v>
      </c>
      <c s="36">
        <v>0</v>
      </c>
      <c s="36">
        <f>ROUND(G182*H182,6)</f>
      </c>
      <c r="L182" s="38">
        <v>0</v>
      </c>
      <c s="32">
        <f>ROUND(ROUND(L182,2)*ROUND(G182,3),2)</f>
      </c>
      <c s="36" t="s">
        <v>1338</v>
      </c>
      <c>
        <f>(M182*21)/100</f>
      </c>
      <c t="s">
        <v>27</v>
      </c>
    </row>
    <row r="183" spans="1:5" ht="12.75">
      <c r="A183" s="35" t="s">
        <v>55</v>
      </c>
      <c r="E183" s="39" t="s">
        <v>1008</v>
      </c>
    </row>
    <row r="184" spans="1:5" ht="12.75">
      <c r="A184" s="35" t="s">
        <v>56</v>
      </c>
      <c r="E184" s="40" t="s">
        <v>1009</v>
      </c>
    </row>
    <row r="185" spans="1:5" ht="178.5">
      <c r="A185" t="s">
        <v>57</v>
      </c>
      <c r="E185" s="39" t="s">
        <v>1344</v>
      </c>
    </row>
    <row r="186" spans="1:16" ht="12.75">
      <c r="A186" t="s">
        <v>49</v>
      </c>
      <c s="34" t="s">
        <v>222</v>
      </c>
      <c s="34" t="s">
        <v>1193</v>
      </c>
      <c s="35" t="s">
        <v>51</v>
      </c>
      <c s="6" t="s">
        <v>1426</v>
      </c>
      <c s="36" t="s">
        <v>106</v>
      </c>
      <c s="37">
        <v>4</v>
      </c>
      <c s="36">
        <v>0</v>
      </c>
      <c s="36">
        <f>ROUND(G186*H186,6)</f>
      </c>
      <c r="L186" s="38">
        <v>0</v>
      </c>
      <c s="32">
        <f>ROUND(ROUND(L186,2)*ROUND(G186,3),2)</f>
      </c>
      <c s="36" t="s">
        <v>1032</v>
      </c>
      <c>
        <f>(M186*21)/100</f>
      </c>
      <c t="s">
        <v>27</v>
      </c>
    </row>
    <row r="187" spans="1:5" ht="12.75">
      <c r="A187" s="35" t="s">
        <v>55</v>
      </c>
      <c r="E187" s="39" t="s">
        <v>1008</v>
      </c>
    </row>
    <row r="188" spans="1:5" ht="12.75">
      <c r="A188" s="35" t="s">
        <v>56</v>
      </c>
      <c r="E188" s="40" t="s">
        <v>1009</v>
      </c>
    </row>
    <row r="189" spans="1:5" ht="12.75">
      <c r="A189" t="s">
        <v>57</v>
      </c>
      <c r="E189" s="39" t="s">
        <v>1462</v>
      </c>
    </row>
    <row r="190" spans="1:16" ht="12.75">
      <c r="A190" t="s">
        <v>49</v>
      </c>
      <c s="34" t="s">
        <v>225</v>
      </c>
      <c s="34" t="s">
        <v>1427</v>
      </c>
      <c s="35" t="s">
        <v>51</v>
      </c>
      <c s="6" t="s">
        <v>1428</v>
      </c>
      <c s="36" t="s">
        <v>106</v>
      </c>
      <c s="37">
        <v>4</v>
      </c>
      <c s="36">
        <v>0</v>
      </c>
      <c s="36">
        <f>ROUND(G190*H190,6)</f>
      </c>
      <c r="L190" s="38">
        <v>0</v>
      </c>
      <c s="32">
        <f>ROUND(ROUND(L190,2)*ROUND(G190,3),2)</f>
      </c>
      <c s="36" t="s">
        <v>1338</v>
      </c>
      <c>
        <f>(M190*21)/100</f>
      </c>
      <c t="s">
        <v>27</v>
      </c>
    </row>
    <row r="191" spans="1:5" ht="12.75">
      <c r="A191" s="35" t="s">
        <v>55</v>
      </c>
      <c r="E191" s="39" t="s">
        <v>1429</v>
      </c>
    </row>
    <row r="192" spans="1:5" ht="12.75">
      <c r="A192" s="35" t="s">
        <v>56</v>
      </c>
      <c r="E192" s="40" t="s">
        <v>1009</v>
      </c>
    </row>
    <row r="193" spans="1:5" ht="127.5">
      <c r="A193" t="s">
        <v>57</v>
      </c>
      <c r="E193" s="39" t="s">
        <v>1290</v>
      </c>
    </row>
    <row r="194" spans="1:16" ht="12.75">
      <c r="A194" t="s">
        <v>49</v>
      </c>
      <c s="34" t="s">
        <v>229</v>
      </c>
      <c s="34" t="s">
        <v>1463</v>
      </c>
      <c s="35" t="s">
        <v>51</v>
      </c>
      <c s="6" t="s">
        <v>1464</v>
      </c>
      <c s="36" t="s">
        <v>106</v>
      </c>
      <c s="37">
        <v>1</v>
      </c>
      <c s="36">
        <v>0</v>
      </c>
      <c s="36">
        <f>ROUND(G194*H194,6)</f>
      </c>
      <c r="L194" s="38">
        <v>0</v>
      </c>
      <c s="32">
        <f>ROUND(ROUND(L194,2)*ROUND(G194,3),2)</f>
      </c>
      <c s="36" t="s">
        <v>1032</v>
      </c>
      <c>
        <f>(M194*21)/100</f>
      </c>
      <c t="s">
        <v>27</v>
      </c>
    </row>
    <row r="195" spans="1:5" ht="12.75">
      <c r="A195" s="35" t="s">
        <v>55</v>
      </c>
      <c r="E195" s="39" t="s">
        <v>1465</v>
      </c>
    </row>
    <row r="196" spans="1:5" ht="12.75">
      <c r="A196" s="35" t="s">
        <v>56</v>
      </c>
      <c r="E196" s="40" t="s">
        <v>1009</v>
      </c>
    </row>
    <row r="197" spans="1:5" ht="12.75">
      <c r="A197" t="s">
        <v>57</v>
      </c>
      <c r="E197" s="39" t="s">
        <v>1466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2.xml><?xml version="1.0" encoding="utf-8"?>
<worksheet xmlns="http://schemas.openxmlformats.org/spreadsheetml/2006/main" xmlns:r="http://schemas.openxmlformats.org/officeDocument/2006/relationships">
  <dimension ref="A1:T9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999</v>
      </c>
      <c s="41">
        <f>Rekapitulace!C17</f>
      </c>
      <c s="20" t="s">
        <v>0</v>
      </c>
      <c t="s">
        <v>23</v>
      </c>
      <c t="s">
        <v>27</v>
      </c>
    </row>
    <row r="4" spans="1:16" ht="32" customHeight="1">
      <c r="A4" s="24" t="s">
        <v>20</v>
      </c>
      <c s="25" t="s">
        <v>28</v>
      </c>
      <c s="27" t="s">
        <v>999</v>
      </c>
      <c r="E4" s="26" t="s">
        <v>1000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COUNTIFS(L8:L87,"=0",A8:A87,"P")+COUNTIFS(L8:L87,"",A8:A87,"P")+SUM(Q8:Q87)</f>
      </c>
    </row>
    <row r="8" spans="1:13" ht="12.75">
      <c r="A8" t="s">
        <v>44</v>
      </c>
      <c r="C8" s="28" t="s">
        <v>1469</v>
      </c>
      <c r="E8" s="30" t="s">
        <v>1468</v>
      </c>
      <c r="J8" s="29">
        <f>0+J9+J78</f>
      </c>
      <c s="29">
        <f>0+K9+K78</f>
      </c>
      <c s="29">
        <f>0+L9+L78</f>
      </c>
      <c s="29">
        <f>0+M9+M78</f>
      </c>
    </row>
    <row r="9" spans="1:13" ht="12.75">
      <c r="A9" t="s">
        <v>46</v>
      </c>
      <c r="C9" s="31" t="s">
        <v>47</v>
      </c>
      <c r="E9" s="33" t="s">
        <v>1257</v>
      </c>
      <c r="J9" s="32">
        <f>0</f>
      </c>
      <c s="32">
        <f>0</f>
      </c>
      <c s="32">
        <f>0+L10+L14+L18+L22+L26+L30+L34+L38+L42+L46+L50+L54+L58+L62+L66+L70+L74</f>
      </c>
      <c s="32">
        <f>0+M10+M14+M18+M22+M26+M30+M34+M38+M42+M46+M50+M54+M58+M62+M66+M70+M74</f>
      </c>
    </row>
    <row r="10" spans="1:16" ht="12.75">
      <c r="A10" t="s">
        <v>49</v>
      </c>
      <c s="34" t="s">
        <v>47</v>
      </c>
      <c s="34" t="s">
        <v>1258</v>
      </c>
      <c s="35" t="s">
        <v>51</v>
      </c>
      <c s="6" t="s">
        <v>1259</v>
      </c>
      <c s="36" t="s">
        <v>106</v>
      </c>
      <c s="37">
        <v>2</v>
      </c>
      <c s="36">
        <v>0</v>
      </c>
      <c s="36">
        <f>ROUND(G10*H10,6)</f>
      </c>
      <c r="L10" s="38">
        <v>0</v>
      </c>
      <c s="32">
        <f>ROUND(ROUND(L10,2)*ROUND(G10,3),2)</f>
      </c>
      <c s="36" t="s">
        <v>1260</v>
      </c>
      <c>
        <f>(M10*21)/100</f>
      </c>
      <c t="s">
        <v>27</v>
      </c>
    </row>
    <row r="11" spans="1:5" ht="12.75">
      <c r="A11" s="35" t="s">
        <v>55</v>
      </c>
      <c r="E11" s="39" t="s">
        <v>1008</v>
      </c>
    </row>
    <row r="12" spans="1:5" ht="12.75">
      <c r="A12" s="35" t="s">
        <v>56</v>
      </c>
      <c r="E12" s="40" t="s">
        <v>1009</v>
      </c>
    </row>
    <row r="13" spans="1:5" ht="191.25">
      <c r="A13" t="s">
        <v>57</v>
      </c>
      <c r="E13" s="39" t="s">
        <v>1261</v>
      </c>
    </row>
    <row r="14" spans="1:16" ht="12.75">
      <c r="A14" t="s">
        <v>49</v>
      </c>
      <c s="34" t="s">
        <v>27</v>
      </c>
      <c s="34" t="s">
        <v>1262</v>
      </c>
      <c s="35" t="s">
        <v>51</v>
      </c>
      <c s="6" t="s">
        <v>1263</v>
      </c>
      <c s="36" t="s">
        <v>106</v>
      </c>
      <c s="37">
        <v>2</v>
      </c>
      <c s="36">
        <v>0</v>
      </c>
      <c s="36">
        <f>ROUND(G14*H14,6)</f>
      </c>
      <c r="L14" s="38">
        <v>0</v>
      </c>
      <c s="32">
        <f>ROUND(ROUND(L14,2)*ROUND(G14,3),2)</f>
      </c>
      <c s="36" t="s">
        <v>1260</v>
      </c>
      <c>
        <f>(M14*21)/100</f>
      </c>
      <c t="s">
        <v>27</v>
      </c>
    </row>
    <row r="15" spans="1:5" ht="12.75">
      <c r="A15" s="35" t="s">
        <v>55</v>
      </c>
      <c r="E15" s="39" t="s">
        <v>1008</v>
      </c>
    </row>
    <row r="16" spans="1:5" ht="12.75">
      <c r="A16" s="35" t="s">
        <v>56</v>
      </c>
      <c r="E16" s="40" t="s">
        <v>1009</v>
      </c>
    </row>
    <row r="17" spans="1:5" ht="140.25">
      <c r="A17" t="s">
        <v>57</v>
      </c>
      <c r="E17" s="39" t="s">
        <v>1264</v>
      </c>
    </row>
    <row r="18" spans="1:16" ht="12.75">
      <c r="A18" t="s">
        <v>49</v>
      </c>
      <c s="34" t="s">
        <v>26</v>
      </c>
      <c s="34" t="s">
        <v>1265</v>
      </c>
      <c s="35" t="s">
        <v>51</v>
      </c>
      <c s="6" t="s">
        <v>1266</v>
      </c>
      <c s="36" t="s">
        <v>106</v>
      </c>
      <c s="37">
        <v>2</v>
      </c>
      <c s="36">
        <v>0</v>
      </c>
      <c s="36">
        <f>ROUND(G18*H18,6)</f>
      </c>
      <c r="L18" s="38">
        <v>0</v>
      </c>
      <c s="32">
        <f>ROUND(ROUND(L18,2)*ROUND(G18,3),2)</f>
      </c>
      <c s="36" t="s">
        <v>1260</v>
      </c>
      <c>
        <f>(M18*21)/100</f>
      </c>
      <c t="s">
        <v>27</v>
      </c>
    </row>
    <row r="19" spans="1:5" ht="12.75">
      <c r="A19" s="35" t="s">
        <v>55</v>
      </c>
      <c r="E19" s="39" t="s">
        <v>1008</v>
      </c>
    </row>
    <row r="20" spans="1:5" ht="12.75">
      <c r="A20" s="35" t="s">
        <v>56</v>
      </c>
      <c r="E20" s="40" t="s">
        <v>1267</v>
      </c>
    </row>
    <row r="21" spans="1:5" ht="114.75">
      <c r="A21" t="s">
        <v>57</v>
      </c>
      <c r="E21" s="39" t="s">
        <v>1268</v>
      </c>
    </row>
    <row r="22" spans="1:16" ht="12.75">
      <c r="A22" t="s">
        <v>49</v>
      </c>
      <c s="34" t="s">
        <v>63</v>
      </c>
      <c s="34" t="s">
        <v>1275</v>
      </c>
      <c s="35" t="s">
        <v>51</v>
      </c>
      <c s="6" t="s">
        <v>1276</v>
      </c>
      <c s="36" t="s">
        <v>106</v>
      </c>
      <c s="37">
        <v>2</v>
      </c>
      <c s="36">
        <v>0</v>
      </c>
      <c s="36">
        <f>ROUND(G22*H22,6)</f>
      </c>
      <c r="L22" s="38">
        <v>0</v>
      </c>
      <c s="32">
        <f>ROUND(ROUND(L22,2)*ROUND(G22,3),2)</f>
      </c>
      <c s="36" t="s">
        <v>1260</v>
      </c>
      <c>
        <f>(M22*21)/100</f>
      </c>
      <c t="s">
        <v>27</v>
      </c>
    </row>
    <row r="23" spans="1:5" ht="12.75">
      <c r="A23" s="35" t="s">
        <v>55</v>
      </c>
      <c r="E23" s="39" t="s">
        <v>1008</v>
      </c>
    </row>
    <row r="24" spans="1:5" ht="12.75">
      <c r="A24" s="35" t="s">
        <v>56</v>
      </c>
      <c r="E24" s="40" t="s">
        <v>1009</v>
      </c>
    </row>
    <row r="25" spans="1:5" ht="114.75">
      <c r="A25" t="s">
        <v>57</v>
      </c>
      <c r="E25" s="39" t="s">
        <v>1277</v>
      </c>
    </row>
    <row r="26" spans="1:16" ht="12.75">
      <c r="A26" t="s">
        <v>49</v>
      </c>
      <c s="34" t="s">
        <v>66</v>
      </c>
      <c s="34" t="s">
        <v>1278</v>
      </c>
      <c s="35" t="s">
        <v>51</v>
      </c>
      <c s="6" t="s">
        <v>1279</v>
      </c>
      <c s="36" t="s">
        <v>106</v>
      </c>
      <c s="37">
        <v>2</v>
      </c>
      <c s="36">
        <v>0</v>
      </c>
      <c s="36">
        <f>ROUND(G26*H26,6)</f>
      </c>
      <c r="L26" s="38">
        <v>0</v>
      </c>
      <c s="32">
        <f>ROUND(ROUND(L26,2)*ROUND(G26,3),2)</f>
      </c>
      <c s="36" t="s">
        <v>1260</v>
      </c>
      <c>
        <f>(M26*21)/100</f>
      </c>
      <c t="s">
        <v>27</v>
      </c>
    </row>
    <row r="27" spans="1:5" ht="12.75">
      <c r="A27" s="35" t="s">
        <v>55</v>
      </c>
      <c r="E27" s="39" t="s">
        <v>1008</v>
      </c>
    </row>
    <row r="28" spans="1:5" ht="12.75">
      <c r="A28" s="35" t="s">
        <v>56</v>
      </c>
      <c r="E28" s="40" t="s">
        <v>1009</v>
      </c>
    </row>
    <row r="29" spans="1:5" ht="140.25">
      <c r="A29" t="s">
        <v>57</v>
      </c>
      <c r="E29" s="39" t="s">
        <v>1264</v>
      </c>
    </row>
    <row r="30" spans="1:16" ht="25.5">
      <c r="A30" t="s">
        <v>49</v>
      </c>
      <c s="34" t="s">
        <v>69</v>
      </c>
      <c s="34" t="s">
        <v>1280</v>
      </c>
      <c s="35" t="s">
        <v>51</v>
      </c>
      <c s="6" t="s">
        <v>1281</v>
      </c>
      <c s="36" t="s">
        <v>106</v>
      </c>
      <c s="37">
        <v>1</v>
      </c>
      <c s="36">
        <v>0</v>
      </c>
      <c s="36">
        <f>ROUND(G30*H30,6)</f>
      </c>
      <c r="L30" s="38">
        <v>0</v>
      </c>
      <c s="32">
        <f>ROUND(ROUND(L30,2)*ROUND(G30,3),2)</f>
      </c>
      <c s="36" t="s">
        <v>1260</v>
      </c>
      <c>
        <f>(M30*21)/100</f>
      </c>
      <c t="s">
        <v>27</v>
      </c>
    </row>
    <row r="31" spans="1:5" ht="12.75">
      <c r="A31" s="35" t="s">
        <v>55</v>
      </c>
      <c r="E31" s="39" t="s">
        <v>1008</v>
      </c>
    </row>
    <row r="32" spans="1:5" ht="12.75">
      <c r="A32" s="35" t="s">
        <v>56</v>
      </c>
      <c r="E32" s="40" t="s">
        <v>1009</v>
      </c>
    </row>
    <row r="33" spans="1:5" ht="191.25">
      <c r="A33" t="s">
        <v>57</v>
      </c>
      <c r="E33" s="39" t="s">
        <v>1261</v>
      </c>
    </row>
    <row r="34" spans="1:16" ht="12.75">
      <c r="A34" t="s">
        <v>49</v>
      </c>
      <c s="34" t="s">
        <v>72</v>
      </c>
      <c s="34" t="s">
        <v>1282</v>
      </c>
      <c s="35" t="s">
        <v>51</v>
      </c>
      <c s="6" t="s">
        <v>1283</v>
      </c>
      <c s="36" t="s">
        <v>106</v>
      </c>
      <c s="37">
        <v>1</v>
      </c>
      <c s="36">
        <v>0</v>
      </c>
      <c s="36">
        <f>ROUND(G34*H34,6)</f>
      </c>
      <c r="L34" s="38">
        <v>0</v>
      </c>
      <c s="32">
        <f>ROUND(ROUND(L34,2)*ROUND(G34,3),2)</f>
      </c>
      <c s="36" t="s">
        <v>1260</v>
      </c>
      <c>
        <f>(M34*21)/100</f>
      </c>
      <c t="s">
        <v>27</v>
      </c>
    </row>
    <row r="35" spans="1:5" ht="12.75">
      <c r="A35" s="35" t="s">
        <v>55</v>
      </c>
      <c r="E35" s="39" t="s">
        <v>1008</v>
      </c>
    </row>
    <row r="36" spans="1:5" ht="12.75">
      <c r="A36" s="35" t="s">
        <v>56</v>
      </c>
      <c r="E36" s="40" t="s">
        <v>1009</v>
      </c>
    </row>
    <row r="37" spans="1:5" ht="140.25">
      <c r="A37" t="s">
        <v>57</v>
      </c>
      <c r="E37" s="39" t="s">
        <v>1264</v>
      </c>
    </row>
    <row r="38" spans="1:16" ht="12.75">
      <c r="A38" t="s">
        <v>49</v>
      </c>
      <c s="34" t="s">
        <v>75</v>
      </c>
      <c s="34" t="s">
        <v>1082</v>
      </c>
      <c s="35" t="s">
        <v>51</v>
      </c>
      <c s="6" t="s">
        <v>1167</v>
      </c>
      <c s="36" t="s">
        <v>106</v>
      </c>
      <c s="37">
        <v>4</v>
      </c>
      <c s="36">
        <v>0</v>
      </c>
      <c s="36">
        <f>ROUND(G38*H38,6)</f>
      </c>
      <c r="L38" s="38">
        <v>0</v>
      </c>
      <c s="32">
        <f>ROUND(ROUND(L38,2)*ROUND(G38,3),2)</f>
      </c>
      <c s="36" t="s">
        <v>1260</v>
      </c>
      <c>
        <f>(M38*21)/100</f>
      </c>
      <c t="s">
        <v>27</v>
      </c>
    </row>
    <row r="39" spans="1:5" ht="12.75">
      <c r="A39" s="35" t="s">
        <v>55</v>
      </c>
      <c r="E39" s="39" t="s">
        <v>1008</v>
      </c>
    </row>
    <row r="40" spans="1:5" ht="12.75">
      <c r="A40" s="35" t="s">
        <v>56</v>
      </c>
      <c r="E40" s="40" t="s">
        <v>1009</v>
      </c>
    </row>
    <row r="41" spans="1:5" ht="165.75">
      <c r="A41" t="s">
        <v>57</v>
      </c>
      <c r="E41" s="39" t="s">
        <v>1287</v>
      </c>
    </row>
    <row r="42" spans="1:16" ht="12.75">
      <c r="A42" t="s">
        <v>49</v>
      </c>
      <c s="34" t="s">
        <v>78</v>
      </c>
      <c s="34" t="s">
        <v>1288</v>
      </c>
      <c s="35" t="s">
        <v>51</v>
      </c>
      <c s="6" t="s">
        <v>1289</v>
      </c>
      <c s="36" t="s">
        <v>106</v>
      </c>
      <c s="37">
        <v>4</v>
      </c>
      <c s="36">
        <v>0</v>
      </c>
      <c s="36">
        <f>ROUND(G42*H42,6)</f>
      </c>
      <c r="L42" s="38">
        <v>0</v>
      </c>
      <c s="32">
        <f>ROUND(ROUND(L42,2)*ROUND(G42,3),2)</f>
      </c>
      <c s="36" t="s">
        <v>1260</v>
      </c>
      <c>
        <f>(M42*21)/100</f>
      </c>
      <c t="s">
        <v>27</v>
      </c>
    </row>
    <row r="43" spans="1:5" ht="12.75">
      <c r="A43" s="35" t="s">
        <v>55</v>
      </c>
      <c r="E43" s="39" t="s">
        <v>1008</v>
      </c>
    </row>
    <row r="44" spans="1:5" ht="12.75">
      <c r="A44" s="35" t="s">
        <v>56</v>
      </c>
      <c r="E44" s="40" t="s">
        <v>1009</v>
      </c>
    </row>
    <row r="45" spans="1:5" ht="127.5">
      <c r="A45" t="s">
        <v>57</v>
      </c>
      <c r="E45" s="39" t="s">
        <v>1290</v>
      </c>
    </row>
    <row r="46" spans="1:16" ht="12.75">
      <c r="A46" t="s">
        <v>49</v>
      </c>
      <c s="34" t="s">
        <v>81</v>
      </c>
      <c s="34" t="s">
        <v>1294</v>
      </c>
      <c s="35" t="s">
        <v>51</v>
      </c>
      <c s="6" t="s">
        <v>1295</v>
      </c>
      <c s="36" t="s">
        <v>199</v>
      </c>
      <c s="37">
        <v>0.8</v>
      </c>
      <c s="36">
        <v>0</v>
      </c>
      <c s="36">
        <f>ROUND(G46*H46,6)</f>
      </c>
      <c r="L46" s="38">
        <v>0</v>
      </c>
      <c s="32">
        <f>ROUND(ROUND(L46,2)*ROUND(G46,3),2)</f>
      </c>
      <c s="36" t="s">
        <v>1260</v>
      </c>
      <c>
        <f>(M46*21)/100</f>
      </c>
      <c t="s">
        <v>27</v>
      </c>
    </row>
    <row r="47" spans="1:5" ht="12.75">
      <c r="A47" s="35" t="s">
        <v>55</v>
      </c>
      <c r="E47" s="39" t="s">
        <v>1008</v>
      </c>
    </row>
    <row r="48" spans="1:5" ht="12.75">
      <c r="A48" s="35" t="s">
        <v>56</v>
      </c>
      <c r="E48" s="40" t="s">
        <v>1009</v>
      </c>
    </row>
    <row r="49" spans="1:5" ht="102">
      <c r="A49" t="s">
        <v>57</v>
      </c>
      <c r="E49" s="39" t="s">
        <v>1296</v>
      </c>
    </row>
    <row r="50" spans="1:16" ht="12.75">
      <c r="A50" t="s">
        <v>49</v>
      </c>
      <c s="34" t="s">
        <v>84</v>
      </c>
      <c s="34" t="s">
        <v>1297</v>
      </c>
      <c s="35" t="s">
        <v>51</v>
      </c>
      <c s="6" t="s">
        <v>1298</v>
      </c>
      <c s="36" t="s">
        <v>199</v>
      </c>
      <c s="37">
        <v>0.8</v>
      </c>
      <c s="36">
        <v>0</v>
      </c>
      <c s="36">
        <f>ROUND(G50*H50,6)</f>
      </c>
      <c r="L50" s="38">
        <v>0</v>
      </c>
      <c s="32">
        <f>ROUND(ROUND(L50,2)*ROUND(G50,3),2)</f>
      </c>
      <c s="36" t="s">
        <v>1260</v>
      </c>
      <c>
        <f>(M50*21)/100</f>
      </c>
      <c t="s">
        <v>27</v>
      </c>
    </row>
    <row r="51" spans="1:5" ht="12.75">
      <c r="A51" s="35" t="s">
        <v>55</v>
      </c>
      <c r="E51" s="39" t="s">
        <v>1008</v>
      </c>
    </row>
    <row r="52" spans="1:5" ht="12.75">
      <c r="A52" s="35" t="s">
        <v>56</v>
      </c>
      <c r="E52" s="40" t="s">
        <v>1009</v>
      </c>
    </row>
    <row r="53" spans="1:5" ht="102">
      <c r="A53" t="s">
        <v>57</v>
      </c>
      <c r="E53" s="39" t="s">
        <v>1299</v>
      </c>
    </row>
    <row r="54" spans="1:16" ht="12.75">
      <c r="A54" t="s">
        <v>49</v>
      </c>
      <c s="34" t="s">
        <v>87</v>
      </c>
      <c s="34" t="s">
        <v>1300</v>
      </c>
      <c s="35" t="s">
        <v>51</v>
      </c>
      <c s="6" t="s">
        <v>1301</v>
      </c>
      <c s="36" t="s">
        <v>106</v>
      </c>
      <c s="37">
        <v>3</v>
      </c>
      <c s="36">
        <v>0</v>
      </c>
      <c s="36">
        <f>ROUND(G54*H54,6)</f>
      </c>
      <c r="L54" s="38">
        <v>0</v>
      </c>
      <c s="32">
        <f>ROUND(ROUND(L54,2)*ROUND(G54,3),2)</f>
      </c>
      <c s="36" t="s">
        <v>1260</v>
      </c>
      <c>
        <f>(M54*21)/100</f>
      </c>
      <c t="s">
        <v>27</v>
      </c>
    </row>
    <row r="55" spans="1:5" ht="12.75">
      <c r="A55" s="35" t="s">
        <v>55</v>
      </c>
      <c r="E55" s="39" t="s">
        <v>1008</v>
      </c>
    </row>
    <row r="56" spans="1:5" ht="12.75">
      <c r="A56" s="35" t="s">
        <v>56</v>
      </c>
      <c r="E56" s="40" t="s">
        <v>1009</v>
      </c>
    </row>
    <row r="57" spans="1:5" ht="191.25">
      <c r="A57" t="s">
        <v>57</v>
      </c>
      <c r="E57" s="39" t="s">
        <v>1261</v>
      </c>
    </row>
    <row r="58" spans="1:16" ht="12.75">
      <c r="A58" t="s">
        <v>49</v>
      </c>
      <c s="34" t="s">
        <v>90</v>
      </c>
      <c s="34" t="s">
        <v>1141</v>
      </c>
      <c s="35" t="s">
        <v>51</v>
      </c>
      <c s="6" t="s">
        <v>1142</v>
      </c>
      <c s="36" t="s">
        <v>106</v>
      </c>
      <c s="37">
        <v>1</v>
      </c>
      <c s="36">
        <v>0</v>
      </c>
      <c s="36">
        <f>ROUND(G58*H58,6)</f>
      </c>
      <c r="L58" s="38">
        <v>0</v>
      </c>
      <c s="32">
        <f>ROUND(ROUND(L58,2)*ROUND(G58,3),2)</f>
      </c>
      <c s="36" t="s">
        <v>1260</v>
      </c>
      <c>
        <f>(M58*21)/100</f>
      </c>
      <c t="s">
        <v>27</v>
      </c>
    </row>
    <row r="59" spans="1:5" ht="12.75">
      <c r="A59" s="35" t="s">
        <v>55</v>
      </c>
      <c r="E59" s="39" t="s">
        <v>1008</v>
      </c>
    </row>
    <row r="60" spans="1:5" ht="12.75">
      <c r="A60" s="35" t="s">
        <v>56</v>
      </c>
      <c r="E60" s="40" t="s">
        <v>1009</v>
      </c>
    </row>
    <row r="61" spans="1:5" ht="102">
      <c r="A61" t="s">
        <v>57</v>
      </c>
      <c r="E61" s="39" t="s">
        <v>1302</v>
      </c>
    </row>
    <row r="62" spans="1:16" ht="12.75">
      <c r="A62" t="s">
        <v>49</v>
      </c>
      <c s="34" t="s">
        <v>94</v>
      </c>
      <c s="34" t="s">
        <v>178</v>
      </c>
      <c s="35" t="s">
        <v>51</v>
      </c>
      <c s="6" t="s">
        <v>179</v>
      </c>
      <c s="36" t="s">
        <v>106</v>
      </c>
      <c s="37">
        <v>4</v>
      </c>
      <c s="36">
        <v>0</v>
      </c>
      <c s="36">
        <f>ROUND(G62*H62,6)</f>
      </c>
      <c r="L62" s="38">
        <v>0</v>
      </c>
      <c s="32">
        <f>ROUND(ROUND(L62,2)*ROUND(G62,3),2)</f>
      </c>
      <c s="36" t="s">
        <v>1260</v>
      </c>
      <c>
        <f>(M62*21)/100</f>
      </c>
      <c t="s">
        <v>27</v>
      </c>
    </row>
    <row r="63" spans="1:5" ht="12.75">
      <c r="A63" s="35" t="s">
        <v>55</v>
      </c>
      <c r="E63" s="39" t="s">
        <v>1008</v>
      </c>
    </row>
    <row r="64" spans="1:5" ht="12.75">
      <c r="A64" s="35" t="s">
        <v>56</v>
      </c>
      <c r="E64" s="40" t="s">
        <v>1009</v>
      </c>
    </row>
    <row r="65" spans="1:5" ht="89.25">
      <c r="A65" t="s">
        <v>57</v>
      </c>
      <c r="E65" s="39" t="s">
        <v>1303</v>
      </c>
    </row>
    <row r="66" spans="1:16" ht="25.5">
      <c r="A66" t="s">
        <v>49</v>
      </c>
      <c s="34" t="s">
        <v>99</v>
      </c>
      <c s="34" t="s">
        <v>1304</v>
      </c>
      <c s="35" t="s">
        <v>51</v>
      </c>
      <c s="6" t="s">
        <v>1305</v>
      </c>
      <c s="36" t="s">
        <v>146</v>
      </c>
      <c s="37">
        <v>30</v>
      </c>
      <c s="36">
        <v>0</v>
      </c>
      <c s="36">
        <f>ROUND(G66*H66,6)</f>
      </c>
      <c r="L66" s="38">
        <v>0</v>
      </c>
      <c s="32">
        <f>ROUND(ROUND(L66,2)*ROUND(G66,3),2)</f>
      </c>
      <c s="36" t="s">
        <v>1260</v>
      </c>
      <c>
        <f>(M66*21)/100</f>
      </c>
      <c t="s">
        <v>27</v>
      </c>
    </row>
    <row r="67" spans="1:5" ht="12.75">
      <c r="A67" s="35" t="s">
        <v>55</v>
      </c>
      <c r="E67" s="39" t="s">
        <v>1008</v>
      </c>
    </row>
    <row r="68" spans="1:5" ht="12.75">
      <c r="A68" s="35" t="s">
        <v>56</v>
      </c>
      <c r="E68" s="40" t="s">
        <v>1009</v>
      </c>
    </row>
    <row r="69" spans="1:5" ht="102">
      <c r="A69" t="s">
        <v>57</v>
      </c>
      <c r="E69" s="39" t="s">
        <v>1306</v>
      </c>
    </row>
    <row r="70" spans="1:16" ht="12.75">
      <c r="A70" t="s">
        <v>49</v>
      </c>
      <c s="34" t="s">
        <v>103</v>
      </c>
      <c s="34" t="s">
        <v>1312</v>
      </c>
      <c s="35" t="s">
        <v>51</v>
      </c>
      <c s="6" t="s">
        <v>1313</v>
      </c>
      <c s="36" t="s">
        <v>106</v>
      </c>
      <c s="37">
        <v>2</v>
      </c>
      <c s="36">
        <v>0</v>
      </c>
      <c s="36">
        <f>ROUND(G70*H70,6)</f>
      </c>
      <c r="L70" s="38">
        <v>0</v>
      </c>
      <c s="32">
        <f>ROUND(ROUND(L70,2)*ROUND(G70,3),2)</f>
      </c>
      <c s="36" t="s">
        <v>1260</v>
      </c>
      <c>
        <f>(M70*21)/100</f>
      </c>
      <c t="s">
        <v>27</v>
      </c>
    </row>
    <row r="71" spans="1:5" ht="12.75">
      <c r="A71" s="35" t="s">
        <v>55</v>
      </c>
      <c r="E71" s="39" t="s">
        <v>1008</v>
      </c>
    </row>
    <row r="72" spans="1:5" ht="12.75">
      <c r="A72" s="35" t="s">
        <v>56</v>
      </c>
      <c r="E72" s="40" t="s">
        <v>1009</v>
      </c>
    </row>
    <row r="73" spans="1:5" ht="102">
      <c r="A73" t="s">
        <v>57</v>
      </c>
      <c r="E73" s="39" t="s">
        <v>1314</v>
      </c>
    </row>
    <row r="74" spans="1:16" ht="12.75">
      <c r="A74" t="s">
        <v>49</v>
      </c>
      <c s="34" t="s">
        <v>108</v>
      </c>
      <c s="34" t="s">
        <v>1315</v>
      </c>
      <c s="35" t="s">
        <v>51</v>
      </c>
      <c s="6" t="s">
        <v>1316</v>
      </c>
      <c s="36" t="s">
        <v>531</v>
      </c>
      <c s="37">
        <v>8</v>
      </c>
      <c s="36">
        <v>0</v>
      </c>
      <c s="36">
        <f>ROUND(G74*H74,6)</f>
      </c>
      <c r="L74" s="38">
        <v>0</v>
      </c>
      <c s="32">
        <f>ROUND(ROUND(L74,2)*ROUND(G74,3),2)</f>
      </c>
      <c s="36" t="s">
        <v>1260</v>
      </c>
      <c>
        <f>(M74*21)/100</f>
      </c>
      <c t="s">
        <v>27</v>
      </c>
    </row>
    <row r="75" spans="1:5" ht="12.75">
      <c r="A75" s="35" t="s">
        <v>55</v>
      </c>
      <c r="E75" s="39" t="s">
        <v>1008</v>
      </c>
    </row>
    <row r="76" spans="1:5" ht="12.75">
      <c r="A76" s="35" t="s">
        <v>56</v>
      </c>
      <c r="E76" s="40" t="s">
        <v>1009</v>
      </c>
    </row>
    <row r="77" spans="1:5" ht="63.75">
      <c r="A77" t="s">
        <v>57</v>
      </c>
      <c r="E77" s="39" t="s">
        <v>1317</v>
      </c>
    </row>
    <row r="78" spans="1:13" ht="12.75">
      <c r="A78" t="s">
        <v>46</v>
      </c>
      <c r="C78" s="31" t="s">
        <v>27</v>
      </c>
      <c r="E78" s="33" t="s">
        <v>1321</v>
      </c>
      <c r="J78" s="32">
        <f>0</f>
      </c>
      <c s="32">
        <f>0</f>
      </c>
      <c s="32">
        <f>0+L79+L83+L87</f>
      </c>
      <c s="32">
        <f>0+M79+M83+M87</f>
      </c>
    </row>
    <row r="79" spans="1:16" ht="12.75">
      <c r="A79" t="s">
        <v>49</v>
      </c>
      <c s="34" t="s">
        <v>111</v>
      </c>
      <c s="34" t="s">
        <v>1322</v>
      </c>
      <c s="35" t="s">
        <v>51</v>
      </c>
      <c s="6" t="s">
        <v>1323</v>
      </c>
      <c s="36" t="s">
        <v>106</v>
      </c>
      <c s="37">
        <v>2</v>
      </c>
      <c s="36">
        <v>0</v>
      </c>
      <c s="36">
        <f>ROUND(G79*H79,6)</f>
      </c>
      <c r="L79" s="38">
        <v>0</v>
      </c>
      <c s="32">
        <f>ROUND(ROUND(L79,2)*ROUND(G79,3),2)</f>
      </c>
      <c s="36" t="s">
        <v>1260</v>
      </c>
      <c>
        <f>(M79*21)/100</f>
      </c>
      <c t="s">
        <v>27</v>
      </c>
    </row>
    <row r="80" spans="1:5" ht="12.75">
      <c r="A80" s="35" t="s">
        <v>55</v>
      </c>
      <c r="E80" s="39" t="s">
        <v>1008</v>
      </c>
    </row>
    <row r="81" spans="1:5" ht="12.75">
      <c r="A81" s="35" t="s">
        <v>56</v>
      </c>
      <c r="E81" s="40" t="s">
        <v>1009</v>
      </c>
    </row>
    <row r="82" spans="1:5" ht="153">
      <c r="A82" t="s">
        <v>57</v>
      </c>
      <c r="E82" s="39" t="s">
        <v>1324</v>
      </c>
    </row>
    <row r="83" spans="1:16" ht="12.75">
      <c r="A83" t="s">
        <v>49</v>
      </c>
      <c s="34" t="s">
        <v>117</v>
      </c>
      <c s="34" t="s">
        <v>1325</v>
      </c>
      <c s="35" t="s">
        <v>51</v>
      </c>
      <c s="6" t="s">
        <v>1326</v>
      </c>
      <c s="36" t="s">
        <v>1155</v>
      </c>
      <c s="37">
        <v>1</v>
      </c>
      <c s="36">
        <v>0</v>
      </c>
      <c s="36">
        <f>ROUND(G83*H83,6)</f>
      </c>
      <c r="L83" s="38">
        <v>0</v>
      </c>
      <c s="32">
        <f>ROUND(ROUND(L83,2)*ROUND(G83,3),2)</f>
      </c>
      <c s="36" t="s">
        <v>1260</v>
      </c>
      <c>
        <f>(M83*21)/100</f>
      </c>
      <c t="s">
        <v>27</v>
      </c>
    </row>
    <row r="84" spans="1:5" ht="12.75">
      <c r="A84" s="35" t="s">
        <v>55</v>
      </c>
      <c r="E84" s="39" t="s">
        <v>1008</v>
      </c>
    </row>
    <row r="85" spans="1:5" ht="12.75">
      <c r="A85" s="35" t="s">
        <v>56</v>
      </c>
      <c r="E85" s="40" t="s">
        <v>1009</v>
      </c>
    </row>
    <row r="86" spans="1:5" ht="140.25">
      <c r="A86" t="s">
        <v>57</v>
      </c>
      <c r="E86" s="39" t="s">
        <v>1327</v>
      </c>
    </row>
    <row r="87" spans="1:16" ht="25.5">
      <c r="A87" t="s">
        <v>49</v>
      </c>
      <c s="34" t="s">
        <v>122</v>
      </c>
      <c s="34" t="s">
        <v>1328</v>
      </c>
      <c s="35" t="s">
        <v>51</v>
      </c>
      <c s="6" t="s">
        <v>1329</v>
      </c>
      <c s="36" t="s">
        <v>106</v>
      </c>
      <c s="37">
        <v>1</v>
      </c>
      <c s="36">
        <v>0</v>
      </c>
      <c s="36">
        <f>ROUND(G87*H87,6)</f>
      </c>
      <c r="L87" s="38">
        <v>0</v>
      </c>
      <c s="32">
        <f>ROUND(ROUND(L87,2)*ROUND(G87,3),2)</f>
      </c>
      <c s="36" t="s">
        <v>1260</v>
      </c>
      <c>
        <f>(M87*21)/100</f>
      </c>
      <c t="s">
        <v>27</v>
      </c>
    </row>
    <row r="88" spans="1:5" ht="12.75">
      <c r="A88" s="35" t="s">
        <v>55</v>
      </c>
      <c r="E88" s="39" t="s">
        <v>1008</v>
      </c>
    </row>
    <row r="89" spans="1:5" ht="12.75">
      <c r="A89" s="35" t="s">
        <v>56</v>
      </c>
      <c r="E89" s="40" t="s">
        <v>1009</v>
      </c>
    </row>
    <row r="90" spans="1:5" ht="114.75">
      <c r="A90" t="s">
        <v>57</v>
      </c>
      <c r="E90" s="39" t="s">
        <v>1330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3.xml><?xml version="1.0" encoding="utf-8"?>
<worksheet xmlns="http://schemas.openxmlformats.org/spreadsheetml/2006/main" xmlns:r="http://schemas.openxmlformats.org/officeDocument/2006/relationships">
  <dimension ref="A1:T12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999</v>
      </c>
      <c s="41">
        <f>Rekapitulace!C17</f>
      </c>
      <c s="20" t="s">
        <v>0</v>
      </c>
      <c t="s">
        <v>23</v>
      </c>
      <c t="s">
        <v>27</v>
      </c>
    </row>
    <row r="4" spans="1:16" ht="32" customHeight="1">
      <c r="A4" s="24" t="s">
        <v>20</v>
      </c>
      <c s="25" t="s">
        <v>28</v>
      </c>
      <c s="27" t="s">
        <v>999</v>
      </c>
      <c r="E4" s="26" t="s">
        <v>1000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COUNTIFS(L8:L126,"=0",A8:A126,"P")+COUNTIFS(L8:L126,"",A8:A126,"P")+SUM(Q8:Q126)</f>
      </c>
    </row>
    <row r="8" spans="1:13" ht="12.75">
      <c r="A8" t="s">
        <v>44</v>
      </c>
      <c r="C8" s="28" t="s">
        <v>1472</v>
      </c>
      <c r="E8" s="30" t="s">
        <v>1471</v>
      </c>
      <c r="J8" s="29">
        <f>0+J9</f>
      </c>
      <c s="29">
        <f>0+K9</f>
      </c>
      <c s="29">
        <f>0+L9</f>
      </c>
      <c s="29">
        <f>0+M9</f>
      </c>
    </row>
    <row r="9" spans="1:13" ht="12.75">
      <c r="A9" t="s">
        <v>46</v>
      </c>
      <c r="C9" s="31" t="s">
        <v>47</v>
      </c>
      <c r="E9" s="33" t="s">
        <v>1335</v>
      </c>
      <c r="J9" s="32">
        <f>0</f>
      </c>
      <c s="32">
        <f>0</f>
      </c>
      <c s="32">
        <f>0+L10+L14+L18+L22+L26+L30+L34+L38+L42+L46+L50+L54+L58+L62+L66+L70+L74+L78+L82+L86+L90+L94+L98+L102+L106+L110+L114+L118+L122+L126</f>
      </c>
      <c s="32">
        <f>0+M10+M14+M18+M22+M26+M30+M34+M38+M42+M46+M50+M54+M58+M62+M66+M70+M74+M78+M82+M86+M90+M94+M98+M102+M106+M110+M114+M118+M122+M126</f>
      </c>
    </row>
    <row r="10" spans="1:16" ht="12.75">
      <c r="A10" t="s">
        <v>49</v>
      </c>
      <c s="34" t="s">
        <v>47</v>
      </c>
      <c s="34" t="s">
        <v>1473</v>
      </c>
      <c s="35" t="s">
        <v>51</v>
      </c>
      <c s="6" t="s">
        <v>1474</v>
      </c>
      <c s="36" t="s">
        <v>106</v>
      </c>
      <c s="37">
        <v>1</v>
      </c>
      <c s="36">
        <v>0</v>
      </c>
      <c s="36">
        <f>ROUND(G10*H10,6)</f>
      </c>
      <c r="L10" s="38">
        <v>0</v>
      </c>
      <c s="32">
        <f>ROUND(ROUND(L10,2)*ROUND(G10,3),2)</f>
      </c>
      <c s="36" t="s">
        <v>1338</v>
      </c>
      <c>
        <f>(M10*21)/100</f>
      </c>
      <c t="s">
        <v>27</v>
      </c>
    </row>
    <row r="11" spans="1:5" ht="12.75">
      <c r="A11" s="35" t="s">
        <v>55</v>
      </c>
      <c r="E11" s="39" t="s">
        <v>1008</v>
      </c>
    </row>
    <row r="12" spans="1:5" ht="12.75">
      <c r="A12" s="35" t="s">
        <v>56</v>
      </c>
      <c r="E12" s="40" t="s">
        <v>1009</v>
      </c>
    </row>
    <row r="13" spans="1:5" ht="204">
      <c r="A13" t="s">
        <v>57</v>
      </c>
      <c r="E13" s="39" t="s">
        <v>1475</v>
      </c>
    </row>
    <row r="14" spans="1:16" ht="12.75">
      <c r="A14" t="s">
        <v>49</v>
      </c>
      <c s="34" t="s">
        <v>27</v>
      </c>
      <c s="34" t="s">
        <v>1340</v>
      </c>
      <c s="35" t="s">
        <v>51</v>
      </c>
      <c s="6" t="s">
        <v>1341</v>
      </c>
      <c s="36" t="s">
        <v>106</v>
      </c>
      <c s="37">
        <v>1</v>
      </c>
      <c s="36">
        <v>0</v>
      </c>
      <c s="36">
        <f>ROUND(G14*H14,6)</f>
      </c>
      <c r="L14" s="38">
        <v>0</v>
      </c>
      <c s="32">
        <f>ROUND(ROUND(L14,2)*ROUND(G14,3),2)</f>
      </c>
      <c s="36" t="s">
        <v>1338</v>
      </c>
      <c>
        <f>(M14*21)/100</f>
      </c>
      <c t="s">
        <v>27</v>
      </c>
    </row>
    <row r="15" spans="1:5" ht="12.75">
      <c r="A15" s="35" t="s">
        <v>55</v>
      </c>
      <c r="E15" s="39" t="s">
        <v>1008</v>
      </c>
    </row>
    <row r="16" spans="1:5" ht="12.75">
      <c r="A16" s="35" t="s">
        <v>56</v>
      </c>
      <c r="E16" s="40" t="s">
        <v>1009</v>
      </c>
    </row>
    <row r="17" spans="1:5" ht="140.25">
      <c r="A17" t="s">
        <v>57</v>
      </c>
      <c r="E17" s="39" t="s">
        <v>1264</v>
      </c>
    </row>
    <row r="18" spans="1:16" ht="12.75">
      <c r="A18" t="s">
        <v>49</v>
      </c>
      <c s="34" t="s">
        <v>26</v>
      </c>
      <c s="34" t="s">
        <v>1342</v>
      </c>
      <c s="35" t="s">
        <v>51</v>
      </c>
      <c s="6" t="s">
        <v>1343</v>
      </c>
      <c s="36" t="s">
        <v>106</v>
      </c>
      <c s="37">
        <v>5</v>
      </c>
      <c s="36">
        <v>0</v>
      </c>
      <c s="36">
        <f>ROUND(G18*H18,6)</f>
      </c>
      <c r="L18" s="38">
        <v>0</v>
      </c>
      <c s="32">
        <f>ROUND(ROUND(L18,2)*ROUND(G18,3),2)</f>
      </c>
      <c s="36" t="s">
        <v>1338</v>
      </c>
      <c>
        <f>(M18*21)/100</f>
      </c>
      <c t="s">
        <v>27</v>
      </c>
    </row>
    <row r="19" spans="1:5" ht="12.75">
      <c r="A19" s="35" t="s">
        <v>55</v>
      </c>
      <c r="E19" s="39" t="s">
        <v>1008</v>
      </c>
    </row>
    <row r="20" spans="1:5" ht="12.75">
      <c r="A20" s="35" t="s">
        <v>56</v>
      </c>
      <c r="E20" s="40" t="s">
        <v>1009</v>
      </c>
    </row>
    <row r="21" spans="1:5" ht="178.5">
      <c r="A21" t="s">
        <v>57</v>
      </c>
      <c r="E21" s="39" t="s">
        <v>1344</v>
      </c>
    </row>
    <row r="22" spans="1:16" ht="12.75">
      <c r="A22" t="s">
        <v>49</v>
      </c>
      <c s="34" t="s">
        <v>63</v>
      </c>
      <c s="34" t="s">
        <v>1345</v>
      </c>
      <c s="35" t="s">
        <v>51</v>
      </c>
      <c s="6" t="s">
        <v>1346</v>
      </c>
      <c s="36" t="s">
        <v>106</v>
      </c>
      <c s="37">
        <v>1</v>
      </c>
      <c s="36">
        <v>0</v>
      </c>
      <c s="36">
        <f>ROUND(G22*H22,6)</f>
      </c>
      <c r="L22" s="38">
        <v>0</v>
      </c>
      <c s="32">
        <f>ROUND(ROUND(L22,2)*ROUND(G22,3),2)</f>
      </c>
      <c s="36" t="s">
        <v>1338</v>
      </c>
      <c>
        <f>(M22*21)/100</f>
      </c>
      <c t="s">
        <v>27</v>
      </c>
    </row>
    <row r="23" spans="1:5" ht="12.75">
      <c r="A23" s="35" t="s">
        <v>55</v>
      </c>
      <c r="E23" s="39" t="s">
        <v>1008</v>
      </c>
    </row>
    <row r="24" spans="1:5" ht="12.75">
      <c r="A24" s="35" t="s">
        <v>56</v>
      </c>
      <c r="E24" s="40" t="s">
        <v>1009</v>
      </c>
    </row>
    <row r="25" spans="1:5" ht="191.25">
      <c r="A25" t="s">
        <v>57</v>
      </c>
      <c r="E25" s="39" t="s">
        <v>1347</v>
      </c>
    </row>
    <row r="26" spans="1:16" ht="12.75">
      <c r="A26" t="s">
        <v>49</v>
      </c>
      <c s="34" t="s">
        <v>66</v>
      </c>
      <c s="34" t="s">
        <v>1348</v>
      </c>
      <c s="35" t="s">
        <v>51</v>
      </c>
      <c s="6" t="s">
        <v>1349</v>
      </c>
      <c s="36" t="s">
        <v>106</v>
      </c>
      <c s="37">
        <v>1</v>
      </c>
      <c s="36">
        <v>0</v>
      </c>
      <c s="36">
        <f>ROUND(G26*H26,6)</f>
      </c>
      <c r="L26" s="38">
        <v>0</v>
      </c>
      <c s="32">
        <f>ROUND(ROUND(L26,2)*ROUND(G26,3),2)</f>
      </c>
      <c s="36" t="s">
        <v>1338</v>
      </c>
      <c>
        <f>(M26*21)/100</f>
      </c>
      <c t="s">
        <v>27</v>
      </c>
    </row>
    <row r="27" spans="1:5" ht="12.75">
      <c r="A27" s="35" t="s">
        <v>55</v>
      </c>
      <c r="E27" s="39" t="s">
        <v>1008</v>
      </c>
    </row>
    <row r="28" spans="1:5" ht="12.75">
      <c r="A28" s="35" t="s">
        <v>56</v>
      </c>
      <c r="E28" s="40" t="s">
        <v>1009</v>
      </c>
    </row>
    <row r="29" spans="1:5" ht="114.75">
      <c r="A29" t="s">
        <v>57</v>
      </c>
      <c r="E29" s="39" t="s">
        <v>1277</v>
      </c>
    </row>
    <row r="30" spans="1:16" ht="25.5">
      <c r="A30" t="s">
        <v>49</v>
      </c>
      <c s="34" t="s">
        <v>69</v>
      </c>
      <c s="34" t="s">
        <v>1350</v>
      </c>
      <c s="35" t="s">
        <v>51</v>
      </c>
      <c s="6" t="s">
        <v>1351</v>
      </c>
      <c s="36" t="s">
        <v>106</v>
      </c>
      <c s="37">
        <v>1</v>
      </c>
      <c s="36">
        <v>0</v>
      </c>
      <c s="36">
        <f>ROUND(G30*H30,6)</f>
      </c>
      <c r="L30" s="38">
        <v>0</v>
      </c>
      <c s="32">
        <f>ROUND(ROUND(L30,2)*ROUND(G30,3),2)</f>
      </c>
      <c s="36" t="s">
        <v>1338</v>
      </c>
      <c>
        <f>(M30*21)/100</f>
      </c>
      <c t="s">
        <v>27</v>
      </c>
    </row>
    <row r="31" spans="1:5" ht="12.75">
      <c r="A31" s="35" t="s">
        <v>55</v>
      </c>
      <c r="E31" s="39" t="s">
        <v>1008</v>
      </c>
    </row>
    <row r="32" spans="1:5" ht="12.75">
      <c r="A32" s="35" t="s">
        <v>56</v>
      </c>
      <c r="E32" s="40" t="s">
        <v>1009</v>
      </c>
    </row>
    <row r="33" spans="1:5" ht="178.5">
      <c r="A33" t="s">
        <v>57</v>
      </c>
      <c r="E33" s="39" t="s">
        <v>1344</v>
      </c>
    </row>
    <row r="34" spans="1:16" ht="12.75">
      <c r="A34" t="s">
        <v>49</v>
      </c>
      <c s="34" t="s">
        <v>72</v>
      </c>
      <c s="34" t="s">
        <v>1352</v>
      </c>
      <c s="35" t="s">
        <v>51</v>
      </c>
      <c s="6" t="s">
        <v>1353</v>
      </c>
      <c s="36" t="s">
        <v>106</v>
      </c>
      <c s="37">
        <v>1</v>
      </c>
      <c s="36">
        <v>0</v>
      </c>
      <c s="36">
        <f>ROUND(G34*H34,6)</f>
      </c>
      <c r="L34" s="38">
        <v>0</v>
      </c>
      <c s="32">
        <f>ROUND(ROUND(L34,2)*ROUND(G34,3),2)</f>
      </c>
      <c s="36" t="s">
        <v>1338</v>
      </c>
      <c>
        <f>(M34*21)/100</f>
      </c>
      <c t="s">
        <v>27</v>
      </c>
    </row>
    <row r="35" spans="1:5" ht="12.75">
      <c r="A35" s="35" t="s">
        <v>55</v>
      </c>
      <c r="E35" s="39" t="s">
        <v>1008</v>
      </c>
    </row>
    <row r="36" spans="1:5" ht="12.75">
      <c r="A36" s="35" t="s">
        <v>56</v>
      </c>
      <c r="E36" s="40" t="s">
        <v>1009</v>
      </c>
    </row>
    <row r="37" spans="1:5" ht="127.5">
      <c r="A37" t="s">
        <v>57</v>
      </c>
      <c r="E37" s="39" t="s">
        <v>1290</v>
      </c>
    </row>
    <row r="38" spans="1:16" ht="12.75">
      <c r="A38" t="s">
        <v>49</v>
      </c>
      <c s="34" t="s">
        <v>75</v>
      </c>
      <c s="34" t="s">
        <v>1354</v>
      </c>
      <c s="35" t="s">
        <v>51</v>
      </c>
      <c s="6" t="s">
        <v>1355</v>
      </c>
      <c s="36" t="s">
        <v>106</v>
      </c>
      <c s="37">
        <v>1</v>
      </c>
      <c s="36">
        <v>0</v>
      </c>
      <c s="36">
        <f>ROUND(G38*H38,6)</f>
      </c>
      <c r="L38" s="38">
        <v>0</v>
      </c>
      <c s="32">
        <f>ROUND(ROUND(L38,2)*ROUND(G38,3),2)</f>
      </c>
      <c s="36" t="s">
        <v>1338</v>
      </c>
      <c>
        <f>(M38*21)/100</f>
      </c>
      <c t="s">
        <v>27</v>
      </c>
    </row>
    <row r="39" spans="1:5" ht="12.75">
      <c r="A39" s="35" t="s">
        <v>55</v>
      </c>
      <c r="E39" s="39" t="s">
        <v>1008</v>
      </c>
    </row>
    <row r="40" spans="1:5" ht="12.75">
      <c r="A40" s="35" t="s">
        <v>56</v>
      </c>
      <c r="E40" s="40" t="s">
        <v>1009</v>
      </c>
    </row>
    <row r="41" spans="1:5" ht="178.5">
      <c r="A41" t="s">
        <v>57</v>
      </c>
      <c r="E41" s="39" t="s">
        <v>1344</v>
      </c>
    </row>
    <row r="42" spans="1:16" ht="12.75">
      <c r="A42" t="s">
        <v>49</v>
      </c>
      <c s="34" t="s">
        <v>78</v>
      </c>
      <c s="34" t="s">
        <v>1356</v>
      </c>
      <c s="35" t="s">
        <v>51</v>
      </c>
      <c s="6" t="s">
        <v>1357</v>
      </c>
      <c s="36" t="s">
        <v>106</v>
      </c>
      <c s="37">
        <v>1</v>
      </c>
      <c s="36">
        <v>0</v>
      </c>
      <c s="36">
        <f>ROUND(G42*H42,6)</f>
      </c>
      <c r="L42" s="38">
        <v>0</v>
      </c>
      <c s="32">
        <f>ROUND(ROUND(L42,2)*ROUND(G42,3),2)</f>
      </c>
      <c s="36" t="s">
        <v>1338</v>
      </c>
      <c>
        <f>(M42*21)/100</f>
      </c>
      <c t="s">
        <v>27</v>
      </c>
    </row>
    <row r="43" spans="1:5" ht="12.75">
      <c r="A43" s="35" t="s">
        <v>55</v>
      </c>
      <c r="E43" s="39" t="s">
        <v>1008</v>
      </c>
    </row>
    <row r="44" spans="1:5" ht="12.75">
      <c r="A44" s="35" t="s">
        <v>56</v>
      </c>
      <c r="E44" s="40" t="s">
        <v>1009</v>
      </c>
    </row>
    <row r="45" spans="1:5" ht="127.5">
      <c r="A45" t="s">
        <v>57</v>
      </c>
      <c r="E45" s="39" t="s">
        <v>1290</v>
      </c>
    </row>
    <row r="46" spans="1:16" ht="12.75">
      <c r="A46" t="s">
        <v>49</v>
      </c>
      <c s="34" t="s">
        <v>81</v>
      </c>
      <c s="34" t="s">
        <v>1358</v>
      </c>
      <c s="35" t="s">
        <v>51</v>
      </c>
      <c s="6" t="s">
        <v>1359</v>
      </c>
      <c s="36" t="s">
        <v>106</v>
      </c>
      <c s="37">
        <v>1</v>
      </c>
      <c s="36">
        <v>0</v>
      </c>
      <c s="36">
        <f>ROUND(G46*H46,6)</f>
      </c>
      <c r="L46" s="38">
        <v>0</v>
      </c>
      <c s="32">
        <f>ROUND(ROUND(L46,2)*ROUND(G46,3),2)</f>
      </c>
      <c s="36" t="s">
        <v>1338</v>
      </c>
      <c>
        <f>(M46*21)/100</f>
      </c>
      <c t="s">
        <v>27</v>
      </c>
    </row>
    <row r="47" spans="1:5" ht="12.75">
      <c r="A47" s="35" t="s">
        <v>55</v>
      </c>
      <c r="E47" s="39" t="s">
        <v>1008</v>
      </c>
    </row>
    <row r="48" spans="1:5" ht="12.75">
      <c r="A48" s="35" t="s">
        <v>56</v>
      </c>
      <c r="E48" s="40" t="s">
        <v>1009</v>
      </c>
    </row>
    <row r="49" spans="1:5" ht="178.5">
      <c r="A49" t="s">
        <v>57</v>
      </c>
      <c r="E49" s="39" t="s">
        <v>1344</v>
      </c>
    </row>
    <row r="50" spans="1:16" ht="12.75">
      <c r="A50" t="s">
        <v>49</v>
      </c>
      <c s="34" t="s">
        <v>84</v>
      </c>
      <c s="34" t="s">
        <v>1360</v>
      </c>
      <c s="35" t="s">
        <v>51</v>
      </c>
      <c s="6" t="s">
        <v>1361</v>
      </c>
      <c s="36" t="s">
        <v>106</v>
      </c>
      <c s="37">
        <v>1</v>
      </c>
      <c s="36">
        <v>0</v>
      </c>
      <c s="36">
        <f>ROUND(G50*H50,6)</f>
      </c>
      <c r="L50" s="38">
        <v>0</v>
      </c>
      <c s="32">
        <f>ROUND(ROUND(L50,2)*ROUND(G50,3),2)</f>
      </c>
      <c s="36" t="s">
        <v>1338</v>
      </c>
      <c>
        <f>(M50*21)/100</f>
      </c>
      <c t="s">
        <v>27</v>
      </c>
    </row>
    <row r="51" spans="1:5" ht="12.75">
      <c r="A51" s="35" t="s">
        <v>55</v>
      </c>
      <c r="E51" s="39" t="s">
        <v>1008</v>
      </c>
    </row>
    <row r="52" spans="1:5" ht="12.75">
      <c r="A52" s="35" t="s">
        <v>56</v>
      </c>
      <c r="E52" s="40" t="s">
        <v>1009</v>
      </c>
    </row>
    <row r="53" spans="1:5" ht="127.5">
      <c r="A53" t="s">
        <v>57</v>
      </c>
      <c r="E53" s="39" t="s">
        <v>1290</v>
      </c>
    </row>
    <row r="54" spans="1:16" ht="12.75">
      <c r="A54" t="s">
        <v>49</v>
      </c>
      <c s="34" t="s">
        <v>87</v>
      </c>
      <c s="34" t="s">
        <v>1362</v>
      </c>
      <c s="35" t="s">
        <v>51</v>
      </c>
      <c s="6" t="s">
        <v>1363</v>
      </c>
      <c s="36" t="s">
        <v>106</v>
      </c>
      <c s="37">
        <v>1</v>
      </c>
      <c s="36">
        <v>0</v>
      </c>
      <c s="36">
        <f>ROUND(G54*H54,6)</f>
      </c>
      <c r="L54" s="38">
        <v>0</v>
      </c>
      <c s="32">
        <f>ROUND(ROUND(L54,2)*ROUND(G54,3),2)</f>
      </c>
      <c s="36" t="s">
        <v>1338</v>
      </c>
      <c>
        <f>(M54*21)/100</f>
      </c>
      <c t="s">
        <v>27</v>
      </c>
    </row>
    <row r="55" spans="1:5" ht="12.75">
      <c r="A55" s="35" t="s">
        <v>55</v>
      </c>
      <c r="E55" s="39" t="s">
        <v>1008</v>
      </c>
    </row>
    <row r="56" spans="1:5" ht="12.75">
      <c r="A56" s="35" t="s">
        <v>56</v>
      </c>
      <c r="E56" s="40" t="s">
        <v>1009</v>
      </c>
    </row>
    <row r="57" spans="1:5" ht="178.5">
      <c r="A57" t="s">
        <v>57</v>
      </c>
      <c r="E57" s="39" t="s">
        <v>1344</v>
      </c>
    </row>
    <row r="58" spans="1:16" ht="12.75">
      <c r="A58" t="s">
        <v>49</v>
      </c>
      <c s="34" t="s">
        <v>90</v>
      </c>
      <c s="34" t="s">
        <v>1364</v>
      </c>
      <c s="35" t="s">
        <v>51</v>
      </c>
      <c s="6" t="s">
        <v>1365</v>
      </c>
      <c s="36" t="s">
        <v>106</v>
      </c>
      <c s="37">
        <v>1</v>
      </c>
      <c s="36">
        <v>0</v>
      </c>
      <c s="36">
        <f>ROUND(G58*H58,6)</f>
      </c>
      <c r="L58" s="38">
        <v>0</v>
      </c>
      <c s="32">
        <f>ROUND(ROUND(L58,2)*ROUND(G58,3),2)</f>
      </c>
      <c s="36" t="s">
        <v>1338</v>
      </c>
      <c>
        <f>(M58*21)/100</f>
      </c>
      <c t="s">
        <v>27</v>
      </c>
    </row>
    <row r="59" spans="1:5" ht="12.75">
      <c r="A59" s="35" t="s">
        <v>55</v>
      </c>
      <c r="E59" s="39" t="s">
        <v>1008</v>
      </c>
    </row>
    <row r="60" spans="1:5" ht="12.75">
      <c r="A60" s="35" t="s">
        <v>56</v>
      </c>
      <c r="E60" s="40" t="s">
        <v>1009</v>
      </c>
    </row>
    <row r="61" spans="1:5" ht="127.5">
      <c r="A61" t="s">
        <v>57</v>
      </c>
      <c r="E61" s="39" t="s">
        <v>1290</v>
      </c>
    </row>
    <row r="62" spans="1:16" ht="12.75">
      <c r="A62" t="s">
        <v>49</v>
      </c>
      <c s="34" t="s">
        <v>94</v>
      </c>
      <c s="34" t="s">
        <v>1372</v>
      </c>
      <c s="35" t="s">
        <v>51</v>
      </c>
      <c s="6" t="s">
        <v>1476</v>
      </c>
      <c s="36" t="s">
        <v>106</v>
      </c>
      <c s="37">
        <v>1</v>
      </c>
      <c s="36">
        <v>0</v>
      </c>
      <c s="36">
        <f>ROUND(G62*H62,6)</f>
      </c>
      <c r="L62" s="38">
        <v>0</v>
      </c>
      <c s="32">
        <f>ROUND(ROUND(L62,2)*ROUND(G62,3),2)</f>
      </c>
      <c s="36" t="s">
        <v>1338</v>
      </c>
      <c>
        <f>(M62*21)/100</f>
      </c>
      <c t="s">
        <v>27</v>
      </c>
    </row>
    <row r="63" spans="1:5" ht="12.75">
      <c r="A63" s="35" t="s">
        <v>55</v>
      </c>
      <c r="E63" s="39" t="s">
        <v>1008</v>
      </c>
    </row>
    <row r="64" spans="1:5" ht="12.75">
      <c r="A64" s="35" t="s">
        <v>56</v>
      </c>
      <c r="E64" s="40" t="s">
        <v>1009</v>
      </c>
    </row>
    <row r="65" spans="1:5" ht="127.5">
      <c r="A65" t="s">
        <v>57</v>
      </c>
      <c r="E65" s="39" t="s">
        <v>1290</v>
      </c>
    </row>
    <row r="66" spans="1:16" ht="12.75">
      <c r="A66" t="s">
        <v>49</v>
      </c>
      <c s="34" t="s">
        <v>99</v>
      </c>
      <c s="34" t="s">
        <v>1370</v>
      </c>
      <c s="35" t="s">
        <v>51</v>
      </c>
      <c s="6" t="s">
        <v>1371</v>
      </c>
      <c s="36" t="s">
        <v>106</v>
      </c>
      <c s="37">
        <v>1</v>
      </c>
      <c s="36">
        <v>0</v>
      </c>
      <c s="36">
        <f>ROUND(G66*H66,6)</f>
      </c>
      <c r="L66" s="38">
        <v>0</v>
      </c>
      <c s="32">
        <f>ROUND(ROUND(L66,2)*ROUND(G66,3),2)</f>
      </c>
      <c s="36" t="s">
        <v>1338</v>
      </c>
      <c>
        <f>(M66*21)/100</f>
      </c>
      <c t="s">
        <v>27</v>
      </c>
    </row>
    <row r="67" spans="1:5" ht="12.75">
      <c r="A67" s="35" t="s">
        <v>55</v>
      </c>
      <c r="E67" s="39" t="s">
        <v>1008</v>
      </c>
    </row>
    <row r="68" spans="1:5" ht="12.75">
      <c r="A68" s="35" t="s">
        <v>56</v>
      </c>
      <c r="E68" s="40" t="s">
        <v>1009</v>
      </c>
    </row>
    <row r="69" spans="1:5" ht="178.5">
      <c r="A69" t="s">
        <v>57</v>
      </c>
      <c r="E69" s="39" t="s">
        <v>1344</v>
      </c>
    </row>
    <row r="70" spans="1:16" ht="25.5">
      <c r="A70" t="s">
        <v>49</v>
      </c>
      <c s="34" t="s">
        <v>103</v>
      </c>
      <c s="34" t="s">
        <v>1374</v>
      </c>
      <c s="35" t="s">
        <v>51</v>
      </c>
      <c s="6" t="s">
        <v>1375</v>
      </c>
      <c s="36" t="s">
        <v>106</v>
      </c>
      <c s="37">
        <v>1</v>
      </c>
      <c s="36">
        <v>0</v>
      </c>
      <c s="36">
        <f>ROUND(G70*H70,6)</f>
      </c>
      <c r="L70" s="38">
        <v>0</v>
      </c>
      <c s="32">
        <f>ROUND(ROUND(L70,2)*ROUND(G70,3),2)</f>
      </c>
      <c s="36" t="s">
        <v>1338</v>
      </c>
      <c>
        <f>(M70*21)/100</f>
      </c>
      <c t="s">
        <v>27</v>
      </c>
    </row>
    <row r="71" spans="1:5" ht="12.75">
      <c r="A71" s="35" t="s">
        <v>55</v>
      </c>
      <c r="E71" s="39" t="s">
        <v>1008</v>
      </c>
    </row>
    <row r="72" spans="1:5" ht="12.75">
      <c r="A72" s="35" t="s">
        <v>56</v>
      </c>
      <c r="E72" s="40" t="s">
        <v>1009</v>
      </c>
    </row>
    <row r="73" spans="1:5" ht="178.5">
      <c r="A73" t="s">
        <v>57</v>
      </c>
      <c r="E73" s="39" t="s">
        <v>1344</v>
      </c>
    </row>
    <row r="74" spans="1:16" ht="12.75">
      <c r="A74" t="s">
        <v>49</v>
      </c>
      <c s="34" t="s">
        <v>108</v>
      </c>
      <c s="34" t="s">
        <v>1376</v>
      </c>
      <c s="35" t="s">
        <v>51</v>
      </c>
      <c s="6" t="s">
        <v>1377</v>
      </c>
      <c s="36" t="s">
        <v>106</v>
      </c>
      <c s="37">
        <v>1</v>
      </c>
      <c s="36">
        <v>0</v>
      </c>
      <c s="36">
        <f>ROUND(G74*H74,6)</f>
      </c>
      <c r="L74" s="38">
        <v>0</v>
      </c>
      <c s="32">
        <f>ROUND(ROUND(L74,2)*ROUND(G74,3),2)</f>
      </c>
      <c s="36" t="s">
        <v>1338</v>
      </c>
      <c>
        <f>(M74*21)/100</f>
      </c>
      <c t="s">
        <v>27</v>
      </c>
    </row>
    <row r="75" spans="1:5" ht="12.75">
      <c r="A75" s="35" t="s">
        <v>55</v>
      </c>
      <c r="E75" s="39" t="s">
        <v>1008</v>
      </c>
    </row>
    <row r="76" spans="1:5" ht="12.75">
      <c r="A76" s="35" t="s">
        <v>56</v>
      </c>
      <c r="E76" s="40" t="s">
        <v>1009</v>
      </c>
    </row>
    <row r="77" spans="1:5" ht="127.5">
      <c r="A77" t="s">
        <v>57</v>
      </c>
      <c r="E77" s="39" t="s">
        <v>1290</v>
      </c>
    </row>
    <row r="78" spans="1:16" ht="12.75">
      <c r="A78" t="s">
        <v>49</v>
      </c>
      <c s="34" t="s">
        <v>111</v>
      </c>
      <c s="34" t="s">
        <v>1392</v>
      </c>
      <c s="35" t="s">
        <v>51</v>
      </c>
      <c s="6" t="s">
        <v>1393</v>
      </c>
      <c s="36" t="s">
        <v>106</v>
      </c>
      <c s="37">
        <v>1</v>
      </c>
      <c s="36">
        <v>0</v>
      </c>
      <c s="36">
        <f>ROUND(G78*H78,6)</f>
      </c>
      <c r="L78" s="38">
        <v>0</v>
      </c>
      <c s="32">
        <f>ROUND(ROUND(L78,2)*ROUND(G78,3),2)</f>
      </c>
      <c s="36" t="s">
        <v>1338</v>
      </c>
      <c>
        <f>(M78*21)/100</f>
      </c>
      <c t="s">
        <v>27</v>
      </c>
    </row>
    <row r="79" spans="1:5" ht="12.75">
      <c r="A79" s="35" t="s">
        <v>55</v>
      </c>
      <c r="E79" s="39" t="s">
        <v>1008</v>
      </c>
    </row>
    <row r="80" spans="1:5" ht="12.75">
      <c r="A80" s="35" t="s">
        <v>56</v>
      </c>
      <c r="E80" s="40" t="s">
        <v>1009</v>
      </c>
    </row>
    <row r="81" spans="1:5" ht="127.5">
      <c r="A81" t="s">
        <v>57</v>
      </c>
      <c r="E81" s="39" t="s">
        <v>1290</v>
      </c>
    </row>
    <row r="82" spans="1:16" ht="12.75">
      <c r="A82" t="s">
        <v>49</v>
      </c>
      <c s="34" t="s">
        <v>117</v>
      </c>
      <c s="34" t="s">
        <v>1185</v>
      </c>
      <c s="35" t="s">
        <v>51</v>
      </c>
      <c s="6" t="s">
        <v>1186</v>
      </c>
      <c s="36" t="s">
        <v>199</v>
      </c>
      <c s="37">
        <v>0.4</v>
      </c>
      <c s="36">
        <v>0</v>
      </c>
      <c s="36">
        <f>ROUND(G82*H82,6)</f>
      </c>
      <c r="L82" s="38">
        <v>0</v>
      </c>
      <c s="32">
        <f>ROUND(ROUND(L82,2)*ROUND(G82,3),2)</f>
      </c>
      <c s="36" t="s">
        <v>1338</v>
      </c>
      <c>
        <f>(M82*21)/100</f>
      </c>
      <c t="s">
        <v>27</v>
      </c>
    </row>
    <row r="83" spans="1:5" ht="12.75">
      <c r="A83" s="35" t="s">
        <v>55</v>
      </c>
      <c r="E83" s="39" t="s">
        <v>1008</v>
      </c>
    </row>
    <row r="84" spans="1:5" ht="12.75">
      <c r="A84" s="35" t="s">
        <v>56</v>
      </c>
      <c r="E84" s="40" t="s">
        <v>1009</v>
      </c>
    </row>
    <row r="85" spans="1:5" ht="102">
      <c r="A85" t="s">
        <v>57</v>
      </c>
      <c r="E85" s="39" t="s">
        <v>1296</v>
      </c>
    </row>
    <row r="86" spans="1:16" ht="12.75">
      <c r="A86" t="s">
        <v>49</v>
      </c>
      <c s="34" t="s">
        <v>122</v>
      </c>
      <c s="34" t="s">
        <v>1398</v>
      </c>
      <c s="35" t="s">
        <v>51</v>
      </c>
      <c s="6" t="s">
        <v>1399</v>
      </c>
      <c s="36" t="s">
        <v>199</v>
      </c>
      <c s="37">
        <v>0.4</v>
      </c>
      <c s="36">
        <v>0</v>
      </c>
      <c s="36">
        <f>ROUND(G86*H86,6)</f>
      </c>
      <c r="L86" s="38">
        <v>0</v>
      </c>
      <c s="32">
        <f>ROUND(ROUND(L86,2)*ROUND(G86,3),2)</f>
      </c>
      <c s="36" t="s">
        <v>1338</v>
      </c>
      <c>
        <f>(M86*21)/100</f>
      </c>
      <c t="s">
        <v>27</v>
      </c>
    </row>
    <row r="87" spans="1:5" ht="12.75">
      <c r="A87" s="35" t="s">
        <v>55</v>
      </c>
      <c r="E87" s="39" t="s">
        <v>1008</v>
      </c>
    </row>
    <row r="88" spans="1:5" ht="12.75">
      <c r="A88" s="35" t="s">
        <v>56</v>
      </c>
      <c r="E88" s="40" t="s">
        <v>1009</v>
      </c>
    </row>
    <row r="89" spans="1:5" ht="102">
      <c r="A89" t="s">
        <v>57</v>
      </c>
      <c r="E89" s="39" t="s">
        <v>1299</v>
      </c>
    </row>
    <row r="90" spans="1:16" ht="12.75">
      <c r="A90" t="s">
        <v>49</v>
      </c>
      <c s="34" t="s">
        <v>126</v>
      </c>
      <c s="34" t="s">
        <v>1400</v>
      </c>
      <c s="35" t="s">
        <v>51</v>
      </c>
      <c s="6" t="s">
        <v>1401</v>
      </c>
      <c s="36" t="s">
        <v>146</v>
      </c>
      <c s="37">
        <v>25</v>
      </c>
      <c s="36">
        <v>0</v>
      </c>
      <c s="36">
        <f>ROUND(G90*H90,6)</f>
      </c>
      <c r="L90" s="38">
        <v>0</v>
      </c>
      <c s="32">
        <f>ROUND(ROUND(L90,2)*ROUND(G90,3),2)</f>
      </c>
      <c s="36" t="s">
        <v>1338</v>
      </c>
      <c>
        <f>(M90*21)/100</f>
      </c>
      <c t="s">
        <v>27</v>
      </c>
    </row>
    <row r="91" spans="1:5" ht="12.75">
      <c r="A91" s="35" t="s">
        <v>55</v>
      </c>
      <c r="E91" s="39" t="s">
        <v>1008</v>
      </c>
    </row>
    <row r="92" spans="1:5" ht="12.75">
      <c r="A92" s="35" t="s">
        <v>56</v>
      </c>
      <c r="E92" s="40" t="s">
        <v>1009</v>
      </c>
    </row>
    <row r="93" spans="1:5" ht="114.75">
      <c r="A93" t="s">
        <v>57</v>
      </c>
      <c r="E93" s="39" t="s">
        <v>1402</v>
      </c>
    </row>
    <row r="94" spans="1:16" ht="12.75">
      <c r="A94" t="s">
        <v>49</v>
      </c>
      <c s="34" t="s">
        <v>130</v>
      </c>
      <c s="34" t="s">
        <v>1403</v>
      </c>
      <c s="35" t="s">
        <v>51</v>
      </c>
      <c s="6" t="s">
        <v>1404</v>
      </c>
      <c s="36" t="s">
        <v>146</v>
      </c>
      <c s="37">
        <v>25</v>
      </c>
      <c s="36">
        <v>0</v>
      </c>
      <c s="36">
        <f>ROUND(G94*H94,6)</f>
      </c>
      <c r="L94" s="38">
        <v>0</v>
      </c>
      <c s="32">
        <f>ROUND(ROUND(L94,2)*ROUND(G94,3),2)</f>
      </c>
      <c s="36" t="s">
        <v>1338</v>
      </c>
      <c>
        <f>(M94*21)/100</f>
      </c>
      <c t="s">
        <v>27</v>
      </c>
    </row>
    <row r="95" spans="1:5" ht="12.75">
      <c r="A95" s="35" t="s">
        <v>55</v>
      </c>
      <c r="E95" s="39" t="s">
        <v>1008</v>
      </c>
    </row>
    <row r="96" spans="1:5" ht="12.75">
      <c r="A96" s="35" t="s">
        <v>56</v>
      </c>
      <c r="E96" s="40" t="s">
        <v>1009</v>
      </c>
    </row>
    <row r="97" spans="1:5" ht="127.5">
      <c r="A97" t="s">
        <v>57</v>
      </c>
      <c r="E97" s="39" t="s">
        <v>1405</v>
      </c>
    </row>
    <row r="98" spans="1:16" ht="12.75">
      <c r="A98" t="s">
        <v>49</v>
      </c>
      <c s="34" t="s">
        <v>134</v>
      </c>
      <c s="34" t="s">
        <v>1141</v>
      </c>
      <c s="35" t="s">
        <v>51</v>
      </c>
      <c s="6" t="s">
        <v>1142</v>
      </c>
      <c s="36" t="s">
        <v>106</v>
      </c>
      <c s="37">
        <v>1</v>
      </c>
      <c s="36">
        <v>0</v>
      </c>
      <c s="36">
        <f>ROUND(G98*H98,6)</f>
      </c>
      <c r="L98" s="38">
        <v>0</v>
      </c>
      <c s="32">
        <f>ROUND(ROUND(L98,2)*ROUND(G98,3),2)</f>
      </c>
      <c s="36" t="s">
        <v>1338</v>
      </c>
      <c>
        <f>(M98*21)/100</f>
      </c>
      <c t="s">
        <v>27</v>
      </c>
    </row>
    <row r="99" spans="1:5" ht="12.75">
      <c r="A99" s="35" t="s">
        <v>55</v>
      </c>
      <c r="E99" s="39" t="s">
        <v>1008</v>
      </c>
    </row>
    <row r="100" spans="1:5" ht="12.75">
      <c r="A100" s="35" t="s">
        <v>56</v>
      </c>
      <c r="E100" s="40" t="s">
        <v>1009</v>
      </c>
    </row>
    <row r="101" spans="1:5" ht="102">
      <c r="A101" t="s">
        <v>57</v>
      </c>
      <c r="E101" s="39" t="s">
        <v>1302</v>
      </c>
    </row>
    <row r="102" spans="1:16" ht="12.75">
      <c r="A102" t="s">
        <v>49</v>
      </c>
      <c s="34" t="s">
        <v>138</v>
      </c>
      <c s="34" t="s">
        <v>178</v>
      </c>
      <c s="35" t="s">
        <v>51</v>
      </c>
      <c s="6" t="s">
        <v>179</v>
      </c>
      <c s="36" t="s">
        <v>106</v>
      </c>
      <c s="37">
        <v>1</v>
      </c>
      <c s="36">
        <v>0</v>
      </c>
      <c s="36">
        <f>ROUND(G102*H102,6)</f>
      </c>
      <c r="L102" s="38">
        <v>0</v>
      </c>
      <c s="32">
        <f>ROUND(ROUND(L102,2)*ROUND(G102,3),2)</f>
      </c>
      <c s="36" t="s">
        <v>1338</v>
      </c>
      <c>
        <f>(M102*21)/100</f>
      </c>
      <c t="s">
        <v>27</v>
      </c>
    </row>
    <row r="103" spans="1:5" ht="12.75">
      <c r="A103" s="35" t="s">
        <v>55</v>
      </c>
      <c r="E103" s="39" t="s">
        <v>1008</v>
      </c>
    </row>
    <row r="104" spans="1:5" ht="12.75">
      <c r="A104" s="35" t="s">
        <v>56</v>
      </c>
      <c r="E104" s="40" t="s">
        <v>1009</v>
      </c>
    </row>
    <row r="105" spans="1:5" ht="89.25">
      <c r="A105" t="s">
        <v>57</v>
      </c>
      <c r="E105" s="39" t="s">
        <v>1303</v>
      </c>
    </row>
    <row r="106" spans="1:16" ht="12.75">
      <c r="A106" t="s">
        <v>49</v>
      </c>
      <c s="34" t="s">
        <v>143</v>
      </c>
      <c s="34" t="s">
        <v>1406</v>
      </c>
      <c s="35" t="s">
        <v>51</v>
      </c>
      <c s="6" t="s">
        <v>1407</v>
      </c>
      <c s="36" t="s">
        <v>106</v>
      </c>
      <c s="37">
        <v>1</v>
      </c>
      <c s="36">
        <v>0</v>
      </c>
      <c s="36">
        <f>ROUND(G106*H106,6)</f>
      </c>
      <c r="L106" s="38">
        <v>0</v>
      </c>
      <c s="32">
        <f>ROUND(ROUND(L106,2)*ROUND(G106,3),2)</f>
      </c>
      <c s="36" t="s">
        <v>1338</v>
      </c>
      <c>
        <f>(M106*21)/100</f>
      </c>
      <c t="s">
        <v>27</v>
      </c>
    </row>
    <row r="107" spans="1:5" ht="12.75">
      <c r="A107" s="35" t="s">
        <v>55</v>
      </c>
      <c r="E107" s="39" t="s">
        <v>1008</v>
      </c>
    </row>
    <row r="108" spans="1:5" ht="12.75">
      <c r="A108" s="35" t="s">
        <v>56</v>
      </c>
      <c r="E108" s="40" t="s">
        <v>1009</v>
      </c>
    </row>
    <row r="109" spans="1:5" ht="38.25">
      <c r="A109" t="s">
        <v>57</v>
      </c>
      <c r="E109" s="39" t="s">
        <v>191</v>
      </c>
    </row>
    <row r="110" spans="1:16" ht="25.5">
      <c r="A110" t="s">
        <v>49</v>
      </c>
      <c s="34" t="s">
        <v>149</v>
      </c>
      <c s="34" t="s">
        <v>1408</v>
      </c>
      <c s="35" t="s">
        <v>51</v>
      </c>
      <c s="6" t="s">
        <v>1409</v>
      </c>
      <c s="36" t="s">
        <v>106</v>
      </c>
      <c s="37">
        <v>1</v>
      </c>
      <c s="36">
        <v>0</v>
      </c>
      <c s="36">
        <f>ROUND(G110*H110,6)</f>
      </c>
      <c r="L110" s="38">
        <v>0</v>
      </c>
      <c s="32">
        <f>ROUND(ROUND(L110,2)*ROUND(G110,3),2)</f>
      </c>
      <c s="36" t="s">
        <v>1338</v>
      </c>
      <c>
        <f>(M110*21)/100</f>
      </c>
      <c t="s">
        <v>27</v>
      </c>
    </row>
    <row r="111" spans="1:5" ht="12.75">
      <c r="A111" s="35" t="s">
        <v>55</v>
      </c>
      <c r="E111" s="39" t="s">
        <v>1008</v>
      </c>
    </row>
    <row r="112" spans="1:5" ht="12.75">
      <c r="A112" s="35" t="s">
        <v>56</v>
      </c>
      <c r="E112" s="40" t="s">
        <v>1009</v>
      </c>
    </row>
    <row r="113" spans="1:5" ht="140.25">
      <c r="A113" t="s">
        <v>57</v>
      </c>
      <c r="E113" s="39" t="s">
        <v>1264</v>
      </c>
    </row>
    <row r="114" spans="1:16" ht="12.75">
      <c r="A114" t="s">
        <v>49</v>
      </c>
      <c s="34" t="s">
        <v>153</v>
      </c>
      <c s="34" t="s">
        <v>1410</v>
      </c>
      <c s="35" t="s">
        <v>51</v>
      </c>
      <c s="6" t="s">
        <v>1411</v>
      </c>
      <c s="36" t="s">
        <v>106</v>
      </c>
      <c s="37">
        <v>1</v>
      </c>
      <c s="36">
        <v>0</v>
      </c>
      <c s="36">
        <f>ROUND(G114*H114,6)</f>
      </c>
      <c r="L114" s="38">
        <v>0</v>
      </c>
      <c s="32">
        <f>ROUND(ROUND(L114,2)*ROUND(G114,3),2)</f>
      </c>
      <c s="36" t="s">
        <v>1338</v>
      </c>
      <c>
        <f>(M114*21)/100</f>
      </c>
      <c t="s">
        <v>27</v>
      </c>
    </row>
    <row r="115" spans="1:5" ht="12.75">
      <c r="A115" s="35" t="s">
        <v>55</v>
      </c>
      <c r="E115" s="39" t="s">
        <v>1008</v>
      </c>
    </row>
    <row r="116" spans="1:5" ht="12.75">
      <c r="A116" s="35" t="s">
        <v>56</v>
      </c>
      <c r="E116" s="40" t="s">
        <v>1009</v>
      </c>
    </row>
    <row r="117" spans="1:5" ht="140.25">
      <c r="A117" t="s">
        <v>57</v>
      </c>
      <c r="E117" s="39" t="s">
        <v>1264</v>
      </c>
    </row>
    <row r="118" spans="1:16" ht="12.75">
      <c r="A118" t="s">
        <v>49</v>
      </c>
      <c s="34" t="s">
        <v>157</v>
      </c>
      <c s="34" t="s">
        <v>1412</v>
      </c>
      <c s="35" t="s">
        <v>51</v>
      </c>
      <c s="6" t="s">
        <v>1413</v>
      </c>
      <c s="36" t="s">
        <v>106</v>
      </c>
      <c s="37">
        <v>1</v>
      </c>
      <c s="36">
        <v>0</v>
      </c>
      <c s="36">
        <f>ROUND(G118*H118,6)</f>
      </c>
      <c r="L118" s="38">
        <v>0</v>
      </c>
      <c s="32">
        <f>ROUND(ROUND(L118,2)*ROUND(G118,3),2)</f>
      </c>
      <c s="36" t="s">
        <v>1338</v>
      </c>
      <c>
        <f>(M118*21)/100</f>
      </c>
      <c t="s">
        <v>27</v>
      </c>
    </row>
    <row r="119" spans="1:5" ht="12.75">
      <c r="A119" s="35" t="s">
        <v>55</v>
      </c>
      <c r="E119" s="39" t="s">
        <v>1008</v>
      </c>
    </row>
    <row r="120" spans="1:5" ht="12.75">
      <c r="A120" s="35" t="s">
        <v>56</v>
      </c>
      <c r="E120" s="40" t="s">
        <v>1009</v>
      </c>
    </row>
    <row r="121" spans="1:5" ht="114.75">
      <c r="A121" t="s">
        <v>57</v>
      </c>
      <c r="E121" s="39" t="s">
        <v>1277</v>
      </c>
    </row>
    <row r="122" spans="1:16" ht="12.75">
      <c r="A122" t="s">
        <v>49</v>
      </c>
      <c s="34" t="s">
        <v>161</v>
      </c>
      <c s="34" t="s">
        <v>1414</v>
      </c>
      <c s="35" t="s">
        <v>51</v>
      </c>
      <c s="6" t="s">
        <v>1415</v>
      </c>
      <c s="36" t="s">
        <v>531</v>
      </c>
      <c s="37">
        <v>8</v>
      </c>
      <c s="36">
        <v>0</v>
      </c>
      <c s="36">
        <f>ROUND(G122*H122,6)</f>
      </c>
      <c r="L122" s="38">
        <v>0</v>
      </c>
      <c s="32">
        <f>ROUND(ROUND(L122,2)*ROUND(G122,3),2)</f>
      </c>
      <c s="36" t="s">
        <v>1338</v>
      </c>
      <c>
        <f>(M122*21)/100</f>
      </c>
      <c t="s">
        <v>27</v>
      </c>
    </row>
    <row r="123" spans="1:5" ht="12.75">
      <c r="A123" s="35" t="s">
        <v>55</v>
      </c>
      <c r="E123" s="39" t="s">
        <v>1008</v>
      </c>
    </row>
    <row r="124" spans="1:5" ht="12.75">
      <c r="A124" s="35" t="s">
        <v>56</v>
      </c>
      <c r="E124" s="40" t="s">
        <v>1009</v>
      </c>
    </row>
    <row r="125" spans="1:5" ht="114.75">
      <c r="A125" t="s">
        <v>57</v>
      </c>
      <c r="E125" s="39" t="s">
        <v>1416</v>
      </c>
    </row>
    <row r="126" spans="1:16" ht="25.5">
      <c r="A126" t="s">
        <v>49</v>
      </c>
      <c s="34" t="s">
        <v>165</v>
      </c>
      <c s="34" t="s">
        <v>1417</v>
      </c>
      <c s="35" t="s">
        <v>51</v>
      </c>
      <c s="6" t="s">
        <v>1418</v>
      </c>
      <c s="36" t="s">
        <v>106</v>
      </c>
      <c s="37">
        <v>1</v>
      </c>
      <c s="36">
        <v>0</v>
      </c>
      <c s="36">
        <f>ROUND(G126*H126,6)</f>
      </c>
      <c r="L126" s="38">
        <v>0</v>
      </c>
      <c s="32">
        <f>ROUND(ROUND(L126,2)*ROUND(G126,3),2)</f>
      </c>
      <c s="36" t="s">
        <v>1338</v>
      </c>
      <c>
        <f>(M126*21)/100</f>
      </c>
      <c t="s">
        <v>27</v>
      </c>
    </row>
    <row r="127" spans="1:5" ht="12.75">
      <c r="A127" s="35" t="s">
        <v>55</v>
      </c>
      <c r="E127" s="39" t="s">
        <v>1008</v>
      </c>
    </row>
    <row r="128" spans="1:5" ht="12.75">
      <c r="A128" s="35" t="s">
        <v>56</v>
      </c>
      <c r="E128" s="40" t="s">
        <v>1009</v>
      </c>
    </row>
    <row r="129" spans="1:5" ht="165.75">
      <c r="A129" t="s">
        <v>57</v>
      </c>
      <c r="E129" s="39" t="s">
        <v>1419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4.xml><?xml version="1.0" encoding="utf-8"?>
<worksheet xmlns="http://schemas.openxmlformats.org/spreadsheetml/2006/main" xmlns:r="http://schemas.openxmlformats.org/officeDocument/2006/relationships">
  <dimension ref="A1:T10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999</v>
      </c>
      <c s="41">
        <f>Rekapitulace!C17</f>
      </c>
      <c s="20" t="s">
        <v>0</v>
      </c>
      <c t="s">
        <v>23</v>
      </c>
      <c t="s">
        <v>27</v>
      </c>
    </row>
    <row r="4" spans="1:16" ht="32" customHeight="1">
      <c r="A4" s="24" t="s">
        <v>20</v>
      </c>
      <c s="25" t="s">
        <v>28</v>
      </c>
      <c s="27" t="s">
        <v>999</v>
      </c>
      <c r="E4" s="26" t="s">
        <v>1000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COUNTIFS(L8:L99,"=0",A8:A99,"P")+COUNTIFS(L8:L99,"",A8:A99,"P")+SUM(Q8:Q99)</f>
      </c>
    </row>
    <row r="8" spans="1:13" ht="12.75">
      <c r="A8" t="s">
        <v>44</v>
      </c>
      <c r="C8" s="28" t="s">
        <v>1479</v>
      </c>
      <c r="E8" s="30" t="s">
        <v>1478</v>
      </c>
      <c r="J8" s="29">
        <f>0+J9+J90</f>
      </c>
      <c s="29">
        <f>0+K9+K90</f>
      </c>
      <c s="29">
        <f>0+L9+L90</f>
      </c>
      <c s="29">
        <f>0+M9+M90</f>
      </c>
    </row>
    <row r="9" spans="1:13" ht="12.75">
      <c r="A9" t="s">
        <v>46</v>
      </c>
      <c r="C9" s="31" t="s">
        <v>47</v>
      </c>
      <c r="E9" s="33" t="s">
        <v>1257</v>
      </c>
      <c r="J9" s="32">
        <f>0</f>
      </c>
      <c s="32">
        <f>0</f>
      </c>
      <c s="32">
        <f>0+L10+L14+L18+L22+L26+L30+L34+L38+L42+L46+L50+L54+L58+L62+L66+L70+L74+L78+L82+L86</f>
      </c>
      <c s="32">
        <f>0+M10+M14+M18+M22+M26+M30+M34+M38+M42+M46+M50+M54+M58+M62+M66+M70+M74+M78+M82+M86</f>
      </c>
    </row>
    <row r="10" spans="1:16" ht="12.75">
      <c r="A10" t="s">
        <v>49</v>
      </c>
      <c s="34" t="s">
        <v>47</v>
      </c>
      <c s="34" t="s">
        <v>1258</v>
      </c>
      <c s="35" t="s">
        <v>51</v>
      </c>
      <c s="6" t="s">
        <v>1259</v>
      </c>
      <c s="36" t="s">
        <v>106</v>
      </c>
      <c s="37">
        <v>4</v>
      </c>
      <c s="36">
        <v>0</v>
      </c>
      <c s="36">
        <f>ROUND(G10*H10,6)</f>
      </c>
      <c r="L10" s="38">
        <v>0</v>
      </c>
      <c s="32">
        <f>ROUND(ROUND(L10,2)*ROUND(G10,3),2)</f>
      </c>
      <c s="36" t="s">
        <v>1260</v>
      </c>
      <c>
        <f>(M10*21)/100</f>
      </c>
      <c t="s">
        <v>27</v>
      </c>
    </row>
    <row r="11" spans="1:5" ht="12.75">
      <c r="A11" s="35" t="s">
        <v>55</v>
      </c>
      <c r="E11" s="39" t="s">
        <v>1008</v>
      </c>
    </row>
    <row r="12" spans="1:5" ht="12.75">
      <c r="A12" s="35" t="s">
        <v>56</v>
      </c>
      <c r="E12" s="40" t="s">
        <v>1009</v>
      </c>
    </row>
    <row r="13" spans="1:5" ht="191.25">
      <c r="A13" t="s">
        <v>57</v>
      </c>
      <c r="E13" s="39" t="s">
        <v>1261</v>
      </c>
    </row>
    <row r="14" spans="1:16" ht="12.75">
      <c r="A14" t="s">
        <v>49</v>
      </c>
      <c s="34" t="s">
        <v>27</v>
      </c>
      <c s="34" t="s">
        <v>1262</v>
      </c>
      <c s="35" t="s">
        <v>51</v>
      </c>
      <c s="6" t="s">
        <v>1263</v>
      </c>
      <c s="36" t="s">
        <v>106</v>
      </c>
      <c s="37">
        <v>4</v>
      </c>
      <c s="36">
        <v>0</v>
      </c>
      <c s="36">
        <f>ROUND(G14*H14,6)</f>
      </c>
      <c r="L14" s="38">
        <v>0</v>
      </c>
      <c s="32">
        <f>ROUND(ROUND(L14,2)*ROUND(G14,3),2)</f>
      </c>
      <c s="36" t="s">
        <v>1260</v>
      </c>
      <c>
        <f>(M14*21)/100</f>
      </c>
      <c t="s">
        <v>27</v>
      </c>
    </row>
    <row r="15" spans="1:5" ht="12.75">
      <c r="A15" s="35" t="s">
        <v>55</v>
      </c>
      <c r="E15" s="39" t="s">
        <v>1008</v>
      </c>
    </row>
    <row r="16" spans="1:5" ht="12.75">
      <c r="A16" s="35" t="s">
        <v>56</v>
      </c>
      <c r="E16" s="40" t="s">
        <v>1009</v>
      </c>
    </row>
    <row r="17" spans="1:5" ht="140.25">
      <c r="A17" t="s">
        <v>57</v>
      </c>
      <c r="E17" s="39" t="s">
        <v>1264</v>
      </c>
    </row>
    <row r="18" spans="1:16" ht="12.75">
      <c r="A18" t="s">
        <v>49</v>
      </c>
      <c s="34" t="s">
        <v>26</v>
      </c>
      <c s="34" t="s">
        <v>1265</v>
      </c>
      <c s="35" t="s">
        <v>51</v>
      </c>
      <c s="6" t="s">
        <v>1266</v>
      </c>
      <c s="36" t="s">
        <v>106</v>
      </c>
      <c s="37">
        <v>4</v>
      </c>
      <c s="36">
        <v>0</v>
      </c>
      <c s="36">
        <f>ROUND(G18*H18,6)</f>
      </c>
      <c r="L18" s="38">
        <v>0</v>
      </c>
      <c s="32">
        <f>ROUND(ROUND(L18,2)*ROUND(G18,3),2)</f>
      </c>
      <c s="36" t="s">
        <v>1260</v>
      </c>
      <c>
        <f>(M18*21)/100</f>
      </c>
      <c t="s">
        <v>27</v>
      </c>
    </row>
    <row r="19" spans="1:5" ht="12.75">
      <c r="A19" s="35" t="s">
        <v>55</v>
      </c>
      <c r="E19" s="39" t="s">
        <v>1008</v>
      </c>
    </row>
    <row r="20" spans="1:5" ht="12.75">
      <c r="A20" s="35" t="s">
        <v>56</v>
      </c>
      <c r="E20" s="40" t="s">
        <v>1267</v>
      </c>
    </row>
    <row r="21" spans="1:5" ht="114.75">
      <c r="A21" t="s">
        <v>57</v>
      </c>
      <c r="E21" s="39" t="s">
        <v>1268</v>
      </c>
    </row>
    <row r="22" spans="1:16" ht="12.75">
      <c r="A22" t="s">
        <v>49</v>
      </c>
      <c s="34" t="s">
        <v>63</v>
      </c>
      <c s="34" t="s">
        <v>1275</v>
      </c>
      <c s="35" t="s">
        <v>51</v>
      </c>
      <c s="6" t="s">
        <v>1276</v>
      </c>
      <c s="36" t="s">
        <v>106</v>
      </c>
      <c s="37">
        <v>4</v>
      </c>
      <c s="36">
        <v>0</v>
      </c>
      <c s="36">
        <f>ROUND(G22*H22,6)</f>
      </c>
      <c r="L22" s="38">
        <v>0</v>
      </c>
      <c s="32">
        <f>ROUND(ROUND(L22,2)*ROUND(G22,3),2)</f>
      </c>
      <c s="36" t="s">
        <v>1260</v>
      </c>
      <c>
        <f>(M22*21)/100</f>
      </c>
      <c t="s">
        <v>27</v>
      </c>
    </row>
    <row r="23" spans="1:5" ht="12.75">
      <c r="A23" s="35" t="s">
        <v>55</v>
      </c>
      <c r="E23" s="39" t="s">
        <v>1008</v>
      </c>
    </row>
    <row r="24" spans="1:5" ht="12.75">
      <c r="A24" s="35" t="s">
        <v>56</v>
      </c>
      <c r="E24" s="40" t="s">
        <v>1009</v>
      </c>
    </row>
    <row r="25" spans="1:5" ht="114.75">
      <c r="A25" t="s">
        <v>57</v>
      </c>
      <c r="E25" s="39" t="s">
        <v>1277</v>
      </c>
    </row>
    <row r="26" spans="1:16" ht="12.75">
      <c r="A26" t="s">
        <v>49</v>
      </c>
      <c s="34" t="s">
        <v>66</v>
      </c>
      <c s="34" t="s">
        <v>1278</v>
      </c>
      <c s="35" t="s">
        <v>51</v>
      </c>
      <c s="6" t="s">
        <v>1279</v>
      </c>
      <c s="36" t="s">
        <v>106</v>
      </c>
      <c s="37">
        <v>4</v>
      </c>
      <c s="36">
        <v>0</v>
      </c>
      <c s="36">
        <f>ROUND(G26*H26,6)</f>
      </c>
      <c r="L26" s="38">
        <v>0</v>
      </c>
      <c s="32">
        <f>ROUND(ROUND(L26,2)*ROUND(G26,3),2)</f>
      </c>
      <c s="36" t="s">
        <v>1260</v>
      </c>
      <c>
        <f>(M26*21)/100</f>
      </c>
      <c t="s">
        <v>27</v>
      </c>
    </row>
    <row r="27" spans="1:5" ht="12.75">
      <c r="A27" s="35" t="s">
        <v>55</v>
      </c>
      <c r="E27" s="39" t="s">
        <v>1008</v>
      </c>
    </row>
    <row r="28" spans="1:5" ht="12.75">
      <c r="A28" s="35" t="s">
        <v>56</v>
      </c>
      <c r="E28" s="40" t="s">
        <v>1009</v>
      </c>
    </row>
    <row r="29" spans="1:5" ht="140.25">
      <c r="A29" t="s">
        <v>57</v>
      </c>
      <c r="E29" s="39" t="s">
        <v>1264</v>
      </c>
    </row>
    <row r="30" spans="1:16" ht="25.5">
      <c r="A30" t="s">
        <v>49</v>
      </c>
      <c s="34" t="s">
        <v>69</v>
      </c>
      <c s="34" t="s">
        <v>1280</v>
      </c>
      <c s="35" t="s">
        <v>51</v>
      </c>
      <c s="6" t="s">
        <v>1281</v>
      </c>
      <c s="36" t="s">
        <v>106</v>
      </c>
      <c s="37">
        <v>1</v>
      </c>
      <c s="36">
        <v>0</v>
      </c>
      <c s="36">
        <f>ROUND(G30*H30,6)</f>
      </c>
      <c r="L30" s="38">
        <v>0</v>
      </c>
      <c s="32">
        <f>ROUND(ROUND(L30,2)*ROUND(G30,3),2)</f>
      </c>
      <c s="36" t="s">
        <v>1260</v>
      </c>
      <c>
        <f>(M30*21)/100</f>
      </c>
      <c t="s">
        <v>27</v>
      </c>
    </row>
    <row r="31" spans="1:5" ht="12.75">
      <c r="A31" s="35" t="s">
        <v>55</v>
      </c>
      <c r="E31" s="39" t="s">
        <v>1008</v>
      </c>
    </row>
    <row r="32" spans="1:5" ht="12.75">
      <c r="A32" s="35" t="s">
        <v>56</v>
      </c>
      <c r="E32" s="40" t="s">
        <v>1009</v>
      </c>
    </row>
    <row r="33" spans="1:5" ht="191.25">
      <c r="A33" t="s">
        <v>57</v>
      </c>
      <c r="E33" s="39" t="s">
        <v>1261</v>
      </c>
    </row>
    <row r="34" spans="1:16" ht="12.75">
      <c r="A34" t="s">
        <v>49</v>
      </c>
      <c s="34" t="s">
        <v>72</v>
      </c>
      <c s="34" t="s">
        <v>1282</v>
      </c>
      <c s="35" t="s">
        <v>51</v>
      </c>
      <c s="6" t="s">
        <v>1283</v>
      </c>
      <c s="36" t="s">
        <v>106</v>
      </c>
      <c s="37">
        <v>1</v>
      </c>
      <c s="36">
        <v>0</v>
      </c>
      <c s="36">
        <f>ROUND(G34*H34,6)</f>
      </c>
      <c r="L34" s="38">
        <v>0</v>
      </c>
      <c s="32">
        <f>ROUND(ROUND(L34,2)*ROUND(G34,3),2)</f>
      </c>
      <c s="36" t="s">
        <v>1260</v>
      </c>
      <c>
        <f>(M34*21)/100</f>
      </c>
      <c t="s">
        <v>27</v>
      </c>
    </row>
    <row r="35" spans="1:5" ht="12.75">
      <c r="A35" s="35" t="s">
        <v>55</v>
      </c>
      <c r="E35" s="39" t="s">
        <v>1008</v>
      </c>
    </row>
    <row r="36" spans="1:5" ht="12.75">
      <c r="A36" s="35" t="s">
        <v>56</v>
      </c>
      <c r="E36" s="40" t="s">
        <v>1009</v>
      </c>
    </row>
    <row r="37" spans="1:5" ht="140.25">
      <c r="A37" t="s">
        <v>57</v>
      </c>
      <c r="E37" s="39" t="s">
        <v>1264</v>
      </c>
    </row>
    <row r="38" spans="1:16" ht="12.75">
      <c r="A38" t="s">
        <v>49</v>
      </c>
      <c s="34" t="s">
        <v>75</v>
      </c>
      <c s="34" t="s">
        <v>1082</v>
      </c>
      <c s="35" t="s">
        <v>51</v>
      </c>
      <c s="6" t="s">
        <v>1167</v>
      </c>
      <c s="36" t="s">
        <v>106</v>
      </c>
      <c s="37">
        <v>8</v>
      </c>
      <c s="36">
        <v>0</v>
      </c>
      <c s="36">
        <f>ROUND(G38*H38,6)</f>
      </c>
      <c r="L38" s="38">
        <v>0</v>
      </c>
      <c s="32">
        <f>ROUND(ROUND(L38,2)*ROUND(G38,3),2)</f>
      </c>
      <c s="36" t="s">
        <v>1260</v>
      </c>
      <c>
        <f>(M38*21)/100</f>
      </c>
      <c t="s">
        <v>27</v>
      </c>
    </row>
    <row r="39" spans="1:5" ht="12.75">
      <c r="A39" s="35" t="s">
        <v>55</v>
      </c>
      <c r="E39" s="39" t="s">
        <v>1008</v>
      </c>
    </row>
    <row r="40" spans="1:5" ht="12.75">
      <c r="A40" s="35" t="s">
        <v>56</v>
      </c>
      <c r="E40" s="40" t="s">
        <v>1009</v>
      </c>
    </row>
    <row r="41" spans="1:5" ht="165.75">
      <c r="A41" t="s">
        <v>57</v>
      </c>
      <c r="E41" s="39" t="s">
        <v>1287</v>
      </c>
    </row>
    <row r="42" spans="1:16" ht="12.75">
      <c r="A42" t="s">
        <v>49</v>
      </c>
      <c s="34" t="s">
        <v>78</v>
      </c>
      <c s="34" t="s">
        <v>1288</v>
      </c>
      <c s="35" t="s">
        <v>51</v>
      </c>
      <c s="6" t="s">
        <v>1289</v>
      </c>
      <c s="36" t="s">
        <v>106</v>
      </c>
      <c s="37">
        <v>8</v>
      </c>
      <c s="36">
        <v>0</v>
      </c>
      <c s="36">
        <f>ROUND(G42*H42,6)</f>
      </c>
      <c r="L42" s="38">
        <v>0</v>
      </c>
      <c s="32">
        <f>ROUND(ROUND(L42,2)*ROUND(G42,3),2)</f>
      </c>
      <c s="36" t="s">
        <v>1260</v>
      </c>
      <c>
        <f>(M42*21)/100</f>
      </c>
      <c t="s">
        <v>27</v>
      </c>
    </row>
    <row r="43" spans="1:5" ht="12.75">
      <c r="A43" s="35" t="s">
        <v>55</v>
      </c>
      <c r="E43" s="39" t="s">
        <v>1008</v>
      </c>
    </row>
    <row r="44" spans="1:5" ht="12.75">
      <c r="A44" s="35" t="s">
        <v>56</v>
      </c>
      <c r="E44" s="40" t="s">
        <v>1009</v>
      </c>
    </row>
    <row r="45" spans="1:5" ht="127.5">
      <c r="A45" t="s">
        <v>57</v>
      </c>
      <c r="E45" s="39" t="s">
        <v>1290</v>
      </c>
    </row>
    <row r="46" spans="1:16" ht="12.75">
      <c r="A46" t="s">
        <v>49</v>
      </c>
      <c s="34" t="s">
        <v>81</v>
      </c>
      <c s="34" t="s">
        <v>1294</v>
      </c>
      <c s="35" t="s">
        <v>51</v>
      </c>
      <c s="6" t="s">
        <v>1295</v>
      </c>
      <c s="36" t="s">
        <v>199</v>
      </c>
      <c s="37">
        <v>2.4</v>
      </c>
      <c s="36">
        <v>0</v>
      </c>
      <c s="36">
        <f>ROUND(G46*H46,6)</f>
      </c>
      <c r="L46" s="38">
        <v>0</v>
      </c>
      <c s="32">
        <f>ROUND(ROUND(L46,2)*ROUND(G46,3),2)</f>
      </c>
      <c s="36" t="s">
        <v>1260</v>
      </c>
      <c>
        <f>(M46*21)/100</f>
      </c>
      <c t="s">
        <v>27</v>
      </c>
    </row>
    <row r="47" spans="1:5" ht="12.75">
      <c r="A47" s="35" t="s">
        <v>55</v>
      </c>
      <c r="E47" s="39" t="s">
        <v>1008</v>
      </c>
    </row>
    <row r="48" spans="1:5" ht="12.75">
      <c r="A48" s="35" t="s">
        <v>56</v>
      </c>
      <c r="E48" s="40" t="s">
        <v>1009</v>
      </c>
    </row>
    <row r="49" spans="1:5" ht="102">
      <c r="A49" t="s">
        <v>57</v>
      </c>
      <c r="E49" s="39" t="s">
        <v>1296</v>
      </c>
    </row>
    <row r="50" spans="1:16" ht="12.75">
      <c r="A50" t="s">
        <v>49</v>
      </c>
      <c s="34" t="s">
        <v>84</v>
      </c>
      <c s="34" t="s">
        <v>1297</v>
      </c>
      <c s="35" t="s">
        <v>51</v>
      </c>
      <c s="6" t="s">
        <v>1298</v>
      </c>
      <c s="36" t="s">
        <v>199</v>
      </c>
      <c s="37">
        <v>2.4</v>
      </c>
      <c s="36">
        <v>0</v>
      </c>
      <c s="36">
        <f>ROUND(G50*H50,6)</f>
      </c>
      <c r="L50" s="38">
        <v>0</v>
      </c>
      <c s="32">
        <f>ROUND(ROUND(L50,2)*ROUND(G50,3),2)</f>
      </c>
      <c s="36" t="s">
        <v>1260</v>
      </c>
      <c>
        <f>(M50*21)/100</f>
      </c>
      <c t="s">
        <v>27</v>
      </c>
    </row>
    <row r="51" spans="1:5" ht="12.75">
      <c r="A51" s="35" t="s">
        <v>55</v>
      </c>
      <c r="E51" s="39" t="s">
        <v>1008</v>
      </c>
    </row>
    <row r="52" spans="1:5" ht="12.75">
      <c r="A52" s="35" t="s">
        <v>56</v>
      </c>
      <c r="E52" s="40" t="s">
        <v>1009</v>
      </c>
    </row>
    <row r="53" spans="1:5" ht="102">
      <c r="A53" t="s">
        <v>57</v>
      </c>
      <c r="E53" s="39" t="s">
        <v>1299</v>
      </c>
    </row>
    <row r="54" spans="1:16" ht="12.75">
      <c r="A54" t="s">
        <v>49</v>
      </c>
      <c s="34" t="s">
        <v>87</v>
      </c>
      <c s="34" t="s">
        <v>1300</v>
      </c>
      <c s="35" t="s">
        <v>51</v>
      </c>
      <c s="6" t="s">
        <v>1301</v>
      </c>
      <c s="36" t="s">
        <v>106</v>
      </c>
      <c s="37">
        <v>5</v>
      </c>
      <c s="36">
        <v>0</v>
      </c>
      <c s="36">
        <f>ROUND(G54*H54,6)</f>
      </c>
      <c r="L54" s="38">
        <v>0</v>
      </c>
      <c s="32">
        <f>ROUND(ROUND(L54,2)*ROUND(G54,3),2)</f>
      </c>
      <c s="36" t="s">
        <v>1260</v>
      </c>
      <c>
        <f>(M54*21)/100</f>
      </c>
      <c t="s">
        <v>27</v>
      </c>
    </row>
    <row r="55" spans="1:5" ht="12.75">
      <c r="A55" s="35" t="s">
        <v>55</v>
      </c>
      <c r="E55" s="39" t="s">
        <v>1008</v>
      </c>
    </row>
    <row r="56" spans="1:5" ht="12.75">
      <c r="A56" s="35" t="s">
        <v>56</v>
      </c>
      <c r="E56" s="40" t="s">
        <v>1009</v>
      </c>
    </row>
    <row r="57" spans="1:5" ht="191.25">
      <c r="A57" t="s">
        <v>57</v>
      </c>
      <c r="E57" s="39" t="s">
        <v>1261</v>
      </c>
    </row>
    <row r="58" spans="1:16" ht="12.75">
      <c r="A58" t="s">
        <v>49</v>
      </c>
      <c s="34" t="s">
        <v>90</v>
      </c>
      <c s="34" t="s">
        <v>1141</v>
      </c>
      <c s="35" t="s">
        <v>51</v>
      </c>
      <c s="6" t="s">
        <v>1142</v>
      </c>
      <c s="36" t="s">
        <v>106</v>
      </c>
      <c s="37">
        <v>1</v>
      </c>
      <c s="36">
        <v>0</v>
      </c>
      <c s="36">
        <f>ROUND(G58*H58,6)</f>
      </c>
      <c r="L58" s="38">
        <v>0</v>
      </c>
      <c s="32">
        <f>ROUND(ROUND(L58,2)*ROUND(G58,3),2)</f>
      </c>
      <c s="36" t="s">
        <v>1260</v>
      </c>
      <c>
        <f>(M58*21)/100</f>
      </c>
      <c t="s">
        <v>27</v>
      </c>
    </row>
    <row r="59" spans="1:5" ht="12.75">
      <c r="A59" s="35" t="s">
        <v>55</v>
      </c>
      <c r="E59" s="39" t="s">
        <v>1008</v>
      </c>
    </row>
    <row r="60" spans="1:5" ht="12.75">
      <c r="A60" s="35" t="s">
        <v>56</v>
      </c>
      <c r="E60" s="40" t="s">
        <v>1009</v>
      </c>
    </row>
    <row r="61" spans="1:5" ht="102">
      <c r="A61" t="s">
        <v>57</v>
      </c>
      <c r="E61" s="39" t="s">
        <v>1302</v>
      </c>
    </row>
    <row r="62" spans="1:16" ht="12.75">
      <c r="A62" t="s">
        <v>49</v>
      </c>
      <c s="34" t="s">
        <v>94</v>
      </c>
      <c s="34" t="s">
        <v>178</v>
      </c>
      <c s="35" t="s">
        <v>51</v>
      </c>
      <c s="6" t="s">
        <v>179</v>
      </c>
      <c s="36" t="s">
        <v>106</v>
      </c>
      <c s="37">
        <v>2</v>
      </c>
      <c s="36">
        <v>0</v>
      </c>
      <c s="36">
        <f>ROUND(G62*H62,6)</f>
      </c>
      <c r="L62" s="38">
        <v>0</v>
      </c>
      <c s="32">
        <f>ROUND(ROUND(L62,2)*ROUND(G62,3),2)</f>
      </c>
      <c s="36" t="s">
        <v>1260</v>
      </c>
      <c>
        <f>(M62*21)/100</f>
      </c>
      <c t="s">
        <v>27</v>
      </c>
    </row>
    <row r="63" spans="1:5" ht="12.75">
      <c r="A63" s="35" t="s">
        <v>55</v>
      </c>
      <c r="E63" s="39" t="s">
        <v>1008</v>
      </c>
    </row>
    <row r="64" spans="1:5" ht="12.75">
      <c r="A64" s="35" t="s">
        <v>56</v>
      </c>
      <c r="E64" s="40" t="s">
        <v>1009</v>
      </c>
    </row>
    <row r="65" spans="1:5" ht="89.25">
      <c r="A65" t="s">
        <v>57</v>
      </c>
      <c r="E65" s="39" t="s">
        <v>1303</v>
      </c>
    </row>
    <row r="66" spans="1:16" ht="25.5">
      <c r="A66" t="s">
        <v>49</v>
      </c>
      <c s="34" t="s">
        <v>99</v>
      </c>
      <c s="34" t="s">
        <v>1304</v>
      </c>
      <c s="35" t="s">
        <v>51</v>
      </c>
      <c s="6" t="s">
        <v>1305</v>
      </c>
      <c s="36" t="s">
        <v>146</v>
      </c>
      <c s="37">
        <v>15</v>
      </c>
      <c s="36">
        <v>0</v>
      </c>
      <c s="36">
        <f>ROUND(G66*H66,6)</f>
      </c>
      <c r="L66" s="38">
        <v>0</v>
      </c>
      <c s="32">
        <f>ROUND(ROUND(L66,2)*ROUND(G66,3),2)</f>
      </c>
      <c s="36" t="s">
        <v>1260</v>
      </c>
      <c>
        <f>(M66*21)/100</f>
      </c>
      <c t="s">
        <v>27</v>
      </c>
    </row>
    <row r="67" spans="1:5" ht="12.75">
      <c r="A67" s="35" t="s">
        <v>55</v>
      </c>
      <c r="E67" s="39" t="s">
        <v>1008</v>
      </c>
    </row>
    <row r="68" spans="1:5" ht="12.75">
      <c r="A68" s="35" t="s">
        <v>56</v>
      </c>
      <c r="E68" s="40" t="s">
        <v>1009</v>
      </c>
    </row>
    <row r="69" spans="1:5" ht="102">
      <c r="A69" t="s">
        <v>57</v>
      </c>
      <c r="E69" s="39" t="s">
        <v>1306</v>
      </c>
    </row>
    <row r="70" spans="1:16" ht="12.75">
      <c r="A70" t="s">
        <v>49</v>
      </c>
      <c s="34" t="s">
        <v>103</v>
      </c>
      <c s="34" t="s">
        <v>1307</v>
      </c>
      <c s="35" t="s">
        <v>51</v>
      </c>
      <c s="6" t="s">
        <v>1308</v>
      </c>
      <c s="36" t="s">
        <v>106</v>
      </c>
      <c s="37">
        <v>1</v>
      </c>
      <c s="36">
        <v>0</v>
      </c>
      <c s="36">
        <f>ROUND(G70*H70,6)</f>
      </c>
      <c r="L70" s="38">
        <v>0</v>
      </c>
      <c s="32">
        <f>ROUND(ROUND(L70,2)*ROUND(G70,3),2)</f>
      </c>
      <c s="36" t="s">
        <v>1260</v>
      </c>
      <c>
        <f>(M70*21)/100</f>
      </c>
      <c t="s">
        <v>27</v>
      </c>
    </row>
    <row r="71" spans="1:5" ht="12.75">
      <c r="A71" s="35" t="s">
        <v>55</v>
      </c>
      <c r="E71" s="39" t="s">
        <v>1008</v>
      </c>
    </row>
    <row r="72" spans="1:5" ht="12.75">
      <c r="A72" s="35" t="s">
        <v>56</v>
      </c>
      <c r="E72" s="40" t="s">
        <v>1009</v>
      </c>
    </row>
    <row r="73" spans="1:5" ht="178.5">
      <c r="A73" t="s">
        <v>57</v>
      </c>
      <c r="E73" s="39" t="s">
        <v>1309</v>
      </c>
    </row>
    <row r="74" spans="1:16" ht="12.75">
      <c r="A74" t="s">
        <v>49</v>
      </c>
      <c s="34" t="s">
        <v>108</v>
      </c>
      <c s="34" t="s">
        <v>1310</v>
      </c>
      <c s="35" t="s">
        <v>51</v>
      </c>
      <c s="6" t="s">
        <v>1311</v>
      </c>
      <c s="36" t="s">
        <v>106</v>
      </c>
      <c s="37">
        <v>1</v>
      </c>
      <c s="36">
        <v>0</v>
      </c>
      <c s="36">
        <f>ROUND(G74*H74,6)</f>
      </c>
      <c r="L74" s="38">
        <v>0</v>
      </c>
      <c s="32">
        <f>ROUND(ROUND(L74,2)*ROUND(G74,3),2)</f>
      </c>
      <c s="36" t="s">
        <v>1260</v>
      </c>
      <c>
        <f>(M74*21)/100</f>
      </c>
      <c t="s">
        <v>27</v>
      </c>
    </row>
    <row r="75" spans="1:5" ht="12.75">
      <c r="A75" s="35" t="s">
        <v>55</v>
      </c>
      <c r="E75" s="39" t="s">
        <v>1008</v>
      </c>
    </row>
    <row r="76" spans="1:5" ht="12.75">
      <c r="A76" s="35" t="s">
        <v>56</v>
      </c>
      <c r="E76" s="40" t="s">
        <v>1009</v>
      </c>
    </row>
    <row r="77" spans="1:5" ht="127.5">
      <c r="A77" t="s">
        <v>57</v>
      </c>
      <c r="E77" s="39" t="s">
        <v>1290</v>
      </c>
    </row>
    <row r="78" spans="1:16" ht="12.75">
      <c r="A78" t="s">
        <v>49</v>
      </c>
      <c s="34" t="s">
        <v>111</v>
      </c>
      <c s="34" t="s">
        <v>1312</v>
      </c>
      <c s="35" t="s">
        <v>51</v>
      </c>
      <c s="6" t="s">
        <v>1313</v>
      </c>
      <c s="36" t="s">
        <v>106</v>
      </c>
      <c s="37">
        <v>4</v>
      </c>
      <c s="36">
        <v>0</v>
      </c>
      <c s="36">
        <f>ROUND(G78*H78,6)</f>
      </c>
      <c r="L78" s="38">
        <v>0</v>
      </c>
      <c s="32">
        <f>ROUND(ROUND(L78,2)*ROUND(G78,3),2)</f>
      </c>
      <c s="36" t="s">
        <v>1260</v>
      </c>
      <c>
        <f>(M78*21)/100</f>
      </c>
      <c t="s">
        <v>27</v>
      </c>
    </row>
    <row r="79" spans="1:5" ht="12.75">
      <c r="A79" s="35" t="s">
        <v>55</v>
      </c>
      <c r="E79" s="39" t="s">
        <v>1008</v>
      </c>
    </row>
    <row r="80" spans="1:5" ht="12.75">
      <c r="A80" s="35" t="s">
        <v>56</v>
      </c>
      <c r="E80" s="40" t="s">
        <v>1009</v>
      </c>
    </row>
    <row r="81" spans="1:5" ht="102">
      <c r="A81" t="s">
        <v>57</v>
      </c>
      <c r="E81" s="39" t="s">
        <v>1314</v>
      </c>
    </row>
    <row r="82" spans="1:16" ht="12.75">
      <c r="A82" t="s">
        <v>49</v>
      </c>
      <c s="34" t="s">
        <v>117</v>
      </c>
      <c s="34" t="s">
        <v>1315</v>
      </c>
      <c s="35" t="s">
        <v>51</v>
      </c>
      <c s="6" t="s">
        <v>1316</v>
      </c>
      <c s="36" t="s">
        <v>531</v>
      </c>
      <c s="37">
        <v>8</v>
      </c>
      <c s="36">
        <v>0</v>
      </c>
      <c s="36">
        <f>ROUND(G82*H82,6)</f>
      </c>
      <c r="L82" s="38">
        <v>0</v>
      </c>
      <c s="32">
        <f>ROUND(ROUND(L82,2)*ROUND(G82,3),2)</f>
      </c>
      <c s="36" t="s">
        <v>1260</v>
      </c>
      <c>
        <f>(M82*21)/100</f>
      </c>
      <c t="s">
        <v>27</v>
      </c>
    </row>
    <row r="83" spans="1:5" ht="12.75">
      <c r="A83" s="35" t="s">
        <v>55</v>
      </c>
      <c r="E83" s="39" t="s">
        <v>1008</v>
      </c>
    </row>
    <row r="84" spans="1:5" ht="12.75">
      <c r="A84" s="35" t="s">
        <v>56</v>
      </c>
      <c r="E84" s="40" t="s">
        <v>1009</v>
      </c>
    </row>
    <row r="85" spans="1:5" ht="63.75">
      <c r="A85" t="s">
        <v>57</v>
      </c>
      <c r="E85" s="39" t="s">
        <v>1317</v>
      </c>
    </row>
    <row r="86" spans="1:16" ht="12.75">
      <c r="A86" t="s">
        <v>49</v>
      </c>
      <c s="34" t="s">
        <v>122</v>
      </c>
      <c s="34" t="s">
        <v>1318</v>
      </c>
      <c s="35" t="s">
        <v>51</v>
      </c>
      <c s="6" t="s">
        <v>1319</v>
      </c>
      <c s="36" t="s">
        <v>114</v>
      </c>
      <c s="37">
        <v>0.02</v>
      </c>
      <c s="36">
        <v>0</v>
      </c>
      <c s="36">
        <f>ROUND(G86*H86,6)</f>
      </c>
      <c r="L86" s="38">
        <v>0</v>
      </c>
      <c s="32">
        <f>ROUND(ROUND(L86,2)*ROUND(G86,3),2)</f>
      </c>
      <c s="36" t="s">
        <v>1260</v>
      </c>
      <c>
        <f>(M86*21)/100</f>
      </c>
      <c t="s">
        <v>27</v>
      </c>
    </row>
    <row r="87" spans="1:5" ht="12.75">
      <c r="A87" s="35" t="s">
        <v>55</v>
      </c>
      <c r="E87" s="39" t="s">
        <v>1008</v>
      </c>
    </row>
    <row r="88" spans="1:5" ht="12.75">
      <c r="A88" s="35" t="s">
        <v>56</v>
      </c>
      <c r="E88" s="40" t="s">
        <v>1009</v>
      </c>
    </row>
    <row r="89" spans="1:5" ht="369.75">
      <c r="A89" t="s">
        <v>57</v>
      </c>
      <c r="E89" s="39" t="s">
        <v>1320</v>
      </c>
    </row>
    <row r="90" spans="1:13" ht="12.75">
      <c r="A90" t="s">
        <v>46</v>
      </c>
      <c r="C90" s="31" t="s">
        <v>27</v>
      </c>
      <c r="E90" s="33" t="s">
        <v>1321</v>
      </c>
      <c r="J90" s="32">
        <f>0</f>
      </c>
      <c s="32">
        <f>0</f>
      </c>
      <c s="32">
        <f>0+L91+L95+L99</f>
      </c>
      <c s="32">
        <f>0+M91+M95+M99</f>
      </c>
    </row>
    <row r="91" spans="1:16" ht="12.75">
      <c r="A91" t="s">
        <v>49</v>
      </c>
      <c s="34" t="s">
        <v>126</v>
      </c>
      <c s="34" t="s">
        <v>1322</v>
      </c>
      <c s="35" t="s">
        <v>51</v>
      </c>
      <c s="6" t="s">
        <v>1323</v>
      </c>
      <c s="36" t="s">
        <v>106</v>
      </c>
      <c s="37">
        <v>4</v>
      </c>
      <c s="36">
        <v>0</v>
      </c>
      <c s="36">
        <f>ROUND(G91*H91,6)</f>
      </c>
      <c r="L91" s="38">
        <v>0</v>
      </c>
      <c s="32">
        <f>ROUND(ROUND(L91,2)*ROUND(G91,3),2)</f>
      </c>
      <c s="36" t="s">
        <v>1260</v>
      </c>
      <c>
        <f>(M91*21)/100</f>
      </c>
      <c t="s">
        <v>27</v>
      </c>
    </row>
    <row r="92" spans="1:5" ht="12.75">
      <c r="A92" s="35" t="s">
        <v>55</v>
      </c>
      <c r="E92" s="39" t="s">
        <v>1008</v>
      </c>
    </row>
    <row r="93" spans="1:5" ht="12.75">
      <c r="A93" s="35" t="s">
        <v>56</v>
      </c>
      <c r="E93" s="40" t="s">
        <v>1009</v>
      </c>
    </row>
    <row r="94" spans="1:5" ht="153">
      <c r="A94" t="s">
        <v>57</v>
      </c>
      <c r="E94" s="39" t="s">
        <v>1324</v>
      </c>
    </row>
    <row r="95" spans="1:16" ht="12.75">
      <c r="A95" t="s">
        <v>49</v>
      </c>
      <c s="34" t="s">
        <v>130</v>
      </c>
      <c s="34" t="s">
        <v>1325</v>
      </c>
      <c s="35" t="s">
        <v>51</v>
      </c>
      <c s="6" t="s">
        <v>1326</v>
      </c>
      <c s="36" t="s">
        <v>1155</v>
      </c>
      <c s="37">
        <v>1</v>
      </c>
      <c s="36">
        <v>0</v>
      </c>
      <c s="36">
        <f>ROUND(G95*H95,6)</f>
      </c>
      <c r="L95" s="38">
        <v>0</v>
      </c>
      <c s="32">
        <f>ROUND(ROUND(L95,2)*ROUND(G95,3),2)</f>
      </c>
      <c s="36" t="s">
        <v>1260</v>
      </c>
      <c>
        <f>(M95*21)/100</f>
      </c>
      <c t="s">
        <v>27</v>
      </c>
    </row>
    <row r="96" spans="1:5" ht="12.75">
      <c r="A96" s="35" t="s">
        <v>55</v>
      </c>
      <c r="E96" s="39" t="s">
        <v>1008</v>
      </c>
    </row>
    <row r="97" spans="1:5" ht="12.75">
      <c r="A97" s="35" t="s">
        <v>56</v>
      </c>
      <c r="E97" s="40" t="s">
        <v>1009</v>
      </c>
    </row>
    <row r="98" spans="1:5" ht="140.25">
      <c r="A98" t="s">
        <v>57</v>
      </c>
      <c r="E98" s="39" t="s">
        <v>1327</v>
      </c>
    </row>
    <row r="99" spans="1:16" ht="25.5">
      <c r="A99" t="s">
        <v>49</v>
      </c>
      <c s="34" t="s">
        <v>134</v>
      </c>
      <c s="34" t="s">
        <v>1328</v>
      </c>
      <c s="35" t="s">
        <v>51</v>
      </c>
      <c s="6" t="s">
        <v>1329</v>
      </c>
      <c s="36" t="s">
        <v>106</v>
      </c>
      <c s="37">
        <v>1</v>
      </c>
      <c s="36">
        <v>0</v>
      </c>
      <c s="36">
        <f>ROUND(G99*H99,6)</f>
      </c>
      <c r="L99" s="38">
        <v>0</v>
      </c>
      <c s="32">
        <f>ROUND(ROUND(L99,2)*ROUND(G99,3),2)</f>
      </c>
      <c s="36" t="s">
        <v>1260</v>
      </c>
      <c>
        <f>(M99*21)/100</f>
      </c>
      <c t="s">
        <v>27</v>
      </c>
    </row>
    <row r="100" spans="1:5" ht="12.75">
      <c r="A100" s="35" t="s">
        <v>55</v>
      </c>
      <c r="E100" s="39" t="s">
        <v>1008</v>
      </c>
    </row>
    <row r="101" spans="1:5" ht="12.75">
      <c r="A101" s="35" t="s">
        <v>56</v>
      </c>
      <c r="E101" s="40" t="s">
        <v>1009</v>
      </c>
    </row>
    <row r="102" spans="1:5" ht="114.75">
      <c r="A102" t="s">
        <v>57</v>
      </c>
      <c r="E102" s="39" t="s">
        <v>1330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5.xml><?xml version="1.0" encoding="utf-8"?>
<worksheet xmlns="http://schemas.openxmlformats.org/spreadsheetml/2006/main" xmlns:r="http://schemas.openxmlformats.org/officeDocument/2006/relationships">
  <dimension ref="A1:T15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999</v>
      </c>
      <c s="41">
        <f>Rekapitulace!C17</f>
      </c>
      <c s="20" t="s">
        <v>0</v>
      </c>
      <c t="s">
        <v>23</v>
      </c>
      <c t="s">
        <v>27</v>
      </c>
    </row>
    <row r="4" spans="1:16" ht="32" customHeight="1">
      <c r="A4" s="24" t="s">
        <v>20</v>
      </c>
      <c s="25" t="s">
        <v>28</v>
      </c>
      <c s="27" t="s">
        <v>999</v>
      </c>
      <c r="E4" s="26" t="s">
        <v>1000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COUNTIFS(L8:L154,"=0",A8:A154,"P")+COUNTIFS(L8:L154,"",A8:A154,"P")+SUM(Q8:Q154)</f>
      </c>
    </row>
    <row r="8" spans="1:13" ht="12.75">
      <c r="A8" t="s">
        <v>44</v>
      </c>
      <c r="C8" s="28" t="s">
        <v>1482</v>
      </c>
      <c r="E8" s="30" t="s">
        <v>1481</v>
      </c>
      <c r="J8" s="29">
        <f>0+J9</f>
      </c>
      <c s="29">
        <f>0+K9</f>
      </c>
      <c s="29">
        <f>0+L9</f>
      </c>
      <c s="29">
        <f>0+M9</f>
      </c>
    </row>
    <row r="9" spans="1:13" ht="12.75">
      <c r="A9" t="s">
        <v>46</v>
      </c>
      <c r="C9" s="31" t="s">
        <v>47</v>
      </c>
      <c r="E9" s="33" t="s">
        <v>1335</v>
      </c>
      <c r="J9" s="32">
        <f>0</f>
      </c>
      <c s="32">
        <f>0</f>
      </c>
      <c s="32">
        <f>0+L10+L14+L18+L22+L26+L30+L34+L38+L42+L46+L50+L54+L58+L62+L66+L70+L74+L78+L82+L86+L90+L94+L98+L102+L106+L110+L114+L118+L122+L126+L130+L134+L138+L142+L146+L150+L154</f>
      </c>
      <c s="32">
        <f>0+M10+M14+M18+M22+M26+M30+M34+M38+M42+M46+M50+M54+M58+M62+M66+M70+M74+M78+M82+M86+M90+M94+M98+M102+M106+M110+M114+M118+M122+M126+M130+M134+M138+M142+M146+M150+M154</f>
      </c>
    </row>
    <row r="10" spans="1:16" ht="12.75">
      <c r="A10" t="s">
        <v>49</v>
      </c>
      <c s="34" t="s">
        <v>47</v>
      </c>
      <c s="34" t="s">
        <v>1336</v>
      </c>
      <c s="35" t="s">
        <v>51</v>
      </c>
      <c s="6" t="s">
        <v>1337</v>
      </c>
      <c s="36" t="s">
        <v>106</v>
      </c>
      <c s="37">
        <v>1</v>
      </c>
      <c s="36">
        <v>0</v>
      </c>
      <c s="36">
        <f>ROUND(G10*H10,6)</f>
      </c>
      <c r="L10" s="38">
        <v>0</v>
      </c>
      <c s="32">
        <f>ROUND(ROUND(L10,2)*ROUND(G10,3),2)</f>
      </c>
      <c s="36" t="s">
        <v>1338</v>
      </c>
      <c>
        <f>(M10*21)/100</f>
      </c>
      <c t="s">
        <v>27</v>
      </c>
    </row>
    <row r="11" spans="1:5" ht="12.75">
      <c r="A11" s="35" t="s">
        <v>55</v>
      </c>
      <c r="E11" s="39" t="s">
        <v>1008</v>
      </c>
    </row>
    <row r="12" spans="1:5" ht="12.75">
      <c r="A12" s="35" t="s">
        <v>56</v>
      </c>
      <c r="E12" s="40" t="s">
        <v>1009</v>
      </c>
    </row>
    <row r="13" spans="1:5" ht="204">
      <c r="A13" t="s">
        <v>57</v>
      </c>
      <c r="E13" s="39" t="s">
        <v>1339</v>
      </c>
    </row>
    <row r="14" spans="1:16" ht="12.75">
      <c r="A14" t="s">
        <v>49</v>
      </c>
      <c s="34" t="s">
        <v>27</v>
      </c>
      <c s="34" t="s">
        <v>1340</v>
      </c>
      <c s="35" t="s">
        <v>51</v>
      </c>
      <c s="6" t="s">
        <v>1341</v>
      </c>
      <c s="36" t="s">
        <v>106</v>
      </c>
      <c s="37">
        <v>1</v>
      </c>
      <c s="36">
        <v>0</v>
      </c>
      <c s="36">
        <f>ROUND(G14*H14,6)</f>
      </c>
      <c r="L14" s="38">
        <v>0</v>
      </c>
      <c s="32">
        <f>ROUND(ROUND(L14,2)*ROUND(G14,3),2)</f>
      </c>
      <c s="36" t="s">
        <v>1338</v>
      </c>
      <c>
        <f>(M14*21)/100</f>
      </c>
      <c t="s">
        <v>27</v>
      </c>
    </row>
    <row r="15" spans="1:5" ht="12.75">
      <c r="A15" s="35" t="s">
        <v>55</v>
      </c>
      <c r="E15" s="39" t="s">
        <v>1008</v>
      </c>
    </row>
    <row r="16" spans="1:5" ht="12.75">
      <c r="A16" s="35" t="s">
        <v>56</v>
      </c>
      <c r="E16" s="40" t="s">
        <v>1009</v>
      </c>
    </row>
    <row r="17" spans="1:5" ht="140.25">
      <c r="A17" t="s">
        <v>57</v>
      </c>
      <c r="E17" s="39" t="s">
        <v>1264</v>
      </c>
    </row>
    <row r="18" spans="1:16" ht="12.75">
      <c r="A18" t="s">
        <v>49</v>
      </c>
      <c s="34" t="s">
        <v>26</v>
      </c>
      <c s="34" t="s">
        <v>1342</v>
      </c>
      <c s="35" t="s">
        <v>51</v>
      </c>
      <c s="6" t="s">
        <v>1343</v>
      </c>
      <c s="36" t="s">
        <v>106</v>
      </c>
      <c s="37">
        <v>5</v>
      </c>
      <c s="36">
        <v>0</v>
      </c>
      <c s="36">
        <f>ROUND(G18*H18,6)</f>
      </c>
      <c r="L18" s="38">
        <v>0</v>
      </c>
      <c s="32">
        <f>ROUND(ROUND(L18,2)*ROUND(G18,3),2)</f>
      </c>
      <c s="36" t="s">
        <v>1338</v>
      </c>
      <c>
        <f>(M18*21)/100</f>
      </c>
      <c t="s">
        <v>27</v>
      </c>
    </row>
    <row r="19" spans="1:5" ht="12.75">
      <c r="A19" s="35" t="s">
        <v>55</v>
      </c>
      <c r="E19" s="39" t="s">
        <v>1008</v>
      </c>
    </row>
    <row r="20" spans="1:5" ht="12.75">
      <c r="A20" s="35" t="s">
        <v>56</v>
      </c>
      <c r="E20" s="40" t="s">
        <v>1009</v>
      </c>
    </row>
    <row r="21" spans="1:5" ht="178.5">
      <c r="A21" t="s">
        <v>57</v>
      </c>
      <c r="E21" s="39" t="s">
        <v>1344</v>
      </c>
    </row>
    <row r="22" spans="1:16" ht="12.75">
      <c r="A22" t="s">
        <v>49</v>
      </c>
      <c s="34" t="s">
        <v>63</v>
      </c>
      <c s="34" t="s">
        <v>1345</v>
      </c>
      <c s="35" t="s">
        <v>51</v>
      </c>
      <c s="6" t="s">
        <v>1346</v>
      </c>
      <c s="36" t="s">
        <v>106</v>
      </c>
      <c s="37">
        <v>1</v>
      </c>
      <c s="36">
        <v>0</v>
      </c>
      <c s="36">
        <f>ROUND(G22*H22,6)</f>
      </c>
      <c r="L22" s="38">
        <v>0</v>
      </c>
      <c s="32">
        <f>ROUND(ROUND(L22,2)*ROUND(G22,3),2)</f>
      </c>
      <c s="36" t="s">
        <v>1338</v>
      </c>
      <c>
        <f>(M22*21)/100</f>
      </c>
      <c t="s">
        <v>27</v>
      </c>
    </row>
    <row r="23" spans="1:5" ht="12.75">
      <c r="A23" s="35" t="s">
        <v>55</v>
      </c>
      <c r="E23" s="39" t="s">
        <v>1008</v>
      </c>
    </row>
    <row r="24" spans="1:5" ht="12.75">
      <c r="A24" s="35" t="s">
        <v>56</v>
      </c>
      <c r="E24" s="40" t="s">
        <v>1009</v>
      </c>
    </row>
    <row r="25" spans="1:5" ht="191.25">
      <c r="A25" t="s">
        <v>57</v>
      </c>
      <c r="E25" s="39" t="s">
        <v>1347</v>
      </c>
    </row>
    <row r="26" spans="1:16" ht="12.75">
      <c r="A26" t="s">
        <v>49</v>
      </c>
      <c s="34" t="s">
        <v>66</v>
      </c>
      <c s="34" t="s">
        <v>1348</v>
      </c>
      <c s="35" t="s">
        <v>51</v>
      </c>
      <c s="6" t="s">
        <v>1349</v>
      </c>
      <c s="36" t="s">
        <v>106</v>
      </c>
      <c s="37">
        <v>1</v>
      </c>
      <c s="36">
        <v>0</v>
      </c>
      <c s="36">
        <f>ROUND(G26*H26,6)</f>
      </c>
      <c r="L26" s="38">
        <v>0</v>
      </c>
      <c s="32">
        <f>ROUND(ROUND(L26,2)*ROUND(G26,3),2)</f>
      </c>
      <c s="36" t="s">
        <v>1338</v>
      </c>
      <c>
        <f>(M26*21)/100</f>
      </c>
      <c t="s">
        <v>27</v>
      </c>
    </row>
    <row r="27" spans="1:5" ht="12.75">
      <c r="A27" s="35" t="s">
        <v>55</v>
      </c>
      <c r="E27" s="39" t="s">
        <v>1008</v>
      </c>
    </row>
    <row r="28" spans="1:5" ht="12.75">
      <c r="A28" s="35" t="s">
        <v>56</v>
      </c>
      <c r="E28" s="40" t="s">
        <v>1009</v>
      </c>
    </row>
    <row r="29" spans="1:5" ht="114.75">
      <c r="A29" t="s">
        <v>57</v>
      </c>
      <c r="E29" s="39" t="s">
        <v>1277</v>
      </c>
    </row>
    <row r="30" spans="1:16" ht="25.5">
      <c r="A30" t="s">
        <v>49</v>
      </c>
      <c s="34" t="s">
        <v>69</v>
      </c>
      <c s="34" t="s">
        <v>1350</v>
      </c>
      <c s="35" t="s">
        <v>51</v>
      </c>
      <c s="6" t="s">
        <v>1351</v>
      </c>
      <c s="36" t="s">
        <v>106</v>
      </c>
      <c s="37">
        <v>1</v>
      </c>
      <c s="36">
        <v>0</v>
      </c>
      <c s="36">
        <f>ROUND(G30*H30,6)</f>
      </c>
      <c r="L30" s="38">
        <v>0</v>
      </c>
      <c s="32">
        <f>ROUND(ROUND(L30,2)*ROUND(G30,3),2)</f>
      </c>
      <c s="36" t="s">
        <v>1338</v>
      </c>
      <c>
        <f>(M30*21)/100</f>
      </c>
      <c t="s">
        <v>27</v>
      </c>
    </row>
    <row r="31" spans="1:5" ht="12.75">
      <c r="A31" s="35" t="s">
        <v>55</v>
      </c>
      <c r="E31" s="39" t="s">
        <v>1008</v>
      </c>
    </row>
    <row r="32" spans="1:5" ht="12.75">
      <c r="A32" s="35" t="s">
        <v>56</v>
      </c>
      <c r="E32" s="40" t="s">
        <v>1009</v>
      </c>
    </row>
    <row r="33" spans="1:5" ht="178.5">
      <c r="A33" t="s">
        <v>57</v>
      </c>
      <c r="E33" s="39" t="s">
        <v>1344</v>
      </c>
    </row>
    <row r="34" spans="1:16" ht="12.75">
      <c r="A34" t="s">
        <v>49</v>
      </c>
      <c s="34" t="s">
        <v>72</v>
      </c>
      <c s="34" t="s">
        <v>1352</v>
      </c>
      <c s="35" t="s">
        <v>51</v>
      </c>
      <c s="6" t="s">
        <v>1353</v>
      </c>
      <c s="36" t="s">
        <v>106</v>
      </c>
      <c s="37">
        <v>1</v>
      </c>
      <c s="36">
        <v>0</v>
      </c>
      <c s="36">
        <f>ROUND(G34*H34,6)</f>
      </c>
      <c r="L34" s="38">
        <v>0</v>
      </c>
      <c s="32">
        <f>ROUND(ROUND(L34,2)*ROUND(G34,3),2)</f>
      </c>
      <c s="36" t="s">
        <v>1338</v>
      </c>
      <c>
        <f>(M34*21)/100</f>
      </c>
      <c t="s">
        <v>27</v>
      </c>
    </row>
    <row r="35" spans="1:5" ht="12.75">
      <c r="A35" s="35" t="s">
        <v>55</v>
      </c>
      <c r="E35" s="39" t="s">
        <v>1008</v>
      </c>
    </row>
    <row r="36" spans="1:5" ht="12.75">
      <c r="A36" s="35" t="s">
        <v>56</v>
      </c>
      <c r="E36" s="40" t="s">
        <v>1009</v>
      </c>
    </row>
    <row r="37" spans="1:5" ht="127.5">
      <c r="A37" t="s">
        <v>57</v>
      </c>
      <c r="E37" s="39" t="s">
        <v>1290</v>
      </c>
    </row>
    <row r="38" spans="1:16" ht="12.75">
      <c r="A38" t="s">
        <v>49</v>
      </c>
      <c s="34" t="s">
        <v>75</v>
      </c>
      <c s="34" t="s">
        <v>1358</v>
      </c>
      <c s="35" t="s">
        <v>51</v>
      </c>
      <c s="6" t="s">
        <v>1359</v>
      </c>
      <c s="36" t="s">
        <v>106</v>
      </c>
      <c s="37">
        <v>6</v>
      </c>
      <c s="36">
        <v>0</v>
      </c>
      <c s="36">
        <f>ROUND(G38*H38,6)</f>
      </c>
      <c r="L38" s="38">
        <v>0</v>
      </c>
      <c s="32">
        <f>ROUND(ROUND(L38,2)*ROUND(G38,3),2)</f>
      </c>
      <c s="36" t="s">
        <v>1338</v>
      </c>
      <c>
        <f>(M38*21)/100</f>
      </c>
      <c t="s">
        <v>27</v>
      </c>
    </row>
    <row r="39" spans="1:5" ht="12.75">
      <c r="A39" s="35" t="s">
        <v>55</v>
      </c>
      <c r="E39" s="39" t="s">
        <v>1008</v>
      </c>
    </row>
    <row r="40" spans="1:5" ht="12.75">
      <c r="A40" s="35" t="s">
        <v>56</v>
      </c>
      <c r="E40" s="40" t="s">
        <v>1009</v>
      </c>
    </row>
    <row r="41" spans="1:5" ht="178.5">
      <c r="A41" t="s">
        <v>57</v>
      </c>
      <c r="E41" s="39" t="s">
        <v>1344</v>
      </c>
    </row>
    <row r="42" spans="1:16" ht="12.75">
      <c r="A42" t="s">
        <v>49</v>
      </c>
      <c s="34" t="s">
        <v>78</v>
      </c>
      <c s="34" t="s">
        <v>1360</v>
      </c>
      <c s="35" t="s">
        <v>51</v>
      </c>
      <c s="6" t="s">
        <v>1361</v>
      </c>
      <c s="36" t="s">
        <v>106</v>
      </c>
      <c s="37">
        <v>6</v>
      </c>
      <c s="36">
        <v>0</v>
      </c>
      <c s="36">
        <f>ROUND(G42*H42,6)</f>
      </c>
      <c r="L42" s="38">
        <v>0</v>
      </c>
      <c s="32">
        <f>ROUND(ROUND(L42,2)*ROUND(G42,3),2)</f>
      </c>
      <c s="36" t="s">
        <v>1338</v>
      </c>
      <c>
        <f>(M42*21)/100</f>
      </c>
      <c t="s">
        <v>27</v>
      </c>
    </row>
    <row r="43" spans="1:5" ht="12.75">
      <c r="A43" s="35" t="s">
        <v>55</v>
      </c>
      <c r="E43" s="39" t="s">
        <v>1008</v>
      </c>
    </row>
    <row r="44" spans="1:5" ht="12.75">
      <c r="A44" s="35" t="s">
        <v>56</v>
      </c>
      <c r="E44" s="40" t="s">
        <v>1009</v>
      </c>
    </row>
    <row r="45" spans="1:5" ht="127.5">
      <c r="A45" t="s">
        <v>57</v>
      </c>
      <c r="E45" s="39" t="s">
        <v>1290</v>
      </c>
    </row>
    <row r="46" spans="1:16" ht="12.75">
      <c r="A46" t="s">
        <v>49</v>
      </c>
      <c s="34" t="s">
        <v>81</v>
      </c>
      <c s="34" t="s">
        <v>1362</v>
      </c>
      <c s="35" t="s">
        <v>51</v>
      </c>
      <c s="6" t="s">
        <v>1363</v>
      </c>
      <c s="36" t="s">
        <v>106</v>
      </c>
      <c s="37">
        <v>4</v>
      </c>
      <c s="36">
        <v>0</v>
      </c>
      <c s="36">
        <f>ROUND(G46*H46,6)</f>
      </c>
      <c r="L46" s="38">
        <v>0</v>
      </c>
      <c s="32">
        <f>ROUND(ROUND(L46,2)*ROUND(G46,3),2)</f>
      </c>
      <c s="36" t="s">
        <v>1338</v>
      </c>
      <c>
        <f>(M46*21)/100</f>
      </c>
      <c t="s">
        <v>27</v>
      </c>
    </row>
    <row r="47" spans="1:5" ht="12.75">
      <c r="A47" s="35" t="s">
        <v>55</v>
      </c>
      <c r="E47" s="39" t="s">
        <v>1008</v>
      </c>
    </row>
    <row r="48" spans="1:5" ht="12.75">
      <c r="A48" s="35" t="s">
        <v>56</v>
      </c>
      <c r="E48" s="40" t="s">
        <v>1009</v>
      </c>
    </row>
    <row r="49" spans="1:5" ht="178.5">
      <c r="A49" t="s">
        <v>57</v>
      </c>
      <c r="E49" s="39" t="s">
        <v>1344</v>
      </c>
    </row>
    <row r="50" spans="1:16" ht="12.75">
      <c r="A50" t="s">
        <v>49</v>
      </c>
      <c s="34" t="s">
        <v>84</v>
      </c>
      <c s="34" t="s">
        <v>1364</v>
      </c>
      <c s="35" t="s">
        <v>51</v>
      </c>
      <c s="6" t="s">
        <v>1365</v>
      </c>
      <c s="36" t="s">
        <v>106</v>
      </c>
      <c s="37">
        <v>4</v>
      </c>
      <c s="36">
        <v>0</v>
      </c>
      <c s="36">
        <f>ROUND(G50*H50,6)</f>
      </c>
      <c r="L50" s="38">
        <v>0</v>
      </c>
      <c s="32">
        <f>ROUND(ROUND(L50,2)*ROUND(G50,3),2)</f>
      </c>
      <c s="36" t="s">
        <v>1338</v>
      </c>
      <c>
        <f>(M50*21)/100</f>
      </c>
      <c t="s">
        <v>27</v>
      </c>
    </row>
    <row r="51" spans="1:5" ht="12.75">
      <c r="A51" s="35" t="s">
        <v>55</v>
      </c>
      <c r="E51" s="39" t="s">
        <v>1008</v>
      </c>
    </row>
    <row r="52" spans="1:5" ht="12.75">
      <c r="A52" s="35" t="s">
        <v>56</v>
      </c>
      <c r="E52" s="40" t="s">
        <v>1009</v>
      </c>
    </row>
    <row r="53" spans="1:5" ht="127.5">
      <c r="A53" t="s">
        <v>57</v>
      </c>
      <c r="E53" s="39" t="s">
        <v>1290</v>
      </c>
    </row>
    <row r="54" spans="1:16" ht="12.75">
      <c r="A54" t="s">
        <v>49</v>
      </c>
      <c s="34" t="s">
        <v>87</v>
      </c>
      <c s="34" t="s">
        <v>1370</v>
      </c>
      <c s="35" t="s">
        <v>51</v>
      </c>
      <c s="6" t="s">
        <v>1371</v>
      </c>
      <c s="36" t="s">
        <v>106</v>
      </c>
      <c s="37">
        <v>6</v>
      </c>
      <c s="36">
        <v>0</v>
      </c>
      <c s="36">
        <f>ROUND(G54*H54,6)</f>
      </c>
      <c r="L54" s="38">
        <v>0</v>
      </c>
      <c s="32">
        <f>ROUND(ROUND(L54,2)*ROUND(G54,3),2)</f>
      </c>
      <c s="36" t="s">
        <v>1338</v>
      </c>
      <c>
        <f>(M54*21)/100</f>
      </c>
      <c t="s">
        <v>27</v>
      </c>
    </row>
    <row r="55" spans="1:5" ht="12.75">
      <c r="A55" s="35" t="s">
        <v>55</v>
      </c>
      <c r="E55" s="39" t="s">
        <v>1008</v>
      </c>
    </row>
    <row r="56" spans="1:5" ht="12.75">
      <c r="A56" s="35" t="s">
        <v>56</v>
      </c>
      <c r="E56" s="40" t="s">
        <v>1009</v>
      </c>
    </row>
    <row r="57" spans="1:5" ht="178.5">
      <c r="A57" t="s">
        <v>57</v>
      </c>
      <c r="E57" s="39" t="s">
        <v>1344</v>
      </c>
    </row>
    <row r="58" spans="1:16" ht="12.75">
      <c r="A58" t="s">
        <v>49</v>
      </c>
      <c s="34" t="s">
        <v>90</v>
      </c>
      <c s="34" t="s">
        <v>1372</v>
      </c>
      <c s="35" t="s">
        <v>51</v>
      </c>
      <c s="6" t="s">
        <v>1373</v>
      </c>
      <c s="36" t="s">
        <v>106</v>
      </c>
      <c s="37">
        <v>6</v>
      </c>
      <c s="36">
        <v>0</v>
      </c>
      <c s="36">
        <f>ROUND(G58*H58,6)</f>
      </c>
      <c r="L58" s="38">
        <v>0</v>
      </c>
      <c s="32">
        <f>ROUND(ROUND(L58,2)*ROUND(G58,3),2)</f>
      </c>
      <c s="36" t="s">
        <v>1338</v>
      </c>
      <c>
        <f>(M58*21)/100</f>
      </c>
      <c t="s">
        <v>27</v>
      </c>
    </row>
    <row r="59" spans="1:5" ht="12.75">
      <c r="A59" s="35" t="s">
        <v>55</v>
      </c>
      <c r="E59" s="39" t="s">
        <v>1008</v>
      </c>
    </row>
    <row r="60" spans="1:5" ht="12.75">
      <c r="A60" s="35" t="s">
        <v>56</v>
      </c>
      <c r="E60" s="40" t="s">
        <v>1009</v>
      </c>
    </row>
    <row r="61" spans="1:5" ht="127.5">
      <c r="A61" t="s">
        <v>57</v>
      </c>
      <c r="E61" s="39" t="s">
        <v>1290</v>
      </c>
    </row>
    <row r="62" spans="1:16" ht="25.5">
      <c r="A62" t="s">
        <v>49</v>
      </c>
      <c s="34" t="s">
        <v>94</v>
      </c>
      <c s="34" t="s">
        <v>1374</v>
      </c>
      <c s="35" t="s">
        <v>51</v>
      </c>
      <c s="6" t="s">
        <v>1375</v>
      </c>
      <c s="36" t="s">
        <v>106</v>
      </c>
      <c s="37">
        <v>1</v>
      </c>
      <c s="36">
        <v>0</v>
      </c>
      <c s="36">
        <f>ROUND(G62*H62,6)</f>
      </c>
      <c r="L62" s="38">
        <v>0</v>
      </c>
      <c s="32">
        <f>ROUND(ROUND(L62,2)*ROUND(G62,3),2)</f>
      </c>
      <c s="36" t="s">
        <v>1338</v>
      </c>
      <c>
        <f>(M62*21)/100</f>
      </c>
      <c t="s">
        <v>27</v>
      </c>
    </row>
    <row r="63" spans="1:5" ht="12.75">
      <c r="A63" s="35" t="s">
        <v>55</v>
      </c>
      <c r="E63" s="39" t="s">
        <v>1008</v>
      </c>
    </row>
    <row r="64" spans="1:5" ht="12.75">
      <c r="A64" s="35" t="s">
        <v>56</v>
      </c>
      <c r="E64" s="40" t="s">
        <v>1009</v>
      </c>
    </row>
    <row r="65" spans="1:5" ht="178.5">
      <c r="A65" t="s">
        <v>57</v>
      </c>
      <c r="E65" s="39" t="s">
        <v>1344</v>
      </c>
    </row>
    <row r="66" spans="1:16" ht="12.75">
      <c r="A66" t="s">
        <v>49</v>
      </c>
      <c s="34" t="s">
        <v>99</v>
      </c>
      <c s="34" t="s">
        <v>1376</v>
      </c>
      <c s="35" t="s">
        <v>51</v>
      </c>
      <c s="6" t="s">
        <v>1377</v>
      </c>
      <c s="36" t="s">
        <v>106</v>
      </c>
      <c s="37">
        <v>1</v>
      </c>
      <c s="36">
        <v>0</v>
      </c>
      <c s="36">
        <f>ROUND(G66*H66,6)</f>
      </c>
      <c r="L66" s="38">
        <v>0</v>
      </c>
      <c s="32">
        <f>ROUND(ROUND(L66,2)*ROUND(G66,3),2)</f>
      </c>
      <c s="36" t="s">
        <v>1338</v>
      </c>
      <c>
        <f>(M66*21)/100</f>
      </c>
      <c t="s">
        <v>27</v>
      </c>
    </row>
    <row r="67" spans="1:5" ht="12.75">
      <c r="A67" s="35" t="s">
        <v>55</v>
      </c>
      <c r="E67" s="39" t="s">
        <v>1008</v>
      </c>
    </row>
    <row r="68" spans="1:5" ht="12.75">
      <c r="A68" s="35" t="s">
        <v>56</v>
      </c>
      <c r="E68" s="40" t="s">
        <v>1009</v>
      </c>
    </row>
    <row r="69" spans="1:5" ht="127.5">
      <c r="A69" t="s">
        <v>57</v>
      </c>
      <c r="E69" s="39" t="s">
        <v>1290</v>
      </c>
    </row>
    <row r="70" spans="1:16" ht="12.75">
      <c r="A70" t="s">
        <v>49</v>
      </c>
      <c s="34" t="s">
        <v>103</v>
      </c>
      <c s="34" t="s">
        <v>1390</v>
      </c>
      <c s="35" t="s">
        <v>51</v>
      </c>
      <c s="6" t="s">
        <v>1391</v>
      </c>
      <c s="36" t="s">
        <v>106</v>
      </c>
      <c s="37">
        <v>1</v>
      </c>
      <c s="36">
        <v>0</v>
      </c>
      <c s="36">
        <f>ROUND(G70*H70,6)</f>
      </c>
      <c r="L70" s="38">
        <v>0</v>
      </c>
      <c s="32">
        <f>ROUND(ROUND(L70,2)*ROUND(G70,3),2)</f>
      </c>
      <c s="36" t="s">
        <v>1338</v>
      </c>
      <c>
        <f>(M70*21)/100</f>
      </c>
      <c t="s">
        <v>27</v>
      </c>
    </row>
    <row r="71" spans="1:5" ht="12.75">
      <c r="A71" s="35" t="s">
        <v>55</v>
      </c>
      <c r="E71" s="39" t="s">
        <v>1008</v>
      </c>
    </row>
    <row r="72" spans="1:5" ht="12.75">
      <c r="A72" s="35" t="s">
        <v>56</v>
      </c>
      <c r="E72" s="40" t="s">
        <v>1009</v>
      </c>
    </row>
    <row r="73" spans="1:5" ht="114.75">
      <c r="A73" t="s">
        <v>57</v>
      </c>
      <c r="E73" s="39" t="s">
        <v>1277</v>
      </c>
    </row>
    <row r="74" spans="1:16" ht="12.75">
      <c r="A74" t="s">
        <v>49</v>
      </c>
      <c s="34" t="s">
        <v>108</v>
      </c>
      <c s="34" t="s">
        <v>1392</v>
      </c>
      <c s="35" t="s">
        <v>51</v>
      </c>
      <c s="6" t="s">
        <v>1393</v>
      </c>
      <c s="36" t="s">
        <v>106</v>
      </c>
      <c s="37">
        <v>1</v>
      </c>
      <c s="36">
        <v>0</v>
      </c>
      <c s="36">
        <f>ROUND(G74*H74,6)</f>
      </c>
      <c r="L74" s="38">
        <v>0</v>
      </c>
      <c s="32">
        <f>ROUND(ROUND(L74,2)*ROUND(G74,3),2)</f>
      </c>
      <c s="36" t="s">
        <v>1338</v>
      </c>
      <c>
        <f>(M74*21)/100</f>
      </c>
      <c t="s">
        <v>27</v>
      </c>
    </row>
    <row r="75" spans="1:5" ht="12.75">
      <c r="A75" s="35" t="s">
        <v>55</v>
      </c>
      <c r="E75" s="39" t="s">
        <v>1008</v>
      </c>
    </row>
    <row r="76" spans="1:5" ht="12.75">
      <c r="A76" s="35" t="s">
        <v>56</v>
      </c>
      <c r="E76" s="40" t="s">
        <v>1009</v>
      </c>
    </row>
    <row r="77" spans="1:5" ht="127.5">
      <c r="A77" t="s">
        <v>57</v>
      </c>
      <c r="E77" s="39" t="s">
        <v>1290</v>
      </c>
    </row>
    <row r="78" spans="1:16" ht="12.75">
      <c r="A78" t="s">
        <v>49</v>
      </c>
      <c s="34" t="s">
        <v>111</v>
      </c>
      <c s="34" t="s">
        <v>1185</v>
      </c>
      <c s="35" t="s">
        <v>51</v>
      </c>
      <c s="6" t="s">
        <v>1186</v>
      </c>
      <c s="36" t="s">
        <v>199</v>
      </c>
      <c s="37">
        <v>1.2</v>
      </c>
      <c s="36">
        <v>0</v>
      </c>
      <c s="36">
        <f>ROUND(G78*H78,6)</f>
      </c>
      <c r="L78" s="38">
        <v>0</v>
      </c>
      <c s="32">
        <f>ROUND(ROUND(L78,2)*ROUND(G78,3),2)</f>
      </c>
      <c s="36" t="s">
        <v>1338</v>
      </c>
      <c>
        <f>(M78*21)/100</f>
      </c>
      <c t="s">
        <v>27</v>
      </c>
    </row>
    <row r="79" spans="1:5" ht="12.75">
      <c r="A79" s="35" t="s">
        <v>55</v>
      </c>
      <c r="E79" s="39" t="s">
        <v>1008</v>
      </c>
    </row>
    <row r="80" spans="1:5" ht="12.75">
      <c r="A80" s="35" t="s">
        <v>56</v>
      </c>
      <c r="E80" s="40" t="s">
        <v>1009</v>
      </c>
    </row>
    <row r="81" spans="1:5" ht="102">
      <c r="A81" t="s">
        <v>57</v>
      </c>
      <c r="E81" s="39" t="s">
        <v>1296</v>
      </c>
    </row>
    <row r="82" spans="1:16" ht="12.75">
      <c r="A82" t="s">
        <v>49</v>
      </c>
      <c s="34" t="s">
        <v>117</v>
      </c>
      <c s="34" t="s">
        <v>1398</v>
      </c>
      <c s="35" t="s">
        <v>51</v>
      </c>
      <c s="6" t="s">
        <v>1399</v>
      </c>
      <c s="36" t="s">
        <v>199</v>
      </c>
      <c s="37">
        <v>1.2</v>
      </c>
      <c s="36">
        <v>0</v>
      </c>
      <c s="36">
        <f>ROUND(G82*H82,6)</f>
      </c>
      <c r="L82" s="38">
        <v>0</v>
      </c>
      <c s="32">
        <f>ROUND(ROUND(L82,2)*ROUND(G82,3),2)</f>
      </c>
      <c s="36" t="s">
        <v>1338</v>
      </c>
      <c>
        <f>(M82*21)/100</f>
      </c>
      <c t="s">
        <v>27</v>
      </c>
    </row>
    <row r="83" spans="1:5" ht="12.75">
      <c r="A83" s="35" t="s">
        <v>55</v>
      </c>
      <c r="E83" s="39" t="s">
        <v>1008</v>
      </c>
    </row>
    <row r="84" spans="1:5" ht="12.75">
      <c r="A84" s="35" t="s">
        <v>56</v>
      </c>
      <c r="E84" s="40" t="s">
        <v>1009</v>
      </c>
    </row>
    <row r="85" spans="1:5" ht="102">
      <c r="A85" t="s">
        <v>57</v>
      </c>
      <c r="E85" s="39" t="s">
        <v>1299</v>
      </c>
    </row>
    <row r="86" spans="1:16" ht="12.75">
      <c r="A86" t="s">
        <v>49</v>
      </c>
      <c s="34" t="s">
        <v>122</v>
      </c>
      <c s="34" t="s">
        <v>1400</v>
      </c>
      <c s="35" t="s">
        <v>51</v>
      </c>
      <c s="6" t="s">
        <v>1401</v>
      </c>
      <c s="36" t="s">
        <v>146</v>
      </c>
      <c s="37">
        <v>60</v>
      </c>
      <c s="36">
        <v>0</v>
      </c>
      <c s="36">
        <f>ROUND(G86*H86,6)</f>
      </c>
      <c r="L86" s="38">
        <v>0</v>
      </c>
      <c s="32">
        <f>ROUND(ROUND(L86,2)*ROUND(G86,3),2)</f>
      </c>
      <c s="36" t="s">
        <v>1338</v>
      </c>
      <c>
        <f>(M86*21)/100</f>
      </c>
      <c t="s">
        <v>27</v>
      </c>
    </row>
    <row r="87" spans="1:5" ht="12.75">
      <c r="A87" s="35" t="s">
        <v>55</v>
      </c>
      <c r="E87" s="39" t="s">
        <v>1008</v>
      </c>
    </row>
    <row r="88" spans="1:5" ht="12.75">
      <c r="A88" s="35" t="s">
        <v>56</v>
      </c>
      <c r="E88" s="40" t="s">
        <v>1009</v>
      </c>
    </row>
    <row r="89" spans="1:5" ht="114.75">
      <c r="A89" t="s">
        <v>57</v>
      </c>
      <c r="E89" s="39" t="s">
        <v>1402</v>
      </c>
    </row>
    <row r="90" spans="1:16" ht="12.75">
      <c r="A90" t="s">
        <v>49</v>
      </c>
      <c s="34" t="s">
        <v>126</v>
      </c>
      <c s="34" t="s">
        <v>1403</v>
      </c>
      <c s="35" t="s">
        <v>51</v>
      </c>
      <c s="6" t="s">
        <v>1404</v>
      </c>
      <c s="36" t="s">
        <v>146</v>
      </c>
      <c s="37">
        <v>60</v>
      </c>
      <c s="36">
        <v>0</v>
      </c>
      <c s="36">
        <f>ROUND(G90*H90,6)</f>
      </c>
      <c r="L90" s="38">
        <v>0</v>
      </c>
      <c s="32">
        <f>ROUND(ROUND(L90,2)*ROUND(G90,3),2)</f>
      </c>
      <c s="36" t="s">
        <v>1338</v>
      </c>
      <c>
        <f>(M90*21)/100</f>
      </c>
      <c t="s">
        <v>27</v>
      </c>
    </row>
    <row r="91" spans="1:5" ht="12.75">
      <c r="A91" s="35" t="s">
        <v>55</v>
      </c>
      <c r="E91" s="39" t="s">
        <v>1008</v>
      </c>
    </row>
    <row r="92" spans="1:5" ht="12.75">
      <c r="A92" s="35" t="s">
        <v>56</v>
      </c>
      <c r="E92" s="40" t="s">
        <v>1009</v>
      </c>
    </row>
    <row r="93" spans="1:5" ht="127.5">
      <c r="A93" t="s">
        <v>57</v>
      </c>
      <c r="E93" s="39" t="s">
        <v>1405</v>
      </c>
    </row>
    <row r="94" spans="1:16" ht="12.75">
      <c r="A94" t="s">
        <v>49</v>
      </c>
      <c s="34" t="s">
        <v>130</v>
      </c>
      <c s="34" t="s">
        <v>1141</v>
      </c>
      <c s="35" t="s">
        <v>51</v>
      </c>
      <c s="6" t="s">
        <v>1142</v>
      </c>
      <c s="36" t="s">
        <v>106</v>
      </c>
      <c s="37">
        <v>1</v>
      </c>
      <c s="36">
        <v>0</v>
      </c>
      <c s="36">
        <f>ROUND(G94*H94,6)</f>
      </c>
      <c r="L94" s="38">
        <v>0</v>
      </c>
      <c s="32">
        <f>ROUND(ROUND(L94,2)*ROUND(G94,3),2)</f>
      </c>
      <c s="36" t="s">
        <v>1338</v>
      </c>
      <c>
        <f>(M94*21)/100</f>
      </c>
      <c t="s">
        <v>27</v>
      </c>
    </row>
    <row r="95" spans="1:5" ht="12.75">
      <c r="A95" s="35" t="s">
        <v>55</v>
      </c>
      <c r="E95" s="39" t="s">
        <v>1008</v>
      </c>
    </row>
    <row r="96" spans="1:5" ht="12.75">
      <c r="A96" s="35" t="s">
        <v>56</v>
      </c>
      <c r="E96" s="40" t="s">
        <v>1009</v>
      </c>
    </row>
    <row r="97" spans="1:5" ht="102">
      <c r="A97" t="s">
        <v>57</v>
      </c>
      <c r="E97" s="39" t="s">
        <v>1302</v>
      </c>
    </row>
    <row r="98" spans="1:16" ht="12.75">
      <c r="A98" t="s">
        <v>49</v>
      </c>
      <c s="34" t="s">
        <v>134</v>
      </c>
      <c s="34" t="s">
        <v>178</v>
      </c>
      <c s="35" t="s">
        <v>51</v>
      </c>
      <c s="6" t="s">
        <v>179</v>
      </c>
      <c s="36" t="s">
        <v>106</v>
      </c>
      <c s="37">
        <v>10</v>
      </c>
      <c s="36">
        <v>0</v>
      </c>
      <c s="36">
        <f>ROUND(G98*H98,6)</f>
      </c>
      <c r="L98" s="38">
        <v>0</v>
      </c>
      <c s="32">
        <f>ROUND(ROUND(L98,2)*ROUND(G98,3),2)</f>
      </c>
      <c s="36" t="s">
        <v>1338</v>
      </c>
      <c>
        <f>(M98*21)/100</f>
      </c>
      <c t="s">
        <v>27</v>
      </c>
    </row>
    <row r="99" spans="1:5" ht="12.75">
      <c r="A99" s="35" t="s">
        <v>55</v>
      </c>
      <c r="E99" s="39" t="s">
        <v>1008</v>
      </c>
    </row>
    <row r="100" spans="1:5" ht="12.75">
      <c r="A100" s="35" t="s">
        <v>56</v>
      </c>
      <c r="E100" s="40" t="s">
        <v>1009</v>
      </c>
    </row>
    <row r="101" spans="1:5" ht="89.25">
      <c r="A101" t="s">
        <v>57</v>
      </c>
      <c r="E101" s="39" t="s">
        <v>1303</v>
      </c>
    </row>
    <row r="102" spans="1:16" ht="25.5">
      <c r="A102" t="s">
        <v>49</v>
      </c>
      <c s="34" t="s">
        <v>138</v>
      </c>
      <c s="34" t="s">
        <v>1483</v>
      </c>
      <c s="35" t="s">
        <v>51</v>
      </c>
      <c s="6" t="s">
        <v>1484</v>
      </c>
      <c s="36" t="s">
        <v>146</v>
      </c>
      <c s="37">
        <v>15</v>
      </c>
      <c s="36">
        <v>0</v>
      </c>
      <c s="36">
        <f>ROUND(G102*H102,6)</f>
      </c>
      <c r="L102" s="38">
        <v>0</v>
      </c>
      <c s="32">
        <f>ROUND(ROUND(L102,2)*ROUND(G102,3),2)</f>
      </c>
      <c s="36" t="s">
        <v>1338</v>
      </c>
      <c>
        <f>(M102*21)/100</f>
      </c>
      <c t="s">
        <v>27</v>
      </c>
    </row>
    <row r="103" spans="1:5" ht="12.75">
      <c r="A103" s="35" t="s">
        <v>55</v>
      </c>
      <c r="E103" s="39" t="s">
        <v>1008</v>
      </c>
    </row>
    <row r="104" spans="1:5" ht="12.75">
      <c r="A104" s="35" t="s">
        <v>56</v>
      </c>
      <c r="E104" s="40" t="s">
        <v>1009</v>
      </c>
    </row>
    <row r="105" spans="1:5" ht="127.5">
      <c r="A105" t="s">
        <v>57</v>
      </c>
      <c r="E105" s="39" t="s">
        <v>1485</v>
      </c>
    </row>
    <row r="106" spans="1:16" ht="12.75">
      <c r="A106" t="s">
        <v>49</v>
      </c>
      <c s="34" t="s">
        <v>143</v>
      </c>
      <c s="34" t="s">
        <v>1406</v>
      </c>
      <c s="35" t="s">
        <v>51</v>
      </c>
      <c s="6" t="s">
        <v>1407</v>
      </c>
      <c s="36" t="s">
        <v>106</v>
      </c>
      <c s="37">
        <v>1</v>
      </c>
      <c s="36">
        <v>0</v>
      </c>
      <c s="36">
        <f>ROUND(G106*H106,6)</f>
      </c>
      <c r="L106" s="38">
        <v>0</v>
      </c>
      <c s="32">
        <f>ROUND(ROUND(L106,2)*ROUND(G106,3),2)</f>
      </c>
      <c s="36" t="s">
        <v>1338</v>
      </c>
      <c>
        <f>(M106*21)/100</f>
      </c>
      <c t="s">
        <v>27</v>
      </c>
    </row>
    <row r="107" spans="1:5" ht="12.75">
      <c r="A107" s="35" t="s">
        <v>55</v>
      </c>
      <c r="E107" s="39" t="s">
        <v>1008</v>
      </c>
    </row>
    <row r="108" spans="1:5" ht="12.75">
      <c r="A108" s="35" t="s">
        <v>56</v>
      </c>
      <c r="E108" s="40" t="s">
        <v>1009</v>
      </c>
    </row>
    <row r="109" spans="1:5" ht="38.25">
      <c r="A109" t="s">
        <v>57</v>
      </c>
      <c r="E109" s="39" t="s">
        <v>191</v>
      </c>
    </row>
    <row r="110" spans="1:16" ht="25.5">
      <c r="A110" t="s">
        <v>49</v>
      </c>
      <c s="34" t="s">
        <v>149</v>
      </c>
      <c s="34" t="s">
        <v>1408</v>
      </c>
      <c s="35" t="s">
        <v>51</v>
      </c>
      <c s="6" t="s">
        <v>1409</v>
      </c>
      <c s="36" t="s">
        <v>106</v>
      </c>
      <c s="37">
        <v>1</v>
      </c>
      <c s="36">
        <v>0</v>
      </c>
      <c s="36">
        <f>ROUND(G110*H110,6)</f>
      </c>
      <c r="L110" s="38">
        <v>0</v>
      </c>
      <c s="32">
        <f>ROUND(ROUND(L110,2)*ROUND(G110,3),2)</f>
      </c>
      <c s="36" t="s">
        <v>1338</v>
      </c>
      <c>
        <f>(M110*21)/100</f>
      </c>
      <c t="s">
        <v>27</v>
      </c>
    </row>
    <row r="111" spans="1:5" ht="12.75">
      <c r="A111" s="35" t="s">
        <v>55</v>
      </c>
      <c r="E111" s="39" t="s">
        <v>1008</v>
      </c>
    </row>
    <row r="112" spans="1:5" ht="12.75">
      <c r="A112" s="35" t="s">
        <v>56</v>
      </c>
      <c r="E112" s="40" t="s">
        <v>1009</v>
      </c>
    </row>
    <row r="113" spans="1:5" ht="140.25">
      <c r="A113" t="s">
        <v>57</v>
      </c>
      <c r="E113" s="39" t="s">
        <v>1264</v>
      </c>
    </row>
    <row r="114" spans="1:16" ht="12.75">
      <c r="A114" t="s">
        <v>49</v>
      </c>
      <c s="34" t="s">
        <v>153</v>
      </c>
      <c s="34" t="s">
        <v>1410</v>
      </c>
      <c s="35" t="s">
        <v>51</v>
      </c>
      <c s="6" t="s">
        <v>1411</v>
      </c>
      <c s="36" t="s">
        <v>106</v>
      </c>
      <c s="37">
        <v>1</v>
      </c>
      <c s="36">
        <v>0</v>
      </c>
      <c s="36">
        <f>ROUND(G114*H114,6)</f>
      </c>
      <c r="L114" s="38">
        <v>0</v>
      </c>
      <c s="32">
        <f>ROUND(ROUND(L114,2)*ROUND(G114,3),2)</f>
      </c>
      <c s="36" t="s">
        <v>1338</v>
      </c>
      <c>
        <f>(M114*21)/100</f>
      </c>
      <c t="s">
        <v>27</v>
      </c>
    </row>
    <row r="115" spans="1:5" ht="12.75">
      <c r="A115" s="35" t="s">
        <v>55</v>
      </c>
      <c r="E115" s="39" t="s">
        <v>1008</v>
      </c>
    </row>
    <row r="116" spans="1:5" ht="12.75">
      <c r="A116" s="35" t="s">
        <v>56</v>
      </c>
      <c r="E116" s="40" t="s">
        <v>1009</v>
      </c>
    </row>
    <row r="117" spans="1:5" ht="140.25">
      <c r="A117" t="s">
        <v>57</v>
      </c>
      <c r="E117" s="39" t="s">
        <v>1264</v>
      </c>
    </row>
    <row r="118" spans="1:16" ht="12.75">
      <c r="A118" t="s">
        <v>49</v>
      </c>
      <c s="34" t="s">
        <v>157</v>
      </c>
      <c s="34" t="s">
        <v>1412</v>
      </c>
      <c s="35" t="s">
        <v>51</v>
      </c>
      <c s="6" t="s">
        <v>1413</v>
      </c>
      <c s="36" t="s">
        <v>106</v>
      </c>
      <c s="37">
        <v>1</v>
      </c>
      <c s="36">
        <v>0</v>
      </c>
      <c s="36">
        <f>ROUND(G118*H118,6)</f>
      </c>
      <c r="L118" s="38">
        <v>0</v>
      </c>
      <c s="32">
        <f>ROUND(ROUND(L118,2)*ROUND(G118,3),2)</f>
      </c>
      <c s="36" t="s">
        <v>1338</v>
      </c>
      <c>
        <f>(M118*21)/100</f>
      </c>
      <c t="s">
        <v>27</v>
      </c>
    </row>
    <row r="119" spans="1:5" ht="12.75">
      <c r="A119" s="35" t="s">
        <v>55</v>
      </c>
      <c r="E119" s="39" t="s">
        <v>1008</v>
      </c>
    </row>
    <row r="120" spans="1:5" ht="12.75">
      <c r="A120" s="35" t="s">
        <v>56</v>
      </c>
      <c r="E120" s="40" t="s">
        <v>1009</v>
      </c>
    </row>
    <row r="121" spans="1:5" ht="114.75">
      <c r="A121" t="s">
        <v>57</v>
      </c>
      <c r="E121" s="39" t="s">
        <v>1277</v>
      </c>
    </row>
    <row r="122" spans="1:16" ht="12.75">
      <c r="A122" t="s">
        <v>49</v>
      </c>
      <c s="34" t="s">
        <v>161</v>
      </c>
      <c s="34" t="s">
        <v>1414</v>
      </c>
      <c s="35" t="s">
        <v>51</v>
      </c>
      <c s="6" t="s">
        <v>1415</v>
      </c>
      <c s="36" t="s">
        <v>531</v>
      </c>
      <c s="37">
        <v>8</v>
      </c>
      <c s="36">
        <v>0</v>
      </c>
      <c s="36">
        <f>ROUND(G122*H122,6)</f>
      </c>
      <c r="L122" s="38">
        <v>0</v>
      </c>
      <c s="32">
        <f>ROUND(ROUND(L122,2)*ROUND(G122,3),2)</f>
      </c>
      <c s="36" t="s">
        <v>1338</v>
      </c>
      <c>
        <f>(M122*21)/100</f>
      </c>
      <c t="s">
        <v>27</v>
      </c>
    </row>
    <row r="123" spans="1:5" ht="12.75">
      <c r="A123" s="35" t="s">
        <v>55</v>
      </c>
      <c r="E123" s="39" t="s">
        <v>1008</v>
      </c>
    </row>
    <row r="124" spans="1:5" ht="12.75">
      <c r="A124" s="35" t="s">
        <v>56</v>
      </c>
      <c r="E124" s="40" t="s">
        <v>1009</v>
      </c>
    </row>
    <row r="125" spans="1:5" ht="114.75">
      <c r="A125" t="s">
        <v>57</v>
      </c>
      <c r="E125" s="39" t="s">
        <v>1416</v>
      </c>
    </row>
    <row r="126" spans="1:16" ht="25.5">
      <c r="A126" t="s">
        <v>49</v>
      </c>
      <c s="34" t="s">
        <v>165</v>
      </c>
      <c s="34" t="s">
        <v>1417</v>
      </c>
      <c s="35" t="s">
        <v>51</v>
      </c>
      <c s="6" t="s">
        <v>1418</v>
      </c>
      <c s="36" t="s">
        <v>106</v>
      </c>
      <c s="37">
        <v>1</v>
      </c>
      <c s="36">
        <v>0</v>
      </c>
      <c s="36">
        <f>ROUND(G126*H126,6)</f>
      </c>
      <c r="L126" s="38">
        <v>0</v>
      </c>
      <c s="32">
        <f>ROUND(ROUND(L126,2)*ROUND(G126,3),2)</f>
      </c>
      <c s="36" t="s">
        <v>1338</v>
      </c>
      <c>
        <f>(M126*21)/100</f>
      </c>
      <c t="s">
        <v>27</v>
      </c>
    </row>
    <row r="127" spans="1:5" ht="12.75">
      <c r="A127" s="35" t="s">
        <v>55</v>
      </c>
      <c r="E127" s="39" t="s">
        <v>1008</v>
      </c>
    </row>
    <row r="128" spans="1:5" ht="12.75">
      <c r="A128" s="35" t="s">
        <v>56</v>
      </c>
      <c r="E128" s="40" t="s">
        <v>1009</v>
      </c>
    </row>
    <row r="129" spans="1:5" ht="165.75">
      <c r="A129" t="s">
        <v>57</v>
      </c>
      <c r="E129" s="39" t="s">
        <v>1419</v>
      </c>
    </row>
    <row r="130" spans="1:16" ht="12.75">
      <c r="A130" t="s">
        <v>49</v>
      </c>
      <c s="34" t="s">
        <v>169</v>
      </c>
      <c s="34" t="s">
        <v>1382</v>
      </c>
      <c s="35" t="s">
        <v>51</v>
      </c>
      <c s="6" t="s">
        <v>1383</v>
      </c>
      <c s="36" t="s">
        <v>106</v>
      </c>
      <c s="37">
        <v>3</v>
      </c>
      <c s="36">
        <v>0</v>
      </c>
      <c s="36">
        <f>ROUND(G130*H130,6)</f>
      </c>
      <c r="L130" s="38">
        <v>0</v>
      </c>
      <c s="32">
        <f>ROUND(ROUND(L130,2)*ROUND(G130,3),2)</f>
      </c>
      <c s="36" t="s">
        <v>1338</v>
      </c>
      <c>
        <f>(M130*21)/100</f>
      </c>
      <c t="s">
        <v>27</v>
      </c>
    </row>
    <row r="131" spans="1:5" ht="12.75">
      <c r="A131" s="35" t="s">
        <v>55</v>
      </c>
      <c r="E131" s="39" t="s">
        <v>1008</v>
      </c>
    </row>
    <row r="132" spans="1:5" ht="12.75">
      <c r="A132" s="35" t="s">
        <v>56</v>
      </c>
      <c r="E132" s="40" t="s">
        <v>1009</v>
      </c>
    </row>
    <row r="133" spans="1:5" ht="178.5">
      <c r="A133" t="s">
        <v>57</v>
      </c>
      <c r="E133" s="39" t="s">
        <v>1344</v>
      </c>
    </row>
    <row r="134" spans="1:16" ht="12.75">
      <c r="A134" t="s">
        <v>49</v>
      </c>
      <c s="34" t="s">
        <v>173</v>
      </c>
      <c s="34" t="s">
        <v>1384</v>
      </c>
      <c s="35" t="s">
        <v>51</v>
      </c>
      <c s="6" t="s">
        <v>1385</v>
      </c>
      <c s="36" t="s">
        <v>106</v>
      </c>
      <c s="37">
        <v>3</v>
      </c>
      <c s="36">
        <v>0</v>
      </c>
      <c s="36">
        <f>ROUND(G134*H134,6)</f>
      </c>
      <c r="L134" s="38">
        <v>0</v>
      </c>
      <c s="32">
        <f>ROUND(ROUND(L134,2)*ROUND(G134,3),2)</f>
      </c>
      <c s="36" t="s">
        <v>1338</v>
      </c>
      <c>
        <f>(M134*21)/100</f>
      </c>
      <c t="s">
        <v>27</v>
      </c>
    </row>
    <row r="135" spans="1:5" ht="12.75">
      <c r="A135" s="35" t="s">
        <v>55</v>
      </c>
      <c r="E135" s="39" t="s">
        <v>1008</v>
      </c>
    </row>
    <row r="136" spans="1:5" ht="12.75">
      <c r="A136" s="35" t="s">
        <v>56</v>
      </c>
      <c r="E136" s="40" t="s">
        <v>1009</v>
      </c>
    </row>
    <row r="137" spans="1:5" ht="127.5">
      <c r="A137" t="s">
        <v>57</v>
      </c>
      <c r="E137" s="39" t="s">
        <v>1290</v>
      </c>
    </row>
    <row r="138" spans="1:16" ht="12.75">
      <c r="A138" t="s">
        <v>49</v>
      </c>
      <c s="34" t="s">
        <v>177</v>
      </c>
      <c s="34" t="s">
        <v>1420</v>
      </c>
      <c s="35" t="s">
        <v>51</v>
      </c>
      <c s="6" t="s">
        <v>1421</v>
      </c>
      <c s="36" t="s">
        <v>106</v>
      </c>
      <c s="37">
        <v>3</v>
      </c>
      <c s="36">
        <v>0</v>
      </c>
      <c s="36">
        <f>ROUND(G138*H138,6)</f>
      </c>
      <c r="L138" s="38">
        <v>0</v>
      </c>
      <c s="32">
        <f>ROUND(ROUND(L138,2)*ROUND(G138,3),2)</f>
      </c>
      <c s="36" t="s">
        <v>1338</v>
      </c>
      <c>
        <f>(M138*21)/100</f>
      </c>
      <c t="s">
        <v>27</v>
      </c>
    </row>
    <row r="139" spans="1:5" ht="12.75">
      <c r="A139" s="35" t="s">
        <v>55</v>
      </c>
      <c r="E139" s="39" t="s">
        <v>1008</v>
      </c>
    </row>
    <row r="140" spans="1:5" ht="12.75">
      <c r="A140" s="35" t="s">
        <v>56</v>
      </c>
      <c r="E140" s="40" t="s">
        <v>1009</v>
      </c>
    </row>
    <row r="141" spans="1:5" ht="178.5">
      <c r="A141" t="s">
        <v>57</v>
      </c>
      <c r="E141" s="39" t="s">
        <v>1344</v>
      </c>
    </row>
    <row r="142" spans="1:16" ht="12.75">
      <c r="A142" t="s">
        <v>49</v>
      </c>
      <c s="34" t="s">
        <v>181</v>
      </c>
      <c s="34" t="s">
        <v>1422</v>
      </c>
      <c s="35" t="s">
        <v>51</v>
      </c>
      <c s="6" t="s">
        <v>1423</v>
      </c>
      <c s="36" t="s">
        <v>106</v>
      </c>
      <c s="37">
        <v>3</v>
      </c>
      <c s="36">
        <v>0</v>
      </c>
      <c s="36">
        <f>ROUND(G142*H142,6)</f>
      </c>
      <c r="L142" s="38">
        <v>0</v>
      </c>
      <c s="32">
        <f>ROUND(ROUND(L142,2)*ROUND(G142,3),2)</f>
      </c>
      <c s="36" t="s">
        <v>1338</v>
      </c>
      <c>
        <f>(M142*21)/100</f>
      </c>
      <c t="s">
        <v>27</v>
      </c>
    </row>
    <row r="143" spans="1:5" ht="12.75">
      <c r="A143" s="35" t="s">
        <v>55</v>
      </c>
      <c r="E143" s="39" t="s">
        <v>1008</v>
      </c>
    </row>
    <row r="144" spans="1:5" ht="12.75">
      <c r="A144" s="35" t="s">
        <v>56</v>
      </c>
      <c r="E144" s="40" t="s">
        <v>1009</v>
      </c>
    </row>
    <row r="145" spans="1:5" ht="127.5">
      <c r="A145" t="s">
        <v>57</v>
      </c>
      <c r="E145" s="39" t="s">
        <v>1290</v>
      </c>
    </row>
    <row r="146" spans="1:16" ht="12.75">
      <c r="A146" t="s">
        <v>49</v>
      </c>
      <c s="34" t="s">
        <v>185</v>
      </c>
      <c s="34" t="s">
        <v>1424</v>
      </c>
      <c s="35" t="s">
        <v>51</v>
      </c>
      <c s="6" t="s">
        <v>1425</v>
      </c>
      <c s="36" t="s">
        <v>106</v>
      </c>
      <c s="37">
        <v>3</v>
      </c>
      <c s="36">
        <v>0</v>
      </c>
      <c s="36">
        <f>ROUND(G146*H146,6)</f>
      </c>
      <c r="L146" s="38">
        <v>0</v>
      </c>
      <c s="32">
        <f>ROUND(ROUND(L146,2)*ROUND(G146,3),2)</f>
      </c>
      <c s="36" t="s">
        <v>1338</v>
      </c>
      <c>
        <f>(M146*21)/100</f>
      </c>
      <c t="s">
        <v>27</v>
      </c>
    </row>
    <row r="147" spans="1:5" ht="12.75">
      <c r="A147" s="35" t="s">
        <v>55</v>
      </c>
      <c r="E147" s="39" t="s">
        <v>1008</v>
      </c>
    </row>
    <row r="148" spans="1:5" ht="12.75">
      <c r="A148" s="35" t="s">
        <v>56</v>
      </c>
      <c r="E148" s="40" t="s">
        <v>1009</v>
      </c>
    </row>
    <row r="149" spans="1:5" ht="178.5">
      <c r="A149" t="s">
        <v>57</v>
      </c>
      <c r="E149" s="39" t="s">
        <v>1344</v>
      </c>
    </row>
    <row r="150" spans="1:16" ht="12.75">
      <c r="A150" t="s">
        <v>49</v>
      </c>
      <c s="34" t="s">
        <v>188</v>
      </c>
      <c s="34" t="s">
        <v>1354</v>
      </c>
      <c s="35" t="s">
        <v>51</v>
      </c>
      <c s="6" t="s">
        <v>1355</v>
      </c>
      <c s="36" t="s">
        <v>106</v>
      </c>
      <c s="37">
        <v>1</v>
      </c>
      <c s="36">
        <v>0</v>
      </c>
      <c s="36">
        <f>ROUND(G150*H150,6)</f>
      </c>
      <c r="L150" s="38">
        <v>0</v>
      </c>
      <c s="32">
        <f>ROUND(ROUND(L150,2)*ROUND(G150,3),2)</f>
      </c>
      <c s="36" t="s">
        <v>1338</v>
      </c>
      <c>
        <f>(M150*21)/100</f>
      </c>
      <c t="s">
        <v>27</v>
      </c>
    </row>
    <row r="151" spans="1:5" ht="12.75">
      <c r="A151" s="35" t="s">
        <v>55</v>
      </c>
      <c r="E151" s="39" t="s">
        <v>1008</v>
      </c>
    </row>
    <row r="152" spans="1:5" ht="12.75">
      <c r="A152" s="35" t="s">
        <v>56</v>
      </c>
      <c r="E152" s="40" t="s">
        <v>1009</v>
      </c>
    </row>
    <row r="153" spans="1:5" ht="178.5">
      <c r="A153" t="s">
        <v>57</v>
      </c>
      <c r="E153" s="39" t="s">
        <v>1344</v>
      </c>
    </row>
    <row r="154" spans="1:16" ht="12.75">
      <c r="A154" t="s">
        <v>49</v>
      </c>
      <c s="34" t="s">
        <v>192</v>
      </c>
      <c s="34" t="s">
        <v>1356</v>
      </c>
      <c s="35" t="s">
        <v>51</v>
      </c>
      <c s="6" t="s">
        <v>1357</v>
      </c>
      <c s="36" t="s">
        <v>106</v>
      </c>
      <c s="37">
        <v>1</v>
      </c>
      <c s="36">
        <v>0</v>
      </c>
      <c s="36">
        <f>ROUND(G154*H154,6)</f>
      </c>
      <c r="L154" s="38">
        <v>0</v>
      </c>
      <c s="32">
        <f>ROUND(ROUND(L154,2)*ROUND(G154,3),2)</f>
      </c>
      <c s="36" t="s">
        <v>1338</v>
      </c>
      <c>
        <f>(M154*21)/100</f>
      </c>
      <c t="s">
        <v>27</v>
      </c>
    </row>
    <row r="155" spans="1:5" ht="12.75">
      <c r="A155" s="35" t="s">
        <v>55</v>
      </c>
      <c r="E155" s="39" t="s">
        <v>1008</v>
      </c>
    </row>
    <row r="156" spans="1:5" ht="12.75">
      <c r="A156" s="35" t="s">
        <v>56</v>
      </c>
      <c r="E156" s="40" t="s">
        <v>1009</v>
      </c>
    </row>
    <row r="157" spans="1:5" ht="127.5">
      <c r="A157" t="s">
        <v>57</v>
      </c>
      <c r="E157" s="39" t="s">
        <v>1290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6.xml><?xml version="1.0" encoding="utf-8"?>
<worksheet xmlns="http://schemas.openxmlformats.org/spreadsheetml/2006/main" xmlns:r="http://schemas.openxmlformats.org/officeDocument/2006/relationships">
  <dimension ref="A1:T17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999</v>
      </c>
      <c s="41">
        <f>Rekapitulace!C17</f>
      </c>
      <c s="20" t="s">
        <v>0</v>
      </c>
      <c t="s">
        <v>23</v>
      </c>
      <c t="s">
        <v>27</v>
      </c>
    </row>
    <row r="4" spans="1:16" ht="32" customHeight="1">
      <c r="A4" s="24" t="s">
        <v>20</v>
      </c>
      <c s="25" t="s">
        <v>28</v>
      </c>
      <c s="27" t="s">
        <v>999</v>
      </c>
      <c r="E4" s="26" t="s">
        <v>1000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COUNTIFS(L8:L167,"=0",A8:A167,"P")+COUNTIFS(L8:L167,"",A8:A167,"P")+SUM(Q8:Q167)</f>
      </c>
    </row>
    <row r="8" spans="1:13" ht="12.75">
      <c r="A8" t="s">
        <v>44</v>
      </c>
      <c r="C8" s="28" t="s">
        <v>1488</v>
      </c>
      <c r="E8" s="30" t="s">
        <v>1487</v>
      </c>
      <c r="J8" s="29">
        <f>0+J9+J154</f>
      </c>
      <c s="29">
        <f>0+K9+K154</f>
      </c>
      <c s="29">
        <f>0+L9+L154</f>
      </c>
      <c s="29">
        <f>0+M9+M154</f>
      </c>
    </row>
    <row r="9" spans="1:13" ht="12.75">
      <c r="A9" t="s">
        <v>46</v>
      </c>
      <c r="C9" s="31" t="s">
        <v>47</v>
      </c>
      <c r="E9" s="33" t="s">
        <v>1257</v>
      </c>
      <c r="J9" s="32">
        <f>0</f>
      </c>
      <c s="32">
        <f>0</f>
      </c>
      <c s="32">
        <f>0+L10+L14+L18+L22+L26+L30+L34+L38+L42+L46+L50+L54+L58+L62+L66+L70+L74+L78+L82+L86+L90+L94+L98+L102+L106+L110+L114+L118+L122+L126+L130+L134+L138+L142+L146+L150</f>
      </c>
      <c s="32">
        <f>0+M10+M14+M18+M22+M26+M30+M34+M38+M42+M46+M50+M54+M58+M62+M66+M70+M74+M78+M82+M86+M90+M94+M98+M102+M106+M110+M114+M118+M122+M126+M130+M134+M138+M142+M146+M150</f>
      </c>
    </row>
    <row r="10" spans="1:16" ht="12.75">
      <c r="A10" t="s">
        <v>49</v>
      </c>
      <c s="34" t="s">
        <v>47</v>
      </c>
      <c s="34" t="s">
        <v>1258</v>
      </c>
      <c s="35" t="s">
        <v>51</v>
      </c>
      <c s="6" t="s">
        <v>1259</v>
      </c>
      <c s="36" t="s">
        <v>106</v>
      </c>
      <c s="37">
        <v>16</v>
      </c>
      <c s="36">
        <v>0</v>
      </c>
      <c s="36">
        <f>ROUND(G10*H10,6)</f>
      </c>
      <c r="L10" s="38">
        <v>0</v>
      </c>
      <c s="32">
        <f>ROUND(ROUND(L10,2)*ROUND(G10,3),2)</f>
      </c>
      <c s="36" t="s">
        <v>1260</v>
      </c>
      <c>
        <f>(M10*21)/100</f>
      </c>
      <c t="s">
        <v>27</v>
      </c>
    </row>
    <row r="11" spans="1:5" ht="12.75">
      <c r="A11" s="35" t="s">
        <v>55</v>
      </c>
      <c r="E11" s="39" t="s">
        <v>1008</v>
      </c>
    </row>
    <row r="12" spans="1:5" ht="12.75">
      <c r="A12" s="35" t="s">
        <v>56</v>
      </c>
      <c r="E12" s="40" t="s">
        <v>1009</v>
      </c>
    </row>
    <row r="13" spans="1:5" ht="191.25">
      <c r="A13" t="s">
        <v>57</v>
      </c>
      <c r="E13" s="39" t="s">
        <v>1261</v>
      </c>
    </row>
    <row r="14" spans="1:16" ht="12.75">
      <c r="A14" t="s">
        <v>49</v>
      </c>
      <c s="34" t="s">
        <v>27</v>
      </c>
      <c s="34" t="s">
        <v>1262</v>
      </c>
      <c s="35" t="s">
        <v>51</v>
      </c>
      <c s="6" t="s">
        <v>1263</v>
      </c>
      <c s="36" t="s">
        <v>106</v>
      </c>
      <c s="37">
        <v>16</v>
      </c>
      <c s="36">
        <v>0</v>
      </c>
      <c s="36">
        <f>ROUND(G14*H14,6)</f>
      </c>
      <c r="L14" s="38">
        <v>0</v>
      </c>
      <c s="32">
        <f>ROUND(ROUND(L14,2)*ROUND(G14,3),2)</f>
      </c>
      <c s="36" t="s">
        <v>1260</v>
      </c>
      <c>
        <f>(M14*21)/100</f>
      </c>
      <c t="s">
        <v>27</v>
      </c>
    </row>
    <row r="15" spans="1:5" ht="12.75">
      <c r="A15" s="35" t="s">
        <v>55</v>
      </c>
      <c r="E15" s="39" t="s">
        <v>1008</v>
      </c>
    </row>
    <row r="16" spans="1:5" ht="12.75">
      <c r="A16" s="35" t="s">
        <v>56</v>
      </c>
      <c r="E16" s="40" t="s">
        <v>1009</v>
      </c>
    </row>
    <row r="17" spans="1:5" ht="140.25">
      <c r="A17" t="s">
        <v>57</v>
      </c>
      <c r="E17" s="39" t="s">
        <v>1264</v>
      </c>
    </row>
    <row r="18" spans="1:16" ht="12.75">
      <c r="A18" t="s">
        <v>49</v>
      </c>
      <c s="34" t="s">
        <v>26</v>
      </c>
      <c s="34" t="s">
        <v>1265</v>
      </c>
      <c s="35" t="s">
        <v>51</v>
      </c>
      <c s="6" t="s">
        <v>1266</v>
      </c>
      <c s="36" t="s">
        <v>106</v>
      </c>
      <c s="37">
        <v>16</v>
      </c>
      <c s="36">
        <v>0</v>
      </c>
      <c s="36">
        <f>ROUND(G18*H18,6)</f>
      </c>
      <c r="L18" s="38">
        <v>0</v>
      </c>
      <c s="32">
        <f>ROUND(ROUND(L18,2)*ROUND(G18,3),2)</f>
      </c>
      <c s="36" t="s">
        <v>1260</v>
      </c>
      <c>
        <f>(M18*21)/100</f>
      </c>
      <c t="s">
        <v>27</v>
      </c>
    </row>
    <row r="19" spans="1:5" ht="12.75">
      <c r="A19" s="35" t="s">
        <v>55</v>
      </c>
      <c r="E19" s="39" t="s">
        <v>1008</v>
      </c>
    </row>
    <row r="20" spans="1:5" ht="12.75">
      <c r="A20" s="35" t="s">
        <v>56</v>
      </c>
      <c r="E20" s="40" t="s">
        <v>1009</v>
      </c>
    </row>
    <row r="21" spans="1:5" ht="114.75">
      <c r="A21" t="s">
        <v>57</v>
      </c>
      <c r="E21" s="39" t="s">
        <v>1268</v>
      </c>
    </row>
    <row r="22" spans="1:16" ht="12.75">
      <c r="A22" t="s">
        <v>49</v>
      </c>
      <c s="34" t="s">
        <v>63</v>
      </c>
      <c s="34" t="s">
        <v>1433</v>
      </c>
      <c s="35" t="s">
        <v>51</v>
      </c>
      <c s="6" t="s">
        <v>1434</v>
      </c>
      <c s="36" t="s">
        <v>106</v>
      </c>
      <c s="37">
        <v>4</v>
      </c>
      <c s="36">
        <v>0</v>
      </c>
      <c s="36">
        <f>ROUND(G22*H22,6)</f>
      </c>
      <c r="L22" s="38">
        <v>0</v>
      </c>
      <c s="32">
        <f>ROUND(ROUND(L22,2)*ROUND(G22,3),2)</f>
      </c>
      <c s="36" t="s">
        <v>1260</v>
      </c>
      <c>
        <f>(M22*21)/100</f>
      </c>
      <c t="s">
        <v>27</v>
      </c>
    </row>
    <row r="23" spans="1:5" ht="12.75">
      <c r="A23" s="35" t="s">
        <v>55</v>
      </c>
      <c r="E23" s="39" t="s">
        <v>1008</v>
      </c>
    </row>
    <row r="24" spans="1:5" ht="12.75">
      <c r="A24" s="35" t="s">
        <v>56</v>
      </c>
      <c r="E24" s="40" t="s">
        <v>1009</v>
      </c>
    </row>
    <row r="25" spans="1:5" ht="191.25">
      <c r="A25" t="s">
        <v>57</v>
      </c>
      <c r="E25" s="39" t="s">
        <v>1261</v>
      </c>
    </row>
    <row r="26" spans="1:16" ht="12.75">
      <c r="A26" t="s">
        <v>49</v>
      </c>
      <c s="34" t="s">
        <v>66</v>
      </c>
      <c s="34" t="s">
        <v>1435</v>
      </c>
      <c s="35" t="s">
        <v>51</v>
      </c>
      <c s="6" t="s">
        <v>1436</v>
      </c>
      <c s="36" t="s">
        <v>106</v>
      </c>
      <c s="37">
        <v>4</v>
      </c>
      <c s="36">
        <v>0</v>
      </c>
      <c s="36">
        <f>ROUND(G26*H26,6)</f>
      </c>
      <c r="L26" s="38">
        <v>0</v>
      </c>
      <c s="32">
        <f>ROUND(ROUND(L26,2)*ROUND(G26,3),2)</f>
      </c>
      <c s="36" t="s">
        <v>1260</v>
      </c>
      <c>
        <f>(M26*21)/100</f>
      </c>
      <c t="s">
        <v>27</v>
      </c>
    </row>
    <row r="27" spans="1:5" ht="12.75">
      <c r="A27" s="35" t="s">
        <v>55</v>
      </c>
      <c r="E27" s="39" t="s">
        <v>1008</v>
      </c>
    </row>
    <row r="28" spans="1:5" ht="12.75">
      <c r="A28" s="35" t="s">
        <v>56</v>
      </c>
      <c r="E28" s="40" t="s">
        <v>1009</v>
      </c>
    </row>
    <row r="29" spans="1:5" ht="140.25">
      <c r="A29" t="s">
        <v>57</v>
      </c>
      <c r="E29" s="39" t="s">
        <v>1264</v>
      </c>
    </row>
    <row r="30" spans="1:16" ht="12.75">
      <c r="A30" t="s">
        <v>49</v>
      </c>
      <c s="34" t="s">
        <v>69</v>
      </c>
      <c s="34" t="s">
        <v>1437</v>
      </c>
      <c s="35" t="s">
        <v>51</v>
      </c>
      <c s="6" t="s">
        <v>1438</v>
      </c>
      <c s="36" t="s">
        <v>106</v>
      </c>
      <c s="37">
        <v>4</v>
      </c>
      <c s="36">
        <v>0</v>
      </c>
      <c s="36">
        <f>ROUND(G30*H30,6)</f>
      </c>
      <c r="L30" s="38">
        <v>0</v>
      </c>
      <c s="32">
        <f>ROUND(ROUND(L30,2)*ROUND(G30,3),2)</f>
      </c>
      <c s="36" t="s">
        <v>1260</v>
      </c>
      <c>
        <f>(M30*21)/100</f>
      </c>
      <c t="s">
        <v>27</v>
      </c>
    </row>
    <row r="31" spans="1:5" ht="12.75">
      <c r="A31" s="35" t="s">
        <v>55</v>
      </c>
      <c r="E31" s="39" t="s">
        <v>1008</v>
      </c>
    </row>
    <row r="32" spans="1:5" ht="12.75">
      <c r="A32" s="35" t="s">
        <v>56</v>
      </c>
      <c r="E32" s="40" t="s">
        <v>1009</v>
      </c>
    </row>
    <row r="33" spans="1:5" ht="140.25">
      <c r="A33" t="s">
        <v>57</v>
      </c>
      <c r="E33" s="39" t="s">
        <v>1264</v>
      </c>
    </row>
    <row r="34" spans="1:16" ht="12.75">
      <c r="A34" t="s">
        <v>49</v>
      </c>
      <c s="34" t="s">
        <v>72</v>
      </c>
      <c s="34" t="s">
        <v>1269</v>
      </c>
      <c s="35" t="s">
        <v>51</v>
      </c>
      <c s="6" t="s">
        <v>1270</v>
      </c>
      <c s="36" t="s">
        <v>106</v>
      </c>
      <c s="37">
        <v>19</v>
      </c>
      <c s="36">
        <v>0</v>
      </c>
      <c s="36">
        <f>ROUND(G34*H34,6)</f>
      </c>
      <c r="L34" s="38">
        <v>0</v>
      </c>
      <c s="32">
        <f>ROUND(ROUND(L34,2)*ROUND(G34,3),2)</f>
      </c>
      <c s="36" t="s">
        <v>1260</v>
      </c>
      <c>
        <f>(M34*21)/100</f>
      </c>
      <c t="s">
        <v>27</v>
      </c>
    </row>
    <row r="35" spans="1:5" ht="12.75">
      <c r="A35" s="35" t="s">
        <v>55</v>
      </c>
      <c r="E35" s="39" t="s">
        <v>1008</v>
      </c>
    </row>
    <row r="36" spans="1:5" ht="12.75">
      <c r="A36" s="35" t="s">
        <v>56</v>
      </c>
      <c r="E36" s="40" t="s">
        <v>1009</v>
      </c>
    </row>
    <row r="37" spans="1:5" ht="76.5">
      <c r="A37" t="s">
        <v>57</v>
      </c>
      <c r="E37" s="39" t="s">
        <v>1271</v>
      </c>
    </row>
    <row r="38" spans="1:16" ht="12.75">
      <c r="A38" t="s">
        <v>49</v>
      </c>
      <c s="34" t="s">
        <v>75</v>
      </c>
      <c s="34" t="s">
        <v>1272</v>
      </c>
      <c s="35" t="s">
        <v>51</v>
      </c>
      <c s="6" t="s">
        <v>1273</v>
      </c>
      <c s="36" t="s">
        <v>106</v>
      </c>
      <c s="37">
        <v>19</v>
      </c>
      <c s="36">
        <v>0</v>
      </c>
      <c s="36">
        <f>ROUND(G38*H38,6)</f>
      </c>
      <c r="L38" s="38">
        <v>0</v>
      </c>
      <c s="32">
        <f>ROUND(ROUND(L38,2)*ROUND(G38,3),2)</f>
      </c>
      <c s="36" t="s">
        <v>1260</v>
      </c>
      <c>
        <f>(M38*21)/100</f>
      </c>
      <c t="s">
        <v>27</v>
      </c>
    </row>
    <row r="39" spans="1:5" ht="12.75">
      <c r="A39" s="35" t="s">
        <v>55</v>
      </c>
      <c r="E39" s="39" t="s">
        <v>1008</v>
      </c>
    </row>
    <row r="40" spans="1:5" ht="12.75">
      <c r="A40" s="35" t="s">
        <v>56</v>
      </c>
      <c r="E40" s="40" t="s">
        <v>1009</v>
      </c>
    </row>
    <row r="41" spans="1:5" ht="63.75">
      <c r="A41" t="s">
        <v>57</v>
      </c>
      <c r="E41" s="39" t="s">
        <v>1274</v>
      </c>
    </row>
    <row r="42" spans="1:16" ht="12.75">
      <c r="A42" t="s">
        <v>49</v>
      </c>
      <c s="34" t="s">
        <v>78</v>
      </c>
      <c s="34" t="s">
        <v>1275</v>
      </c>
      <c s="35" t="s">
        <v>51</v>
      </c>
      <c s="6" t="s">
        <v>1276</v>
      </c>
      <c s="36" t="s">
        <v>106</v>
      </c>
      <c s="37">
        <v>19</v>
      </c>
      <c s="36">
        <v>0</v>
      </c>
      <c s="36">
        <f>ROUND(G42*H42,6)</f>
      </c>
      <c r="L42" s="38">
        <v>0</v>
      </c>
      <c s="32">
        <f>ROUND(ROUND(L42,2)*ROUND(G42,3),2)</f>
      </c>
      <c s="36" t="s">
        <v>1260</v>
      </c>
      <c>
        <f>(M42*21)/100</f>
      </c>
      <c t="s">
        <v>27</v>
      </c>
    </row>
    <row r="43" spans="1:5" ht="12.75">
      <c r="A43" s="35" t="s">
        <v>55</v>
      </c>
      <c r="E43" s="39" t="s">
        <v>1008</v>
      </c>
    </row>
    <row r="44" spans="1:5" ht="12.75">
      <c r="A44" s="35" t="s">
        <v>56</v>
      </c>
      <c r="E44" s="40" t="s">
        <v>1009</v>
      </c>
    </row>
    <row r="45" spans="1:5" ht="114.75">
      <c r="A45" t="s">
        <v>57</v>
      </c>
      <c r="E45" s="39" t="s">
        <v>1277</v>
      </c>
    </row>
    <row r="46" spans="1:16" ht="12.75">
      <c r="A46" t="s">
        <v>49</v>
      </c>
      <c s="34" t="s">
        <v>81</v>
      </c>
      <c s="34" t="s">
        <v>1278</v>
      </c>
      <c s="35" t="s">
        <v>51</v>
      </c>
      <c s="6" t="s">
        <v>1279</v>
      </c>
      <c s="36" t="s">
        <v>106</v>
      </c>
      <c s="37">
        <v>19</v>
      </c>
      <c s="36">
        <v>0</v>
      </c>
      <c s="36">
        <f>ROUND(G46*H46,6)</f>
      </c>
      <c r="L46" s="38">
        <v>0</v>
      </c>
      <c s="32">
        <f>ROUND(ROUND(L46,2)*ROUND(G46,3),2)</f>
      </c>
      <c s="36" t="s">
        <v>1260</v>
      </c>
      <c>
        <f>(M46*21)/100</f>
      </c>
      <c t="s">
        <v>27</v>
      </c>
    </row>
    <row r="47" spans="1:5" ht="12.75">
      <c r="A47" s="35" t="s">
        <v>55</v>
      </c>
      <c r="E47" s="39" t="s">
        <v>1008</v>
      </c>
    </row>
    <row r="48" spans="1:5" ht="12.75">
      <c r="A48" s="35" t="s">
        <v>56</v>
      </c>
      <c r="E48" s="40" t="s">
        <v>1009</v>
      </c>
    </row>
    <row r="49" spans="1:5" ht="140.25">
      <c r="A49" t="s">
        <v>57</v>
      </c>
      <c r="E49" s="39" t="s">
        <v>1264</v>
      </c>
    </row>
    <row r="50" spans="1:16" ht="25.5">
      <c r="A50" t="s">
        <v>49</v>
      </c>
      <c s="34" t="s">
        <v>84</v>
      </c>
      <c s="34" t="s">
        <v>1439</v>
      </c>
      <c s="35" t="s">
        <v>51</v>
      </c>
      <c s="6" t="s">
        <v>1440</v>
      </c>
      <c s="36" t="s">
        <v>106</v>
      </c>
      <c s="37">
        <v>1</v>
      </c>
      <c s="36">
        <v>0</v>
      </c>
      <c s="36">
        <f>ROUND(G50*H50,6)</f>
      </c>
      <c r="L50" s="38">
        <v>0</v>
      </c>
      <c s="32">
        <f>ROUND(ROUND(L50,2)*ROUND(G50,3),2)</f>
      </c>
      <c s="36" t="s">
        <v>1260</v>
      </c>
      <c>
        <f>(M50*21)/100</f>
      </c>
      <c t="s">
        <v>27</v>
      </c>
    </row>
    <row r="51" spans="1:5" ht="12.75">
      <c r="A51" s="35" t="s">
        <v>55</v>
      </c>
      <c r="E51" s="39" t="s">
        <v>1008</v>
      </c>
    </row>
    <row r="52" spans="1:5" ht="12.75">
      <c r="A52" s="35" t="s">
        <v>56</v>
      </c>
      <c r="E52" s="40" t="s">
        <v>1009</v>
      </c>
    </row>
    <row r="53" spans="1:5" ht="191.25">
      <c r="A53" t="s">
        <v>57</v>
      </c>
      <c r="E53" s="39" t="s">
        <v>1261</v>
      </c>
    </row>
    <row r="54" spans="1:16" ht="12.75">
      <c r="A54" t="s">
        <v>49</v>
      </c>
      <c s="34" t="s">
        <v>87</v>
      </c>
      <c s="34" t="s">
        <v>1282</v>
      </c>
      <c s="35" t="s">
        <v>51</v>
      </c>
      <c s="6" t="s">
        <v>1283</v>
      </c>
      <c s="36" t="s">
        <v>106</v>
      </c>
      <c s="37">
        <v>1</v>
      </c>
      <c s="36">
        <v>0</v>
      </c>
      <c s="36">
        <f>ROUND(G54*H54,6)</f>
      </c>
      <c r="L54" s="38">
        <v>0</v>
      </c>
      <c s="32">
        <f>ROUND(ROUND(L54,2)*ROUND(G54,3),2)</f>
      </c>
      <c s="36" t="s">
        <v>1260</v>
      </c>
      <c>
        <f>(M54*21)/100</f>
      </c>
      <c t="s">
        <v>27</v>
      </c>
    </row>
    <row r="55" spans="1:5" ht="12.75">
      <c r="A55" s="35" t="s">
        <v>55</v>
      </c>
      <c r="E55" s="39" t="s">
        <v>1008</v>
      </c>
    </row>
    <row r="56" spans="1:5" ht="12.75">
      <c r="A56" s="35" t="s">
        <v>56</v>
      </c>
      <c r="E56" s="40" t="s">
        <v>1009</v>
      </c>
    </row>
    <row r="57" spans="1:5" ht="140.25">
      <c r="A57" t="s">
        <v>57</v>
      </c>
      <c r="E57" s="39" t="s">
        <v>1264</v>
      </c>
    </row>
    <row r="58" spans="1:16" ht="12.75">
      <c r="A58" t="s">
        <v>49</v>
      </c>
      <c s="34" t="s">
        <v>90</v>
      </c>
      <c s="34" t="s">
        <v>1284</v>
      </c>
      <c s="35" t="s">
        <v>51</v>
      </c>
      <c s="6" t="s">
        <v>1285</v>
      </c>
      <c s="36" t="s">
        <v>106</v>
      </c>
      <c s="37">
        <v>18</v>
      </c>
      <c s="36">
        <v>0</v>
      </c>
      <c s="36">
        <f>ROUND(G58*H58,6)</f>
      </c>
      <c r="L58" s="38">
        <v>0</v>
      </c>
      <c s="32">
        <f>ROUND(ROUND(L58,2)*ROUND(G58,3),2)</f>
      </c>
      <c s="36" t="s">
        <v>1260</v>
      </c>
      <c>
        <f>(M58*21)/100</f>
      </c>
      <c t="s">
        <v>27</v>
      </c>
    </row>
    <row r="59" spans="1:5" ht="12.75">
      <c r="A59" s="35" t="s">
        <v>55</v>
      </c>
      <c r="E59" s="39" t="s">
        <v>1008</v>
      </c>
    </row>
    <row r="60" spans="1:5" ht="12.75">
      <c r="A60" s="35" t="s">
        <v>56</v>
      </c>
      <c r="E60" s="40" t="s">
        <v>1009</v>
      </c>
    </row>
    <row r="61" spans="1:5" ht="127.5">
      <c r="A61" t="s">
        <v>57</v>
      </c>
      <c r="E61" s="39" t="s">
        <v>1286</v>
      </c>
    </row>
    <row r="62" spans="1:16" ht="12.75">
      <c r="A62" t="s">
        <v>49</v>
      </c>
      <c s="34" t="s">
        <v>94</v>
      </c>
      <c s="34" t="s">
        <v>1082</v>
      </c>
      <c s="35" t="s">
        <v>51</v>
      </c>
      <c s="6" t="s">
        <v>1167</v>
      </c>
      <c s="36" t="s">
        <v>106</v>
      </c>
      <c s="37">
        <v>26</v>
      </c>
      <c s="36">
        <v>0</v>
      </c>
      <c s="36">
        <f>ROUND(G62*H62,6)</f>
      </c>
      <c r="L62" s="38">
        <v>0</v>
      </c>
      <c s="32">
        <f>ROUND(ROUND(L62,2)*ROUND(G62,3),2)</f>
      </c>
      <c s="36" t="s">
        <v>1260</v>
      </c>
      <c>
        <f>(M62*21)/100</f>
      </c>
      <c t="s">
        <v>27</v>
      </c>
    </row>
    <row r="63" spans="1:5" ht="12.75">
      <c r="A63" s="35" t="s">
        <v>55</v>
      </c>
      <c r="E63" s="39" t="s">
        <v>1008</v>
      </c>
    </row>
    <row r="64" spans="1:5" ht="12.75">
      <c r="A64" s="35" t="s">
        <v>56</v>
      </c>
      <c r="E64" s="40" t="s">
        <v>1009</v>
      </c>
    </row>
    <row r="65" spans="1:5" ht="165.75">
      <c r="A65" t="s">
        <v>57</v>
      </c>
      <c r="E65" s="39" t="s">
        <v>1287</v>
      </c>
    </row>
    <row r="66" spans="1:16" ht="12.75">
      <c r="A66" t="s">
        <v>49</v>
      </c>
      <c s="34" t="s">
        <v>99</v>
      </c>
      <c s="34" t="s">
        <v>1288</v>
      </c>
      <c s="35" t="s">
        <v>51</v>
      </c>
      <c s="6" t="s">
        <v>1289</v>
      </c>
      <c s="36" t="s">
        <v>106</v>
      </c>
      <c s="37">
        <v>26</v>
      </c>
      <c s="36">
        <v>0</v>
      </c>
      <c s="36">
        <f>ROUND(G66*H66,6)</f>
      </c>
      <c r="L66" s="38">
        <v>0</v>
      </c>
      <c s="32">
        <f>ROUND(ROUND(L66,2)*ROUND(G66,3),2)</f>
      </c>
      <c s="36" t="s">
        <v>1260</v>
      </c>
      <c>
        <f>(M66*21)/100</f>
      </c>
      <c t="s">
        <v>27</v>
      </c>
    </row>
    <row r="67" spans="1:5" ht="12.75">
      <c r="A67" s="35" t="s">
        <v>55</v>
      </c>
      <c r="E67" s="39" t="s">
        <v>1008</v>
      </c>
    </row>
    <row r="68" spans="1:5" ht="12.75">
      <c r="A68" s="35" t="s">
        <v>56</v>
      </c>
      <c r="E68" s="40" t="s">
        <v>1009</v>
      </c>
    </row>
    <row r="69" spans="1:5" ht="127.5">
      <c r="A69" t="s">
        <v>57</v>
      </c>
      <c r="E69" s="39" t="s">
        <v>1290</v>
      </c>
    </row>
    <row r="70" spans="1:16" ht="12.75">
      <c r="A70" t="s">
        <v>49</v>
      </c>
      <c s="34" t="s">
        <v>103</v>
      </c>
      <c s="34" t="s">
        <v>1294</v>
      </c>
      <c s="35" t="s">
        <v>51</v>
      </c>
      <c s="6" t="s">
        <v>1295</v>
      </c>
      <c s="36" t="s">
        <v>199</v>
      </c>
      <c s="37">
        <v>2.4</v>
      </c>
      <c s="36">
        <v>0</v>
      </c>
      <c s="36">
        <f>ROUND(G70*H70,6)</f>
      </c>
      <c r="L70" s="38">
        <v>0</v>
      </c>
      <c s="32">
        <f>ROUND(ROUND(L70,2)*ROUND(G70,3),2)</f>
      </c>
      <c s="36" t="s">
        <v>1260</v>
      </c>
      <c>
        <f>(M70*21)/100</f>
      </c>
      <c t="s">
        <v>27</v>
      </c>
    </row>
    <row r="71" spans="1:5" ht="12.75">
      <c r="A71" s="35" t="s">
        <v>55</v>
      </c>
      <c r="E71" s="39" t="s">
        <v>1008</v>
      </c>
    </row>
    <row r="72" spans="1:5" ht="12.75">
      <c r="A72" s="35" t="s">
        <v>56</v>
      </c>
      <c r="E72" s="40" t="s">
        <v>1009</v>
      </c>
    </row>
    <row r="73" spans="1:5" ht="102">
      <c r="A73" t="s">
        <v>57</v>
      </c>
      <c r="E73" s="39" t="s">
        <v>1296</v>
      </c>
    </row>
    <row r="74" spans="1:16" ht="12.75">
      <c r="A74" t="s">
        <v>49</v>
      </c>
      <c s="34" t="s">
        <v>108</v>
      </c>
      <c s="34" t="s">
        <v>1297</v>
      </c>
      <c s="35" t="s">
        <v>51</v>
      </c>
      <c s="6" t="s">
        <v>1298</v>
      </c>
      <c s="36" t="s">
        <v>199</v>
      </c>
      <c s="37">
        <v>2.4</v>
      </c>
      <c s="36">
        <v>0</v>
      </c>
      <c s="36">
        <f>ROUND(G74*H74,6)</f>
      </c>
      <c r="L74" s="38">
        <v>0</v>
      </c>
      <c s="32">
        <f>ROUND(ROUND(L74,2)*ROUND(G74,3),2)</f>
      </c>
      <c s="36" t="s">
        <v>1260</v>
      </c>
      <c>
        <f>(M74*21)/100</f>
      </c>
      <c t="s">
        <v>27</v>
      </c>
    </row>
    <row r="75" spans="1:5" ht="12.75">
      <c r="A75" s="35" t="s">
        <v>55</v>
      </c>
      <c r="E75" s="39" t="s">
        <v>1008</v>
      </c>
    </row>
    <row r="76" spans="1:5" ht="12.75">
      <c r="A76" s="35" t="s">
        <v>56</v>
      </c>
      <c r="E76" s="40" t="s">
        <v>1009</v>
      </c>
    </row>
    <row r="77" spans="1:5" ht="102">
      <c r="A77" t="s">
        <v>57</v>
      </c>
      <c r="E77" s="39" t="s">
        <v>1299</v>
      </c>
    </row>
    <row r="78" spans="1:16" ht="12.75">
      <c r="A78" t="s">
        <v>49</v>
      </c>
      <c s="34" t="s">
        <v>111</v>
      </c>
      <c s="34" t="s">
        <v>1036</v>
      </c>
      <c s="35" t="s">
        <v>51</v>
      </c>
      <c s="6" t="s">
        <v>1037</v>
      </c>
      <c s="36" t="s">
        <v>1038</v>
      </c>
      <c s="37">
        <v>7</v>
      </c>
      <c s="36">
        <v>0</v>
      </c>
      <c s="36">
        <f>ROUND(G78*H78,6)</f>
      </c>
      <c r="L78" s="38">
        <v>0</v>
      </c>
      <c s="32">
        <f>ROUND(ROUND(L78,2)*ROUND(G78,3),2)</f>
      </c>
      <c s="36" t="s">
        <v>1260</v>
      </c>
      <c>
        <f>(M78*21)/100</f>
      </c>
      <c t="s">
        <v>27</v>
      </c>
    </row>
    <row r="79" spans="1:5" ht="12.75">
      <c r="A79" s="35" t="s">
        <v>55</v>
      </c>
      <c r="E79" s="39" t="s">
        <v>1441</v>
      </c>
    </row>
    <row r="80" spans="1:5" ht="12.75">
      <c r="A80" s="35" t="s">
        <v>56</v>
      </c>
      <c r="E80" s="40" t="s">
        <v>1009</v>
      </c>
    </row>
    <row r="81" spans="1:5" ht="153">
      <c r="A81" t="s">
        <v>57</v>
      </c>
      <c r="E81" s="39" t="s">
        <v>1292</v>
      </c>
    </row>
    <row r="82" spans="1:16" ht="12.75">
      <c r="A82" t="s">
        <v>49</v>
      </c>
      <c s="34" t="s">
        <v>117</v>
      </c>
      <c s="34" t="s">
        <v>1442</v>
      </c>
      <c s="35" t="s">
        <v>51</v>
      </c>
      <c s="6" t="s">
        <v>1443</v>
      </c>
      <c s="36" t="s">
        <v>146</v>
      </c>
      <c s="37">
        <v>3500</v>
      </c>
      <c s="36">
        <v>0</v>
      </c>
      <c s="36">
        <f>ROUND(G82*H82,6)</f>
      </c>
      <c r="L82" s="38">
        <v>0</v>
      </c>
      <c s="32">
        <f>ROUND(ROUND(L82,2)*ROUND(G82,3),2)</f>
      </c>
      <c s="36" t="s">
        <v>1260</v>
      </c>
      <c>
        <f>(M82*21)/100</f>
      </c>
      <c t="s">
        <v>27</v>
      </c>
    </row>
    <row r="83" spans="1:5" ht="12.75">
      <c r="A83" s="35" t="s">
        <v>55</v>
      </c>
      <c r="E83" s="39" t="s">
        <v>1008</v>
      </c>
    </row>
    <row r="84" spans="1:5" ht="12.75">
      <c r="A84" s="35" t="s">
        <v>56</v>
      </c>
      <c r="E84" s="40" t="s">
        <v>1009</v>
      </c>
    </row>
    <row r="85" spans="1:5" ht="153">
      <c r="A85" t="s">
        <v>57</v>
      </c>
      <c r="E85" s="39" t="s">
        <v>1292</v>
      </c>
    </row>
    <row r="86" spans="1:16" ht="12.75">
      <c r="A86" t="s">
        <v>49</v>
      </c>
      <c s="34" t="s">
        <v>122</v>
      </c>
      <c s="34" t="s">
        <v>1043</v>
      </c>
      <c s="35" t="s">
        <v>51</v>
      </c>
      <c s="6" t="s">
        <v>1044</v>
      </c>
      <c s="36" t="s">
        <v>146</v>
      </c>
      <c s="37">
        <v>700</v>
      </c>
      <c s="36">
        <v>0</v>
      </c>
      <c s="36">
        <f>ROUND(G86*H86,6)</f>
      </c>
      <c r="L86" s="38">
        <v>0</v>
      </c>
      <c s="32">
        <f>ROUND(ROUND(L86,2)*ROUND(G86,3),2)</f>
      </c>
      <c s="36" t="s">
        <v>1260</v>
      </c>
      <c>
        <f>(M86*21)/100</f>
      </c>
      <c t="s">
        <v>27</v>
      </c>
    </row>
    <row r="87" spans="1:5" ht="12.75">
      <c r="A87" s="35" t="s">
        <v>55</v>
      </c>
      <c r="E87" s="39" t="s">
        <v>1008</v>
      </c>
    </row>
    <row r="88" spans="1:5" ht="12.75">
      <c r="A88" s="35" t="s">
        <v>56</v>
      </c>
      <c r="E88" s="40" t="s">
        <v>1009</v>
      </c>
    </row>
    <row r="89" spans="1:5" ht="153">
      <c r="A89" t="s">
        <v>57</v>
      </c>
      <c r="E89" s="39" t="s">
        <v>1293</v>
      </c>
    </row>
    <row r="90" spans="1:16" ht="12.75">
      <c r="A90" t="s">
        <v>49</v>
      </c>
      <c s="34" t="s">
        <v>126</v>
      </c>
      <c s="34" t="s">
        <v>1444</v>
      </c>
      <c s="35" t="s">
        <v>51</v>
      </c>
      <c s="6" t="s">
        <v>1445</v>
      </c>
      <c s="36" t="s">
        <v>146</v>
      </c>
      <c s="37">
        <v>700</v>
      </c>
      <c s="36">
        <v>0</v>
      </c>
      <c s="36">
        <f>ROUND(G90*H90,6)</f>
      </c>
      <c r="L90" s="38">
        <v>0</v>
      </c>
      <c s="32">
        <f>ROUND(ROUND(L90,2)*ROUND(G90,3),2)</f>
      </c>
      <c s="36" t="s">
        <v>1260</v>
      </c>
      <c>
        <f>(M90*21)/100</f>
      </c>
      <c t="s">
        <v>27</v>
      </c>
    </row>
    <row r="91" spans="1:5" ht="12.75">
      <c r="A91" s="35" t="s">
        <v>55</v>
      </c>
      <c r="E91" s="39" t="s">
        <v>1008</v>
      </c>
    </row>
    <row r="92" spans="1:5" ht="12.75">
      <c r="A92" s="35" t="s">
        <v>56</v>
      </c>
      <c r="E92" s="40" t="s">
        <v>1009</v>
      </c>
    </row>
    <row r="93" spans="1:5" ht="114.75">
      <c r="A93" t="s">
        <v>57</v>
      </c>
      <c r="E93" s="39" t="s">
        <v>1446</v>
      </c>
    </row>
    <row r="94" spans="1:16" ht="12.75">
      <c r="A94" t="s">
        <v>49</v>
      </c>
      <c s="34" t="s">
        <v>130</v>
      </c>
      <c s="34" t="s">
        <v>1300</v>
      </c>
      <c s="35" t="s">
        <v>47</v>
      </c>
      <c s="6" t="s">
        <v>1301</v>
      </c>
      <c s="36" t="s">
        <v>106</v>
      </c>
      <c s="37">
        <v>27</v>
      </c>
      <c s="36">
        <v>0</v>
      </c>
      <c s="36">
        <f>ROUND(G94*H94,6)</f>
      </c>
      <c r="L94" s="38">
        <v>0</v>
      </c>
      <c s="32">
        <f>ROUND(ROUND(L94,2)*ROUND(G94,3),2)</f>
      </c>
      <c s="36" t="s">
        <v>1260</v>
      </c>
      <c>
        <f>(M94*21)/100</f>
      </c>
      <c t="s">
        <v>27</v>
      </c>
    </row>
    <row r="95" spans="1:5" ht="12.75">
      <c r="A95" s="35" t="s">
        <v>55</v>
      </c>
      <c r="E95" s="39" t="s">
        <v>1008</v>
      </c>
    </row>
    <row r="96" spans="1:5" ht="12.75">
      <c r="A96" s="35" t="s">
        <v>56</v>
      </c>
      <c r="E96" s="40" t="s">
        <v>1009</v>
      </c>
    </row>
    <row r="97" spans="1:5" ht="191.25">
      <c r="A97" t="s">
        <v>57</v>
      </c>
      <c r="E97" s="39" t="s">
        <v>1261</v>
      </c>
    </row>
    <row r="98" spans="1:16" ht="12.75">
      <c r="A98" t="s">
        <v>49</v>
      </c>
      <c s="34" t="s">
        <v>134</v>
      </c>
      <c s="34" t="s">
        <v>1141</v>
      </c>
      <c s="35" t="s">
        <v>51</v>
      </c>
      <c s="6" t="s">
        <v>1142</v>
      </c>
      <c s="36" t="s">
        <v>106</v>
      </c>
      <c s="37">
        <v>2</v>
      </c>
      <c s="36">
        <v>0</v>
      </c>
      <c s="36">
        <f>ROUND(G98*H98,6)</f>
      </c>
      <c r="L98" s="38">
        <v>0</v>
      </c>
      <c s="32">
        <f>ROUND(ROUND(L98,2)*ROUND(G98,3),2)</f>
      </c>
      <c s="36" t="s">
        <v>1260</v>
      </c>
      <c>
        <f>(M98*21)/100</f>
      </c>
      <c t="s">
        <v>27</v>
      </c>
    </row>
    <row r="99" spans="1:5" ht="12.75">
      <c r="A99" s="35" t="s">
        <v>55</v>
      </c>
      <c r="E99" s="39" t="s">
        <v>1008</v>
      </c>
    </row>
    <row r="100" spans="1:5" ht="12.75">
      <c r="A100" s="35" t="s">
        <v>56</v>
      </c>
      <c r="E100" s="40" t="s">
        <v>1009</v>
      </c>
    </row>
    <row r="101" spans="1:5" ht="102">
      <c r="A101" t="s">
        <v>57</v>
      </c>
      <c r="E101" s="39" t="s">
        <v>1302</v>
      </c>
    </row>
    <row r="102" spans="1:16" ht="12.75">
      <c r="A102" t="s">
        <v>49</v>
      </c>
      <c s="34" t="s">
        <v>138</v>
      </c>
      <c s="34" t="s">
        <v>178</v>
      </c>
      <c s="35" t="s">
        <v>51</v>
      </c>
      <c s="6" t="s">
        <v>179</v>
      </c>
      <c s="36" t="s">
        <v>106</v>
      </c>
      <c s="37">
        <v>6</v>
      </c>
      <c s="36">
        <v>0</v>
      </c>
      <c s="36">
        <f>ROUND(G102*H102,6)</f>
      </c>
      <c r="L102" s="38">
        <v>0</v>
      </c>
      <c s="32">
        <f>ROUND(ROUND(L102,2)*ROUND(G102,3),2)</f>
      </c>
      <c s="36" t="s">
        <v>1260</v>
      </c>
      <c>
        <f>(M102*21)/100</f>
      </c>
      <c t="s">
        <v>27</v>
      </c>
    </row>
    <row r="103" spans="1:5" ht="12.75">
      <c r="A103" s="35" t="s">
        <v>55</v>
      </c>
      <c r="E103" s="39" t="s">
        <v>1008</v>
      </c>
    </row>
    <row r="104" spans="1:5" ht="12.75">
      <c r="A104" s="35" t="s">
        <v>56</v>
      </c>
      <c r="E104" s="40" t="s">
        <v>1009</v>
      </c>
    </row>
    <row r="105" spans="1:5" ht="89.25">
      <c r="A105" t="s">
        <v>57</v>
      </c>
      <c r="E105" s="39" t="s">
        <v>1303</v>
      </c>
    </row>
    <row r="106" spans="1:16" ht="25.5">
      <c r="A106" t="s">
        <v>49</v>
      </c>
      <c s="34" t="s">
        <v>143</v>
      </c>
      <c s="34" t="s">
        <v>1304</v>
      </c>
      <c s="35" t="s">
        <v>51</v>
      </c>
      <c s="6" t="s">
        <v>1305</v>
      </c>
      <c s="36" t="s">
        <v>146</v>
      </c>
      <c s="37">
        <v>20</v>
      </c>
      <c s="36">
        <v>0</v>
      </c>
      <c s="36">
        <f>ROUND(G106*H106,6)</f>
      </c>
      <c r="L106" s="38">
        <v>0</v>
      </c>
      <c s="32">
        <f>ROUND(ROUND(L106,2)*ROUND(G106,3),2)</f>
      </c>
      <c s="36" t="s">
        <v>1260</v>
      </c>
      <c>
        <f>(M106*21)/100</f>
      </c>
      <c t="s">
        <v>27</v>
      </c>
    </row>
    <row r="107" spans="1:5" ht="12.75">
      <c r="A107" s="35" t="s">
        <v>55</v>
      </c>
      <c r="E107" s="39" t="s">
        <v>1008</v>
      </c>
    </row>
    <row r="108" spans="1:5" ht="12.75">
      <c r="A108" s="35" t="s">
        <v>56</v>
      </c>
      <c r="E108" s="40" t="s">
        <v>1009</v>
      </c>
    </row>
    <row r="109" spans="1:5" ht="102">
      <c r="A109" t="s">
        <v>57</v>
      </c>
      <c r="E109" s="39" t="s">
        <v>1306</v>
      </c>
    </row>
    <row r="110" spans="1:16" ht="12.75">
      <c r="A110" t="s">
        <v>49</v>
      </c>
      <c s="34" t="s">
        <v>149</v>
      </c>
      <c s="34" t="s">
        <v>1307</v>
      </c>
      <c s="35" t="s">
        <v>51</v>
      </c>
      <c s="6" t="s">
        <v>1308</v>
      </c>
      <c s="36" t="s">
        <v>106</v>
      </c>
      <c s="37">
        <v>4</v>
      </c>
      <c s="36">
        <v>0</v>
      </c>
      <c s="36">
        <f>ROUND(G110*H110,6)</f>
      </c>
      <c r="L110" s="38">
        <v>0</v>
      </c>
      <c s="32">
        <f>ROUND(ROUND(L110,2)*ROUND(G110,3),2)</f>
      </c>
      <c s="36" t="s">
        <v>1260</v>
      </c>
      <c>
        <f>(M110*21)/100</f>
      </c>
      <c t="s">
        <v>27</v>
      </c>
    </row>
    <row r="111" spans="1:5" ht="12.75">
      <c r="A111" s="35" t="s">
        <v>55</v>
      </c>
      <c r="E111" s="39" t="s">
        <v>1008</v>
      </c>
    </row>
    <row r="112" spans="1:5" ht="12.75">
      <c r="A112" s="35" t="s">
        <v>56</v>
      </c>
      <c r="E112" s="40" t="s">
        <v>1009</v>
      </c>
    </row>
    <row r="113" spans="1:5" ht="178.5">
      <c r="A113" t="s">
        <v>57</v>
      </c>
      <c r="E113" s="39" t="s">
        <v>1309</v>
      </c>
    </row>
    <row r="114" spans="1:16" ht="12.75">
      <c r="A114" t="s">
        <v>49</v>
      </c>
      <c s="34" t="s">
        <v>153</v>
      </c>
      <c s="34" t="s">
        <v>1310</v>
      </c>
      <c s="35" t="s">
        <v>51</v>
      </c>
      <c s="6" t="s">
        <v>1311</v>
      </c>
      <c s="36" t="s">
        <v>106</v>
      </c>
      <c s="37">
        <v>4</v>
      </c>
      <c s="36">
        <v>0</v>
      </c>
      <c s="36">
        <f>ROUND(G114*H114,6)</f>
      </c>
      <c r="L114" s="38">
        <v>0</v>
      </c>
      <c s="32">
        <f>ROUND(ROUND(L114,2)*ROUND(G114,3),2)</f>
      </c>
      <c s="36" t="s">
        <v>1260</v>
      </c>
      <c>
        <f>(M114*21)/100</f>
      </c>
      <c t="s">
        <v>27</v>
      </c>
    </row>
    <row r="115" spans="1:5" ht="12.75">
      <c r="A115" s="35" t="s">
        <v>55</v>
      </c>
      <c r="E115" s="39" t="s">
        <v>1008</v>
      </c>
    </row>
    <row r="116" spans="1:5" ht="12.75">
      <c r="A116" s="35" t="s">
        <v>56</v>
      </c>
      <c r="E116" s="40" t="s">
        <v>1009</v>
      </c>
    </row>
    <row r="117" spans="1:5" ht="127.5">
      <c r="A117" t="s">
        <v>57</v>
      </c>
      <c r="E117" s="39" t="s">
        <v>1290</v>
      </c>
    </row>
    <row r="118" spans="1:16" ht="12.75">
      <c r="A118" t="s">
        <v>49</v>
      </c>
      <c s="34" t="s">
        <v>157</v>
      </c>
      <c s="34" t="s">
        <v>1312</v>
      </c>
      <c s="35" t="s">
        <v>51</v>
      </c>
      <c s="6" t="s">
        <v>1313</v>
      </c>
      <c s="36" t="s">
        <v>106</v>
      </c>
      <c s="37">
        <v>26</v>
      </c>
      <c s="36">
        <v>0</v>
      </c>
      <c s="36">
        <f>ROUND(G118*H118,6)</f>
      </c>
      <c r="L118" s="38">
        <v>0</v>
      </c>
      <c s="32">
        <f>ROUND(ROUND(L118,2)*ROUND(G118,3),2)</f>
      </c>
      <c s="36" t="s">
        <v>1260</v>
      </c>
      <c>
        <f>(M118*21)/100</f>
      </c>
      <c t="s">
        <v>27</v>
      </c>
    </row>
    <row r="119" spans="1:5" ht="12.75">
      <c r="A119" s="35" t="s">
        <v>55</v>
      </c>
      <c r="E119" s="39" t="s">
        <v>1008</v>
      </c>
    </row>
    <row r="120" spans="1:5" ht="12.75">
      <c r="A120" s="35" t="s">
        <v>56</v>
      </c>
      <c r="E120" s="40" t="s">
        <v>1009</v>
      </c>
    </row>
    <row r="121" spans="1:5" ht="102">
      <c r="A121" t="s">
        <v>57</v>
      </c>
      <c r="E121" s="39" t="s">
        <v>1314</v>
      </c>
    </row>
    <row r="122" spans="1:16" ht="12.75">
      <c r="A122" t="s">
        <v>49</v>
      </c>
      <c s="34" t="s">
        <v>161</v>
      </c>
      <c s="34" t="s">
        <v>1315</v>
      </c>
      <c s="35" t="s">
        <v>51</v>
      </c>
      <c s="6" t="s">
        <v>1316</v>
      </c>
      <c s="36" t="s">
        <v>531</v>
      </c>
      <c s="37">
        <v>8</v>
      </c>
      <c s="36">
        <v>0</v>
      </c>
      <c s="36">
        <f>ROUND(G122*H122,6)</f>
      </c>
      <c r="L122" s="38">
        <v>0</v>
      </c>
      <c s="32">
        <f>ROUND(ROUND(L122,2)*ROUND(G122,3),2)</f>
      </c>
      <c s="36" t="s">
        <v>1260</v>
      </c>
      <c>
        <f>(M122*21)/100</f>
      </c>
      <c t="s">
        <v>27</v>
      </c>
    </row>
    <row r="123" spans="1:5" ht="12.75">
      <c r="A123" s="35" t="s">
        <v>55</v>
      </c>
      <c r="E123" s="39" t="s">
        <v>1008</v>
      </c>
    </row>
    <row r="124" spans="1:5" ht="12.75">
      <c r="A124" s="35" t="s">
        <v>56</v>
      </c>
      <c r="E124" s="40" t="s">
        <v>1009</v>
      </c>
    </row>
    <row r="125" spans="1:5" ht="63.75">
      <c r="A125" t="s">
        <v>57</v>
      </c>
      <c r="E125" s="39" t="s">
        <v>1489</v>
      </c>
    </row>
    <row r="126" spans="1:16" ht="12.75">
      <c r="A126" t="s">
        <v>49</v>
      </c>
      <c s="34" t="s">
        <v>165</v>
      </c>
      <c s="34" t="s">
        <v>1447</v>
      </c>
      <c s="35" t="s">
        <v>51</v>
      </c>
      <c s="6" t="s">
        <v>1448</v>
      </c>
      <c s="36" t="s">
        <v>106</v>
      </c>
      <c s="37">
        <v>4</v>
      </c>
      <c s="36">
        <v>0</v>
      </c>
      <c s="36">
        <f>ROUND(G126*H126,6)</f>
      </c>
      <c r="L126" s="38">
        <v>0</v>
      </c>
      <c s="32">
        <f>ROUND(ROUND(L126,2)*ROUND(G126,3),2)</f>
      </c>
      <c s="36" t="s">
        <v>1260</v>
      </c>
      <c>
        <f>(M126*21)/100</f>
      </c>
      <c t="s">
        <v>27</v>
      </c>
    </row>
    <row r="127" spans="1:5" ht="12.75">
      <c r="A127" s="35" t="s">
        <v>55</v>
      </c>
      <c r="E127" s="39" t="s">
        <v>1008</v>
      </c>
    </row>
    <row r="128" spans="1:5" ht="12.75">
      <c r="A128" s="35" t="s">
        <v>56</v>
      </c>
      <c r="E128" s="40" t="s">
        <v>1009</v>
      </c>
    </row>
    <row r="129" spans="1:5" ht="191.25">
      <c r="A129" t="s">
        <v>57</v>
      </c>
      <c r="E129" s="39" t="s">
        <v>1449</v>
      </c>
    </row>
    <row r="130" spans="1:16" ht="12.75">
      <c r="A130" t="s">
        <v>49</v>
      </c>
      <c s="34" t="s">
        <v>169</v>
      </c>
      <c s="34" t="s">
        <v>1300</v>
      </c>
      <c s="35" t="s">
        <v>51</v>
      </c>
      <c s="6" t="s">
        <v>1301</v>
      </c>
      <c s="36" t="s">
        <v>106</v>
      </c>
      <c s="37">
        <v>4</v>
      </c>
      <c s="36">
        <v>0</v>
      </c>
      <c s="36">
        <f>ROUND(G130*H130,6)</f>
      </c>
      <c r="L130" s="38">
        <v>0</v>
      </c>
      <c s="32">
        <f>ROUND(ROUND(L130,2)*ROUND(G130,3),2)</f>
      </c>
      <c s="36" t="s">
        <v>1260</v>
      </c>
      <c>
        <f>(M130*21)/100</f>
      </c>
      <c t="s">
        <v>27</v>
      </c>
    </row>
    <row r="131" spans="1:5" ht="12.75">
      <c r="A131" s="35" t="s">
        <v>55</v>
      </c>
      <c r="E131" s="39" t="s">
        <v>1008</v>
      </c>
    </row>
    <row r="132" spans="1:5" ht="12.75">
      <c r="A132" s="35" t="s">
        <v>56</v>
      </c>
      <c r="E132" s="40" t="s">
        <v>1009</v>
      </c>
    </row>
    <row r="133" spans="1:5" ht="191.25">
      <c r="A133" t="s">
        <v>57</v>
      </c>
      <c r="E133" s="39" t="s">
        <v>1261</v>
      </c>
    </row>
    <row r="134" spans="1:16" ht="12.75">
      <c r="A134" t="s">
        <v>49</v>
      </c>
      <c s="34" t="s">
        <v>173</v>
      </c>
      <c s="34" t="s">
        <v>1181</v>
      </c>
      <c s="35" t="s">
        <v>51</v>
      </c>
      <c s="6" t="s">
        <v>1182</v>
      </c>
      <c s="36" t="s">
        <v>106</v>
      </c>
      <c s="37">
        <v>4</v>
      </c>
      <c s="36">
        <v>0</v>
      </c>
      <c s="36">
        <f>ROUND(G134*H134,6)</f>
      </c>
      <c r="L134" s="38">
        <v>0</v>
      </c>
      <c s="32">
        <f>ROUND(ROUND(L134,2)*ROUND(G134,3),2)</f>
      </c>
      <c s="36" t="s">
        <v>1260</v>
      </c>
      <c>
        <f>(M134*21)/100</f>
      </c>
      <c t="s">
        <v>27</v>
      </c>
    </row>
    <row r="135" spans="1:5" ht="12.75">
      <c r="A135" s="35" t="s">
        <v>55</v>
      </c>
      <c r="E135" s="39" t="s">
        <v>1008</v>
      </c>
    </row>
    <row r="136" spans="1:5" ht="12.75">
      <c r="A136" s="35" t="s">
        <v>56</v>
      </c>
      <c r="E136" s="40" t="s">
        <v>1009</v>
      </c>
    </row>
    <row r="137" spans="1:5" ht="114.75">
      <c r="A137" t="s">
        <v>57</v>
      </c>
      <c r="E137" s="39" t="s">
        <v>1277</v>
      </c>
    </row>
    <row r="138" spans="1:16" ht="12.75">
      <c r="A138" t="s">
        <v>49</v>
      </c>
      <c s="34" t="s">
        <v>177</v>
      </c>
      <c s="34" t="s">
        <v>1450</v>
      </c>
      <c s="35" t="s">
        <v>51</v>
      </c>
      <c s="6" t="s">
        <v>1451</v>
      </c>
      <c s="36" t="s">
        <v>106</v>
      </c>
      <c s="37">
        <v>4</v>
      </c>
      <c s="36">
        <v>0</v>
      </c>
      <c s="36">
        <f>ROUND(G138*H138,6)</f>
      </c>
      <c r="L138" s="38">
        <v>0</v>
      </c>
      <c s="32">
        <f>ROUND(ROUND(L138,2)*ROUND(G138,3),2)</f>
      </c>
      <c s="36" t="s">
        <v>1260</v>
      </c>
      <c>
        <f>(M138*21)/100</f>
      </c>
      <c t="s">
        <v>27</v>
      </c>
    </row>
    <row r="139" spans="1:5" ht="12.75">
      <c r="A139" s="35" t="s">
        <v>55</v>
      </c>
      <c r="E139" s="39" t="s">
        <v>1008</v>
      </c>
    </row>
    <row r="140" spans="1:5" ht="12.75">
      <c r="A140" s="35" t="s">
        <v>56</v>
      </c>
      <c r="E140" s="40" t="s">
        <v>1009</v>
      </c>
    </row>
    <row r="141" spans="1:5" ht="140.25">
      <c r="A141" t="s">
        <v>57</v>
      </c>
      <c r="E141" s="39" t="s">
        <v>1264</v>
      </c>
    </row>
    <row r="142" spans="1:16" ht="25.5">
      <c r="A142" t="s">
        <v>49</v>
      </c>
      <c s="34" t="s">
        <v>181</v>
      </c>
      <c s="34" t="s">
        <v>1452</v>
      </c>
      <c s="35" t="s">
        <v>51</v>
      </c>
      <c s="6" t="s">
        <v>1453</v>
      </c>
      <c s="36" t="s">
        <v>146</v>
      </c>
      <c s="37">
        <v>200</v>
      </c>
      <c s="36">
        <v>0</v>
      </c>
      <c s="36">
        <f>ROUND(G142*H142,6)</f>
      </c>
      <c r="L142" s="38">
        <v>0</v>
      </c>
      <c s="32">
        <f>ROUND(ROUND(L142,2)*ROUND(G142,3),2)</f>
      </c>
      <c s="36" t="s">
        <v>1260</v>
      </c>
      <c>
        <f>(M142*21)/100</f>
      </c>
      <c t="s">
        <v>27</v>
      </c>
    </row>
    <row r="143" spans="1:5" ht="12.75">
      <c r="A143" s="35" t="s">
        <v>55</v>
      </c>
      <c r="E143" s="39" t="s">
        <v>1008</v>
      </c>
    </row>
    <row r="144" spans="1:5" ht="12.75">
      <c r="A144" s="35" t="s">
        <v>56</v>
      </c>
      <c r="E144" s="40" t="s">
        <v>1009</v>
      </c>
    </row>
    <row r="145" spans="1:5" ht="89.25">
      <c r="A145" t="s">
        <v>57</v>
      </c>
      <c r="E145" s="39" t="s">
        <v>1454</v>
      </c>
    </row>
    <row r="146" spans="1:16" ht="12.75">
      <c r="A146" t="s">
        <v>49</v>
      </c>
      <c s="34" t="s">
        <v>185</v>
      </c>
      <c s="34" t="s">
        <v>1318</v>
      </c>
      <c s="35" t="s">
        <v>51</v>
      </c>
      <c s="6" t="s">
        <v>1319</v>
      </c>
      <c s="36" t="s">
        <v>114</v>
      </c>
      <c s="37">
        <v>0.02</v>
      </c>
      <c s="36">
        <v>0</v>
      </c>
      <c s="36">
        <f>ROUND(G146*H146,6)</f>
      </c>
      <c r="L146" s="38">
        <v>0</v>
      </c>
      <c s="32">
        <f>ROUND(ROUND(L146,2)*ROUND(G146,3),2)</f>
      </c>
      <c s="36" t="s">
        <v>1260</v>
      </c>
      <c>
        <f>(M146*21)/100</f>
      </c>
      <c t="s">
        <v>27</v>
      </c>
    </row>
    <row r="147" spans="1:5" ht="12.75">
      <c r="A147" s="35" t="s">
        <v>55</v>
      </c>
      <c r="E147" s="39" t="s">
        <v>1008</v>
      </c>
    </row>
    <row r="148" spans="1:5" ht="12.75">
      <c r="A148" s="35" t="s">
        <v>56</v>
      </c>
      <c r="E148" s="40" t="s">
        <v>1009</v>
      </c>
    </row>
    <row r="149" spans="1:5" ht="369.75">
      <c r="A149" t="s">
        <v>57</v>
      </c>
      <c r="E149" s="39" t="s">
        <v>1320</v>
      </c>
    </row>
    <row r="150" spans="1:16" ht="12.75">
      <c r="A150" t="s">
        <v>49</v>
      </c>
      <c s="34" t="s">
        <v>188</v>
      </c>
      <c s="34" t="s">
        <v>1455</v>
      </c>
      <c s="35" t="s">
        <v>51</v>
      </c>
      <c s="6" t="s">
        <v>1456</v>
      </c>
      <c s="36" t="s">
        <v>106</v>
      </c>
      <c s="37">
        <v>2</v>
      </c>
      <c s="36">
        <v>0</v>
      </c>
      <c s="36">
        <f>ROUND(G150*H150,6)</f>
      </c>
      <c r="L150" s="38">
        <v>0</v>
      </c>
      <c s="32">
        <f>ROUND(ROUND(L150,2)*ROUND(G150,3),2)</f>
      </c>
      <c s="36" t="s">
        <v>1260</v>
      </c>
      <c>
        <f>(M150*21)/100</f>
      </c>
      <c t="s">
        <v>27</v>
      </c>
    </row>
    <row r="151" spans="1:5" ht="12.75">
      <c r="A151" s="35" t="s">
        <v>55</v>
      </c>
      <c r="E151" s="39" t="s">
        <v>1008</v>
      </c>
    </row>
    <row r="152" spans="1:5" ht="12.75">
      <c r="A152" s="35" t="s">
        <v>56</v>
      </c>
      <c r="E152" s="40" t="s">
        <v>1009</v>
      </c>
    </row>
    <row r="153" spans="1:5" ht="191.25">
      <c r="A153" t="s">
        <v>57</v>
      </c>
      <c r="E153" s="39" t="s">
        <v>1261</v>
      </c>
    </row>
    <row r="154" spans="1:13" ht="12.75">
      <c r="A154" t="s">
        <v>46</v>
      </c>
      <c r="C154" s="31" t="s">
        <v>27</v>
      </c>
      <c r="E154" s="33" t="s">
        <v>1321</v>
      </c>
      <c r="J154" s="32">
        <f>0</f>
      </c>
      <c s="32">
        <f>0</f>
      </c>
      <c s="32">
        <f>0+L155+L159+L163+L167</f>
      </c>
      <c s="32">
        <f>0+M155+M159+M163+M167</f>
      </c>
    </row>
    <row r="155" spans="1:16" ht="12.75">
      <c r="A155" t="s">
        <v>49</v>
      </c>
      <c s="34" t="s">
        <v>165</v>
      </c>
      <c s="34" t="s">
        <v>1322</v>
      </c>
      <c s="35" t="s">
        <v>51</v>
      </c>
      <c s="6" t="s">
        <v>1323</v>
      </c>
      <c s="36" t="s">
        <v>106</v>
      </c>
      <c s="37">
        <v>23</v>
      </c>
      <c s="36">
        <v>0</v>
      </c>
      <c s="36">
        <f>ROUND(G155*H155,6)</f>
      </c>
      <c r="L155" s="38">
        <v>0</v>
      </c>
      <c s="32">
        <f>ROUND(ROUND(L155,2)*ROUND(G155,3),2)</f>
      </c>
      <c s="36" t="s">
        <v>1260</v>
      </c>
      <c>
        <f>(M155*21)/100</f>
      </c>
      <c t="s">
        <v>27</v>
      </c>
    </row>
    <row r="156" spans="1:5" ht="12.75">
      <c r="A156" s="35" t="s">
        <v>55</v>
      </c>
      <c r="E156" s="39" t="s">
        <v>1008</v>
      </c>
    </row>
    <row r="157" spans="1:5" ht="12.75">
      <c r="A157" s="35" t="s">
        <v>56</v>
      </c>
      <c r="E157" s="40" t="s">
        <v>1009</v>
      </c>
    </row>
    <row r="158" spans="1:5" ht="153">
      <c r="A158" t="s">
        <v>57</v>
      </c>
      <c r="E158" s="39" t="s">
        <v>1324</v>
      </c>
    </row>
    <row r="159" spans="1:16" ht="12.75">
      <c r="A159" t="s">
        <v>49</v>
      </c>
      <c s="34" t="s">
        <v>192</v>
      </c>
      <c s="34" t="s">
        <v>1325</v>
      </c>
      <c s="35" t="s">
        <v>51</v>
      </c>
      <c s="6" t="s">
        <v>1326</v>
      </c>
      <c s="36" t="s">
        <v>1155</v>
      </c>
      <c s="37">
        <v>1</v>
      </c>
      <c s="36">
        <v>0</v>
      </c>
      <c s="36">
        <f>ROUND(G159*H159,6)</f>
      </c>
      <c r="L159" s="38">
        <v>0</v>
      </c>
      <c s="32">
        <f>ROUND(ROUND(L159,2)*ROUND(G159,3),2)</f>
      </c>
      <c s="36" t="s">
        <v>1260</v>
      </c>
      <c>
        <f>(M159*21)/100</f>
      </c>
      <c t="s">
        <v>27</v>
      </c>
    </row>
    <row r="160" spans="1:5" ht="12.75">
      <c r="A160" s="35" t="s">
        <v>55</v>
      </c>
      <c r="E160" s="39" t="s">
        <v>1008</v>
      </c>
    </row>
    <row r="161" spans="1:5" ht="12.75">
      <c r="A161" s="35" t="s">
        <v>56</v>
      </c>
      <c r="E161" s="40" t="s">
        <v>1009</v>
      </c>
    </row>
    <row r="162" spans="1:5" ht="140.25">
      <c r="A162" t="s">
        <v>57</v>
      </c>
      <c r="E162" s="39" t="s">
        <v>1327</v>
      </c>
    </row>
    <row r="163" spans="1:16" ht="25.5">
      <c r="A163" t="s">
        <v>49</v>
      </c>
      <c s="34" t="s">
        <v>196</v>
      </c>
      <c s="34" t="s">
        <v>1328</v>
      </c>
      <c s="35" t="s">
        <v>51</v>
      </c>
      <c s="6" t="s">
        <v>1329</v>
      </c>
      <c s="36" t="s">
        <v>106</v>
      </c>
      <c s="37">
        <v>1</v>
      </c>
      <c s="36">
        <v>0</v>
      </c>
      <c s="36">
        <f>ROUND(G163*H163,6)</f>
      </c>
      <c r="L163" s="38">
        <v>0</v>
      </c>
      <c s="32">
        <f>ROUND(ROUND(L163,2)*ROUND(G163,3),2)</f>
      </c>
      <c s="36" t="s">
        <v>1260</v>
      </c>
      <c>
        <f>(M163*21)/100</f>
      </c>
      <c t="s">
        <v>27</v>
      </c>
    </row>
    <row r="164" spans="1:5" ht="12.75">
      <c r="A164" s="35" t="s">
        <v>55</v>
      </c>
      <c r="E164" s="39" t="s">
        <v>1008</v>
      </c>
    </row>
    <row r="165" spans="1:5" ht="12.75">
      <c r="A165" s="35" t="s">
        <v>56</v>
      </c>
      <c r="E165" s="40" t="s">
        <v>1009</v>
      </c>
    </row>
    <row r="166" spans="1:5" ht="114.75">
      <c r="A166" t="s">
        <v>57</v>
      </c>
      <c r="E166" s="39" t="s">
        <v>1330</v>
      </c>
    </row>
    <row r="167" spans="1:16" ht="38.25">
      <c r="A167" t="s">
        <v>49</v>
      </c>
      <c s="34" t="s">
        <v>201</v>
      </c>
      <c s="34" t="s">
        <v>1457</v>
      </c>
      <c s="35" t="s">
        <v>51</v>
      </c>
      <c s="6" t="s">
        <v>1458</v>
      </c>
      <c s="36" t="s">
        <v>106</v>
      </c>
      <c s="37">
        <v>2</v>
      </c>
      <c s="36">
        <v>0</v>
      </c>
      <c s="36">
        <f>ROUND(G167*H167,6)</f>
      </c>
      <c r="L167" s="38">
        <v>0</v>
      </c>
      <c s="32">
        <f>ROUND(ROUND(L167,2)*ROUND(G167,3),2)</f>
      </c>
      <c s="36" t="s">
        <v>1260</v>
      </c>
      <c>
        <f>(M167*21)/100</f>
      </c>
      <c t="s">
        <v>27</v>
      </c>
    </row>
    <row r="168" spans="1:5" ht="12.75">
      <c r="A168" s="35" t="s">
        <v>55</v>
      </c>
      <c r="E168" s="39" t="s">
        <v>1008</v>
      </c>
    </row>
    <row r="169" spans="1:5" ht="12.75">
      <c r="A169" s="35" t="s">
        <v>56</v>
      </c>
      <c r="E169" s="40" t="s">
        <v>1009</v>
      </c>
    </row>
    <row r="170" spans="1:5" ht="114.75">
      <c r="A170" t="s">
        <v>57</v>
      </c>
      <c r="E170" s="39" t="s">
        <v>1330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7.xml><?xml version="1.0" encoding="utf-8"?>
<worksheet xmlns="http://schemas.openxmlformats.org/spreadsheetml/2006/main" xmlns:r="http://schemas.openxmlformats.org/officeDocument/2006/relationships">
  <dimension ref="A1:T20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999</v>
      </c>
      <c s="41">
        <f>Rekapitulace!C17</f>
      </c>
      <c s="20" t="s">
        <v>0</v>
      </c>
      <c t="s">
        <v>23</v>
      </c>
      <c t="s">
        <v>27</v>
      </c>
    </row>
    <row r="4" spans="1:16" ht="32" customHeight="1">
      <c r="A4" s="24" t="s">
        <v>20</v>
      </c>
      <c s="25" t="s">
        <v>28</v>
      </c>
      <c s="27" t="s">
        <v>999</v>
      </c>
      <c r="E4" s="26" t="s">
        <v>1000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COUNTIFS(L8:L198,"=0",A8:A198,"P")+COUNTIFS(L8:L198,"",A8:A198,"P")+SUM(Q8:Q198)</f>
      </c>
    </row>
    <row r="8" spans="1:13" ht="12.75">
      <c r="A8" t="s">
        <v>44</v>
      </c>
      <c r="C8" s="28" t="s">
        <v>1492</v>
      </c>
      <c r="E8" s="30" t="s">
        <v>1491</v>
      </c>
      <c r="J8" s="29">
        <f>0+J9</f>
      </c>
      <c s="29">
        <f>0+K9</f>
      </c>
      <c s="29">
        <f>0+L9</f>
      </c>
      <c s="29">
        <f>0+M9</f>
      </c>
    </row>
    <row r="9" spans="1:13" ht="12.75">
      <c r="A9" t="s">
        <v>46</v>
      </c>
      <c r="C9" s="31" t="s">
        <v>47</v>
      </c>
      <c r="E9" s="33" t="s">
        <v>1335</v>
      </c>
      <c r="J9" s="32">
        <f>0</f>
      </c>
      <c s="32">
        <f>0</f>
      </c>
      <c s="32">
        <f>0+L10+L14+L18+L22+L26+L30+L34+L38+L42+L46+L50+L54+L58+L62+L66+L70+L74+L78+L82+L86+L90+L94+L98+L102+L106+L110+L114+L118+L122+L126+L130+L134+L138+L142+L146+L150+L154+L158+L162+L166+L170+L174+L178+L182+L186+L190+L194+L198</f>
      </c>
      <c s="32">
        <f>0+M10+M14+M18+M22+M26+M30+M34+M38+M42+M46+M50+M54+M58+M62+M66+M70+M74+M78+M82+M86+M90+M94+M98+M102+M106+M110+M114+M118+M122+M126+M130+M134+M138+M142+M146+M150+M154+M158+M162+M166+M170+M174+M178+M182+M186+M190+M194+M198</f>
      </c>
    </row>
    <row r="10" spans="1:16" ht="12.75">
      <c r="A10" t="s">
        <v>49</v>
      </c>
      <c s="34" t="s">
        <v>47</v>
      </c>
      <c s="34" t="s">
        <v>1336</v>
      </c>
      <c s="35" t="s">
        <v>51</v>
      </c>
      <c s="6" t="s">
        <v>1337</v>
      </c>
      <c s="36" t="s">
        <v>106</v>
      </c>
      <c s="37">
        <v>1</v>
      </c>
      <c s="36">
        <v>0</v>
      </c>
      <c s="36">
        <f>ROUND(G10*H10,6)</f>
      </c>
      <c r="L10" s="38">
        <v>0</v>
      </c>
      <c s="32">
        <f>ROUND(ROUND(L10,2)*ROUND(G10,3),2)</f>
      </c>
      <c s="36" t="s">
        <v>1338</v>
      </c>
      <c>
        <f>(M10*21)/100</f>
      </c>
      <c t="s">
        <v>27</v>
      </c>
    </row>
    <row r="11" spans="1:5" ht="12.75">
      <c r="A11" s="35" t="s">
        <v>55</v>
      </c>
      <c r="E11" s="39" t="s">
        <v>1008</v>
      </c>
    </row>
    <row r="12" spans="1:5" ht="12.75">
      <c r="A12" s="35" t="s">
        <v>56</v>
      </c>
      <c r="E12" s="40" t="s">
        <v>1009</v>
      </c>
    </row>
    <row r="13" spans="1:5" ht="204">
      <c r="A13" t="s">
        <v>57</v>
      </c>
      <c r="E13" s="39" t="s">
        <v>1339</v>
      </c>
    </row>
    <row r="14" spans="1:16" ht="12.75">
      <c r="A14" t="s">
        <v>49</v>
      </c>
      <c s="34" t="s">
        <v>27</v>
      </c>
      <c s="34" t="s">
        <v>1340</v>
      </c>
      <c s="35" t="s">
        <v>51</v>
      </c>
      <c s="6" t="s">
        <v>1341</v>
      </c>
      <c s="36" t="s">
        <v>106</v>
      </c>
      <c s="37">
        <v>1</v>
      </c>
      <c s="36">
        <v>0</v>
      </c>
      <c s="36">
        <f>ROUND(G14*H14,6)</f>
      </c>
      <c r="L14" s="38">
        <v>0</v>
      </c>
      <c s="32">
        <f>ROUND(ROUND(L14,2)*ROUND(G14,3),2)</f>
      </c>
      <c s="36" t="s">
        <v>1338</v>
      </c>
      <c>
        <f>(M14*21)/100</f>
      </c>
      <c t="s">
        <v>27</v>
      </c>
    </row>
    <row r="15" spans="1:5" ht="12.75">
      <c r="A15" s="35" t="s">
        <v>55</v>
      </c>
      <c r="E15" s="39" t="s">
        <v>1008</v>
      </c>
    </row>
    <row r="16" spans="1:5" ht="12.75">
      <c r="A16" s="35" t="s">
        <v>56</v>
      </c>
      <c r="E16" s="40" t="s">
        <v>1009</v>
      </c>
    </row>
    <row r="17" spans="1:5" ht="140.25">
      <c r="A17" t="s">
        <v>57</v>
      </c>
      <c r="E17" s="39" t="s">
        <v>1264</v>
      </c>
    </row>
    <row r="18" spans="1:16" ht="12.75">
      <c r="A18" t="s">
        <v>49</v>
      </c>
      <c s="34" t="s">
        <v>26</v>
      </c>
      <c s="34" t="s">
        <v>1342</v>
      </c>
      <c s="35" t="s">
        <v>51</v>
      </c>
      <c s="6" t="s">
        <v>1343</v>
      </c>
      <c s="36" t="s">
        <v>106</v>
      </c>
      <c s="37">
        <v>5</v>
      </c>
      <c s="36">
        <v>0</v>
      </c>
      <c s="36">
        <f>ROUND(G18*H18,6)</f>
      </c>
      <c r="L18" s="38">
        <v>0</v>
      </c>
      <c s="32">
        <f>ROUND(ROUND(L18,2)*ROUND(G18,3),2)</f>
      </c>
      <c s="36" t="s">
        <v>1338</v>
      </c>
      <c>
        <f>(M18*21)/100</f>
      </c>
      <c t="s">
        <v>27</v>
      </c>
    </row>
    <row r="19" spans="1:5" ht="12.75">
      <c r="A19" s="35" t="s">
        <v>55</v>
      </c>
      <c r="E19" s="39" t="s">
        <v>1008</v>
      </c>
    </row>
    <row r="20" spans="1:5" ht="12.75">
      <c r="A20" s="35" t="s">
        <v>56</v>
      </c>
      <c r="E20" s="40" t="s">
        <v>1009</v>
      </c>
    </row>
    <row r="21" spans="1:5" ht="178.5">
      <c r="A21" t="s">
        <v>57</v>
      </c>
      <c r="E21" s="39" t="s">
        <v>1344</v>
      </c>
    </row>
    <row r="22" spans="1:16" ht="12.75">
      <c r="A22" t="s">
        <v>49</v>
      </c>
      <c s="34" t="s">
        <v>63</v>
      </c>
      <c s="34" t="s">
        <v>1345</v>
      </c>
      <c s="35" t="s">
        <v>51</v>
      </c>
      <c s="6" t="s">
        <v>1346</v>
      </c>
      <c s="36" t="s">
        <v>106</v>
      </c>
      <c s="37">
        <v>1</v>
      </c>
      <c s="36">
        <v>0</v>
      </c>
      <c s="36">
        <f>ROUND(G22*H22,6)</f>
      </c>
      <c r="L22" s="38">
        <v>0</v>
      </c>
      <c s="32">
        <f>ROUND(ROUND(L22,2)*ROUND(G22,3),2)</f>
      </c>
      <c s="36" t="s">
        <v>1338</v>
      </c>
      <c>
        <f>(M22*21)/100</f>
      </c>
      <c t="s">
        <v>27</v>
      </c>
    </row>
    <row r="23" spans="1:5" ht="12.75">
      <c r="A23" s="35" t="s">
        <v>55</v>
      </c>
      <c r="E23" s="39" t="s">
        <v>1008</v>
      </c>
    </row>
    <row r="24" spans="1:5" ht="12.75">
      <c r="A24" s="35" t="s">
        <v>56</v>
      </c>
      <c r="E24" s="40" t="s">
        <v>1009</v>
      </c>
    </row>
    <row r="25" spans="1:5" ht="191.25">
      <c r="A25" t="s">
        <v>57</v>
      </c>
      <c r="E25" s="39" t="s">
        <v>1347</v>
      </c>
    </row>
    <row r="26" spans="1:16" ht="12.75">
      <c r="A26" t="s">
        <v>49</v>
      </c>
      <c s="34" t="s">
        <v>66</v>
      </c>
      <c s="34" t="s">
        <v>1348</v>
      </c>
      <c s="35" t="s">
        <v>51</v>
      </c>
      <c s="6" t="s">
        <v>1349</v>
      </c>
      <c s="36" t="s">
        <v>106</v>
      </c>
      <c s="37">
        <v>1</v>
      </c>
      <c s="36">
        <v>0</v>
      </c>
      <c s="36">
        <f>ROUND(G26*H26,6)</f>
      </c>
      <c r="L26" s="38">
        <v>0</v>
      </c>
      <c s="32">
        <f>ROUND(ROUND(L26,2)*ROUND(G26,3),2)</f>
      </c>
      <c s="36" t="s">
        <v>1338</v>
      </c>
      <c>
        <f>(M26*21)/100</f>
      </c>
      <c t="s">
        <v>27</v>
      </c>
    </row>
    <row r="27" spans="1:5" ht="12.75">
      <c r="A27" s="35" t="s">
        <v>55</v>
      </c>
      <c r="E27" s="39" t="s">
        <v>1008</v>
      </c>
    </row>
    <row r="28" spans="1:5" ht="12.75">
      <c r="A28" s="35" t="s">
        <v>56</v>
      </c>
      <c r="E28" s="40" t="s">
        <v>1009</v>
      </c>
    </row>
    <row r="29" spans="1:5" ht="114.75">
      <c r="A29" t="s">
        <v>57</v>
      </c>
      <c r="E29" s="39" t="s">
        <v>1277</v>
      </c>
    </row>
    <row r="30" spans="1:16" ht="25.5">
      <c r="A30" t="s">
        <v>49</v>
      </c>
      <c s="34" t="s">
        <v>69</v>
      </c>
      <c s="34" t="s">
        <v>1350</v>
      </c>
      <c s="35" t="s">
        <v>51</v>
      </c>
      <c s="6" t="s">
        <v>1351</v>
      </c>
      <c s="36" t="s">
        <v>106</v>
      </c>
      <c s="37">
        <v>1</v>
      </c>
      <c s="36">
        <v>0</v>
      </c>
      <c s="36">
        <f>ROUND(G30*H30,6)</f>
      </c>
      <c r="L30" s="38">
        <v>0</v>
      </c>
      <c s="32">
        <f>ROUND(ROUND(L30,2)*ROUND(G30,3),2)</f>
      </c>
      <c s="36" t="s">
        <v>1338</v>
      </c>
      <c>
        <f>(M30*21)/100</f>
      </c>
      <c t="s">
        <v>27</v>
      </c>
    </row>
    <row r="31" spans="1:5" ht="12.75">
      <c r="A31" s="35" t="s">
        <v>55</v>
      </c>
      <c r="E31" s="39" t="s">
        <v>1008</v>
      </c>
    </row>
    <row r="32" spans="1:5" ht="12.75">
      <c r="A32" s="35" t="s">
        <v>56</v>
      </c>
      <c r="E32" s="40" t="s">
        <v>1009</v>
      </c>
    </row>
    <row r="33" spans="1:5" ht="178.5">
      <c r="A33" t="s">
        <v>57</v>
      </c>
      <c r="E33" s="39" t="s">
        <v>1344</v>
      </c>
    </row>
    <row r="34" spans="1:16" ht="12.75">
      <c r="A34" t="s">
        <v>49</v>
      </c>
      <c s="34" t="s">
        <v>72</v>
      </c>
      <c s="34" t="s">
        <v>1352</v>
      </c>
      <c s="35" t="s">
        <v>51</v>
      </c>
      <c s="6" t="s">
        <v>1353</v>
      </c>
      <c s="36" t="s">
        <v>106</v>
      </c>
      <c s="37">
        <v>1</v>
      </c>
      <c s="36">
        <v>0</v>
      </c>
      <c s="36">
        <f>ROUND(G34*H34,6)</f>
      </c>
      <c r="L34" s="38">
        <v>0</v>
      </c>
      <c s="32">
        <f>ROUND(ROUND(L34,2)*ROUND(G34,3),2)</f>
      </c>
      <c s="36" t="s">
        <v>1338</v>
      </c>
      <c>
        <f>(M34*21)/100</f>
      </c>
      <c t="s">
        <v>27</v>
      </c>
    </row>
    <row r="35" spans="1:5" ht="12.75">
      <c r="A35" s="35" t="s">
        <v>55</v>
      </c>
      <c r="E35" s="39" t="s">
        <v>1008</v>
      </c>
    </row>
    <row r="36" spans="1:5" ht="12.75">
      <c r="A36" s="35" t="s">
        <v>56</v>
      </c>
      <c r="E36" s="40" t="s">
        <v>1009</v>
      </c>
    </row>
    <row r="37" spans="1:5" ht="127.5">
      <c r="A37" t="s">
        <v>57</v>
      </c>
      <c r="E37" s="39" t="s">
        <v>1290</v>
      </c>
    </row>
    <row r="38" spans="1:16" ht="12.75">
      <c r="A38" t="s">
        <v>49</v>
      </c>
      <c s="34" t="s">
        <v>75</v>
      </c>
      <c s="34" t="s">
        <v>1354</v>
      </c>
      <c s="35" t="s">
        <v>51</v>
      </c>
      <c s="6" t="s">
        <v>1355</v>
      </c>
      <c s="36" t="s">
        <v>106</v>
      </c>
      <c s="37">
        <v>1</v>
      </c>
      <c s="36">
        <v>0</v>
      </c>
      <c s="36">
        <f>ROUND(G38*H38,6)</f>
      </c>
      <c r="L38" s="38">
        <v>0</v>
      </c>
      <c s="32">
        <f>ROUND(ROUND(L38,2)*ROUND(G38,3),2)</f>
      </c>
      <c s="36" t="s">
        <v>1338</v>
      </c>
      <c>
        <f>(M38*21)/100</f>
      </c>
      <c t="s">
        <v>27</v>
      </c>
    </row>
    <row r="39" spans="1:5" ht="12.75">
      <c r="A39" s="35" t="s">
        <v>55</v>
      </c>
      <c r="E39" s="39" t="s">
        <v>1008</v>
      </c>
    </row>
    <row r="40" spans="1:5" ht="12.75">
      <c r="A40" s="35" t="s">
        <v>56</v>
      </c>
      <c r="E40" s="40" t="s">
        <v>1009</v>
      </c>
    </row>
    <row r="41" spans="1:5" ht="178.5">
      <c r="A41" t="s">
        <v>57</v>
      </c>
      <c r="E41" s="39" t="s">
        <v>1344</v>
      </c>
    </row>
    <row r="42" spans="1:16" ht="12.75">
      <c r="A42" t="s">
        <v>49</v>
      </c>
      <c s="34" t="s">
        <v>78</v>
      </c>
      <c s="34" t="s">
        <v>1356</v>
      </c>
      <c s="35" t="s">
        <v>51</v>
      </c>
      <c s="6" t="s">
        <v>1357</v>
      </c>
      <c s="36" t="s">
        <v>106</v>
      </c>
      <c s="37">
        <v>1</v>
      </c>
      <c s="36">
        <v>0</v>
      </c>
      <c s="36">
        <f>ROUND(G42*H42,6)</f>
      </c>
      <c r="L42" s="38">
        <v>0</v>
      </c>
      <c s="32">
        <f>ROUND(ROUND(L42,2)*ROUND(G42,3),2)</f>
      </c>
      <c s="36" t="s">
        <v>1338</v>
      </c>
      <c>
        <f>(M42*21)/100</f>
      </c>
      <c t="s">
        <v>27</v>
      </c>
    </row>
    <row r="43" spans="1:5" ht="12.75">
      <c r="A43" s="35" t="s">
        <v>55</v>
      </c>
      <c r="E43" s="39" t="s">
        <v>1008</v>
      </c>
    </row>
    <row r="44" spans="1:5" ht="12.75">
      <c r="A44" s="35" t="s">
        <v>56</v>
      </c>
      <c r="E44" s="40" t="s">
        <v>1009</v>
      </c>
    </row>
    <row r="45" spans="1:5" ht="127.5">
      <c r="A45" t="s">
        <v>57</v>
      </c>
      <c r="E45" s="39" t="s">
        <v>1290</v>
      </c>
    </row>
    <row r="46" spans="1:16" ht="12.75">
      <c r="A46" t="s">
        <v>49</v>
      </c>
      <c s="34" t="s">
        <v>81</v>
      </c>
      <c s="34" t="s">
        <v>1358</v>
      </c>
      <c s="35" t="s">
        <v>51</v>
      </c>
      <c s="6" t="s">
        <v>1359</v>
      </c>
      <c s="36" t="s">
        <v>106</v>
      </c>
      <c s="37">
        <v>10</v>
      </c>
      <c s="36">
        <v>0</v>
      </c>
      <c s="36">
        <f>ROUND(G46*H46,6)</f>
      </c>
      <c r="L46" s="38">
        <v>0</v>
      </c>
      <c s="32">
        <f>ROUND(ROUND(L46,2)*ROUND(G46,3),2)</f>
      </c>
      <c s="36" t="s">
        <v>1338</v>
      </c>
      <c>
        <f>(M46*21)/100</f>
      </c>
      <c t="s">
        <v>27</v>
      </c>
    </row>
    <row r="47" spans="1:5" ht="12.75">
      <c r="A47" s="35" t="s">
        <v>55</v>
      </c>
      <c r="E47" s="39" t="s">
        <v>1008</v>
      </c>
    </row>
    <row r="48" spans="1:5" ht="12.75">
      <c r="A48" s="35" t="s">
        <v>56</v>
      </c>
      <c r="E48" s="40" t="s">
        <v>1009</v>
      </c>
    </row>
    <row r="49" spans="1:5" ht="178.5">
      <c r="A49" t="s">
        <v>57</v>
      </c>
      <c r="E49" s="39" t="s">
        <v>1344</v>
      </c>
    </row>
    <row r="50" spans="1:16" ht="12.75">
      <c r="A50" t="s">
        <v>49</v>
      </c>
      <c s="34" t="s">
        <v>84</v>
      </c>
      <c s="34" t="s">
        <v>1360</v>
      </c>
      <c s="35" t="s">
        <v>51</v>
      </c>
      <c s="6" t="s">
        <v>1361</v>
      </c>
      <c s="36" t="s">
        <v>106</v>
      </c>
      <c s="37">
        <v>10</v>
      </c>
      <c s="36">
        <v>0</v>
      </c>
      <c s="36">
        <f>ROUND(G50*H50,6)</f>
      </c>
      <c r="L50" s="38">
        <v>0</v>
      </c>
      <c s="32">
        <f>ROUND(ROUND(L50,2)*ROUND(G50,3),2)</f>
      </c>
      <c s="36" t="s">
        <v>1338</v>
      </c>
      <c>
        <f>(M50*21)/100</f>
      </c>
      <c t="s">
        <v>27</v>
      </c>
    </row>
    <row r="51" spans="1:5" ht="12.75">
      <c r="A51" s="35" t="s">
        <v>55</v>
      </c>
      <c r="E51" s="39" t="s">
        <v>1008</v>
      </c>
    </row>
    <row r="52" spans="1:5" ht="12.75">
      <c r="A52" s="35" t="s">
        <v>56</v>
      </c>
      <c r="E52" s="40" t="s">
        <v>1009</v>
      </c>
    </row>
    <row r="53" spans="1:5" ht="127.5">
      <c r="A53" t="s">
        <v>57</v>
      </c>
      <c r="E53" s="39" t="s">
        <v>1290</v>
      </c>
    </row>
    <row r="54" spans="1:16" ht="12.75">
      <c r="A54" t="s">
        <v>49</v>
      </c>
      <c s="34" t="s">
        <v>87</v>
      </c>
      <c s="34" t="s">
        <v>1362</v>
      </c>
      <c s="35" t="s">
        <v>51</v>
      </c>
      <c s="6" t="s">
        <v>1363</v>
      </c>
      <c s="36" t="s">
        <v>106</v>
      </c>
      <c s="37">
        <v>4</v>
      </c>
      <c s="36">
        <v>0</v>
      </c>
      <c s="36">
        <f>ROUND(G54*H54,6)</f>
      </c>
      <c r="L54" s="38">
        <v>0</v>
      </c>
      <c s="32">
        <f>ROUND(ROUND(L54,2)*ROUND(G54,3),2)</f>
      </c>
      <c s="36" t="s">
        <v>1338</v>
      </c>
      <c>
        <f>(M54*21)/100</f>
      </c>
      <c t="s">
        <v>27</v>
      </c>
    </row>
    <row r="55" spans="1:5" ht="12.75">
      <c r="A55" s="35" t="s">
        <v>55</v>
      </c>
      <c r="E55" s="39" t="s">
        <v>1008</v>
      </c>
    </row>
    <row r="56" spans="1:5" ht="12.75">
      <c r="A56" s="35" t="s">
        <v>56</v>
      </c>
      <c r="E56" s="40" t="s">
        <v>1009</v>
      </c>
    </row>
    <row r="57" spans="1:5" ht="178.5">
      <c r="A57" t="s">
        <v>57</v>
      </c>
      <c r="E57" s="39" t="s">
        <v>1344</v>
      </c>
    </row>
    <row r="58" spans="1:16" ht="12.75">
      <c r="A58" t="s">
        <v>49</v>
      </c>
      <c s="34" t="s">
        <v>90</v>
      </c>
      <c s="34" t="s">
        <v>1364</v>
      </c>
      <c s="35" t="s">
        <v>51</v>
      </c>
      <c s="6" t="s">
        <v>1365</v>
      </c>
      <c s="36" t="s">
        <v>106</v>
      </c>
      <c s="37">
        <v>4</v>
      </c>
      <c s="36">
        <v>0</v>
      </c>
      <c s="36">
        <f>ROUND(G58*H58,6)</f>
      </c>
      <c r="L58" s="38">
        <v>0</v>
      </c>
      <c s="32">
        <f>ROUND(ROUND(L58,2)*ROUND(G58,3),2)</f>
      </c>
      <c s="36" t="s">
        <v>1338</v>
      </c>
      <c>
        <f>(M58*21)/100</f>
      </c>
      <c t="s">
        <v>27</v>
      </c>
    </row>
    <row r="59" spans="1:5" ht="12.75">
      <c r="A59" s="35" t="s">
        <v>55</v>
      </c>
      <c r="E59" s="39" t="s">
        <v>1008</v>
      </c>
    </row>
    <row r="60" spans="1:5" ht="12.75">
      <c r="A60" s="35" t="s">
        <v>56</v>
      </c>
      <c r="E60" s="40" t="s">
        <v>1009</v>
      </c>
    </row>
    <row r="61" spans="1:5" ht="127.5">
      <c r="A61" t="s">
        <v>57</v>
      </c>
      <c r="E61" s="39" t="s">
        <v>1290</v>
      </c>
    </row>
    <row r="62" spans="1:16" ht="12.75">
      <c r="A62" t="s">
        <v>49</v>
      </c>
      <c s="34" t="s">
        <v>94</v>
      </c>
      <c s="34" t="s">
        <v>1366</v>
      </c>
      <c s="35" t="s">
        <v>51</v>
      </c>
      <c s="6" t="s">
        <v>1367</v>
      </c>
      <c s="36" t="s">
        <v>106</v>
      </c>
      <c s="37">
        <v>3</v>
      </c>
      <c s="36">
        <v>0</v>
      </c>
      <c s="36">
        <f>ROUND(G62*H62,6)</f>
      </c>
      <c r="L62" s="38">
        <v>0</v>
      </c>
      <c s="32">
        <f>ROUND(ROUND(L62,2)*ROUND(G62,3),2)</f>
      </c>
      <c s="36" t="s">
        <v>1338</v>
      </c>
      <c>
        <f>(M62*21)/100</f>
      </c>
      <c t="s">
        <v>27</v>
      </c>
    </row>
    <row r="63" spans="1:5" ht="12.75">
      <c r="A63" s="35" t="s">
        <v>55</v>
      </c>
      <c r="E63" s="39" t="s">
        <v>1008</v>
      </c>
    </row>
    <row r="64" spans="1:5" ht="12.75">
      <c r="A64" s="35" t="s">
        <v>56</v>
      </c>
      <c r="E64" s="40" t="s">
        <v>1009</v>
      </c>
    </row>
    <row r="65" spans="1:5" ht="178.5">
      <c r="A65" t="s">
        <v>57</v>
      </c>
      <c r="E65" s="39" t="s">
        <v>1344</v>
      </c>
    </row>
    <row r="66" spans="1:16" ht="12.75">
      <c r="A66" t="s">
        <v>49</v>
      </c>
      <c s="34" t="s">
        <v>99</v>
      </c>
      <c s="34" t="s">
        <v>1368</v>
      </c>
      <c s="35" t="s">
        <v>51</v>
      </c>
      <c s="6" t="s">
        <v>1369</v>
      </c>
      <c s="36" t="s">
        <v>106</v>
      </c>
      <c s="37">
        <v>3</v>
      </c>
      <c s="36">
        <v>0</v>
      </c>
      <c s="36">
        <f>ROUND(G66*H66,6)</f>
      </c>
      <c r="L66" s="38">
        <v>0</v>
      </c>
      <c s="32">
        <f>ROUND(ROUND(L66,2)*ROUND(G66,3),2)</f>
      </c>
      <c s="36" t="s">
        <v>1338</v>
      </c>
      <c>
        <f>(M66*21)/100</f>
      </c>
      <c t="s">
        <v>27</v>
      </c>
    </row>
    <row r="67" spans="1:5" ht="12.75">
      <c r="A67" s="35" t="s">
        <v>55</v>
      </c>
      <c r="E67" s="39" t="s">
        <v>1008</v>
      </c>
    </row>
    <row r="68" spans="1:5" ht="12.75">
      <c r="A68" s="35" t="s">
        <v>56</v>
      </c>
      <c r="E68" s="40" t="s">
        <v>1009</v>
      </c>
    </row>
    <row r="69" spans="1:5" ht="127.5">
      <c r="A69" t="s">
        <v>57</v>
      </c>
      <c r="E69" s="39" t="s">
        <v>1290</v>
      </c>
    </row>
    <row r="70" spans="1:16" ht="12.75">
      <c r="A70" t="s">
        <v>49</v>
      </c>
      <c s="34" t="s">
        <v>103</v>
      </c>
      <c s="34" t="s">
        <v>1370</v>
      </c>
      <c s="35" t="s">
        <v>51</v>
      </c>
      <c s="6" t="s">
        <v>1371</v>
      </c>
      <c s="36" t="s">
        <v>106</v>
      </c>
      <c s="37">
        <v>11</v>
      </c>
      <c s="36">
        <v>0</v>
      </c>
      <c s="36">
        <f>ROUND(G70*H70,6)</f>
      </c>
      <c r="L70" s="38">
        <v>0</v>
      </c>
      <c s="32">
        <f>ROUND(ROUND(L70,2)*ROUND(G70,3),2)</f>
      </c>
      <c s="36" t="s">
        <v>1338</v>
      </c>
      <c>
        <f>(M70*21)/100</f>
      </c>
      <c t="s">
        <v>27</v>
      </c>
    </row>
    <row r="71" spans="1:5" ht="12.75">
      <c r="A71" s="35" t="s">
        <v>55</v>
      </c>
      <c r="E71" s="39" t="s">
        <v>1008</v>
      </c>
    </row>
    <row r="72" spans="1:5" ht="12.75">
      <c r="A72" s="35" t="s">
        <v>56</v>
      </c>
      <c r="E72" s="40" t="s">
        <v>1009</v>
      </c>
    </row>
    <row r="73" spans="1:5" ht="178.5">
      <c r="A73" t="s">
        <v>57</v>
      </c>
      <c r="E73" s="39" t="s">
        <v>1344</v>
      </c>
    </row>
    <row r="74" spans="1:16" ht="12.75">
      <c r="A74" t="s">
        <v>49</v>
      </c>
      <c s="34" t="s">
        <v>108</v>
      </c>
      <c s="34" t="s">
        <v>1372</v>
      </c>
      <c s="35" t="s">
        <v>51</v>
      </c>
      <c s="6" t="s">
        <v>1373</v>
      </c>
      <c s="36" t="s">
        <v>106</v>
      </c>
      <c s="37">
        <v>11</v>
      </c>
      <c s="36">
        <v>0</v>
      </c>
      <c s="36">
        <f>ROUND(G74*H74,6)</f>
      </c>
      <c r="L74" s="38">
        <v>0</v>
      </c>
      <c s="32">
        <f>ROUND(ROUND(L74,2)*ROUND(G74,3),2)</f>
      </c>
      <c s="36" t="s">
        <v>1338</v>
      </c>
      <c>
        <f>(M74*21)/100</f>
      </c>
      <c t="s">
        <v>27</v>
      </c>
    </row>
    <row r="75" spans="1:5" ht="12.75">
      <c r="A75" s="35" t="s">
        <v>55</v>
      </c>
      <c r="E75" s="39" t="s">
        <v>1008</v>
      </c>
    </row>
    <row r="76" spans="1:5" ht="12.75">
      <c r="A76" s="35" t="s">
        <v>56</v>
      </c>
      <c r="E76" s="40" t="s">
        <v>1009</v>
      </c>
    </row>
    <row r="77" spans="1:5" ht="127.5">
      <c r="A77" t="s">
        <v>57</v>
      </c>
      <c r="E77" s="39" t="s">
        <v>1290</v>
      </c>
    </row>
    <row r="78" spans="1:16" ht="25.5">
      <c r="A78" t="s">
        <v>49</v>
      </c>
      <c s="34" t="s">
        <v>111</v>
      </c>
      <c s="34" t="s">
        <v>1374</v>
      </c>
      <c s="35" t="s">
        <v>51</v>
      </c>
      <c s="6" t="s">
        <v>1375</v>
      </c>
      <c s="36" t="s">
        <v>106</v>
      </c>
      <c s="37">
        <v>3</v>
      </c>
      <c s="36">
        <v>0</v>
      </c>
      <c s="36">
        <f>ROUND(G78*H78,6)</f>
      </c>
      <c r="L78" s="38">
        <v>0</v>
      </c>
      <c s="32">
        <f>ROUND(ROUND(L78,2)*ROUND(G78,3),2)</f>
      </c>
      <c s="36" t="s">
        <v>1338</v>
      </c>
      <c>
        <f>(M78*21)/100</f>
      </c>
      <c t="s">
        <v>27</v>
      </c>
    </row>
    <row r="79" spans="1:5" ht="12.75">
      <c r="A79" s="35" t="s">
        <v>55</v>
      </c>
      <c r="E79" s="39" t="s">
        <v>1008</v>
      </c>
    </row>
    <row r="80" spans="1:5" ht="12.75">
      <c r="A80" s="35" t="s">
        <v>56</v>
      </c>
      <c r="E80" s="40" t="s">
        <v>1009</v>
      </c>
    </row>
    <row r="81" spans="1:5" ht="178.5">
      <c r="A81" t="s">
        <v>57</v>
      </c>
      <c r="E81" s="39" t="s">
        <v>1344</v>
      </c>
    </row>
    <row r="82" spans="1:16" ht="12.75">
      <c r="A82" t="s">
        <v>49</v>
      </c>
      <c s="34" t="s">
        <v>117</v>
      </c>
      <c s="34" t="s">
        <v>1376</v>
      </c>
      <c s="35" t="s">
        <v>51</v>
      </c>
      <c s="6" t="s">
        <v>1377</v>
      </c>
      <c s="36" t="s">
        <v>106</v>
      </c>
      <c s="37">
        <v>3</v>
      </c>
      <c s="36">
        <v>0</v>
      </c>
      <c s="36">
        <f>ROUND(G82*H82,6)</f>
      </c>
      <c r="L82" s="38">
        <v>0</v>
      </c>
      <c s="32">
        <f>ROUND(ROUND(L82,2)*ROUND(G82,3),2)</f>
      </c>
      <c s="36" t="s">
        <v>1338</v>
      </c>
      <c>
        <f>(M82*21)/100</f>
      </c>
      <c t="s">
        <v>27</v>
      </c>
    </row>
    <row r="83" spans="1:5" ht="12.75">
      <c r="A83" s="35" t="s">
        <v>55</v>
      </c>
      <c r="E83" s="39" t="s">
        <v>1008</v>
      </c>
    </row>
    <row r="84" spans="1:5" ht="12.75">
      <c r="A84" s="35" t="s">
        <v>56</v>
      </c>
      <c r="E84" s="40" t="s">
        <v>1009</v>
      </c>
    </row>
    <row r="85" spans="1:5" ht="127.5">
      <c r="A85" t="s">
        <v>57</v>
      </c>
      <c r="E85" s="39" t="s">
        <v>1290</v>
      </c>
    </row>
    <row r="86" spans="1:16" ht="12.75">
      <c r="A86" t="s">
        <v>49</v>
      </c>
      <c s="34" t="s">
        <v>122</v>
      </c>
      <c s="34" t="s">
        <v>1378</v>
      </c>
      <c s="35" t="s">
        <v>51</v>
      </c>
      <c s="6" t="s">
        <v>1379</v>
      </c>
      <c s="36" t="s">
        <v>106</v>
      </c>
      <c s="37">
        <v>7</v>
      </c>
      <c s="36">
        <v>0</v>
      </c>
      <c s="36">
        <f>ROUND(G86*H86,6)</f>
      </c>
      <c r="L86" s="38">
        <v>0</v>
      </c>
      <c s="32">
        <f>ROUND(ROUND(L86,2)*ROUND(G86,3),2)</f>
      </c>
      <c s="36" t="s">
        <v>1338</v>
      </c>
      <c>
        <f>(M86*21)/100</f>
      </c>
      <c t="s">
        <v>27</v>
      </c>
    </row>
    <row r="87" spans="1:5" ht="12.75">
      <c r="A87" s="35" t="s">
        <v>55</v>
      </c>
      <c r="E87" s="39" t="s">
        <v>1008</v>
      </c>
    </row>
    <row r="88" spans="1:5" ht="12.75">
      <c r="A88" s="35" t="s">
        <v>56</v>
      </c>
      <c r="E88" s="40" t="s">
        <v>1009</v>
      </c>
    </row>
    <row r="89" spans="1:5" ht="178.5">
      <c r="A89" t="s">
        <v>57</v>
      </c>
      <c r="E89" s="39" t="s">
        <v>1344</v>
      </c>
    </row>
    <row r="90" spans="1:16" ht="12.75">
      <c r="A90" t="s">
        <v>49</v>
      </c>
      <c s="34" t="s">
        <v>126</v>
      </c>
      <c s="34" t="s">
        <v>1380</v>
      </c>
      <c s="35" t="s">
        <v>51</v>
      </c>
      <c s="6" t="s">
        <v>1381</v>
      </c>
      <c s="36" t="s">
        <v>106</v>
      </c>
      <c s="37">
        <v>7</v>
      </c>
      <c s="36">
        <v>0</v>
      </c>
      <c s="36">
        <f>ROUND(G90*H90,6)</f>
      </c>
      <c r="L90" s="38">
        <v>0</v>
      </c>
      <c s="32">
        <f>ROUND(ROUND(L90,2)*ROUND(G90,3),2)</f>
      </c>
      <c s="36" t="s">
        <v>1338</v>
      </c>
      <c>
        <f>(M90*21)/100</f>
      </c>
      <c t="s">
        <v>27</v>
      </c>
    </row>
    <row r="91" spans="1:5" ht="12.75">
      <c r="A91" s="35" t="s">
        <v>55</v>
      </c>
      <c r="E91" s="39" t="s">
        <v>1008</v>
      </c>
    </row>
    <row r="92" spans="1:5" ht="12.75">
      <c r="A92" s="35" t="s">
        <v>56</v>
      </c>
      <c r="E92" s="40" t="s">
        <v>1009</v>
      </c>
    </row>
    <row r="93" spans="1:5" ht="127.5">
      <c r="A93" t="s">
        <v>57</v>
      </c>
      <c r="E93" s="39" t="s">
        <v>1290</v>
      </c>
    </row>
    <row r="94" spans="1:16" ht="12.75">
      <c r="A94" t="s">
        <v>49</v>
      </c>
      <c s="34" t="s">
        <v>130</v>
      </c>
      <c s="34" t="s">
        <v>1382</v>
      </c>
      <c s="35" t="s">
        <v>51</v>
      </c>
      <c s="6" t="s">
        <v>1383</v>
      </c>
      <c s="36" t="s">
        <v>106</v>
      </c>
      <c s="37">
        <v>4</v>
      </c>
      <c s="36">
        <v>0</v>
      </c>
      <c s="36">
        <f>ROUND(G94*H94,6)</f>
      </c>
      <c r="L94" s="38">
        <v>0</v>
      </c>
      <c s="32">
        <f>ROUND(ROUND(L94,2)*ROUND(G94,3),2)</f>
      </c>
      <c s="36" t="s">
        <v>1338</v>
      </c>
      <c>
        <f>(M94*21)/100</f>
      </c>
      <c t="s">
        <v>27</v>
      </c>
    </row>
    <row r="95" spans="1:5" ht="12.75">
      <c r="A95" s="35" t="s">
        <v>55</v>
      </c>
      <c r="E95" s="39" t="s">
        <v>1008</v>
      </c>
    </row>
    <row r="96" spans="1:5" ht="12.75">
      <c r="A96" s="35" t="s">
        <v>56</v>
      </c>
      <c r="E96" s="40" t="s">
        <v>1009</v>
      </c>
    </row>
    <row r="97" spans="1:5" ht="178.5">
      <c r="A97" t="s">
        <v>57</v>
      </c>
      <c r="E97" s="39" t="s">
        <v>1344</v>
      </c>
    </row>
    <row r="98" spans="1:16" ht="12.75">
      <c r="A98" t="s">
        <v>49</v>
      </c>
      <c s="34" t="s">
        <v>134</v>
      </c>
      <c s="34" t="s">
        <v>1384</v>
      </c>
      <c s="35" t="s">
        <v>51</v>
      </c>
      <c s="6" t="s">
        <v>1385</v>
      </c>
      <c s="36" t="s">
        <v>106</v>
      </c>
      <c s="37">
        <v>4</v>
      </c>
      <c s="36">
        <v>0</v>
      </c>
      <c s="36">
        <f>ROUND(G98*H98,6)</f>
      </c>
      <c r="L98" s="38">
        <v>0</v>
      </c>
      <c s="32">
        <f>ROUND(ROUND(L98,2)*ROUND(G98,3),2)</f>
      </c>
      <c s="36" t="s">
        <v>1338</v>
      </c>
      <c>
        <f>(M98*21)/100</f>
      </c>
      <c t="s">
        <v>27</v>
      </c>
    </row>
    <row r="99" spans="1:5" ht="12.75">
      <c r="A99" s="35" t="s">
        <v>55</v>
      </c>
      <c r="E99" s="39" t="s">
        <v>1008</v>
      </c>
    </row>
    <row r="100" spans="1:5" ht="12.75">
      <c r="A100" s="35" t="s">
        <v>56</v>
      </c>
      <c r="E100" s="40" t="s">
        <v>1009</v>
      </c>
    </row>
    <row r="101" spans="1:5" ht="127.5">
      <c r="A101" t="s">
        <v>57</v>
      </c>
      <c r="E101" s="39" t="s">
        <v>1290</v>
      </c>
    </row>
    <row r="102" spans="1:16" ht="12.75">
      <c r="A102" t="s">
        <v>49</v>
      </c>
      <c s="34" t="s">
        <v>138</v>
      </c>
      <c s="34" t="s">
        <v>1386</v>
      </c>
      <c s="35" t="s">
        <v>51</v>
      </c>
      <c s="6" t="s">
        <v>1387</v>
      </c>
      <c s="36" t="s">
        <v>106</v>
      </c>
      <c s="37">
        <v>3</v>
      </c>
      <c s="36">
        <v>0</v>
      </c>
      <c s="36">
        <f>ROUND(G102*H102,6)</f>
      </c>
      <c r="L102" s="38">
        <v>0</v>
      </c>
      <c s="32">
        <f>ROUND(ROUND(L102,2)*ROUND(G102,3),2)</f>
      </c>
      <c s="36" t="s">
        <v>1338</v>
      </c>
      <c>
        <f>(M102*21)/100</f>
      </c>
      <c t="s">
        <v>27</v>
      </c>
    </row>
    <row r="103" spans="1:5" ht="12.75">
      <c r="A103" s="35" t="s">
        <v>55</v>
      </c>
      <c r="E103" s="39" t="s">
        <v>1008</v>
      </c>
    </row>
    <row r="104" spans="1:5" ht="12.75">
      <c r="A104" s="35" t="s">
        <v>56</v>
      </c>
      <c r="E104" s="40" t="s">
        <v>1009</v>
      </c>
    </row>
    <row r="105" spans="1:5" ht="178.5">
      <c r="A105" t="s">
        <v>57</v>
      </c>
      <c r="E105" s="39" t="s">
        <v>1344</v>
      </c>
    </row>
    <row r="106" spans="1:16" ht="12.75">
      <c r="A106" t="s">
        <v>49</v>
      </c>
      <c s="34" t="s">
        <v>143</v>
      </c>
      <c s="34" t="s">
        <v>1388</v>
      </c>
      <c s="35" t="s">
        <v>51</v>
      </c>
      <c s="6" t="s">
        <v>1389</v>
      </c>
      <c s="36" t="s">
        <v>106</v>
      </c>
      <c s="37">
        <v>3</v>
      </c>
      <c s="36">
        <v>0</v>
      </c>
      <c s="36">
        <f>ROUND(G106*H106,6)</f>
      </c>
      <c r="L106" s="38">
        <v>0</v>
      </c>
      <c s="32">
        <f>ROUND(ROUND(L106,2)*ROUND(G106,3),2)</f>
      </c>
      <c s="36" t="s">
        <v>1338</v>
      </c>
      <c>
        <f>(M106*21)/100</f>
      </c>
      <c t="s">
        <v>27</v>
      </c>
    </row>
    <row r="107" spans="1:5" ht="12.75">
      <c r="A107" s="35" t="s">
        <v>55</v>
      </c>
      <c r="E107" s="39" t="s">
        <v>1008</v>
      </c>
    </row>
    <row r="108" spans="1:5" ht="12.75">
      <c r="A108" s="35" t="s">
        <v>56</v>
      </c>
      <c r="E108" s="40" t="s">
        <v>1009</v>
      </c>
    </row>
    <row r="109" spans="1:5" ht="127.5">
      <c r="A109" t="s">
        <v>57</v>
      </c>
      <c r="E109" s="39" t="s">
        <v>1290</v>
      </c>
    </row>
    <row r="110" spans="1:16" ht="12.75">
      <c r="A110" t="s">
        <v>49</v>
      </c>
      <c s="34" t="s">
        <v>149</v>
      </c>
      <c s="34" t="s">
        <v>1390</v>
      </c>
      <c s="35" t="s">
        <v>51</v>
      </c>
      <c s="6" t="s">
        <v>1391</v>
      </c>
      <c s="36" t="s">
        <v>106</v>
      </c>
      <c s="37">
        <v>1</v>
      </c>
      <c s="36">
        <v>0</v>
      </c>
      <c s="36">
        <f>ROUND(G110*H110,6)</f>
      </c>
      <c r="L110" s="38">
        <v>0</v>
      </c>
      <c s="32">
        <f>ROUND(ROUND(L110,2)*ROUND(G110,3),2)</f>
      </c>
      <c s="36" t="s">
        <v>1338</v>
      </c>
      <c>
        <f>(M110*21)/100</f>
      </c>
      <c t="s">
        <v>27</v>
      </c>
    </row>
    <row r="111" spans="1:5" ht="12.75">
      <c r="A111" s="35" t="s">
        <v>55</v>
      </c>
      <c r="E111" s="39" t="s">
        <v>1008</v>
      </c>
    </row>
    <row r="112" spans="1:5" ht="12.75">
      <c r="A112" s="35" t="s">
        <v>56</v>
      </c>
      <c r="E112" s="40" t="s">
        <v>1009</v>
      </c>
    </row>
    <row r="113" spans="1:5" ht="114.75">
      <c r="A113" t="s">
        <v>57</v>
      </c>
      <c r="E113" s="39" t="s">
        <v>1277</v>
      </c>
    </row>
    <row r="114" spans="1:16" ht="12.75">
      <c r="A114" t="s">
        <v>49</v>
      </c>
      <c s="34" t="s">
        <v>153</v>
      </c>
      <c s="34" t="s">
        <v>1392</v>
      </c>
      <c s="35" t="s">
        <v>51</v>
      </c>
      <c s="6" t="s">
        <v>1393</v>
      </c>
      <c s="36" t="s">
        <v>106</v>
      </c>
      <c s="37">
        <v>1</v>
      </c>
      <c s="36">
        <v>0</v>
      </c>
      <c s="36">
        <f>ROUND(G114*H114,6)</f>
      </c>
      <c r="L114" s="38">
        <v>0</v>
      </c>
      <c s="32">
        <f>ROUND(ROUND(L114,2)*ROUND(G114,3),2)</f>
      </c>
      <c s="36" t="s">
        <v>1338</v>
      </c>
      <c>
        <f>(M114*21)/100</f>
      </c>
      <c t="s">
        <v>27</v>
      </c>
    </row>
    <row r="115" spans="1:5" ht="12.75">
      <c r="A115" s="35" t="s">
        <v>55</v>
      </c>
      <c r="E115" s="39" t="s">
        <v>1008</v>
      </c>
    </row>
    <row r="116" spans="1:5" ht="12.75">
      <c r="A116" s="35" t="s">
        <v>56</v>
      </c>
      <c r="E116" s="40" t="s">
        <v>1009</v>
      </c>
    </row>
    <row r="117" spans="1:5" ht="127.5">
      <c r="A117" t="s">
        <v>57</v>
      </c>
      <c r="E117" s="39" t="s">
        <v>1290</v>
      </c>
    </row>
    <row r="118" spans="1:16" ht="12.75">
      <c r="A118" t="s">
        <v>49</v>
      </c>
      <c s="34" t="s">
        <v>157</v>
      </c>
      <c s="34" t="s">
        <v>1394</v>
      </c>
      <c s="35" t="s">
        <v>51</v>
      </c>
      <c s="6" t="s">
        <v>1395</v>
      </c>
      <c s="36" t="s">
        <v>106</v>
      </c>
      <c s="37">
        <v>3</v>
      </c>
      <c s="36">
        <v>0</v>
      </c>
      <c s="36">
        <f>ROUND(G118*H118,6)</f>
      </c>
      <c r="L118" s="38">
        <v>0</v>
      </c>
      <c s="32">
        <f>ROUND(ROUND(L118,2)*ROUND(G118,3),2)</f>
      </c>
      <c s="36" t="s">
        <v>1338</v>
      </c>
      <c>
        <f>(M118*21)/100</f>
      </c>
      <c t="s">
        <v>27</v>
      </c>
    </row>
    <row r="119" spans="1:5" ht="12.75">
      <c r="A119" s="35" t="s">
        <v>55</v>
      </c>
      <c r="E119" s="39" t="s">
        <v>1008</v>
      </c>
    </row>
    <row r="120" spans="1:5" ht="12.75">
      <c r="A120" s="35" t="s">
        <v>56</v>
      </c>
      <c r="E120" s="40" t="s">
        <v>1009</v>
      </c>
    </row>
    <row r="121" spans="1:5" ht="178.5">
      <c r="A121" t="s">
        <v>57</v>
      </c>
      <c r="E121" s="39" t="s">
        <v>1344</v>
      </c>
    </row>
    <row r="122" spans="1:16" ht="12.75">
      <c r="A122" t="s">
        <v>49</v>
      </c>
      <c s="34" t="s">
        <v>161</v>
      </c>
      <c s="34" t="s">
        <v>1396</v>
      </c>
      <c s="35" t="s">
        <v>51</v>
      </c>
      <c s="6" t="s">
        <v>1397</v>
      </c>
      <c s="36" t="s">
        <v>106</v>
      </c>
      <c s="37">
        <v>3</v>
      </c>
      <c s="36">
        <v>0</v>
      </c>
      <c s="36">
        <f>ROUND(G122*H122,6)</f>
      </c>
      <c r="L122" s="38">
        <v>0</v>
      </c>
      <c s="32">
        <f>ROUND(ROUND(L122,2)*ROUND(G122,3),2)</f>
      </c>
      <c s="36" t="s">
        <v>1338</v>
      </c>
      <c>
        <f>(M122*21)/100</f>
      </c>
      <c t="s">
        <v>27</v>
      </c>
    </row>
    <row r="123" spans="1:5" ht="12.75">
      <c r="A123" s="35" t="s">
        <v>55</v>
      </c>
      <c r="E123" s="39" t="s">
        <v>1008</v>
      </c>
    </row>
    <row r="124" spans="1:5" ht="12.75">
      <c r="A124" s="35" t="s">
        <v>56</v>
      </c>
      <c r="E124" s="40" t="s">
        <v>1009</v>
      </c>
    </row>
    <row r="125" spans="1:5" ht="127.5">
      <c r="A125" t="s">
        <v>57</v>
      </c>
      <c r="E125" s="39" t="s">
        <v>1290</v>
      </c>
    </row>
    <row r="126" spans="1:16" ht="12.75">
      <c r="A126" t="s">
        <v>49</v>
      </c>
      <c s="34" t="s">
        <v>165</v>
      </c>
      <c s="34" t="s">
        <v>1185</v>
      </c>
      <c s="35" t="s">
        <v>51</v>
      </c>
      <c s="6" t="s">
        <v>1186</v>
      </c>
      <c s="36" t="s">
        <v>199</v>
      </c>
      <c s="37">
        <v>5.2</v>
      </c>
      <c s="36">
        <v>0</v>
      </c>
      <c s="36">
        <f>ROUND(G126*H126,6)</f>
      </c>
      <c r="L126" s="38">
        <v>0</v>
      </c>
      <c s="32">
        <f>ROUND(ROUND(L126,2)*ROUND(G126,3),2)</f>
      </c>
      <c s="36" t="s">
        <v>1338</v>
      </c>
      <c>
        <f>(M126*21)/100</f>
      </c>
      <c t="s">
        <v>27</v>
      </c>
    </row>
    <row r="127" spans="1:5" ht="12.75">
      <c r="A127" s="35" t="s">
        <v>55</v>
      </c>
      <c r="E127" s="39" t="s">
        <v>1008</v>
      </c>
    </row>
    <row r="128" spans="1:5" ht="12.75">
      <c r="A128" s="35" t="s">
        <v>56</v>
      </c>
      <c r="E128" s="40" t="s">
        <v>1009</v>
      </c>
    </row>
    <row r="129" spans="1:5" ht="102">
      <c r="A129" t="s">
        <v>57</v>
      </c>
      <c r="E129" s="39" t="s">
        <v>1296</v>
      </c>
    </row>
    <row r="130" spans="1:16" ht="12.75">
      <c r="A130" t="s">
        <v>49</v>
      </c>
      <c s="34" t="s">
        <v>169</v>
      </c>
      <c s="34" t="s">
        <v>1398</v>
      </c>
      <c s="35" t="s">
        <v>51</v>
      </c>
      <c s="6" t="s">
        <v>1399</v>
      </c>
      <c s="36" t="s">
        <v>199</v>
      </c>
      <c s="37">
        <v>5.2</v>
      </c>
      <c s="36">
        <v>0</v>
      </c>
      <c s="36">
        <f>ROUND(G130*H130,6)</f>
      </c>
      <c r="L130" s="38">
        <v>0</v>
      </c>
      <c s="32">
        <f>ROUND(ROUND(L130,2)*ROUND(G130,3),2)</f>
      </c>
      <c s="36" t="s">
        <v>1338</v>
      </c>
      <c>
        <f>(M130*21)/100</f>
      </c>
      <c t="s">
        <v>27</v>
      </c>
    </row>
    <row r="131" spans="1:5" ht="12.75">
      <c r="A131" s="35" t="s">
        <v>55</v>
      </c>
      <c r="E131" s="39" t="s">
        <v>1008</v>
      </c>
    </row>
    <row r="132" spans="1:5" ht="12.75">
      <c r="A132" s="35" t="s">
        <v>56</v>
      </c>
      <c r="E132" s="40" t="s">
        <v>1009</v>
      </c>
    </row>
    <row r="133" spans="1:5" ht="102">
      <c r="A133" t="s">
        <v>57</v>
      </c>
      <c r="E133" s="39" t="s">
        <v>1299</v>
      </c>
    </row>
    <row r="134" spans="1:16" ht="12.75">
      <c r="A134" t="s">
        <v>49</v>
      </c>
      <c s="34" t="s">
        <v>173</v>
      </c>
      <c s="34" t="s">
        <v>1400</v>
      </c>
      <c s="35" t="s">
        <v>51</v>
      </c>
      <c s="6" t="s">
        <v>1401</v>
      </c>
      <c s="36" t="s">
        <v>146</v>
      </c>
      <c s="37">
        <v>110</v>
      </c>
      <c s="36">
        <v>0</v>
      </c>
      <c s="36">
        <f>ROUND(G134*H134,6)</f>
      </c>
      <c r="L134" s="38">
        <v>0</v>
      </c>
      <c s="32">
        <f>ROUND(ROUND(L134,2)*ROUND(G134,3),2)</f>
      </c>
      <c s="36" t="s">
        <v>1338</v>
      </c>
      <c>
        <f>(M134*21)/100</f>
      </c>
      <c t="s">
        <v>27</v>
      </c>
    </row>
    <row r="135" spans="1:5" ht="12.75">
      <c r="A135" s="35" t="s">
        <v>55</v>
      </c>
      <c r="E135" s="39" t="s">
        <v>1008</v>
      </c>
    </row>
    <row r="136" spans="1:5" ht="12.75">
      <c r="A136" s="35" t="s">
        <v>56</v>
      </c>
      <c r="E136" s="40" t="s">
        <v>1009</v>
      </c>
    </row>
    <row r="137" spans="1:5" ht="114.75">
      <c r="A137" t="s">
        <v>57</v>
      </c>
      <c r="E137" s="39" t="s">
        <v>1402</v>
      </c>
    </row>
    <row r="138" spans="1:16" ht="12.75">
      <c r="A138" t="s">
        <v>49</v>
      </c>
      <c s="34" t="s">
        <v>177</v>
      </c>
      <c s="34" t="s">
        <v>1403</v>
      </c>
      <c s="35" t="s">
        <v>51</v>
      </c>
      <c s="6" t="s">
        <v>1404</v>
      </c>
      <c s="36" t="s">
        <v>146</v>
      </c>
      <c s="37">
        <v>110</v>
      </c>
      <c s="36">
        <v>0</v>
      </c>
      <c s="36">
        <f>ROUND(G138*H138,6)</f>
      </c>
      <c r="L138" s="38">
        <v>0</v>
      </c>
      <c s="32">
        <f>ROUND(ROUND(L138,2)*ROUND(G138,3),2)</f>
      </c>
      <c s="36" t="s">
        <v>1338</v>
      </c>
      <c>
        <f>(M138*21)/100</f>
      </c>
      <c t="s">
        <v>27</v>
      </c>
    </row>
    <row r="139" spans="1:5" ht="12.75">
      <c r="A139" s="35" t="s">
        <v>55</v>
      </c>
      <c r="E139" s="39" t="s">
        <v>1008</v>
      </c>
    </row>
    <row r="140" spans="1:5" ht="12.75">
      <c r="A140" s="35" t="s">
        <v>56</v>
      </c>
      <c r="E140" s="40" t="s">
        <v>1009</v>
      </c>
    </row>
    <row r="141" spans="1:5" ht="127.5">
      <c r="A141" t="s">
        <v>57</v>
      </c>
      <c r="E141" s="39" t="s">
        <v>1405</v>
      </c>
    </row>
    <row r="142" spans="1:16" ht="12.75">
      <c r="A142" t="s">
        <v>49</v>
      </c>
      <c s="34" t="s">
        <v>181</v>
      </c>
      <c s="34" t="s">
        <v>1141</v>
      </c>
      <c s="35" t="s">
        <v>51</v>
      </c>
      <c s="6" t="s">
        <v>1142</v>
      </c>
      <c s="36" t="s">
        <v>106</v>
      </c>
      <c s="37">
        <v>1</v>
      </c>
      <c s="36">
        <v>0</v>
      </c>
      <c s="36">
        <f>ROUND(G142*H142,6)</f>
      </c>
      <c r="L142" s="38">
        <v>0</v>
      </c>
      <c s="32">
        <f>ROUND(ROUND(L142,2)*ROUND(G142,3),2)</f>
      </c>
      <c s="36" t="s">
        <v>1338</v>
      </c>
      <c>
        <f>(M142*21)/100</f>
      </c>
      <c t="s">
        <v>27</v>
      </c>
    </row>
    <row r="143" spans="1:5" ht="12.75">
      <c r="A143" s="35" t="s">
        <v>55</v>
      </c>
      <c r="E143" s="39" t="s">
        <v>1008</v>
      </c>
    </row>
    <row r="144" spans="1:5" ht="12.75">
      <c r="A144" s="35" t="s">
        <v>56</v>
      </c>
      <c r="E144" s="40" t="s">
        <v>1009</v>
      </c>
    </row>
    <row r="145" spans="1:5" ht="102">
      <c r="A145" t="s">
        <v>57</v>
      </c>
      <c r="E145" s="39" t="s">
        <v>1302</v>
      </c>
    </row>
    <row r="146" spans="1:16" ht="12.75">
      <c r="A146" t="s">
        <v>49</v>
      </c>
      <c s="34" t="s">
        <v>185</v>
      </c>
      <c s="34" t="s">
        <v>178</v>
      </c>
      <c s="35" t="s">
        <v>51</v>
      </c>
      <c s="6" t="s">
        <v>179</v>
      </c>
      <c s="36" t="s">
        <v>106</v>
      </c>
      <c s="37">
        <v>25</v>
      </c>
      <c s="36">
        <v>0</v>
      </c>
      <c s="36">
        <f>ROUND(G146*H146,6)</f>
      </c>
      <c r="L146" s="38">
        <v>0</v>
      </c>
      <c s="32">
        <f>ROUND(ROUND(L146,2)*ROUND(G146,3),2)</f>
      </c>
      <c s="36" t="s">
        <v>1338</v>
      </c>
      <c>
        <f>(M146*21)/100</f>
      </c>
      <c t="s">
        <v>27</v>
      </c>
    </row>
    <row r="147" spans="1:5" ht="12.75">
      <c r="A147" s="35" t="s">
        <v>55</v>
      </c>
      <c r="E147" s="39" t="s">
        <v>1008</v>
      </c>
    </row>
    <row r="148" spans="1:5" ht="12.75">
      <c r="A148" s="35" t="s">
        <v>56</v>
      </c>
      <c r="E148" s="40" t="s">
        <v>1009</v>
      </c>
    </row>
    <row r="149" spans="1:5" ht="89.25">
      <c r="A149" t="s">
        <v>57</v>
      </c>
      <c r="E149" s="39" t="s">
        <v>1303</v>
      </c>
    </row>
    <row r="150" spans="1:16" ht="25.5">
      <c r="A150" t="s">
        <v>49</v>
      </c>
      <c s="34" t="s">
        <v>188</v>
      </c>
      <c s="34" t="s">
        <v>1483</v>
      </c>
      <c s="35" t="s">
        <v>51</v>
      </c>
      <c s="6" t="s">
        <v>1484</v>
      </c>
      <c s="36" t="s">
        <v>146</v>
      </c>
      <c s="37">
        <v>25</v>
      </c>
      <c s="36">
        <v>0</v>
      </c>
      <c s="36">
        <f>ROUND(G150*H150,6)</f>
      </c>
      <c r="L150" s="38">
        <v>0</v>
      </c>
      <c s="32">
        <f>ROUND(ROUND(L150,2)*ROUND(G150,3),2)</f>
      </c>
      <c s="36" t="s">
        <v>1338</v>
      </c>
      <c>
        <f>(M150*21)/100</f>
      </c>
      <c t="s">
        <v>27</v>
      </c>
    </row>
    <row r="151" spans="1:5" ht="12.75">
      <c r="A151" s="35" t="s">
        <v>55</v>
      </c>
      <c r="E151" s="39" t="s">
        <v>1008</v>
      </c>
    </row>
    <row r="152" spans="1:5" ht="12.75">
      <c r="A152" s="35" t="s">
        <v>56</v>
      </c>
      <c r="E152" s="40" t="s">
        <v>1009</v>
      </c>
    </row>
    <row r="153" spans="1:5" ht="127.5">
      <c r="A153" t="s">
        <v>57</v>
      </c>
      <c r="E153" s="39" t="s">
        <v>1485</v>
      </c>
    </row>
    <row r="154" spans="1:16" ht="12.75">
      <c r="A154" t="s">
        <v>49</v>
      </c>
      <c s="34" t="s">
        <v>192</v>
      </c>
      <c s="34" t="s">
        <v>1406</v>
      </c>
      <c s="35" t="s">
        <v>51</v>
      </c>
      <c s="6" t="s">
        <v>1407</v>
      </c>
      <c s="36" t="s">
        <v>106</v>
      </c>
      <c s="37">
        <v>3</v>
      </c>
      <c s="36">
        <v>0</v>
      </c>
      <c s="36">
        <f>ROUND(G154*H154,6)</f>
      </c>
      <c r="L154" s="38">
        <v>0</v>
      </c>
      <c s="32">
        <f>ROUND(ROUND(L154,2)*ROUND(G154,3),2)</f>
      </c>
      <c s="36" t="s">
        <v>1338</v>
      </c>
      <c>
        <f>(M154*21)/100</f>
      </c>
      <c t="s">
        <v>27</v>
      </c>
    </row>
    <row r="155" spans="1:5" ht="12.75">
      <c r="A155" s="35" t="s">
        <v>55</v>
      </c>
      <c r="E155" s="39" t="s">
        <v>1008</v>
      </c>
    </row>
    <row r="156" spans="1:5" ht="12.75">
      <c r="A156" s="35" t="s">
        <v>56</v>
      </c>
      <c r="E156" s="40" t="s">
        <v>1009</v>
      </c>
    </row>
    <row r="157" spans="1:5" ht="38.25">
      <c r="A157" t="s">
        <v>57</v>
      </c>
      <c r="E157" s="39" t="s">
        <v>191</v>
      </c>
    </row>
    <row r="158" spans="1:16" ht="25.5">
      <c r="A158" t="s">
        <v>49</v>
      </c>
      <c s="34" t="s">
        <v>196</v>
      </c>
      <c s="34" t="s">
        <v>1408</v>
      </c>
      <c s="35" t="s">
        <v>51</v>
      </c>
      <c s="6" t="s">
        <v>1409</v>
      </c>
      <c s="36" t="s">
        <v>106</v>
      </c>
      <c s="37">
        <v>1</v>
      </c>
      <c s="36">
        <v>0</v>
      </c>
      <c s="36">
        <f>ROUND(G158*H158,6)</f>
      </c>
      <c r="L158" s="38">
        <v>0</v>
      </c>
      <c s="32">
        <f>ROUND(ROUND(L158,2)*ROUND(G158,3),2)</f>
      </c>
      <c s="36" t="s">
        <v>1338</v>
      </c>
      <c>
        <f>(M158*21)/100</f>
      </c>
      <c t="s">
        <v>27</v>
      </c>
    </row>
    <row r="159" spans="1:5" ht="12.75">
      <c r="A159" s="35" t="s">
        <v>55</v>
      </c>
      <c r="E159" s="39" t="s">
        <v>1008</v>
      </c>
    </row>
    <row r="160" spans="1:5" ht="12.75">
      <c r="A160" s="35" t="s">
        <v>56</v>
      </c>
      <c r="E160" s="40" t="s">
        <v>1009</v>
      </c>
    </row>
    <row r="161" spans="1:5" ht="140.25">
      <c r="A161" t="s">
        <v>57</v>
      </c>
      <c r="E161" s="39" t="s">
        <v>1264</v>
      </c>
    </row>
    <row r="162" spans="1:16" ht="12.75">
      <c r="A162" t="s">
        <v>49</v>
      </c>
      <c s="34" t="s">
        <v>201</v>
      </c>
      <c s="34" t="s">
        <v>1410</v>
      </c>
      <c s="35" t="s">
        <v>51</v>
      </c>
      <c s="6" t="s">
        <v>1411</v>
      </c>
      <c s="36" t="s">
        <v>106</v>
      </c>
      <c s="37">
        <v>1</v>
      </c>
      <c s="36">
        <v>0</v>
      </c>
      <c s="36">
        <f>ROUND(G162*H162,6)</f>
      </c>
      <c r="L162" s="38">
        <v>0</v>
      </c>
      <c s="32">
        <f>ROUND(ROUND(L162,2)*ROUND(G162,3),2)</f>
      </c>
      <c s="36" t="s">
        <v>1338</v>
      </c>
      <c>
        <f>(M162*21)/100</f>
      </c>
      <c t="s">
        <v>27</v>
      </c>
    </row>
    <row r="163" spans="1:5" ht="12.75">
      <c r="A163" s="35" t="s">
        <v>55</v>
      </c>
      <c r="E163" s="39" t="s">
        <v>1008</v>
      </c>
    </row>
    <row r="164" spans="1:5" ht="12.75">
      <c r="A164" s="35" t="s">
        <v>56</v>
      </c>
      <c r="E164" s="40" t="s">
        <v>1009</v>
      </c>
    </row>
    <row r="165" spans="1:5" ht="140.25">
      <c r="A165" t="s">
        <v>57</v>
      </c>
      <c r="E165" s="39" t="s">
        <v>1264</v>
      </c>
    </row>
    <row r="166" spans="1:16" ht="12.75">
      <c r="A166" t="s">
        <v>49</v>
      </c>
      <c s="34" t="s">
        <v>204</v>
      </c>
      <c s="34" t="s">
        <v>1412</v>
      </c>
      <c s="35" t="s">
        <v>51</v>
      </c>
      <c s="6" t="s">
        <v>1413</v>
      </c>
      <c s="36" t="s">
        <v>106</v>
      </c>
      <c s="37">
        <v>1</v>
      </c>
      <c s="36">
        <v>0</v>
      </c>
      <c s="36">
        <f>ROUND(G166*H166,6)</f>
      </c>
      <c r="L166" s="38">
        <v>0</v>
      </c>
      <c s="32">
        <f>ROUND(ROUND(L166,2)*ROUND(G166,3),2)</f>
      </c>
      <c s="36" t="s">
        <v>1338</v>
      </c>
      <c>
        <f>(M166*21)/100</f>
      </c>
      <c t="s">
        <v>27</v>
      </c>
    </row>
    <row r="167" spans="1:5" ht="12.75">
      <c r="A167" s="35" t="s">
        <v>55</v>
      </c>
      <c r="E167" s="39" t="s">
        <v>1008</v>
      </c>
    </row>
    <row r="168" spans="1:5" ht="12.75">
      <c r="A168" s="35" t="s">
        <v>56</v>
      </c>
      <c r="E168" s="40" t="s">
        <v>1009</v>
      </c>
    </row>
    <row r="169" spans="1:5" ht="114.75">
      <c r="A169" t="s">
        <v>57</v>
      </c>
      <c r="E169" s="39" t="s">
        <v>1277</v>
      </c>
    </row>
    <row r="170" spans="1:16" ht="12.75">
      <c r="A170" t="s">
        <v>49</v>
      </c>
      <c s="34" t="s">
        <v>207</v>
      </c>
      <c s="34" t="s">
        <v>1414</v>
      </c>
      <c s="35" t="s">
        <v>51</v>
      </c>
      <c s="6" t="s">
        <v>1415</v>
      </c>
      <c s="36" t="s">
        <v>531</v>
      </c>
      <c s="37">
        <v>8</v>
      </c>
      <c s="36">
        <v>0</v>
      </c>
      <c s="36">
        <f>ROUND(G170*H170,6)</f>
      </c>
      <c r="L170" s="38">
        <v>0</v>
      </c>
      <c s="32">
        <f>ROUND(ROUND(L170,2)*ROUND(G170,3),2)</f>
      </c>
      <c s="36" t="s">
        <v>1338</v>
      </c>
      <c>
        <f>(M170*21)/100</f>
      </c>
      <c t="s">
        <v>27</v>
      </c>
    </row>
    <row r="171" spans="1:5" ht="12.75">
      <c r="A171" s="35" t="s">
        <v>55</v>
      </c>
      <c r="E171" s="39" t="s">
        <v>1008</v>
      </c>
    </row>
    <row r="172" spans="1:5" ht="12.75">
      <c r="A172" s="35" t="s">
        <v>56</v>
      </c>
      <c r="E172" s="40" t="s">
        <v>1009</v>
      </c>
    </row>
    <row r="173" spans="1:5" ht="114.75">
      <c r="A173" t="s">
        <v>57</v>
      </c>
      <c r="E173" s="39" t="s">
        <v>1416</v>
      </c>
    </row>
    <row r="174" spans="1:16" ht="25.5">
      <c r="A174" t="s">
        <v>49</v>
      </c>
      <c s="34" t="s">
        <v>211</v>
      </c>
      <c s="34" t="s">
        <v>1417</v>
      </c>
      <c s="35" t="s">
        <v>51</v>
      </c>
      <c s="6" t="s">
        <v>1418</v>
      </c>
      <c s="36" t="s">
        <v>106</v>
      </c>
      <c s="37">
        <v>1</v>
      </c>
      <c s="36">
        <v>0</v>
      </c>
      <c s="36">
        <f>ROUND(G174*H174,6)</f>
      </c>
      <c r="L174" s="38">
        <v>0</v>
      </c>
      <c s="32">
        <f>ROUND(ROUND(L174,2)*ROUND(G174,3),2)</f>
      </c>
      <c s="36" t="s">
        <v>1338</v>
      </c>
      <c>
        <f>(M174*21)/100</f>
      </c>
      <c t="s">
        <v>27</v>
      </c>
    </row>
    <row r="175" spans="1:5" ht="12.75">
      <c r="A175" s="35" t="s">
        <v>55</v>
      </c>
      <c r="E175" s="39" t="s">
        <v>1008</v>
      </c>
    </row>
    <row r="176" spans="1:5" ht="12.75">
      <c r="A176" s="35" t="s">
        <v>56</v>
      </c>
      <c r="E176" s="40" t="s">
        <v>1009</v>
      </c>
    </row>
    <row r="177" spans="1:5" ht="165.75">
      <c r="A177" t="s">
        <v>57</v>
      </c>
      <c r="E177" s="39" t="s">
        <v>1419</v>
      </c>
    </row>
    <row r="178" spans="1:16" ht="12.75">
      <c r="A178" t="s">
        <v>49</v>
      </c>
      <c s="34" t="s">
        <v>214</v>
      </c>
      <c s="34" t="s">
        <v>1420</v>
      </c>
      <c s="35" t="s">
        <v>51</v>
      </c>
      <c s="6" t="s">
        <v>1421</v>
      </c>
      <c s="36" t="s">
        <v>106</v>
      </c>
      <c s="37">
        <v>6</v>
      </c>
      <c s="36">
        <v>0</v>
      </c>
      <c s="36">
        <f>ROUND(G178*H178,6)</f>
      </c>
      <c r="L178" s="38">
        <v>0</v>
      </c>
      <c s="32">
        <f>ROUND(ROUND(L178,2)*ROUND(G178,3),2)</f>
      </c>
      <c s="36" t="s">
        <v>1338</v>
      </c>
      <c>
        <f>(M178*21)/100</f>
      </c>
      <c t="s">
        <v>27</v>
      </c>
    </row>
    <row r="179" spans="1:5" ht="12.75">
      <c r="A179" s="35" t="s">
        <v>55</v>
      </c>
      <c r="E179" s="39" t="s">
        <v>1008</v>
      </c>
    </row>
    <row r="180" spans="1:5" ht="12.75">
      <c r="A180" s="35" t="s">
        <v>56</v>
      </c>
      <c r="E180" s="40" t="s">
        <v>1009</v>
      </c>
    </row>
    <row r="181" spans="1:5" ht="178.5">
      <c r="A181" t="s">
        <v>57</v>
      </c>
      <c r="E181" s="39" t="s">
        <v>1344</v>
      </c>
    </row>
    <row r="182" spans="1:16" ht="12.75">
      <c r="A182" t="s">
        <v>49</v>
      </c>
      <c s="34" t="s">
        <v>218</v>
      </c>
      <c s="34" t="s">
        <v>1422</v>
      </c>
      <c s="35" t="s">
        <v>51</v>
      </c>
      <c s="6" t="s">
        <v>1423</v>
      </c>
      <c s="36" t="s">
        <v>106</v>
      </c>
      <c s="37">
        <v>6</v>
      </c>
      <c s="36">
        <v>0</v>
      </c>
      <c s="36">
        <f>ROUND(G182*H182,6)</f>
      </c>
      <c r="L182" s="38">
        <v>0</v>
      </c>
      <c s="32">
        <f>ROUND(ROUND(L182,2)*ROUND(G182,3),2)</f>
      </c>
      <c s="36" t="s">
        <v>1338</v>
      </c>
      <c>
        <f>(M182*21)/100</f>
      </c>
      <c t="s">
        <v>27</v>
      </c>
    </row>
    <row r="183" spans="1:5" ht="12.75">
      <c r="A183" s="35" t="s">
        <v>55</v>
      </c>
      <c r="E183" s="39" t="s">
        <v>1008</v>
      </c>
    </row>
    <row r="184" spans="1:5" ht="12.75">
      <c r="A184" s="35" t="s">
        <v>56</v>
      </c>
      <c r="E184" s="40" t="s">
        <v>1009</v>
      </c>
    </row>
    <row r="185" spans="1:5" ht="127.5">
      <c r="A185" t="s">
        <v>57</v>
      </c>
      <c r="E185" s="39" t="s">
        <v>1290</v>
      </c>
    </row>
    <row r="186" spans="1:16" ht="12.75">
      <c r="A186" t="s">
        <v>49</v>
      </c>
      <c s="34" t="s">
        <v>222</v>
      </c>
      <c s="34" t="s">
        <v>1424</v>
      </c>
      <c s="35" t="s">
        <v>51</v>
      </c>
      <c s="6" t="s">
        <v>1425</v>
      </c>
      <c s="36" t="s">
        <v>106</v>
      </c>
      <c s="37">
        <v>2</v>
      </c>
      <c s="36">
        <v>0</v>
      </c>
      <c s="36">
        <f>ROUND(G186*H186,6)</f>
      </c>
      <c r="L186" s="38">
        <v>0</v>
      </c>
      <c s="32">
        <f>ROUND(ROUND(L186,2)*ROUND(G186,3),2)</f>
      </c>
      <c s="36" t="s">
        <v>1338</v>
      </c>
      <c>
        <f>(M186*21)/100</f>
      </c>
      <c t="s">
        <v>27</v>
      </c>
    </row>
    <row r="187" spans="1:5" ht="12.75">
      <c r="A187" s="35" t="s">
        <v>55</v>
      </c>
      <c r="E187" s="39" t="s">
        <v>1008</v>
      </c>
    </row>
    <row r="188" spans="1:5" ht="12.75">
      <c r="A188" s="35" t="s">
        <v>56</v>
      </c>
      <c r="E188" s="40" t="s">
        <v>1009</v>
      </c>
    </row>
    <row r="189" spans="1:5" ht="178.5">
      <c r="A189" t="s">
        <v>57</v>
      </c>
      <c r="E189" s="39" t="s">
        <v>1344</v>
      </c>
    </row>
    <row r="190" spans="1:16" ht="12.75">
      <c r="A190" t="s">
        <v>49</v>
      </c>
      <c s="34" t="s">
        <v>225</v>
      </c>
      <c s="34" t="s">
        <v>1193</v>
      </c>
      <c s="35" t="s">
        <v>51</v>
      </c>
      <c s="6" t="s">
        <v>1426</v>
      </c>
      <c s="36" t="s">
        <v>106</v>
      </c>
      <c s="37">
        <v>4</v>
      </c>
      <c s="36">
        <v>0</v>
      </c>
      <c s="36">
        <f>ROUND(G190*H190,6)</f>
      </c>
      <c r="L190" s="38">
        <v>0</v>
      </c>
      <c s="32">
        <f>ROUND(ROUND(L190,2)*ROUND(G190,3),2)</f>
      </c>
      <c s="36" t="s">
        <v>1032</v>
      </c>
      <c>
        <f>(M190*21)/100</f>
      </c>
      <c t="s">
        <v>27</v>
      </c>
    </row>
    <row r="191" spans="1:5" ht="12.75">
      <c r="A191" s="35" t="s">
        <v>55</v>
      </c>
      <c r="E191" s="39" t="s">
        <v>1008</v>
      </c>
    </row>
    <row r="192" spans="1:5" ht="12.75">
      <c r="A192" s="35" t="s">
        <v>56</v>
      </c>
      <c r="E192" s="40" t="s">
        <v>1009</v>
      </c>
    </row>
    <row r="193" spans="1:5" ht="178.5">
      <c r="A193" t="s">
        <v>57</v>
      </c>
      <c r="E193" s="39" t="s">
        <v>1344</v>
      </c>
    </row>
    <row r="194" spans="1:16" ht="12.75">
      <c r="A194" t="s">
        <v>49</v>
      </c>
      <c s="34" t="s">
        <v>229</v>
      </c>
      <c s="34" t="s">
        <v>1427</v>
      </c>
      <c s="35" t="s">
        <v>51</v>
      </c>
      <c s="6" t="s">
        <v>1428</v>
      </c>
      <c s="36" t="s">
        <v>106</v>
      </c>
      <c s="37">
        <v>4</v>
      </c>
      <c s="36">
        <v>0</v>
      </c>
      <c s="36">
        <f>ROUND(G194*H194,6)</f>
      </c>
      <c r="L194" s="38">
        <v>0</v>
      </c>
      <c s="32">
        <f>ROUND(ROUND(L194,2)*ROUND(G194,3),2)</f>
      </c>
      <c s="36" t="s">
        <v>1338</v>
      </c>
      <c>
        <f>(M194*21)/100</f>
      </c>
      <c t="s">
        <v>27</v>
      </c>
    </row>
    <row r="195" spans="1:5" ht="12.75">
      <c r="A195" s="35" t="s">
        <v>55</v>
      </c>
      <c r="E195" s="39" t="s">
        <v>1429</v>
      </c>
    </row>
    <row r="196" spans="1:5" ht="12.75">
      <c r="A196" s="35" t="s">
        <v>56</v>
      </c>
      <c r="E196" s="40" t="s">
        <v>1009</v>
      </c>
    </row>
    <row r="197" spans="1:5" ht="127.5">
      <c r="A197" t="s">
        <v>57</v>
      </c>
      <c r="E197" s="39" t="s">
        <v>1290</v>
      </c>
    </row>
    <row r="198" spans="1:16" ht="12.75">
      <c r="A198" t="s">
        <v>49</v>
      </c>
      <c s="34" t="s">
        <v>233</v>
      </c>
      <c s="34" t="s">
        <v>1463</v>
      </c>
      <c s="35" t="s">
        <v>51</v>
      </c>
      <c s="6" t="s">
        <v>1464</v>
      </c>
      <c s="36" t="s">
        <v>106</v>
      </c>
      <c s="37">
        <v>1</v>
      </c>
      <c s="36">
        <v>0</v>
      </c>
      <c s="36">
        <f>ROUND(G198*H198,6)</f>
      </c>
      <c r="L198" s="38">
        <v>0</v>
      </c>
      <c s="32">
        <f>ROUND(ROUND(L198,2)*ROUND(G198,3),2)</f>
      </c>
      <c s="36" t="s">
        <v>1032</v>
      </c>
      <c>
        <f>(M198*21)/100</f>
      </c>
      <c t="s">
        <v>27</v>
      </c>
    </row>
    <row r="199" spans="1:5" ht="12.75">
      <c r="A199" s="35" t="s">
        <v>55</v>
      </c>
      <c r="E199" s="39" t="s">
        <v>1465</v>
      </c>
    </row>
    <row r="200" spans="1:5" ht="12.75">
      <c r="A200" s="35" t="s">
        <v>56</v>
      </c>
      <c r="E200" s="40" t="s">
        <v>1009</v>
      </c>
    </row>
    <row r="201" spans="1:5" ht="12.75">
      <c r="A201" t="s">
        <v>57</v>
      </c>
      <c r="E201" s="39" t="s">
        <v>1466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8.xml><?xml version="1.0" encoding="utf-8"?>
<worksheet xmlns="http://schemas.openxmlformats.org/spreadsheetml/2006/main" xmlns:r="http://schemas.openxmlformats.org/officeDocument/2006/relationships">
  <dimension ref="A1:T11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999</v>
      </c>
      <c s="41">
        <f>Rekapitulace!C17</f>
      </c>
      <c s="20" t="s">
        <v>0</v>
      </c>
      <c t="s">
        <v>23</v>
      </c>
      <c t="s">
        <v>27</v>
      </c>
    </row>
    <row r="4" spans="1:16" ht="32" customHeight="1">
      <c r="A4" s="24" t="s">
        <v>20</v>
      </c>
      <c s="25" t="s">
        <v>28</v>
      </c>
      <c s="27" t="s">
        <v>999</v>
      </c>
      <c r="E4" s="26" t="s">
        <v>1000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COUNTIFS(L8:L111,"=0",A8:A111,"P")+COUNTIFS(L8:L111,"",A8:A111,"P")+SUM(Q8:Q111)</f>
      </c>
    </row>
    <row r="8" spans="1:13" ht="12.75">
      <c r="A8" t="s">
        <v>44</v>
      </c>
      <c r="C8" s="28" t="s">
        <v>1495</v>
      </c>
      <c r="E8" s="30" t="s">
        <v>1494</v>
      </c>
      <c r="J8" s="29">
        <f>0+J9+J98</f>
      </c>
      <c s="29">
        <f>0+K9+K98</f>
      </c>
      <c s="29">
        <f>0+L9+L98</f>
      </c>
      <c s="29">
        <f>0+M9+M98</f>
      </c>
    </row>
    <row r="9" spans="1:13" ht="12.75">
      <c r="A9" t="s">
        <v>46</v>
      </c>
      <c r="C9" s="31" t="s">
        <v>47</v>
      </c>
      <c r="E9" s="33" t="s">
        <v>1257</v>
      </c>
      <c r="J9" s="32">
        <f>0</f>
      </c>
      <c s="32">
        <f>0</f>
      </c>
      <c s="32">
        <f>0+L10+L14+L18+L22+L26+L30+L34+L38+L42+L46+L50+L54+L58+L62+L66+L70+L74+L78+L82+L86+L90+L94</f>
      </c>
      <c s="32">
        <f>0+M10+M14+M18+M22+M26+M30+M34+M38+M42+M46+M50+M54+M58+M62+M66+M70+M74+M78+M82+M86+M90+M94</f>
      </c>
    </row>
    <row r="10" spans="1:16" ht="12.75">
      <c r="A10" t="s">
        <v>49</v>
      </c>
      <c s="34" t="s">
        <v>47</v>
      </c>
      <c s="34" t="s">
        <v>1258</v>
      </c>
      <c s="35" t="s">
        <v>51</v>
      </c>
      <c s="6" t="s">
        <v>1259</v>
      </c>
      <c s="36" t="s">
        <v>106</v>
      </c>
      <c s="37">
        <v>2</v>
      </c>
      <c s="36">
        <v>0</v>
      </c>
      <c s="36">
        <f>ROUND(G10*H10,6)</f>
      </c>
      <c r="L10" s="38">
        <v>0</v>
      </c>
      <c s="32">
        <f>ROUND(ROUND(L10,2)*ROUND(G10,3),2)</f>
      </c>
      <c s="36" t="s">
        <v>1338</v>
      </c>
      <c>
        <f>(M10*21)/100</f>
      </c>
      <c t="s">
        <v>27</v>
      </c>
    </row>
    <row r="11" spans="1:5" ht="12.75">
      <c r="A11" s="35" t="s">
        <v>55</v>
      </c>
      <c r="E11" s="39" t="s">
        <v>1008</v>
      </c>
    </row>
    <row r="12" spans="1:5" ht="12.75">
      <c r="A12" s="35" t="s">
        <v>56</v>
      </c>
      <c r="E12" s="40" t="s">
        <v>1009</v>
      </c>
    </row>
    <row r="13" spans="1:5" ht="191.25">
      <c r="A13" t="s">
        <v>57</v>
      </c>
      <c r="E13" s="39" t="s">
        <v>1261</v>
      </c>
    </row>
    <row r="14" spans="1:16" ht="12.75">
      <c r="A14" t="s">
        <v>49</v>
      </c>
      <c s="34" t="s">
        <v>27</v>
      </c>
      <c s="34" t="s">
        <v>1262</v>
      </c>
      <c s="35" t="s">
        <v>51</v>
      </c>
      <c s="6" t="s">
        <v>1263</v>
      </c>
      <c s="36" t="s">
        <v>106</v>
      </c>
      <c s="37">
        <v>2</v>
      </c>
      <c s="36">
        <v>0</v>
      </c>
      <c s="36">
        <f>ROUND(G14*H14,6)</f>
      </c>
      <c r="L14" s="38">
        <v>0</v>
      </c>
      <c s="32">
        <f>ROUND(ROUND(L14,2)*ROUND(G14,3),2)</f>
      </c>
      <c s="36" t="s">
        <v>1338</v>
      </c>
      <c>
        <f>(M14*21)/100</f>
      </c>
      <c t="s">
        <v>27</v>
      </c>
    </row>
    <row r="15" spans="1:5" ht="12.75">
      <c r="A15" s="35" t="s">
        <v>55</v>
      </c>
      <c r="E15" s="39" t="s">
        <v>1008</v>
      </c>
    </row>
    <row r="16" spans="1:5" ht="12.75">
      <c r="A16" s="35" t="s">
        <v>56</v>
      </c>
      <c r="E16" s="40" t="s">
        <v>1009</v>
      </c>
    </row>
    <row r="17" spans="1:5" ht="140.25">
      <c r="A17" t="s">
        <v>57</v>
      </c>
      <c r="E17" s="39" t="s">
        <v>1264</v>
      </c>
    </row>
    <row r="18" spans="1:16" ht="12.75">
      <c r="A18" t="s">
        <v>49</v>
      </c>
      <c s="34" t="s">
        <v>26</v>
      </c>
      <c s="34" t="s">
        <v>1265</v>
      </c>
      <c s="35" t="s">
        <v>51</v>
      </c>
      <c s="6" t="s">
        <v>1266</v>
      </c>
      <c s="36" t="s">
        <v>106</v>
      </c>
      <c s="37">
        <v>2</v>
      </c>
      <c s="36">
        <v>0</v>
      </c>
      <c s="36">
        <f>ROUND(G18*H18,6)</f>
      </c>
      <c r="L18" s="38">
        <v>0</v>
      </c>
      <c s="32">
        <f>ROUND(ROUND(L18,2)*ROUND(G18,3),2)</f>
      </c>
      <c s="36" t="s">
        <v>1338</v>
      </c>
      <c>
        <f>(M18*21)/100</f>
      </c>
      <c t="s">
        <v>27</v>
      </c>
    </row>
    <row r="19" spans="1:5" ht="12.75">
      <c r="A19" s="35" t="s">
        <v>55</v>
      </c>
      <c r="E19" s="39" t="s">
        <v>1008</v>
      </c>
    </row>
    <row r="20" spans="1:5" ht="12.75">
      <c r="A20" s="35" t="s">
        <v>56</v>
      </c>
      <c r="E20" s="40" t="s">
        <v>1009</v>
      </c>
    </row>
    <row r="21" spans="1:5" ht="114.75">
      <c r="A21" t="s">
        <v>57</v>
      </c>
      <c r="E21" s="39" t="s">
        <v>1268</v>
      </c>
    </row>
    <row r="22" spans="1:16" ht="12.75">
      <c r="A22" t="s">
        <v>49</v>
      </c>
      <c s="34" t="s">
        <v>63</v>
      </c>
      <c s="34" t="s">
        <v>1496</v>
      </c>
      <c s="35" t="s">
        <v>51</v>
      </c>
      <c s="6" t="s">
        <v>1497</v>
      </c>
      <c s="36" t="s">
        <v>106</v>
      </c>
      <c s="37">
        <v>2</v>
      </c>
      <c s="36">
        <v>0</v>
      </c>
      <c s="36">
        <f>ROUND(G22*H22,6)</f>
      </c>
      <c r="L22" s="38">
        <v>0</v>
      </c>
      <c s="32">
        <f>ROUND(ROUND(L22,2)*ROUND(G22,3),2)</f>
      </c>
      <c s="36" t="s">
        <v>1338</v>
      </c>
      <c>
        <f>(M22*21)/100</f>
      </c>
      <c t="s">
        <v>27</v>
      </c>
    </row>
    <row r="23" spans="1:5" ht="12.75">
      <c r="A23" s="35" t="s">
        <v>55</v>
      </c>
      <c r="E23" s="39" t="s">
        <v>1008</v>
      </c>
    </row>
    <row r="24" spans="1:5" ht="12.75">
      <c r="A24" s="35" t="s">
        <v>56</v>
      </c>
      <c r="E24" s="40" t="s">
        <v>1009</v>
      </c>
    </row>
    <row r="25" spans="1:5" ht="114.75">
      <c r="A25" t="s">
        <v>57</v>
      </c>
      <c r="E25" s="39" t="s">
        <v>1277</v>
      </c>
    </row>
    <row r="26" spans="1:16" ht="12.75">
      <c r="A26" t="s">
        <v>49</v>
      </c>
      <c s="34" t="s">
        <v>66</v>
      </c>
      <c s="34" t="s">
        <v>1498</v>
      </c>
      <c s="35" t="s">
        <v>51</v>
      </c>
      <c s="6" t="s">
        <v>1499</v>
      </c>
      <c s="36" t="s">
        <v>106</v>
      </c>
      <c s="37">
        <v>2</v>
      </c>
      <c s="36">
        <v>0</v>
      </c>
      <c s="36">
        <f>ROUND(G26*H26,6)</f>
      </c>
      <c r="L26" s="38">
        <v>0</v>
      </c>
      <c s="32">
        <f>ROUND(ROUND(L26,2)*ROUND(G26,3),2)</f>
      </c>
      <c s="36" t="s">
        <v>1338</v>
      </c>
      <c>
        <f>(M26*21)/100</f>
      </c>
      <c t="s">
        <v>27</v>
      </c>
    </row>
    <row r="27" spans="1:5" ht="12.75">
      <c r="A27" s="35" t="s">
        <v>55</v>
      </c>
      <c r="E27" s="39" t="s">
        <v>1008</v>
      </c>
    </row>
    <row r="28" spans="1:5" ht="12.75">
      <c r="A28" s="35" t="s">
        <v>56</v>
      </c>
      <c r="E28" s="40" t="s">
        <v>1009</v>
      </c>
    </row>
    <row r="29" spans="1:5" ht="140.25">
      <c r="A29" t="s">
        <v>57</v>
      </c>
      <c r="E29" s="39" t="s">
        <v>1264</v>
      </c>
    </row>
    <row r="30" spans="1:16" ht="12.75">
      <c r="A30" t="s">
        <v>49</v>
      </c>
      <c s="34" t="s">
        <v>69</v>
      </c>
      <c s="34" t="s">
        <v>1500</v>
      </c>
      <c s="35" t="s">
        <v>51</v>
      </c>
      <c s="6" t="s">
        <v>1501</v>
      </c>
      <c s="36" t="s">
        <v>106</v>
      </c>
      <c s="37">
        <v>1</v>
      </c>
      <c s="36">
        <v>0</v>
      </c>
      <c s="36">
        <f>ROUND(G30*H30,6)</f>
      </c>
      <c r="L30" s="38">
        <v>0</v>
      </c>
      <c s="32">
        <f>ROUND(ROUND(L30,2)*ROUND(G30,3),2)</f>
      </c>
      <c s="36" t="s">
        <v>1338</v>
      </c>
      <c>
        <f>(M30*21)/100</f>
      </c>
      <c t="s">
        <v>27</v>
      </c>
    </row>
    <row r="31" spans="1:5" ht="12.75">
      <c r="A31" s="35" t="s">
        <v>55</v>
      </c>
      <c r="E31" s="39" t="s">
        <v>1008</v>
      </c>
    </row>
    <row r="32" spans="1:5" ht="12.75">
      <c r="A32" s="35" t="s">
        <v>56</v>
      </c>
      <c r="E32" s="40" t="s">
        <v>1009</v>
      </c>
    </row>
    <row r="33" spans="1:5" ht="114.75">
      <c r="A33" t="s">
        <v>57</v>
      </c>
      <c r="E33" s="39" t="s">
        <v>1277</v>
      </c>
    </row>
    <row r="34" spans="1:16" ht="12.75">
      <c r="A34" t="s">
        <v>49</v>
      </c>
      <c s="34" t="s">
        <v>72</v>
      </c>
      <c s="34" t="s">
        <v>1502</v>
      </c>
      <c s="35" t="s">
        <v>51</v>
      </c>
      <c s="6" t="s">
        <v>1503</v>
      </c>
      <c s="36" t="s">
        <v>106</v>
      </c>
      <c s="37">
        <v>1</v>
      </c>
      <c s="36">
        <v>0</v>
      </c>
      <c s="36">
        <f>ROUND(G34*H34,6)</f>
      </c>
      <c r="L34" s="38">
        <v>0</v>
      </c>
      <c s="32">
        <f>ROUND(ROUND(L34,2)*ROUND(G34,3),2)</f>
      </c>
      <c s="36" t="s">
        <v>1338</v>
      </c>
      <c>
        <f>(M34*21)/100</f>
      </c>
      <c t="s">
        <v>27</v>
      </c>
    </row>
    <row r="35" spans="1:5" ht="12.75">
      <c r="A35" s="35" t="s">
        <v>55</v>
      </c>
      <c r="E35" s="39" t="s">
        <v>1008</v>
      </c>
    </row>
    <row r="36" spans="1:5" ht="12.75">
      <c r="A36" s="35" t="s">
        <v>56</v>
      </c>
      <c r="E36" s="40" t="s">
        <v>1009</v>
      </c>
    </row>
    <row r="37" spans="1:5" ht="140.25">
      <c r="A37" t="s">
        <v>57</v>
      </c>
      <c r="E37" s="39" t="s">
        <v>1264</v>
      </c>
    </row>
    <row r="38" spans="1:16" ht="25.5">
      <c r="A38" t="s">
        <v>49</v>
      </c>
      <c s="34" t="s">
        <v>75</v>
      </c>
      <c s="34" t="s">
        <v>1280</v>
      </c>
      <c s="35" t="s">
        <v>51</v>
      </c>
      <c s="6" t="s">
        <v>1281</v>
      </c>
      <c s="36" t="s">
        <v>106</v>
      </c>
      <c s="37">
        <v>1</v>
      </c>
      <c s="36">
        <v>0</v>
      </c>
      <c s="36">
        <f>ROUND(G38*H38,6)</f>
      </c>
      <c r="L38" s="38">
        <v>0</v>
      </c>
      <c s="32">
        <f>ROUND(ROUND(L38,2)*ROUND(G38,3),2)</f>
      </c>
      <c s="36" t="s">
        <v>1338</v>
      </c>
      <c>
        <f>(M38*21)/100</f>
      </c>
      <c t="s">
        <v>27</v>
      </c>
    </row>
    <row r="39" spans="1:5" ht="12.75">
      <c r="A39" s="35" t="s">
        <v>55</v>
      </c>
      <c r="E39" s="39" t="s">
        <v>1008</v>
      </c>
    </row>
    <row r="40" spans="1:5" ht="12.75">
      <c r="A40" s="35" t="s">
        <v>56</v>
      </c>
      <c r="E40" s="40" t="s">
        <v>1009</v>
      </c>
    </row>
    <row r="41" spans="1:5" ht="191.25">
      <c r="A41" t="s">
        <v>57</v>
      </c>
      <c r="E41" s="39" t="s">
        <v>1261</v>
      </c>
    </row>
    <row r="42" spans="1:16" ht="12.75">
      <c r="A42" t="s">
        <v>49</v>
      </c>
      <c s="34" t="s">
        <v>78</v>
      </c>
      <c s="34" t="s">
        <v>1282</v>
      </c>
      <c s="35" t="s">
        <v>51</v>
      </c>
      <c s="6" t="s">
        <v>1283</v>
      </c>
      <c s="36" t="s">
        <v>106</v>
      </c>
      <c s="37">
        <v>1</v>
      </c>
      <c s="36">
        <v>0</v>
      </c>
      <c s="36">
        <f>ROUND(G42*H42,6)</f>
      </c>
      <c r="L42" s="38">
        <v>0</v>
      </c>
      <c s="32">
        <f>ROUND(ROUND(L42,2)*ROUND(G42,3),2)</f>
      </c>
      <c s="36" t="s">
        <v>1338</v>
      </c>
      <c>
        <f>(M42*21)/100</f>
      </c>
      <c t="s">
        <v>27</v>
      </c>
    </row>
    <row r="43" spans="1:5" ht="12.75">
      <c r="A43" s="35" t="s">
        <v>55</v>
      </c>
      <c r="E43" s="39" t="s">
        <v>1008</v>
      </c>
    </row>
    <row r="44" spans="1:5" ht="12.75">
      <c r="A44" s="35" t="s">
        <v>56</v>
      </c>
      <c r="E44" s="40" t="s">
        <v>1009</v>
      </c>
    </row>
    <row r="45" spans="1:5" ht="140.25">
      <c r="A45" t="s">
        <v>57</v>
      </c>
      <c r="E45" s="39" t="s">
        <v>1264</v>
      </c>
    </row>
    <row r="46" spans="1:16" ht="25.5">
      <c r="A46" t="s">
        <v>49</v>
      </c>
      <c s="34" t="s">
        <v>81</v>
      </c>
      <c s="34" t="s">
        <v>1504</v>
      </c>
      <c s="35" t="s">
        <v>51</v>
      </c>
      <c s="6" t="s">
        <v>1505</v>
      </c>
      <c s="36" t="s">
        <v>106</v>
      </c>
      <c s="37">
        <v>1</v>
      </c>
      <c s="36">
        <v>0</v>
      </c>
      <c s="36">
        <f>ROUND(G46*H46,6)</f>
      </c>
      <c r="L46" s="38">
        <v>0</v>
      </c>
      <c s="32">
        <f>ROUND(ROUND(L46,2)*ROUND(G46,3),2)</f>
      </c>
      <c s="36" t="s">
        <v>1338</v>
      </c>
      <c>
        <f>(M46*21)/100</f>
      </c>
      <c t="s">
        <v>27</v>
      </c>
    </row>
    <row r="47" spans="1:5" ht="12.75">
      <c r="A47" s="35" t="s">
        <v>55</v>
      </c>
      <c r="E47" s="39" t="s">
        <v>1008</v>
      </c>
    </row>
    <row r="48" spans="1:5" ht="12.75">
      <c r="A48" s="35" t="s">
        <v>56</v>
      </c>
      <c r="E48" s="40" t="s">
        <v>1009</v>
      </c>
    </row>
    <row r="49" spans="1:5" ht="191.25">
      <c r="A49" t="s">
        <v>57</v>
      </c>
      <c r="E49" s="39" t="s">
        <v>1261</v>
      </c>
    </row>
    <row r="50" spans="1:16" ht="12.75">
      <c r="A50" t="s">
        <v>49</v>
      </c>
      <c s="34" t="s">
        <v>84</v>
      </c>
      <c s="34" t="s">
        <v>1043</v>
      </c>
      <c s="35" t="s">
        <v>51</v>
      </c>
      <c s="6" t="s">
        <v>1044</v>
      </c>
      <c s="36" t="s">
        <v>146</v>
      </c>
      <c s="37">
        <v>30</v>
      </c>
      <c s="36">
        <v>0</v>
      </c>
      <c s="36">
        <f>ROUND(G50*H50,6)</f>
      </c>
      <c r="L50" s="38">
        <v>0</v>
      </c>
      <c s="32">
        <f>ROUND(ROUND(L50,2)*ROUND(G50,3),2)</f>
      </c>
      <c s="36" t="s">
        <v>1338</v>
      </c>
      <c>
        <f>(M50*21)/100</f>
      </c>
      <c t="s">
        <v>27</v>
      </c>
    </row>
    <row r="51" spans="1:5" ht="12.75">
      <c r="A51" s="35" t="s">
        <v>55</v>
      </c>
      <c r="E51" s="39" t="s">
        <v>1008</v>
      </c>
    </row>
    <row r="52" spans="1:5" ht="12.75">
      <c r="A52" s="35" t="s">
        <v>56</v>
      </c>
      <c r="E52" s="40" t="s">
        <v>1009</v>
      </c>
    </row>
    <row r="53" spans="1:5" ht="153">
      <c r="A53" t="s">
        <v>57</v>
      </c>
      <c r="E53" s="39" t="s">
        <v>1293</v>
      </c>
    </row>
    <row r="54" spans="1:16" ht="12.75">
      <c r="A54" t="s">
        <v>49</v>
      </c>
      <c s="34" t="s">
        <v>87</v>
      </c>
      <c s="34" t="s">
        <v>1047</v>
      </c>
      <c s="35" t="s">
        <v>51</v>
      </c>
      <c s="6" t="s">
        <v>1048</v>
      </c>
      <c s="36" t="s">
        <v>1049</v>
      </c>
      <c s="37">
        <v>1</v>
      </c>
      <c s="36">
        <v>0</v>
      </c>
      <c s="36">
        <f>ROUND(G54*H54,6)</f>
      </c>
      <c r="L54" s="38">
        <v>0</v>
      </c>
      <c s="32">
        <f>ROUND(ROUND(L54,2)*ROUND(G54,3),2)</f>
      </c>
      <c s="36" t="s">
        <v>1338</v>
      </c>
      <c>
        <f>(M54*21)/100</f>
      </c>
      <c t="s">
        <v>27</v>
      </c>
    </row>
    <row r="55" spans="1:5" ht="12.75">
      <c r="A55" s="35" t="s">
        <v>55</v>
      </c>
      <c r="E55" s="39" t="s">
        <v>1008</v>
      </c>
    </row>
    <row r="56" spans="1:5" ht="12.75">
      <c r="A56" s="35" t="s">
        <v>56</v>
      </c>
      <c r="E56" s="40" t="s">
        <v>1009</v>
      </c>
    </row>
    <row r="57" spans="1:5" ht="127.5">
      <c r="A57" t="s">
        <v>57</v>
      </c>
      <c r="E57" s="39" t="s">
        <v>1506</v>
      </c>
    </row>
    <row r="58" spans="1:16" ht="12.75">
      <c r="A58" t="s">
        <v>49</v>
      </c>
      <c s="34" t="s">
        <v>90</v>
      </c>
      <c s="34" t="s">
        <v>1045</v>
      </c>
      <c s="35" t="s">
        <v>51</v>
      </c>
      <c s="6" t="s">
        <v>1046</v>
      </c>
      <c s="36" t="s">
        <v>146</v>
      </c>
      <c s="37">
        <v>30</v>
      </c>
      <c s="36">
        <v>0</v>
      </c>
      <c s="36">
        <f>ROUND(G58*H58,6)</f>
      </c>
      <c r="L58" s="38">
        <v>0</v>
      </c>
      <c s="32">
        <f>ROUND(ROUND(L58,2)*ROUND(G58,3),2)</f>
      </c>
      <c s="36" t="s">
        <v>1338</v>
      </c>
      <c>
        <f>(M58*21)/100</f>
      </c>
      <c t="s">
        <v>27</v>
      </c>
    </row>
    <row r="59" spans="1:5" ht="12.75">
      <c r="A59" s="35" t="s">
        <v>55</v>
      </c>
      <c r="E59" s="39" t="s">
        <v>1008</v>
      </c>
    </row>
    <row r="60" spans="1:5" ht="12.75">
      <c r="A60" s="35" t="s">
        <v>56</v>
      </c>
      <c r="E60" s="40" t="s">
        <v>1009</v>
      </c>
    </row>
    <row r="61" spans="1:5" ht="127.5">
      <c r="A61" t="s">
        <v>57</v>
      </c>
      <c r="E61" s="39" t="s">
        <v>1507</v>
      </c>
    </row>
    <row r="62" spans="1:16" ht="12.75">
      <c r="A62" t="s">
        <v>49</v>
      </c>
      <c s="34" t="s">
        <v>94</v>
      </c>
      <c s="34" t="s">
        <v>1300</v>
      </c>
      <c s="35" t="s">
        <v>51</v>
      </c>
      <c s="6" t="s">
        <v>1301</v>
      </c>
      <c s="36" t="s">
        <v>106</v>
      </c>
      <c s="37">
        <v>3</v>
      </c>
      <c s="36">
        <v>0</v>
      </c>
      <c s="36">
        <f>ROUND(G62*H62,6)</f>
      </c>
      <c r="L62" s="38">
        <v>0</v>
      </c>
      <c s="32">
        <f>ROUND(ROUND(L62,2)*ROUND(G62,3),2)</f>
      </c>
      <c s="36" t="s">
        <v>1338</v>
      </c>
      <c>
        <f>(M62*21)/100</f>
      </c>
      <c t="s">
        <v>27</v>
      </c>
    </row>
    <row r="63" spans="1:5" ht="12.75">
      <c r="A63" s="35" t="s">
        <v>55</v>
      </c>
      <c r="E63" s="39" t="s">
        <v>1008</v>
      </c>
    </row>
    <row r="64" spans="1:5" ht="12.75">
      <c r="A64" s="35" t="s">
        <v>56</v>
      </c>
      <c r="E64" s="40" t="s">
        <v>1009</v>
      </c>
    </row>
    <row r="65" spans="1:5" ht="191.25">
      <c r="A65" t="s">
        <v>57</v>
      </c>
      <c r="E65" s="39" t="s">
        <v>1261</v>
      </c>
    </row>
    <row r="66" spans="1:16" ht="12.75">
      <c r="A66" t="s">
        <v>49</v>
      </c>
      <c s="34" t="s">
        <v>99</v>
      </c>
      <c s="34" t="s">
        <v>1508</v>
      </c>
      <c s="35" t="s">
        <v>51</v>
      </c>
      <c s="6" t="s">
        <v>1509</v>
      </c>
      <c s="36" t="s">
        <v>106</v>
      </c>
      <c s="37">
        <v>3</v>
      </c>
      <c s="36">
        <v>0</v>
      </c>
      <c s="36">
        <f>ROUND(G66*H66,6)</f>
      </c>
      <c r="L66" s="38">
        <v>0</v>
      </c>
      <c s="32">
        <f>ROUND(ROUND(L66,2)*ROUND(G66,3),2)</f>
      </c>
      <c s="36" t="s">
        <v>1338</v>
      </c>
      <c>
        <f>(M66*21)/100</f>
      </c>
      <c t="s">
        <v>27</v>
      </c>
    </row>
    <row r="67" spans="1:5" ht="12.75">
      <c r="A67" s="35" t="s">
        <v>55</v>
      </c>
      <c r="E67" s="39" t="s">
        <v>1008</v>
      </c>
    </row>
    <row r="68" spans="1:5" ht="12.75">
      <c r="A68" s="35" t="s">
        <v>56</v>
      </c>
      <c r="E68" s="40" t="s">
        <v>1009</v>
      </c>
    </row>
    <row r="69" spans="1:5" ht="140.25">
      <c r="A69" t="s">
        <v>57</v>
      </c>
      <c r="E69" s="39" t="s">
        <v>1264</v>
      </c>
    </row>
    <row r="70" spans="1:16" ht="12.75">
      <c r="A70" t="s">
        <v>49</v>
      </c>
      <c s="34" t="s">
        <v>103</v>
      </c>
      <c s="34" t="s">
        <v>1141</v>
      </c>
      <c s="35" t="s">
        <v>51</v>
      </c>
      <c s="6" t="s">
        <v>1142</v>
      </c>
      <c s="36" t="s">
        <v>106</v>
      </c>
      <c s="37">
        <v>1</v>
      </c>
      <c s="36">
        <v>0</v>
      </c>
      <c s="36">
        <f>ROUND(G70*H70,6)</f>
      </c>
      <c r="L70" s="38">
        <v>0</v>
      </c>
      <c s="32">
        <f>ROUND(ROUND(L70,2)*ROUND(G70,3),2)</f>
      </c>
      <c s="36" t="s">
        <v>1338</v>
      </c>
      <c>
        <f>(M70*21)/100</f>
      </c>
      <c t="s">
        <v>27</v>
      </c>
    </row>
    <row r="71" spans="1:5" ht="12.75">
      <c r="A71" s="35" t="s">
        <v>55</v>
      </c>
      <c r="E71" s="39" t="s">
        <v>1008</v>
      </c>
    </row>
    <row r="72" spans="1:5" ht="12.75">
      <c r="A72" s="35" t="s">
        <v>56</v>
      </c>
      <c r="E72" s="40" t="s">
        <v>1009</v>
      </c>
    </row>
    <row r="73" spans="1:5" ht="102">
      <c r="A73" t="s">
        <v>57</v>
      </c>
      <c r="E73" s="39" t="s">
        <v>1302</v>
      </c>
    </row>
    <row r="74" spans="1:16" ht="25.5">
      <c r="A74" t="s">
        <v>49</v>
      </c>
      <c s="34" t="s">
        <v>108</v>
      </c>
      <c s="34" t="s">
        <v>1143</v>
      </c>
      <c s="35" t="s">
        <v>51</v>
      </c>
      <c s="6" t="s">
        <v>1144</v>
      </c>
      <c s="36" t="s">
        <v>106</v>
      </c>
      <c s="37">
        <v>1</v>
      </c>
      <c s="36">
        <v>0</v>
      </c>
      <c s="36">
        <f>ROUND(G74*H74,6)</f>
      </c>
      <c r="L74" s="38">
        <v>0</v>
      </c>
      <c s="32">
        <f>ROUND(ROUND(L74,2)*ROUND(G74,3),2)</f>
      </c>
      <c s="36" t="s">
        <v>1338</v>
      </c>
      <c>
        <f>(M74*21)/100</f>
      </c>
      <c t="s">
        <v>27</v>
      </c>
    </row>
    <row r="75" spans="1:5" ht="12.75">
      <c r="A75" s="35" t="s">
        <v>55</v>
      </c>
      <c r="E75" s="39" t="s">
        <v>1008</v>
      </c>
    </row>
    <row r="76" spans="1:5" ht="12.75">
      <c r="A76" s="35" t="s">
        <v>56</v>
      </c>
      <c r="E76" s="40" t="s">
        <v>1009</v>
      </c>
    </row>
    <row r="77" spans="1:5" ht="102">
      <c r="A77" t="s">
        <v>57</v>
      </c>
      <c r="E77" s="39" t="s">
        <v>1302</v>
      </c>
    </row>
    <row r="78" spans="1:16" ht="12.75">
      <c r="A78" t="s">
        <v>49</v>
      </c>
      <c s="34" t="s">
        <v>111</v>
      </c>
      <c s="34" t="s">
        <v>1294</v>
      </c>
      <c s="35" t="s">
        <v>51</v>
      </c>
      <c s="6" t="s">
        <v>1295</v>
      </c>
      <c s="36" t="s">
        <v>199</v>
      </c>
      <c s="37">
        <v>0.6</v>
      </c>
      <c s="36">
        <v>0</v>
      </c>
      <c s="36">
        <f>ROUND(G78*H78,6)</f>
      </c>
      <c r="L78" s="38">
        <v>0</v>
      </c>
      <c s="32">
        <f>ROUND(ROUND(L78,2)*ROUND(G78,3),2)</f>
      </c>
      <c s="36" t="s">
        <v>1338</v>
      </c>
      <c>
        <f>(M78*21)/100</f>
      </c>
      <c t="s">
        <v>27</v>
      </c>
    </row>
    <row r="79" spans="1:5" ht="12.75">
      <c r="A79" s="35" t="s">
        <v>55</v>
      </c>
      <c r="E79" s="39" t="s">
        <v>1008</v>
      </c>
    </row>
    <row r="80" spans="1:5" ht="12.75">
      <c r="A80" s="35" t="s">
        <v>56</v>
      </c>
      <c r="E80" s="40" t="s">
        <v>1009</v>
      </c>
    </row>
    <row r="81" spans="1:5" ht="102">
      <c r="A81" t="s">
        <v>57</v>
      </c>
      <c r="E81" s="39" t="s">
        <v>1296</v>
      </c>
    </row>
    <row r="82" spans="1:16" ht="12.75">
      <c r="A82" t="s">
        <v>49</v>
      </c>
      <c s="34" t="s">
        <v>117</v>
      </c>
      <c s="34" t="s">
        <v>1297</v>
      </c>
      <c s="35" t="s">
        <v>51</v>
      </c>
      <c s="6" t="s">
        <v>1298</v>
      </c>
      <c s="36" t="s">
        <v>199</v>
      </c>
      <c s="37">
        <v>0.6</v>
      </c>
      <c s="36">
        <v>0</v>
      </c>
      <c s="36">
        <f>ROUND(G82*H82,6)</f>
      </c>
      <c r="L82" s="38">
        <v>0</v>
      </c>
      <c s="32">
        <f>ROUND(ROUND(L82,2)*ROUND(G82,3),2)</f>
      </c>
      <c s="36" t="s">
        <v>1338</v>
      </c>
      <c>
        <f>(M82*21)/100</f>
      </c>
      <c t="s">
        <v>27</v>
      </c>
    </row>
    <row r="83" spans="1:5" ht="12.75">
      <c r="A83" s="35" t="s">
        <v>55</v>
      </c>
      <c r="E83" s="39" t="s">
        <v>1008</v>
      </c>
    </row>
    <row r="84" spans="1:5" ht="12.75">
      <c r="A84" s="35" t="s">
        <v>56</v>
      </c>
      <c r="E84" s="40" t="s">
        <v>1009</v>
      </c>
    </row>
    <row r="85" spans="1:5" ht="102">
      <c r="A85" t="s">
        <v>57</v>
      </c>
      <c r="E85" s="39" t="s">
        <v>1299</v>
      </c>
    </row>
    <row r="86" spans="1:16" ht="12.75">
      <c r="A86" t="s">
        <v>49</v>
      </c>
      <c s="34" t="s">
        <v>122</v>
      </c>
      <c s="34" t="s">
        <v>1510</v>
      </c>
      <c s="35" t="s">
        <v>51</v>
      </c>
      <c s="6" t="s">
        <v>1511</v>
      </c>
      <c s="36" t="s">
        <v>106</v>
      </c>
      <c s="37">
        <v>1</v>
      </c>
      <c s="36">
        <v>0</v>
      </c>
      <c s="36">
        <f>ROUND(G86*H86,6)</f>
      </c>
      <c r="L86" s="38">
        <v>0</v>
      </c>
      <c s="32">
        <f>ROUND(ROUND(L86,2)*ROUND(G86,3),2)</f>
      </c>
      <c s="36" t="s">
        <v>1338</v>
      </c>
      <c>
        <f>(M86*21)/100</f>
      </c>
      <c t="s">
        <v>27</v>
      </c>
    </row>
    <row r="87" spans="1:5" ht="12.75">
      <c r="A87" s="35" t="s">
        <v>55</v>
      </c>
      <c r="E87" s="39" t="s">
        <v>1008</v>
      </c>
    </row>
    <row r="88" spans="1:5" ht="12.75">
      <c r="A88" s="35" t="s">
        <v>56</v>
      </c>
      <c r="E88" s="40" t="s">
        <v>1009</v>
      </c>
    </row>
    <row r="89" spans="1:5" ht="153">
      <c r="A89" t="s">
        <v>57</v>
      </c>
      <c r="E89" s="39" t="s">
        <v>1512</v>
      </c>
    </row>
    <row r="90" spans="1:16" ht="12.75">
      <c r="A90" t="s">
        <v>49</v>
      </c>
      <c s="34" t="s">
        <v>126</v>
      </c>
      <c s="34" t="s">
        <v>1312</v>
      </c>
      <c s="35" t="s">
        <v>51</v>
      </c>
      <c s="6" t="s">
        <v>1313</v>
      </c>
      <c s="36" t="s">
        <v>106</v>
      </c>
      <c s="37">
        <v>2</v>
      </c>
      <c s="36">
        <v>0</v>
      </c>
      <c s="36">
        <f>ROUND(G90*H90,6)</f>
      </c>
      <c r="L90" s="38">
        <v>0</v>
      </c>
      <c s="32">
        <f>ROUND(ROUND(L90,2)*ROUND(G90,3),2)</f>
      </c>
      <c s="36" t="s">
        <v>1338</v>
      </c>
      <c>
        <f>(M90*21)/100</f>
      </c>
      <c t="s">
        <v>27</v>
      </c>
    </row>
    <row r="91" spans="1:5" ht="12.75">
      <c r="A91" s="35" t="s">
        <v>55</v>
      </c>
      <c r="E91" s="39" t="s">
        <v>1008</v>
      </c>
    </row>
    <row r="92" spans="1:5" ht="12.75">
      <c r="A92" s="35" t="s">
        <v>56</v>
      </c>
      <c r="E92" s="40" t="s">
        <v>1009</v>
      </c>
    </row>
    <row r="93" spans="1:5" ht="102">
      <c r="A93" t="s">
        <v>57</v>
      </c>
      <c r="E93" s="39" t="s">
        <v>1314</v>
      </c>
    </row>
    <row r="94" spans="1:16" ht="12.75">
      <c r="A94" t="s">
        <v>49</v>
      </c>
      <c s="34" t="s">
        <v>130</v>
      </c>
      <c s="34" t="s">
        <v>1315</v>
      </c>
      <c s="35" t="s">
        <v>51</v>
      </c>
      <c s="6" t="s">
        <v>1316</v>
      </c>
      <c s="36" t="s">
        <v>531</v>
      </c>
      <c s="37">
        <v>8</v>
      </c>
      <c s="36">
        <v>0</v>
      </c>
      <c s="36">
        <f>ROUND(G94*H94,6)</f>
      </c>
      <c r="L94" s="38">
        <v>0</v>
      </c>
      <c s="32">
        <f>ROUND(ROUND(L94,2)*ROUND(G94,3),2)</f>
      </c>
      <c s="36" t="s">
        <v>1338</v>
      </c>
      <c>
        <f>(M94*21)/100</f>
      </c>
      <c t="s">
        <v>27</v>
      </c>
    </row>
    <row r="95" spans="1:5" ht="12.75">
      <c r="A95" s="35" t="s">
        <v>55</v>
      </c>
      <c r="E95" s="39" t="s">
        <v>1008</v>
      </c>
    </row>
    <row r="96" spans="1:5" ht="12.75">
      <c r="A96" s="35" t="s">
        <v>56</v>
      </c>
      <c r="E96" s="40" t="s">
        <v>1009</v>
      </c>
    </row>
    <row r="97" spans="1:5" ht="63.75">
      <c r="A97" t="s">
        <v>57</v>
      </c>
      <c r="E97" s="39" t="s">
        <v>1317</v>
      </c>
    </row>
    <row r="98" spans="1:13" ht="12.75">
      <c r="A98" t="s">
        <v>46</v>
      </c>
      <c r="C98" s="31" t="s">
        <v>27</v>
      </c>
      <c r="E98" s="33" t="s">
        <v>1321</v>
      </c>
      <c r="J98" s="32">
        <f>0</f>
      </c>
      <c s="32">
        <f>0</f>
      </c>
      <c s="32">
        <f>0+L99+L103+L107+L111</f>
      </c>
      <c s="32">
        <f>0+M99+M103+M107+M111</f>
      </c>
    </row>
    <row r="99" spans="1:16" ht="12.75">
      <c r="A99" t="s">
        <v>49</v>
      </c>
      <c s="34" t="s">
        <v>134</v>
      </c>
      <c s="34" t="s">
        <v>1322</v>
      </c>
      <c s="35" t="s">
        <v>51</v>
      </c>
      <c s="6" t="s">
        <v>1323</v>
      </c>
      <c s="36" t="s">
        <v>106</v>
      </c>
      <c s="37">
        <v>2</v>
      </c>
      <c s="36">
        <v>0</v>
      </c>
      <c s="36">
        <f>ROUND(G99*H99,6)</f>
      </c>
      <c r="L99" s="38">
        <v>0</v>
      </c>
      <c s="32">
        <f>ROUND(ROUND(L99,2)*ROUND(G99,3),2)</f>
      </c>
      <c s="36" t="s">
        <v>1338</v>
      </c>
      <c>
        <f>(M99*21)/100</f>
      </c>
      <c t="s">
        <v>27</v>
      </c>
    </row>
    <row r="100" spans="1:5" ht="12.75">
      <c r="A100" s="35" t="s">
        <v>55</v>
      </c>
      <c r="E100" s="39" t="s">
        <v>1008</v>
      </c>
    </row>
    <row r="101" spans="1:5" ht="12.75">
      <c r="A101" s="35" t="s">
        <v>56</v>
      </c>
      <c r="E101" s="40" t="s">
        <v>1009</v>
      </c>
    </row>
    <row r="102" spans="1:5" ht="127.5">
      <c r="A102" t="s">
        <v>57</v>
      </c>
      <c r="E102" s="39" t="s">
        <v>1513</v>
      </c>
    </row>
    <row r="103" spans="1:16" ht="12.75">
      <c r="A103" t="s">
        <v>49</v>
      </c>
      <c s="34" t="s">
        <v>138</v>
      </c>
      <c s="34" t="s">
        <v>1325</v>
      </c>
      <c s="35" t="s">
        <v>51</v>
      </c>
      <c s="6" t="s">
        <v>1326</v>
      </c>
      <c s="36" t="s">
        <v>1155</v>
      </c>
      <c s="37">
        <v>1</v>
      </c>
      <c s="36">
        <v>0</v>
      </c>
      <c s="36">
        <f>ROUND(G103*H103,6)</f>
      </c>
      <c r="L103" s="38">
        <v>0</v>
      </c>
      <c s="32">
        <f>ROUND(ROUND(L103,2)*ROUND(G103,3),2)</f>
      </c>
      <c s="36" t="s">
        <v>1338</v>
      </c>
      <c>
        <f>(M103*21)/100</f>
      </c>
      <c t="s">
        <v>27</v>
      </c>
    </row>
    <row r="104" spans="1:5" ht="12.75">
      <c r="A104" s="35" t="s">
        <v>55</v>
      </c>
      <c r="E104" s="39" t="s">
        <v>1008</v>
      </c>
    </row>
    <row r="105" spans="1:5" ht="12.75">
      <c r="A105" s="35" t="s">
        <v>56</v>
      </c>
      <c r="E105" s="40" t="s">
        <v>1009</v>
      </c>
    </row>
    <row r="106" spans="1:5" ht="140.25">
      <c r="A106" t="s">
        <v>57</v>
      </c>
      <c r="E106" s="39" t="s">
        <v>1327</v>
      </c>
    </row>
    <row r="107" spans="1:16" ht="25.5">
      <c r="A107" t="s">
        <v>49</v>
      </c>
      <c s="34" t="s">
        <v>143</v>
      </c>
      <c s="34" t="s">
        <v>1514</v>
      </c>
      <c s="35" t="s">
        <v>51</v>
      </c>
      <c s="6" t="s">
        <v>1515</v>
      </c>
      <c s="36" t="s">
        <v>106</v>
      </c>
      <c s="37">
        <v>1</v>
      </c>
      <c s="36">
        <v>0</v>
      </c>
      <c s="36">
        <f>ROUND(G107*H107,6)</f>
      </c>
      <c r="L107" s="38">
        <v>0</v>
      </c>
      <c s="32">
        <f>ROUND(ROUND(L107,2)*ROUND(G107,3),2)</f>
      </c>
      <c s="36" t="s">
        <v>1338</v>
      </c>
      <c>
        <f>(M107*21)/100</f>
      </c>
      <c t="s">
        <v>27</v>
      </c>
    </row>
    <row r="108" spans="1:5" ht="12.75">
      <c r="A108" s="35" t="s">
        <v>55</v>
      </c>
      <c r="E108" s="39" t="s">
        <v>1008</v>
      </c>
    </row>
    <row r="109" spans="1:5" ht="12.75">
      <c r="A109" s="35" t="s">
        <v>56</v>
      </c>
      <c r="E109" s="40" t="s">
        <v>1009</v>
      </c>
    </row>
    <row r="110" spans="1:5" ht="89.25">
      <c r="A110" t="s">
        <v>57</v>
      </c>
      <c r="E110" s="39" t="s">
        <v>1516</v>
      </c>
    </row>
    <row r="111" spans="1:16" ht="25.5">
      <c r="A111" t="s">
        <v>49</v>
      </c>
      <c s="34" t="s">
        <v>149</v>
      </c>
      <c s="34" t="s">
        <v>1328</v>
      </c>
      <c s="35" t="s">
        <v>51</v>
      </c>
      <c s="6" t="s">
        <v>1329</v>
      </c>
      <c s="36" t="s">
        <v>106</v>
      </c>
      <c s="37">
        <v>1</v>
      </c>
      <c s="36">
        <v>0</v>
      </c>
      <c s="36">
        <f>ROUND(G111*H111,6)</f>
      </c>
      <c r="L111" s="38">
        <v>0</v>
      </c>
      <c s="32">
        <f>ROUND(ROUND(L111,2)*ROUND(G111,3),2)</f>
      </c>
      <c s="36" t="s">
        <v>1338</v>
      </c>
      <c>
        <f>(M111*21)/100</f>
      </c>
      <c t="s">
        <v>27</v>
      </c>
    </row>
    <row r="112" spans="1:5" ht="12.75">
      <c r="A112" s="35" t="s">
        <v>55</v>
      </c>
      <c r="E112" s="39" t="s">
        <v>1008</v>
      </c>
    </row>
    <row r="113" spans="1:5" ht="12.75">
      <c r="A113" s="35" t="s">
        <v>56</v>
      </c>
      <c r="E113" s="40" t="s">
        <v>1009</v>
      </c>
    </row>
    <row r="114" spans="1:5" ht="114.75">
      <c r="A114" t="s">
        <v>57</v>
      </c>
      <c r="E114" s="39" t="s">
        <v>1330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9.xml><?xml version="1.0" encoding="utf-8"?>
<worksheet xmlns="http://schemas.openxmlformats.org/spreadsheetml/2006/main" xmlns:r="http://schemas.openxmlformats.org/officeDocument/2006/relationships">
  <dimension ref="A1:T15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999</v>
      </c>
      <c s="41">
        <f>Rekapitulace!C17</f>
      </c>
      <c s="20" t="s">
        <v>0</v>
      </c>
      <c t="s">
        <v>23</v>
      </c>
      <c t="s">
        <v>27</v>
      </c>
    </row>
    <row r="4" spans="1:16" ht="32" customHeight="1">
      <c r="A4" s="24" t="s">
        <v>20</v>
      </c>
      <c s="25" t="s">
        <v>28</v>
      </c>
      <c s="27" t="s">
        <v>999</v>
      </c>
      <c r="E4" s="26" t="s">
        <v>1000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COUNTIFS(L8:L150,"=0",A8:A150,"P")+COUNTIFS(L8:L150,"",A8:A150,"P")+SUM(Q8:Q150)</f>
      </c>
    </row>
    <row r="8" spans="1:13" ht="12.75">
      <c r="A8" t="s">
        <v>44</v>
      </c>
      <c r="C8" s="28" t="s">
        <v>1519</v>
      </c>
      <c r="E8" s="30" t="s">
        <v>1518</v>
      </c>
      <c r="J8" s="29">
        <f>0+J9</f>
      </c>
      <c s="29">
        <f>0+K9</f>
      </c>
      <c s="29">
        <f>0+L9</f>
      </c>
      <c s="29">
        <f>0+M9</f>
      </c>
    </row>
    <row r="9" spans="1:13" ht="12.75">
      <c r="A9" t="s">
        <v>46</v>
      </c>
      <c r="C9" s="31" t="s">
        <v>47</v>
      </c>
      <c r="E9" s="33" t="s">
        <v>1335</v>
      </c>
      <c r="J9" s="32">
        <f>0</f>
      </c>
      <c s="32">
        <f>0</f>
      </c>
      <c s="32">
        <f>0+L10+L14+L18+L22+L26+L30+L34+L38+L42+L46+L50+L54+L58+L62+L66+L70+L74+L78+L82+L86+L90+L94+L98+L102+L106+L110+L114+L118+L122+L126+L130+L134+L138+L142+L146+L150</f>
      </c>
      <c s="32">
        <f>0+M10+M14+M18+M22+M26+M30+M34+M38+M42+M46+M50+M54+M58+M62+M66+M70+M74+M78+M82+M86+M90+M94+M98+M102+M106+M110+M114+M118+M122+M126+M130+M134+M138+M142+M146+M150</f>
      </c>
    </row>
    <row r="10" spans="1:16" ht="12.75">
      <c r="A10" t="s">
        <v>49</v>
      </c>
      <c s="34" t="s">
        <v>47</v>
      </c>
      <c s="34" t="s">
        <v>1473</v>
      </c>
      <c s="35" t="s">
        <v>51</v>
      </c>
      <c s="6" t="s">
        <v>1474</v>
      </c>
      <c s="36" t="s">
        <v>106</v>
      </c>
      <c s="37">
        <v>1</v>
      </c>
      <c s="36">
        <v>0</v>
      </c>
      <c s="36">
        <f>ROUND(G10*H10,6)</f>
      </c>
      <c r="L10" s="38">
        <v>0</v>
      </c>
      <c s="32">
        <f>ROUND(ROUND(L10,2)*ROUND(G10,3),2)</f>
      </c>
      <c s="36" t="s">
        <v>1338</v>
      </c>
      <c>
        <f>(M10*21)/100</f>
      </c>
      <c t="s">
        <v>27</v>
      </c>
    </row>
    <row r="11" spans="1:5" ht="12.75">
      <c r="A11" s="35" t="s">
        <v>55</v>
      </c>
      <c r="E11" s="39" t="s">
        <v>1008</v>
      </c>
    </row>
    <row r="12" spans="1:5" ht="12.75">
      <c r="A12" s="35" t="s">
        <v>56</v>
      </c>
      <c r="E12" s="40" t="s">
        <v>1009</v>
      </c>
    </row>
    <row r="13" spans="1:5" ht="204">
      <c r="A13" t="s">
        <v>57</v>
      </c>
      <c r="E13" s="39" t="s">
        <v>1475</v>
      </c>
    </row>
    <row r="14" spans="1:16" ht="12.75">
      <c r="A14" t="s">
        <v>49</v>
      </c>
      <c s="34" t="s">
        <v>27</v>
      </c>
      <c s="34" t="s">
        <v>1340</v>
      </c>
      <c s="35" t="s">
        <v>51</v>
      </c>
      <c s="6" t="s">
        <v>1341</v>
      </c>
      <c s="36" t="s">
        <v>106</v>
      </c>
      <c s="37">
        <v>1</v>
      </c>
      <c s="36">
        <v>0</v>
      </c>
      <c s="36">
        <f>ROUND(G14*H14,6)</f>
      </c>
      <c r="L14" s="38">
        <v>0</v>
      </c>
      <c s="32">
        <f>ROUND(ROUND(L14,2)*ROUND(G14,3),2)</f>
      </c>
      <c s="36" t="s">
        <v>1338</v>
      </c>
      <c>
        <f>(M14*21)/100</f>
      </c>
      <c t="s">
        <v>27</v>
      </c>
    </row>
    <row r="15" spans="1:5" ht="12.75">
      <c r="A15" s="35" t="s">
        <v>55</v>
      </c>
      <c r="E15" s="39" t="s">
        <v>1008</v>
      </c>
    </row>
    <row r="16" spans="1:5" ht="12.75">
      <c r="A16" s="35" t="s">
        <v>56</v>
      </c>
      <c r="E16" s="40" t="s">
        <v>1009</v>
      </c>
    </row>
    <row r="17" spans="1:5" ht="140.25">
      <c r="A17" t="s">
        <v>57</v>
      </c>
      <c r="E17" s="39" t="s">
        <v>1264</v>
      </c>
    </row>
    <row r="18" spans="1:16" ht="12.75">
      <c r="A18" t="s">
        <v>49</v>
      </c>
      <c s="34" t="s">
        <v>26</v>
      </c>
      <c s="34" t="s">
        <v>1342</v>
      </c>
      <c s="35" t="s">
        <v>51</v>
      </c>
      <c s="6" t="s">
        <v>1343</v>
      </c>
      <c s="36" t="s">
        <v>106</v>
      </c>
      <c s="37">
        <v>5</v>
      </c>
      <c s="36">
        <v>0</v>
      </c>
      <c s="36">
        <f>ROUND(G18*H18,6)</f>
      </c>
      <c r="L18" s="38">
        <v>0</v>
      </c>
      <c s="32">
        <f>ROUND(ROUND(L18,2)*ROUND(G18,3),2)</f>
      </c>
      <c s="36" t="s">
        <v>1338</v>
      </c>
      <c>
        <f>(M18*21)/100</f>
      </c>
      <c t="s">
        <v>27</v>
      </c>
    </row>
    <row r="19" spans="1:5" ht="12.75">
      <c r="A19" s="35" t="s">
        <v>55</v>
      </c>
      <c r="E19" s="39" t="s">
        <v>1008</v>
      </c>
    </row>
    <row r="20" spans="1:5" ht="12.75">
      <c r="A20" s="35" t="s">
        <v>56</v>
      </c>
      <c r="E20" s="40" t="s">
        <v>1009</v>
      </c>
    </row>
    <row r="21" spans="1:5" ht="178.5">
      <c r="A21" t="s">
        <v>57</v>
      </c>
      <c r="E21" s="39" t="s">
        <v>1344</v>
      </c>
    </row>
    <row r="22" spans="1:16" ht="12.75">
      <c r="A22" t="s">
        <v>49</v>
      </c>
      <c s="34" t="s">
        <v>63</v>
      </c>
      <c s="34" t="s">
        <v>1345</v>
      </c>
      <c s="35" t="s">
        <v>51</v>
      </c>
      <c s="6" t="s">
        <v>1346</v>
      </c>
      <c s="36" t="s">
        <v>106</v>
      </c>
      <c s="37">
        <v>1</v>
      </c>
      <c s="36">
        <v>0</v>
      </c>
      <c s="36">
        <f>ROUND(G22*H22,6)</f>
      </c>
      <c r="L22" s="38">
        <v>0</v>
      </c>
      <c s="32">
        <f>ROUND(ROUND(L22,2)*ROUND(G22,3),2)</f>
      </c>
      <c s="36" t="s">
        <v>1338</v>
      </c>
      <c>
        <f>(M22*21)/100</f>
      </c>
      <c t="s">
        <v>27</v>
      </c>
    </row>
    <row r="23" spans="1:5" ht="12.75">
      <c r="A23" s="35" t="s">
        <v>55</v>
      </c>
      <c r="E23" s="39" t="s">
        <v>1008</v>
      </c>
    </row>
    <row r="24" spans="1:5" ht="12.75">
      <c r="A24" s="35" t="s">
        <v>56</v>
      </c>
      <c r="E24" s="40" t="s">
        <v>1009</v>
      </c>
    </row>
    <row r="25" spans="1:5" ht="191.25">
      <c r="A25" t="s">
        <v>57</v>
      </c>
      <c r="E25" s="39" t="s">
        <v>1347</v>
      </c>
    </row>
    <row r="26" spans="1:16" ht="12.75">
      <c r="A26" t="s">
        <v>49</v>
      </c>
      <c s="34" t="s">
        <v>66</v>
      </c>
      <c s="34" t="s">
        <v>1348</v>
      </c>
      <c s="35" t="s">
        <v>51</v>
      </c>
      <c s="6" t="s">
        <v>1349</v>
      </c>
      <c s="36" t="s">
        <v>106</v>
      </c>
      <c s="37">
        <v>1</v>
      </c>
      <c s="36">
        <v>0</v>
      </c>
      <c s="36">
        <f>ROUND(G26*H26,6)</f>
      </c>
      <c r="L26" s="38">
        <v>0</v>
      </c>
      <c s="32">
        <f>ROUND(ROUND(L26,2)*ROUND(G26,3),2)</f>
      </c>
      <c s="36" t="s">
        <v>1338</v>
      </c>
      <c>
        <f>(M26*21)/100</f>
      </c>
      <c t="s">
        <v>27</v>
      </c>
    </row>
    <row r="27" spans="1:5" ht="12.75">
      <c r="A27" s="35" t="s">
        <v>55</v>
      </c>
      <c r="E27" s="39" t="s">
        <v>1008</v>
      </c>
    </row>
    <row r="28" spans="1:5" ht="12.75">
      <c r="A28" s="35" t="s">
        <v>56</v>
      </c>
      <c r="E28" s="40" t="s">
        <v>1009</v>
      </c>
    </row>
    <row r="29" spans="1:5" ht="114.75">
      <c r="A29" t="s">
        <v>57</v>
      </c>
      <c r="E29" s="39" t="s">
        <v>1277</v>
      </c>
    </row>
    <row r="30" spans="1:16" ht="25.5">
      <c r="A30" t="s">
        <v>49</v>
      </c>
      <c s="34" t="s">
        <v>69</v>
      </c>
      <c s="34" t="s">
        <v>1350</v>
      </c>
      <c s="35" t="s">
        <v>51</v>
      </c>
      <c s="6" t="s">
        <v>1351</v>
      </c>
      <c s="36" t="s">
        <v>106</v>
      </c>
      <c s="37">
        <v>1</v>
      </c>
      <c s="36">
        <v>0</v>
      </c>
      <c s="36">
        <f>ROUND(G30*H30,6)</f>
      </c>
      <c r="L30" s="38">
        <v>0</v>
      </c>
      <c s="32">
        <f>ROUND(ROUND(L30,2)*ROUND(G30,3),2)</f>
      </c>
      <c s="36" t="s">
        <v>1338</v>
      </c>
      <c>
        <f>(M30*21)/100</f>
      </c>
      <c t="s">
        <v>27</v>
      </c>
    </row>
    <row r="31" spans="1:5" ht="12.75">
      <c r="A31" s="35" t="s">
        <v>55</v>
      </c>
      <c r="E31" s="39" t="s">
        <v>1008</v>
      </c>
    </row>
    <row r="32" spans="1:5" ht="12.75">
      <c r="A32" s="35" t="s">
        <v>56</v>
      </c>
      <c r="E32" s="40" t="s">
        <v>1009</v>
      </c>
    </row>
    <row r="33" spans="1:5" ht="178.5">
      <c r="A33" t="s">
        <v>57</v>
      </c>
      <c r="E33" s="39" t="s">
        <v>1344</v>
      </c>
    </row>
    <row r="34" spans="1:16" ht="12.75">
      <c r="A34" t="s">
        <v>49</v>
      </c>
      <c s="34" t="s">
        <v>72</v>
      </c>
      <c s="34" t="s">
        <v>1352</v>
      </c>
      <c s="35" t="s">
        <v>51</v>
      </c>
      <c s="6" t="s">
        <v>1353</v>
      </c>
      <c s="36" t="s">
        <v>106</v>
      </c>
      <c s="37">
        <v>1</v>
      </c>
      <c s="36">
        <v>0</v>
      </c>
      <c s="36">
        <f>ROUND(G34*H34,6)</f>
      </c>
      <c r="L34" s="38">
        <v>0</v>
      </c>
      <c s="32">
        <f>ROUND(ROUND(L34,2)*ROUND(G34,3),2)</f>
      </c>
      <c s="36" t="s">
        <v>1338</v>
      </c>
      <c>
        <f>(M34*21)/100</f>
      </c>
      <c t="s">
        <v>27</v>
      </c>
    </row>
    <row r="35" spans="1:5" ht="12.75">
      <c r="A35" s="35" t="s">
        <v>55</v>
      </c>
      <c r="E35" s="39" t="s">
        <v>1008</v>
      </c>
    </row>
    <row r="36" spans="1:5" ht="12.75">
      <c r="A36" s="35" t="s">
        <v>56</v>
      </c>
      <c r="E36" s="40" t="s">
        <v>1009</v>
      </c>
    </row>
    <row r="37" spans="1:5" ht="127.5">
      <c r="A37" t="s">
        <v>57</v>
      </c>
      <c r="E37" s="39" t="s">
        <v>1290</v>
      </c>
    </row>
    <row r="38" spans="1:16" ht="12.75">
      <c r="A38" t="s">
        <v>49</v>
      </c>
      <c s="34" t="s">
        <v>75</v>
      </c>
      <c s="34" t="s">
        <v>1354</v>
      </c>
      <c s="35" t="s">
        <v>51</v>
      </c>
      <c s="6" t="s">
        <v>1355</v>
      </c>
      <c s="36" t="s">
        <v>106</v>
      </c>
      <c s="37">
        <v>2</v>
      </c>
      <c s="36">
        <v>0</v>
      </c>
      <c s="36">
        <f>ROUND(G38*H38,6)</f>
      </c>
      <c r="L38" s="38">
        <v>0</v>
      </c>
      <c s="32">
        <f>ROUND(ROUND(L38,2)*ROUND(G38,3),2)</f>
      </c>
      <c s="36" t="s">
        <v>1338</v>
      </c>
      <c>
        <f>(M38*21)/100</f>
      </c>
      <c t="s">
        <v>27</v>
      </c>
    </row>
    <row r="39" spans="1:5" ht="12.75">
      <c r="A39" s="35" t="s">
        <v>55</v>
      </c>
      <c r="E39" s="39" t="s">
        <v>1008</v>
      </c>
    </row>
    <row r="40" spans="1:5" ht="12.75">
      <c r="A40" s="35" t="s">
        <v>56</v>
      </c>
      <c r="E40" s="40" t="s">
        <v>1009</v>
      </c>
    </row>
    <row r="41" spans="1:5" ht="178.5">
      <c r="A41" t="s">
        <v>57</v>
      </c>
      <c r="E41" s="39" t="s">
        <v>1344</v>
      </c>
    </row>
    <row r="42" spans="1:16" ht="12.75">
      <c r="A42" t="s">
        <v>49</v>
      </c>
      <c s="34" t="s">
        <v>78</v>
      </c>
      <c s="34" t="s">
        <v>1356</v>
      </c>
      <c s="35" t="s">
        <v>51</v>
      </c>
      <c s="6" t="s">
        <v>1357</v>
      </c>
      <c s="36" t="s">
        <v>106</v>
      </c>
      <c s="37">
        <v>2</v>
      </c>
      <c s="36">
        <v>0</v>
      </c>
      <c s="36">
        <f>ROUND(G42*H42,6)</f>
      </c>
      <c r="L42" s="38">
        <v>0</v>
      </c>
      <c s="32">
        <f>ROUND(ROUND(L42,2)*ROUND(G42,3),2)</f>
      </c>
      <c s="36" t="s">
        <v>1338</v>
      </c>
      <c>
        <f>(M42*21)/100</f>
      </c>
      <c t="s">
        <v>27</v>
      </c>
    </row>
    <row r="43" spans="1:5" ht="12.75">
      <c r="A43" s="35" t="s">
        <v>55</v>
      </c>
      <c r="E43" s="39" t="s">
        <v>1008</v>
      </c>
    </row>
    <row r="44" spans="1:5" ht="12.75">
      <c r="A44" s="35" t="s">
        <v>56</v>
      </c>
      <c r="E44" s="40" t="s">
        <v>1009</v>
      </c>
    </row>
    <row r="45" spans="1:5" ht="127.5">
      <c r="A45" t="s">
        <v>57</v>
      </c>
      <c r="E45" s="39" t="s">
        <v>1290</v>
      </c>
    </row>
    <row r="46" spans="1:16" ht="12.75">
      <c r="A46" t="s">
        <v>49</v>
      </c>
      <c s="34" t="s">
        <v>81</v>
      </c>
      <c s="34" t="s">
        <v>1358</v>
      </c>
      <c s="35" t="s">
        <v>51</v>
      </c>
      <c s="6" t="s">
        <v>1359</v>
      </c>
      <c s="36" t="s">
        <v>106</v>
      </c>
      <c s="37">
        <v>6</v>
      </c>
      <c s="36">
        <v>0</v>
      </c>
      <c s="36">
        <f>ROUND(G46*H46,6)</f>
      </c>
      <c r="L46" s="38">
        <v>0</v>
      </c>
      <c s="32">
        <f>ROUND(ROUND(L46,2)*ROUND(G46,3),2)</f>
      </c>
      <c s="36" t="s">
        <v>1338</v>
      </c>
      <c>
        <f>(M46*21)/100</f>
      </c>
      <c t="s">
        <v>27</v>
      </c>
    </row>
    <row r="47" spans="1:5" ht="12.75">
      <c r="A47" s="35" t="s">
        <v>55</v>
      </c>
      <c r="E47" s="39" t="s">
        <v>1008</v>
      </c>
    </row>
    <row r="48" spans="1:5" ht="12.75">
      <c r="A48" s="35" t="s">
        <v>56</v>
      </c>
      <c r="E48" s="40" t="s">
        <v>1009</v>
      </c>
    </row>
    <row r="49" spans="1:5" ht="178.5">
      <c r="A49" t="s">
        <v>57</v>
      </c>
      <c r="E49" s="39" t="s">
        <v>1344</v>
      </c>
    </row>
    <row r="50" spans="1:16" ht="12.75">
      <c r="A50" t="s">
        <v>49</v>
      </c>
      <c s="34" t="s">
        <v>84</v>
      </c>
      <c s="34" t="s">
        <v>1360</v>
      </c>
      <c s="35" t="s">
        <v>51</v>
      </c>
      <c s="6" t="s">
        <v>1361</v>
      </c>
      <c s="36" t="s">
        <v>106</v>
      </c>
      <c s="37">
        <v>6</v>
      </c>
      <c s="36">
        <v>0</v>
      </c>
      <c s="36">
        <f>ROUND(G50*H50,6)</f>
      </c>
      <c r="L50" s="38">
        <v>0</v>
      </c>
      <c s="32">
        <f>ROUND(ROUND(L50,2)*ROUND(G50,3),2)</f>
      </c>
      <c s="36" t="s">
        <v>1338</v>
      </c>
      <c>
        <f>(M50*21)/100</f>
      </c>
      <c t="s">
        <v>27</v>
      </c>
    </row>
    <row r="51" spans="1:5" ht="12.75">
      <c r="A51" s="35" t="s">
        <v>55</v>
      </c>
      <c r="E51" s="39" t="s">
        <v>1008</v>
      </c>
    </row>
    <row r="52" spans="1:5" ht="12.75">
      <c r="A52" s="35" t="s">
        <v>56</v>
      </c>
      <c r="E52" s="40" t="s">
        <v>1009</v>
      </c>
    </row>
    <row r="53" spans="1:5" ht="127.5">
      <c r="A53" t="s">
        <v>57</v>
      </c>
      <c r="E53" s="39" t="s">
        <v>1290</v>
      </c>
    </row>
    <row r="54" spans="1:16" ht="12.75">
      <c r="A54" t="s">
        <v>49</v>
      </c>
      <c s="34" t="s">
        <v>87</v>
      </c>
      <c s="34" t="s">
        <v>1362</v>
      </c>
      <c s="35" t="s">
        <v>51</v>
      </c>
      <c s="6" t="s">
        <v>1363</v>
      </c>
      <c s="36" t="s">
        <v>106</v>
      </c>
      <c s="37">
        <v>6</v>
      </c>
      <c s="36">
        <v>0</v>
      </c>
      <c s="36">
        <f>ROUND(G54*H54,6)</f>
      </c>
      <c r="L54" s="38">
        <v>0</v>
      </c>
      <c s="32">
        <f>ROUND(ROUND(L54,2)*ROUND(G54,3),2)</f>
      </c>
      <c s="36" t="s">
        <v>1338</v>
      </c>
      <c>
        <f>(M54*21)/100</f>
      </c>
      <c t="s">
        <v>27</v>
      </c>
    </row>
    <row r="55" spans="1:5" ht="12.75">
      <c r="A55" s="35" t="s">
        <v>55</v>
      </c>
      <c r="E55" s="39" t="s">
        <v>1008</v>
      </c>
    </row>
    <row r="56" spans="1:5" ht="12.75">
      <c r="A56" s="35" t="s">
        <v>56</v>
      </c>
      <c r="E56" s="40" t="s">
        <v>1009</v>
      </c>
    </row>
    <row r="57" spans="1:5" ht="178.5">
      <c r="A57" t="s">
        <v>57</v>
      </c>
      <c r="E57" s="39" t="s">
        <v>1344</v>
      </c>
    </row>
    <row r="58" spans="1:16" ht="12.75">
      <c r="A58" t="s">
        <v>49</v>
      </c>
      <c s="34" t="s">
        <v>90</v>
      </c>
      <c s="34" t="s">
        <v>1364</v>
      </c>
      <c s="35" t="s">
        <v>51</v>
      </c>
      <c s="6" t="s">
        <v>1365</v>
      </c>
      <c s="36" t="s">
        <v>106</v>
      </c>
      <c s="37">
        <v>6</v>
      </c>
      <c s="36">
        <v>0</v>
      </c>
      <c s="36">
        <f>ROUND(G58*H58,6)</f>
      </c>
      <c r="L58" s="38">
        <v>0</v>
      </c>
      <c s="32">
        <f>ROUND(ROUND(L58,2)*ROUND(G58,3),2)</f>
      </c>
      <c s="36" t="s">
        <v>1338</v>
      </c>
      <c>
        <f>(M58*21)/100</f>
      </c>
      <c t="s">
        <v>27</v>
      </c>
    </row>
    <row r="59" spans="1:5" ht="12.75">
      <c r="A59" s="35" t="s">
        <v>55</v>
      </c>
      <c r="E59" s="39" t="s">
        <v>1008</v>
      </c>
    </row>
    <row r="60" spans="1:5" ht="12.75">
      <c r="A60" s="35" t="s">
        <v>56</v>
      </c>
      <c r="E60" s="40" t="s">
        <v>1009</v>
      </c>
    </row>
    <row r="61" spans="1:5" ht="127.5">
      <c r="A61" t="s">
        <v>57</v>
      </c>
      <c r="E61" s="39" t="s">
        <v>1290</v>
      </c>
    </row>
    <row r="62" spans="1:16" ht="12.75">
      <c r="A62" t="s">
        <v>49</v>
      </c>
      <c s="34" t="s">
        <v>94</v>
      </c>
      <c s="34" t="s">
        <v>1372</v>
      </c>
      <c s="35" t="s">
        <v>51</v>
      </c>
      <c s="6" t="s">
        <v>1476</v>
      </c>
      <c s="36" t="s">
        <v>106</v>
      </c>
      <c s="37">
        <v>7</v>
      </c>
      <c s="36">
        <v>0</v>
      </c>
      <c s="36">
        <f>ROUND(G62*H62,6)</f>
      </c>
      <c r="L62" s="38">
        <v>0</v>
      </c>
      <c s="32">
        <f>ROUND(ROUND(L62,2)*ROUND(G62,3),2)</f>
      </c>
      <c s="36" t="s">
        <v>1338</v>
      </c>
      <c>
        <f>(M62*21)/100</f>
      </c>
      <c t="s">
        <v>27</v>
      </c>
    </row>
    <row r="63" spans="1:5" ht="12.75">
      <c r="A63" s="35" t="s">
        <v>55</v>
      </c>
      <c r="E63" s="39" t="s">
        <v>1008</v>
      </c>
    </row>
    <row r="64" spans="1:5" ht="12.75">
      <c r="A64" s="35" t="s">
        <v>56</v>
      </c>
      <c r="E64" s="40" t="s">
        <v>1009</v>
      </c>
    </row>
    <row r="65" spans="1:5" ht="127.5">
      <c r="A65" t="s">
        <v>57</v>
      </c>
      <c r="E65" s="39" t="s">
        <v>1290</v>
      </c>
    </row>
    <row r="66" spans="1:16" ht="12.75">
      <c r="A66" t="s">
        <v>49</v>
      </c>
      <c s="34" t="s">
        <v>99</v>
      </c>
      <c s="34" t="s">
        <v>1370</v>
      </c>
      <c s="35" t="s">
        <v>51</v>
      </c>
      <c s="6" t="s">
        <v>1371</v>
      </c>
      <c s="36" t="s">
        <v>106</v>
      </c>
      <c s="37">
        <v>7</v>
      </c>
      <c s="36">
        <v>0</v>
      </c>
      <c s="36">
        <f>ROUND(G66*H66,6)</f>
      </c>
      <c r="L66" s="38">
        <v>0</v>
      </c>
      <c s="32">
        <f>ROUND(ROUND(L66,2)*ROUND(G66,3),2)</f>
      </c>
      <c s="36" t="s">
        <v>1338</v>
      </c>
      <c>
        <f>(M66*21)/100</f>
      </c>
      <c t="s">
        <v>27</v>
      </c>
    </row>
    <row r="67" spans="1:5" ht="12.75">
      <c r="A67" s="35" t="s">
        <v>55</v>
      </c>
      <c r="E67" s="39" t="s">
        <v>1008</v>
      </c>
    </row>
    <row r="68" spans="1:5" ht="12.75">
      <c r="A68" s="35" t="s">
        <v>56</v>
      </c>
      <c r="E68" s="40" t="s">
        <v>1009</v>
      </c>
    </row>
    <row r="69" spans="1:5" ht="178.5">
      <c r="A69" t="s">
        <v>57</v>
      </c>
      <c r="E69" s="39" t="s">
        <v>1344</v>
      </c>
    </row>
    <row r="70" spans="1:16" ht="25.5">
      <c r="A70" t="s">
        <v>49</v>
      </c>
      <c s="34" t="s">
        <v>103</v>
      </c>
      <c s="34" t="s">
        <v>1374</v>
      </c>
      <c s="35" t="s">
        <v>51</v>
      </c>
      <c s="6" t="s">
        <v>1375</v>
      </c>
      <c s="36" t="s">
        <v>106</v>
      </c>
      <c s="37">
        <v>2</v>
      </c>
      <c s="36">
        <v>0</v>
      </c>
      <c s="36">
        <f>ROUND(G70*H70,6)</f>
      </c>
      <c r="L70" s="38">
        <v>0</v>
      </c>
      <c s="32">
        <f>ROUND(ROUND(L70,2)*ROUND(G70,3),2)</f>
      </c>
      <c s="36" t="s">
        <v>1338</v>
      </c>
      <c>
        <f>(M70*21)/100</f>
      </c>
      <c t="s">
        <v>27</v>
      </c>
    </row>
    <row r="71" spans="1:5" ht="12.75">
      <c r="A71" s="35" t="s">
        <v>55</v>
      </c>
      <c r="E71" s="39" t="s">
        <v>1008</v>
      </c>
    </row>
    <row r="72" spans="1:5" ht="12.75">
      <c r="A72" s="35" t="s">
        <v>56</v>
      </c>
      <c r="E72" s="40" t="s">
        <v>1009</v>
      </c>
    </row>
    <row r="73" spans="1:5" ht="178.5">
      <c r="A73" t="s">
        <v>57</v>
      </c>
      <c r="E73" s="39" t="s">
        <v>1344</v>
      </c>
    </row>
    <row r="74" spans="1:16" ht="12.75">
      <c r="A74" t="s">
        <v>49</v>
      </c>
      <c s="34" t="s">
        <v>108</v>
      </c>
      <c s="34" t="s">
        <v>1376</v>
      </c>
      <c s="35" t="s">
        <v>51</v>
      </c>
      <c s="6" t="s">
        <v>1377</v>
      </c>
      <c s="36" t="s">
        <v>106</v>
      </c>
      <c s="37">
        <v>2</v>
      </c>
      <c s="36">
        <v>0</v>
      </c>
      <c s="36">
        <f>ROUND(G74*H74,6)</f>
      </c>
      <c r="L74" s="38">
        <v>0</v>
      </c>
      <c s="32">
        <f>ROUND(ROUND(L74,2)*ROUND(G74,3),2)</f>
      </c>
      <c s="36" t="s">
        <v>1338</v>
      </c>
      <c>
        <f>(M74*21)/100</f>
      </c>
      <c t="s">
        <v>27</v>
      </c>
    </row>
    <row r="75" spans="1:5" ht="12.75">
      <c r="A75" s="35" t="s">
        <v>55</v>
      </c>
      <c r="E75" s="39" t="s">
        <v>1008</v>
      </c>
    </row>
    <row r="76" spans="1:5" ht="12.75">
      <c r="A76" s="35" t="s">
        <v>56</v>
      </c>
      <c r="E76" s="40" t="s">
        <v>1009</v>
      </c>
    </row>
    <row r="77" spans="1:5" ht="127.5">
      <c r="A77" t="s">
        <v>57</v>
      </c>
      <c r="E77" s="39" t="s">
        <v>1290</v>
      </c>
    </row>
    <row r="78" spans="1:16" ht="12.75">
      <c r="A78" t="s">
        <v>49</v>
      </c>
      <c s="34" t="s">
        <v>111</v>
      </c>
      <c s="34" t="s">
        <v>1386</v>
      </c>
      <c s="35" t="s">
        <v>51</v>
      </c>
      <c s="6" t="s">
        <v>1387</v>
      </c>
      <c s="36" t="s">
        <v>106</v>
      </c>
      <c s="37">
        <v>2</v>
      </c>
      <c s="36">
        <v>0</v>
      </c>
      <c s="36">
        <f>ROUND(G78*H78,6)</f>
      </c>
      <c r="L78" s="38">
        <v>0</v>
      </c>
      <c s="32">
        <f>ROUND(ROUND(L78,2)*ROUND(G78,3),2)</f>
      </c>
      <c s="36" t="s">
        <v>1338</v>
      </c>
      <c>
        <f>(M78*21)/100</f>
      </c>
      <c t="s">
        <v>27</v>
      </c>
    </row>
    <row r="79" spans="1:5" ht="12.75">
      <c r="A79" s="35" t="s">
        <v>55</v>
      </c>
      <c r="E79" s="39" t="s">
        <v>1008</v>
      </c>
    </row>
    <row r="80" spans="1:5" ht="12.75">
      <c r="A80" s="35" t="s">
        <v>56</v>
      </c>
      <c r="E80" s="40" t="s">
        <v>1009</v>
      </c>
    </row>
    <row r="81" spans="1:5" ht="178.5">
      <c r="A81" t="s">
        <v>57</v>
      </c>
      <c r="E81" s="39" t="s">
        <v>1344</v>
      </c>
    </row>
    <row r="82" spans="1:16" ht="12.75">
      <c r="A82" t="s">
        <v>49</v>
      </c>
      <c s="34" t="s">
        <v>117</v>
      </c>
      <c s="34" t="s">
        <v>1388</v>
      </c>
      <c s="35" t="s">
        <v>51</v>
      </c>
      <c s="6" t="s">
        <v>1389</v>
      </c>
      <c s="36" t="s">
        <v>106</v>
      </c>
      <c s="37">
        <v>2</v>
      </c>
      <c s="36">
        <v>0</v>
      </c>
      <c s="36">
        <f>ROUND(G82*H82,6)</f>
      </c>
      <c r="L82" s="38">
        <v>0</v>
      </c>
      <c s="32">
        <f>ROUND(ROUND(L82,2)*ROUND(G82,3),2)</f>
      </c>
      <c s="36" t="s">
        <v>1338</v>
      </c>
      <c>
        <f>(M82*21)/100</f>
      </c>
      <c t="s">
        <v>27</v>
      </c>
    </row>
    <row r="83" spans="1:5" ht="12.75">
      <c r="A83" s="35" t="s">
        <v>55</v>
      </c>
      <c r="E83" s="39" t="s">
        <v>1008</v>
      </c>
    </row>
    <row r="84" spans="1:5" ht="12.75">
      <c r="A84" s="35" t="s">
        <v>56</v>
      </c>
      <c r="E84" s="40" t="s">
        <v>1009</v>
      </c>
    </row>
    <row r="85" spans="1:5" ht="127.5">
      <c r="A85" t="s">
        <v>57</v>
      </c>
      <c r="E85" s="39" t="s">
        <v>1290</v>
      </c>
    </row>
    <row r="86" spans="1:16" ht="12.75">
      <c r="A86" t="s">
        <v>49</v>
      </c>
      <c s="34" t="s">
        <v>122</v>
      </c>
      <c s="34" t="s">
        <v>1390</v>
      </c>
      <c s="35" t="s">
        <v>51</v>
      </c>
      <c s="6" t="s">
        <v>1391</v>
      </c>
      <c s="36" t="s">
        <v>106</v>
      </c>
      <c s="37">
        <v>1</v>
      </c>
      <c s="36">
        <v>0</v>
      </c>
      <c s="36">
        <f>ROUND(G86*H86,6)</f>
      </c>
      <c r="L86" s="38">
        <v>0</v>
      </c>
      <c s="32">
        <f>ROUND(ROUND(L86,2)*ROUND(G86,3),2)</f>
      </c>
      <c s="36" t="s">
        <v>1338</v>
      </c>
      <c>
        <f>(M86*21)/100</f>
      </c>
      <c t="s">
        <v>27</v>
      </c>
    </row>
    <row r="87" spans="1:5" ht="12.75">
      <c r="A87" s="35" t="s">
        <v>55</v>
      </c>
      <c r="E87" s="39" t="s">
        <v>1008</v>
      </c>
    </row>
    <row r="88" spans="1:5" ht="12.75">
      <c r="A88" s="35" t="s">
        <v>56</v>
      </c>
      <c r="E88" s="40" t="s">
        <v>1009</v>
      </c>
    </row>
    <row r="89" spans="1:5" ht="114.75">
      <c r="A89" t="s">
        <v>57</v>
      </c>
      <c r="E89" s="39" t="s">
        <v>1277</v>
      </c>
    </row>
    <row r="90" spans="1:16" ht="12.75">
      <c r="A90" t="s">
        <v>49</v>
      </c>
      <c s="34" t="s">
        <v>126</v>
      </c>
      <c s="34" t="s">
        <v>1392</v>
      </c>
      <c s="35" t="s">
        <v>51</v>
      </c>
      <c s="6" t="s">
        <v>1393</v>
      </c>
      <c s="36" t="s">
        <v>106</v>
      </c>
      <c s="37">
        <v>1</v>
      </c>
      <c s="36">
        <v>0</v>
      </c>
      <c s="36">
        <f>ROUND(G90*H90,6)</f>
      </c>
      <c r="L90" s="38">
        <v>0</v>
      </c>
      <c s="32">
        <f>ROUND(ROUND(L90,2)*ROUND(G90,3),2)</f>
      </c>
      <c s="36" t="s">
        <v>1338</v>
      </c>
      <c>
        <f>(M90*21)/100</f>
      </c>
      <c t="s">
        <v>27</v>
      </c>
    </row>
    <row r="91" spans="1:5" ht="12.75">
      <c r="A91" s="35" t="s">
        <v>55</v>
      </c>
      <c r="E91" s="39" t="s">
        <v>1008</v>
      </c>
    </row>
    <row r="92" spans="1:5" ht="12.75">
      <c r="A92" s="35" t="s">
        <v>56</v>
      </c>
      <c r="E92" s="40" t="s">
        <v>1009</v>
      </c>
    </row>
    <row r="93" spans="1:5" ht="127.5">
      <c r="A93" t="s">
        <v>57</v>
      </c>
      <c r="E93" s="39" t="s">
        <v>1290</v>
      </c>
    </row>
    <row r="94" spans="1:16" ht="12.75">
      <c r="A94" t="s">
        <v>49</v>
      </c>
      <c s="34" t="s">
        <v>130</v>
      </c>
      <c s="34" t="s">
        <v>1394</v>
      </c>
      <c s="35" t="s">
        <v>51</v>
      </c>
      <c s="6" t="s">
        <v>1395</v>
      </c>
      <c s="36" t="s">
        <v>106</v>
      </c>
      <c s="37">
        <v>2</v>
      </c>
      <c s="36">
        <v>0</v>
      </c>
      <c s="36">
        <f>ROUND(G94*H94,6)</f>
      </c>
      <c r="L94" s="38">
        <v>0</v>
      </c>
      <c s="32">
        <f>ROUND(ROUND(L94,2)*ROUND(G94,3),2)</f>
      </c>
      <c s="36" t="s">
        <v>1338</v>
      </c>
      <c>
        <f>(M94*21)/100</f>
      </c>
      <c t="s">
        <v>27</v>
      </c>
    </row>
    <row r="95" spans="1:5" ht="12.75">
      <c r="A95" s="35" t="s">
        <v>55</v>
      </c>
      <c r="E95" s="39" t="s">
        <v>1008</v>
      </c>
    </row>
    <row r="96" spans="1:5" ht="12.75">
      <c r="A96" s="35" t="s">
        <v>56</v>
      </c>
      <c r="E96" s="40" t="s">
        <v>1009</v>
      </c>
    </row>
    <row r="97" spans="1:5" ht="178.5">
      <c r="A97" t="s">
        <v>57</v>
      </c>
      <c r="E97" s="39" t="s">
        <v>1344</v>
      </c>
    </row>
    <row r="98" spans="1:16" ht="12.75">
      <c r="A98" t="s">
        <v>49</v>
      </c>
      <c s="34" t="s">
        <v>134</v>
      </c>
      <c s="34" t="s">
        <v>1396</v>
      </c>
      <c s="35" t="s">
        <v>51</v>
      </c>
      <c s="6" t="s">
        <v>1397</v>
      </c>
      <c s="36" t="s">
        <v>106</v>
      </c>
      <c s="37">
        <v>2</v>
      </c>
      <c s="36">
        <v>0</v>
      </c>
      <c s="36">
        <f>ROUND(G98*H98,6)</f>
      </c>
      <c r="L98" s="38">
        <v>0</v>
      </c>
      <c s="32">
        <f>ROUND(ROUND(L98,2)*ROUND(G98,3),2)</f>
      </c>
      <c s="36" t="s">
        <v>1338</v>
      </c>
      <c>
        <f>(M98*21)/100</f>
      </c>
      <c t="s">
        <v>27</v>
      </c>
    </row>
    <row r="99" spans="1:5" ht="12.75">
      <c r="A99" s="35" t="s">
        <v>55</v>
      </c>
      <c r="E99" s="39" t="s">
        <v>1008</v>
      </c>
    </row>
    <row r="100" spans="1:5" ht="12.75">
      <c r="A100" s="35" t="s">
        <v>56</v>
      </c>
      <c r="E100" s="40" t="s">
        <v>1009</v>
      </c>
    </row>
    <row r="101" spans="1:5" ht="127.5">
      <c r="A101" t="s">
        <v>57</v>
      </c>
      <c r="E101" s="39" t="s">
        <v>1290</v>
      </c>
    </row>
    <row r="102" spans="1:16" ht="12.75">
      <c r="A102" t="s">
        <v>49</v>
      </c>
      <c s="34" t="s">
        <v>138</v>
      </c>
      <c s="34" t="s">
        <v>1185</v>
      </c>
      <c s="35" t="s">
        <v>51</v>
      </c>
      <c s="6" t="s">
        <v>1186</v>
      </c>
      <c s="36" t="s">
        <v>199</v>
      </c>
      <c s="37">
        <v>2</v>
      </c>
      <c s="36">
        <v>0</v>
      </c>
      <c s="36">
        <f>ROUND(G102*H102,6)</f>
      </c>
      <c r="L102" s="38">
        <v>0</v>
      </c>
      <c s="32">
        <f>ROUND(ROUND(L102,2)*ROUND(G102,3),2)</f>
      </c>
      <c s="36" t="s">
        <v>1338</v>
      </c>
      <c>
        <f>(M102*21)/100</f>
      </c>
      <c t="s">
        <v>27</v>
      </c>
    </row>
    <row r="103" spans="1:5" ht="12.75">
      <c r="A103" s="35" t="s">
        <v>55</v>
      </c>
      <c r="E103" s="39" t="s">
        <v>1008</v>
      </c>
    </row>
    <row r="104" spans="1:5" ht="12.75">
      <c r="A104" s="35" t="s">
        <v>56</v>
      </c>
      <c r="E104" s="40" t="s">
        <v>1009</v>
      </c>
    </row>
    <row r="105" spans="1:5" ht="102">
      <c r="A105" t="s">
        <v>57</v>
      </c>
      <c r="E105" s="39" t="s">
        <v>1296</v>
      </c>
    </row>
    <row r="106" spans="1:16" ht="12.75">
      <c r="A106" t="s">
        <v>49</v>
      </c>
      <c s="34" t="s">
        <v>143</v>
      </c>
      <c s="34" t="s">
        <v>1398</v>
      </c>
      <c s="35" t="s">
        <v>51</v>
      </c>
      <c s="6" t="s">
        <v>1399</v>
      </c>
      <c s="36" t="s">
        <v>199</v>
      </c>
      <c s="37">
        <v>2</v>
      </c>
      <c s="36">
        <v>0</v>
      </c>
      <c s="36">
        <f>ROUND(G106*H106,6)</f>
      </c>
      <c r="L106" s="38">
        <v>0</v>
      </c>
      <c s="32">
        <f>ROUND(ROUND(L106,2)*ROUND(G106,3),2)</f>
      </c>
      <c s="36" t="s">
        <v>1338</v>
      </c>
      <c>
        <f>(M106*21)/100</f>
      </c>
      <c t="s">
        <v>27</v>
      </c>
    </row>
    <row r="107" spans="1:5" ht="12.75">
      <c r="A107" s="35" t="s">
        <v>55</v>
      </c>
      <c r="E107" s="39" t="s">
        <v>1008</v>
      </c>
    </row>
    <row r="108" spans="1:5" ht="12.75">
      <c r="A108" s="35" t="s">
        <v>56</v>
      </c>
      <c r="E108" s="40" t="s">
        <v>1009</v>
      </c>
    </row>
    <row r="109" spans="1:5" ht="102">
      <c r="A109" t="s">
        <v>57</v>
      </c>
      <c r="E109" s="39" t="s">
        <v>1299</v>
      </c>
    </row>
    <row r="110" spans="1:16" ht="12.75">
      <c r="A110" t="s">
        <v>49</v>
      </c>
      <c s="34" t="s">
        <v>149</v>
      </c>
      <c s="34" t="s">
        <v>1400</v>
      </c>
      <c s="35" t="s">
        <v>51</v>
      </c>
      <c s="6" t="s">
        <v>1401</v>
      </c>
      <c s="36" t="s">
        <v>146</v>
      </c>
      <c s="37">
        <v>50</v>
      </c>
      <c s="36">
        <v>0</v>
      </c>
      <c s="36">
        <f>ROUND(G110*H110,6)</f>
      </c>
      <c r="L110" s="38">
        <v>0</v>
      </c>
      <c s="32">
        <f>ROUND(ROUND(L110,2)*ROUND(G110,3),2)</f>
      </c>
      <c s="36" t="s">
        <v>1338</v>
      </c>
      <c>
        <f>(M110*21)/100</f>
      </c>
      <c t="s">
        <v>27</v>
      </c>
    </row>
    <row r="111" spans="1:5" ht="12.75">
      <c r="A111" s="35" t="s">
        <v>55</v>
      </c>
      <c r="E111" s="39" t="s">
        <v>1008</v>
      </c>
    </row>
    <row r="112" spans="1:5" ht="12.75">
      <c r="A112" s="35" t="s">
        <v>56</v>
      </c>
      <c r="E112" s="40" t="s">
        <v>1009</v>
      </c>
    </row>
    <row r="113" spans="1:5" ht="114.75">
      <c r="A113" t="s">
        <v>57</v>
      </c>
      <c r="E113" s="39" t="s">
        <v>1402</v>
      </c>
    </row>
    <row r="114" spans="1:16" ht="12.75">
      <c r="A114" t="s">
        <v>49</v>
      </c>
      <c s="34" t="s">
        <v>153</v>
      </c>
      <c s="34" t="s">
        <v>1403</v>
      </c>
      <c s="35" t="s">
        <v>51</v>
      </c>
      <c s="6" t="s">
        <v>1404</v>
      </c>
      <c s="36" t="s">
        <v>146</v>
      </c>
      <c s="37">
        <v>50</v>
      </c>
      <c s="36">
        <v>0</v>
      </c>
      <c s="36">
        <f>ROUND(G114*H114,6)</f>
      </c>
      <c r="L114" s="38">
        <v>0</v>
      </c>
      <c s="32">
        <f>ROUND(ROUND(L114,2)*ROUND(G114,3),2)</f>
      </c>
      <c s="36" t="s">
        <v>1338</v>
      </c>
      <c>
        <f>(M114*21)/100</f>
      </c>
      <c t="s">
        <v>27</v>
      </c>
    </row>
    <row r="115" spans="1:5" ht="12.75">
      <c r="A115" s="35" t="s">
        <v>55</v>
      </c>
      <c r="E115" s="39" t="s">
        <v>1008</v>
      </c>
    </row>
    <row r="116" spans="1:5" ht="12.75">
      <c r="A116" s="35" t="s">
        <v>56</v>
      </c>
      <c r="E116" s="40" t="s">
        <v>1009</v>
      </c>
    </row>
    <row r="117" spans="1:5" ht="127.5">
      <c r="A117" t="s">
        <v>57</v>
      </c>
      <c r="E117" s="39" t="s">
        <v>1405</v>
      </c>
    </row>
    <row r="118" spans="1:16" ht="12.75">
      <c r="A118" t="s">
        <v>49</v>
      </c>
      <c s="34" t="s">
        <v>157</v>
      </c>
      <c s="34" t="s">
        <v>1141</v>
      </c>
      <c s="35" t="s">
        <v>51</v>
      </c>
      <c s="6" t="s">
        <v>1142</v>
      </c>
      <c s="36" t="s">
        <v>106</v>
      </c>
      <c s="37">
        <v>1</v>
      </c>
      <c s="36">
        <v>0</v>
      </c>
      <c s="36">
        <f>ROUND(G118*H118,6)</f>
      </c>
      <c r="L118" s="38">
        <v>0</v>
      </c>
      <c s="32">
        <f>ROUND(ROUND(L118,2)*ROUND(G118,3),2)</f>
      </c>
      <c s="36" t="s">
        <v>1338</v>
      </c>
      <c>
        <f>(M118*21)/100</f>
      </c>
      <c t="s">
        <v>27</v>
      </c>
    </row>
    <row r="119" spans="1:5" ht="12.75">
      <c r="A119" s="35" t="s">
        <v>55</v>
      </c>
      <c r="E119" s="39" t="s">
        <v>1008</v>
      </c>
    </row>
    <row r="120" spans="1:5" ht="12.75">
      <c r="A120" s="35" t="s">
        <v>56</v>
      </c>
      <c r="E120" s="40" t="s">
        <v>1009</v>
      </c>
    </row>
    <row r="121" spans="1:5" ht="102">
      <c r="A121" t="s">
        <v>57</v>
      </c>
      <c r="E121" s="39" t="s">
        <v>1302</v>
      </c>
    </row>
    <row r="122" spans="1:16" ht="12.75">
      <c r="A122" t="s">
        <v>49</v>
      </c>
      <c s="34" t="s">
        <v>161</v>
      </c>
      <c s="34" t="s">
        <v>178</v>
      </c>
      <c s="35" t="s">
        <v>51</v>
      </c>
      <c s="6" t="s">
        <v>179</v>
      </c>
      <c s="36" t="s">
        <v>106</v>
      </c>
      <c s="37">
        <v>10</v>
      </c>
      <c s="36">
        <v>0</v>
      </c>
      <c s="36">
        <f>ROUND(G122*H122,6)</f>
      </c>
      <c r="L122" s="38">
        <v>0</v>
      </c>
      <c s="32">
        <f>ROUND(ROUND(L122,2)*ROUND(G122,3),2)</f>
      </c>
      <c s="36" t="s">
        <v>1338</v>
      </c>
      <c>
        <f>(M122*21)/100</f>
      </c>
      <c t="s">
        <v>27</v>
      </c>
    </row>
    <row r="123" spans="1:5" ht="12.75">
      <c r="A123" s="35" t="s">
        <v>55</v>
      </c>
      <c r="E123" s="39" t="s">
        <v>1008</v>
      </c>
    </row>
    <row r="124" spans="1:5" ht="12.75">
      <c r="A124" s="35" t="s">
        <v>56</v>
      </c>
      <c r="E124" s="40" t="s">
        <v>1009</v>
      </c>
    </row>
    <row r="125" spans="1:5" ht="89.25">
      <c r="A125" t="s">
        <v>57</v>
      </c>
      <c r="E125" s="39" t="s">
        <v>1303</v>
      </c>
    </row>
    <row r="126" spans="1:16" ht="25.5">
      <c r="A126" t="s">
        <v>49</v>
      </c>
      <c s="34" t="s">
        <v>165</v>
      </c>
      <c s="34" t="s">
        <v>1483</v>
      </c>
      <c s="35" t="s">
        <v>51</v>
      </c>
      <c s="6" t="s">
        <v>1484</v>
      </c>
      <c s="36" t="s">
        <v>146</v>
      </c>
      <c s="37">
        <v>25</v>
      </c>
      <c s="36">
        <v>0</v>
      </c>
      <c s="36">
        <f>ROUND(G126*H126,6)</f>
      </c>
      <c r="L126" s="38">
        <v>0</v>
      </c>
      <c s="32">
        <f>ROUND(ROUND(L126,2)*ROUND(G126,3),2)</f>
      </c>
      <c s="36" t="s">
        <v>1338</v>
      </c>
      <c>
        <f>(M126*21)/100</f>
      </c>
      <c t="s">
        <v>27</v>
      </c>
    </row>
    <row r="127" spans="1:5" ht="12.75">
      <c r="A127" s="35" t="s">
        <v>55</v>
      </c>
      <c r="E127" s="39" t="s">
        <v>1008</v>
      </c>
    </row>
    <row r="128" spans="1:5" ht="12.75">
      <c r="A128" s="35" t="s">
        <v>56</v>
      </c>
      <c r="E128" s="40" t="s">
        <v>1009</v>
      </c>
    </row>
    <row r="129" spans="1:5" ht="127.5">
      <c r="A129" t="s">
        <v>57</v>
      </c>
      <c r="E129" s="39" t="s">
        <v>1485</v>
      </c>
    </row>
    <row r="130" spans="1:16" ht="12.75">
      <c r="A130" t="s">
        <v>49</v>
      </c>
      <c s="34" t="s">
        <v>169</v>
      </c>
      <c s="34" t="s">
        <v>1406</v>
      </c>
      <c s="35" t="s">
        <v>51</v>
      </c>
      <c s="6" t="s">
        <v>1407</v>
      </c>
      <c s="36" t="s">
        <v>106</v>
      </c>
      <c s="37">
        <v>1</v>
      </c>
      <c s="36">
        <v>0</v>
      </c>
      <c s="36">
        <f>ROUND(G130*H130,6)</f>
      </c>
      <c r="L130" s="38">
        <v>0</v>
      </c>
      <c s="32">
        <f>ROUND(ROUND(L130,2)*ROUND(G130,3),2)</f>
      </c>
      <c s="36" t="s">
        <v>1338</v>
      </c>
      <c>
        <f>(M130*21)/100</f>
      </c>
      <c t="s">
        <v>27</v>
      </c>
    </row>
    <row r="131" spans="1:5" ht="12.75">
      <c r="A131" s="35" t="s">
        <v>55</v>
      </c>
      <c r="E131" s="39" t="s">
        <v>1008</v>
      </c>
    </row>
    <row r="132" spans="1:5" ht="12.75">
      <c r="A132" s="35" t="s">
        <v>56</v>
      </c>
      <c r="E132" s="40" t="s">
        <v>1009</v>
      </c>
    </row>
    <row r="133" spans="1:5" ht="38.25">
      <c r="A133" t="s">
        <v>57</v>
      </c>
      <c r="E133" s="39" t="s">
        <v>191</v>
      </c>
    </row>
    <row r="134" spans="1:16" ht="25.5">
      <c r="A134" t="s">
        <v>49</v>
      </c>
      <c s="34" t="s">
        <v>173</v>
      </c>
      <c s="34" t="s">
        <v>1408</v>
      </c>
      <c s="35" t="s">
        <v>51</v>
      </c>
      <c s="6" t="s">
        <v>1409</v>
      </c>
      <c s="36" t="s">
        <v>106</v>
      </c>
      <c s="37">
        <v>1</v>
      </c>
      <c s="36">
        <v>0</v>
      </c>
      <c s="36">
        <f>ROUND(G134*H134,6)</f>
      </c>
      <c r="L134" s="38">
        <v>0</v>
      </c>
      <c s="32">
        <f>ROUND(ROUND(L134,2)*ROUND(G134,3),2)</f>
      </c>
      <c s="36" t="s">
        <v>1338</v>
      </c>
      <c>
        <f>(M134*21)/100</f>
      </c>
      <c t="s">
        <v>27</v>
      </c>
    </row>
    <row r="135" spans="1:5" ht="12.75">
      <c r="A135" s="35" t="s">
        <v>55</v>
      </c>
      <c r="E135" s="39" t="s">
        <v>1008</v>
      </c>
    </row>
    <row r="136" spans="1:5" ht="12.75">
      <c r="A136" s="35" t="s">
        <v>56</v>
      </c>
      <c r="E136" s="40" t="s">
        <v>1009</v>
      </c>
    </row>
    <row r="137" spans="1:5" ht="140.25">
      <c r="A137" t="s">
        <v>57</v>
      </c>
      <c r="E137" s="39" t="s">
        <v>1264</v>
      </c>
    </row>
    <row r="138" spans="1:16" ht="12.75">
      <c r="A138" t="s">
        <v>49</v>
      </c>
      <c s="34" t="s">
        <v>177</v>
      </c>
      <c s="34" t="s">
        <v>1410</v>
      </c>
      <c s="35" t="s">
        <v>51</v>
      </c>
      <c s="6" t="s">
        <v>1411</v>
      </c>
      <c s="36" t="s">
        <v>106</v>
      </c>
      <c s="37">
        <v>1</v>
      </c>
      <c s="36">
        <v>0</v>
      </c>
      <c s="36">
        <f>ROUND(G138*H138,6)</f>
      </c>
      <c r="L138" s="38">
        <v>0</v>
      </c>
      <c s="32">
        <f>ROUND(ROUND(L138,2)*ROUND(G138,3),2)</f>
      </c>
      <c s="36" t="s">
        <v>1338</v>
      </c>
      <c>
        <f>(M138*21)/100</f>
      </c>
      <c t="s">
        <v>27</v>
      </c>
    </row>
    <row r="139" spans="1:5" ht="12.75">
      <c r="A139" s="35" t="s">
        <v>55</v>
      </c>
      <c r="E139" s="39" t="s">
        <v>1008</v>
      </c>
    </row>
    <row r="140" spans="1:5" ht="12.75">
      <c r="A140" s="35" t="s">
        <v>56</v>
      </c>
      <c r="E140" s="40" t="s">
        <v>1009</v>
      </c>
    </row>
    <row r="141" spans="1:5" ht="140.25">
      <c r="A141" t="s">
        <v>57</v>
      </c>
      <c r="E141" s="39" t="s">
        <v>1264</v>
      </c>
    </row>
    <row r="142" spans="1:16" ht="12.75">
      <c r="A142" t="s">
        <v>49</v>
      </c>
      <c s="34" t="s">
        <v>181</v>
      </c>
      <c s="34" t="s">
        <v>1412</v>
      </c>
      <c s="35" t="s">
        <v>51</v>
      </c>
      <c s="6" t="s">
        <v>1413</v>
      </c>
      <c s="36" t="s">
        <v>106</v>
      </c>
      <c s="37">
        <v>1</v>
      </c>
      <c s="36">
        <v>0</v>
      </c>
      <c s="36">
        <f>ROUND(G142*H142,6)</f>
      </c>
      <c r="L142" s="38">
        <v>0</v>
      </c>
      <c s="32">
        <f>ROUND(ROUND(L142,2)*ROUND(G142,3),2)</f>
      </c>
      <c s="36" t="s">
        <v>1338</v>
      </c>
      <c>
        <f>(M142*21)/100</f>
      </c>
      <c t="s">
        <v>27</v>
      </c>
    </row>
    <row r="143" spans="1:5" ht="12.75">
      <c r="A143" s="35" t="s">
        <v>55</v>
      </c>
      <c r="E143" s="39" t="s">
        <v>1008</v>
      </c>
    </row>
    <row r="144" spans="1:5" ht="12.75">
      <c r="A144" s="35" t="s">
        <v>56</v>
      </c>
      <c r="E144" s="40" t="s">
        <v>1009</v>
      </c>
    </row>
    <row r="145" spans="1:5" ht="114.75">
      <c r="A145" t="s">
        <v>57</v>
      </c>
      <c r="E145" s="39" t="s">
        <v>1277</v>
      </c>
    </row>
    <row r="146" spans="1:16" ht="12.75">
      <c r="A146" t="s">
        <v>49</v>
      </c>
      <c s="34" t="s">
        <v>185</v>
      </c>
      <c s="34" t="s">
        <v>1414</v>
      </c>
      <c s="35" t="s">
        <v>51</v>
      </c>
      <c s="6" t="s">
        <v>1415</v>
      </c>
      <c s="36" t="s">
        <v>531</v>
      </c>
      <c s="37">
        <v>8</v>
      </c>
      <c s="36">
        <v>0</v>
      </c>
      <c s="36">
        <f>ROUND(G146*H146,6)</f>
      </c>
      <c r="L146" s="38">
        <v>0</v>
      </c>
      <c s="32">
        <f>ROUND(ROUND(L146,2)*ROUND(G146,3),2)</f>
      </c>
      <c s="36" t="s">
        <v>1338</v>
      </c>
      <c>
        <f>(M146*21)/100</f>
      </c>
      <c t="s">
        <v>27</v>
      </c>
    </row>
    <row r="147" spans="1:5" ht="12.75">
      <c r="A147" s="35" t="s">
        <v>55</v>
      </c>
      <c r="E147" s="39" t="s">
        <v>1008</v>
      </c>
    </row>
    <row r="148" spans="1:5" ht="12.75">
      <c r="A148" s="35" t="s">
        <v>56</v>
      </c>
      <c r="E148" s="40" t="s">
        <v>1009</v>
      </c>
    </row>
    <row r="149" spans="1:5" ht="114.75">
      <c r="A149" t="s">
        <v>57</v>
      </c>
      <c r="E149" s="39" t="s">
        <v>1416</v>
      </c>
    </row>
    <row r="150" spans="1:16" ht="25.5">
      <c r="A150" t="s">
        <v>49</v>
      </c>
      <c s="34" t="s">
        <v>188</v>
      </c>
      <c s="34" t="s">
        <v>1417</v>
      </c>
      <c s="35" t="s">
        <v>51</v>
      </c>
      <c s="6" t="s">
        <v>1418</v>
      </c>
      <c s="36" t="s">
        <v>106</v>
      </c>
      <c s="37">
        <v>1</v>
      </c>
      <c s="36">
        <v>0</v>
      </c>
      <c s="36">
        <f>ROUND(G150*H150,6)</f>
      </c>
      <c r="L150" s="38">
        <v>0</v>
      </c>
      <c s="32">
        <f>ROUND(ROUND(L150,2)*ROUND(G150,3),2)</f>
      </c>
      <c s="36" t="s">
        <v>1338</v>
      </c>
      <c>
        <f>(M150*21)/100</f>
      </c>
      <c t="s">
        <v>27</v>
      </c>
    </row>
    <row r="151" spans="1:5" ht="12.75">
      <c r="A151" s="35" t="s">
        <v>55</v>
      </c>
      <c r="E151" s="39" t="s">
        <v>1008</v>
      </c>
    </row>
    <row r="152" spans="1:5" ht="12.75">
      <c r="A152" s="35" t="s">
        <v>56</v>
      </c>
      <c r="E152" s="40" t="s">
        <v>1009</v>
      </c>
    </row>
    <row r="153" spans="1:5" ht="165.75">
      <c r="A153" t="s">
        <v>57</v>
      </c>
      <c r="E153" s="39" t="s">
        <v>1419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0.xml><?xml version="1.0" encoding="utf-8"?>
<worksheet xmlns="http://schemas.openxmlformats.org/spreadsheetml/2006/main" xmlns:r="http://schemas.openxmlformats.org/officeDocument/2006/relationships">
  <dimension ref="A1:T13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999</v>
      </c>
      <c s="41">
        <f>Rekapitulace!C17</f>
      </c>
      <c s="20" t="s">
        <v>0</v>
      </c>
      <c t="s">
        <v>23</v>
      </c>
      <c t="s">
        <v>27</v>
      </c>
    </row>
    <row r="4" spans="1:16" ht="32" customHeight="1">
      <c r="A4" s="24" t="s">
        <v>20</v>
      </c>
      <c s="25" t="s">
        <v>28</v>
      </c>
      <c s="27" t="s">
        <v>999</v>
      </c>
      <c r="E4" s="26" t="s">
        <v>1000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COUNTIFS(L8:L132,"=0",A8:A132,"P")+COUNTIFS(L8:L132,"",A8:A132,"P")+SUM(Q8:Q132)</f>
      </c>
    </row>
    <row r="8" spans="1:13" ht="12.75">
      <c r="A8" t="s">
        <v>44</v>
      </c>
      <c r="C8" s="28" t="s">
        <v>1522</v>
      </c>
      <c r="E8" s="30" t="s">
        <v>1521</v>
      </c>
      <c r="J8" s="29">
        <f>0+J9+J110+J127</f>
      </c>
      <c s="29">
        <f>0+K9+K110+K127</f>
      </c>
      <c s="29">
        <f>0+L9+L110+L127</f>
      </c>
      <c s="29">
        <f>0+M9+M110+M127</f>
      </c>
    </row>
    <row r="9" spans="1:13" ht="12.75">
      <c r="A9" t="s">
        <v>46</v>
      </c>
      <c r="C9" s="31" t="s">
        <v>47</v>
      </c>
      <c r="E9" s="33" t="s">
        <v>1257</v>
      </c>
      <c r="J9" s="32">
        <f>0</f>
      </c>
      <c s="32">
        <f>0</f>
      </c>
      <c s="32">
        <f>0+L10+L14+L18+L22+L26+L30+L34+L38+L42+L46+L50+L54+L58+L62+L66+L70+L74+L78+L82+L86+L90+L94+L98+L102+L106</f>
      </c>
      <c s="32">
        <f>0+M10+M14+M18+M22+M26+M30+M34+M38+M42+M46+M50+M54+M58+M62+M66+M70+M74+M78+M82+M86+M90+M94+M98+M102+M106</f>
      </c>
    </row>
    <row r="10" spans="1:16" ht="12.75">
      <c r="A10" t="s">
        <v>49</v>
      </c>
      <c s="34" t="s">
        <v>47</v>
      </c>
      <c s="34" t="s">
        <v>1258</v>
      </c>
      <c s="35" t="s">
        <v>51</v>
      </c>
      <c s="6" t="s">
        <v>1259</v>
      </c>
      <c s="36" t="s">
        <v>106</v>
      </c>
      <c s="37">
        <v>6</v>
      </c>
      <c s="36">
        <v>0</v>
      </c>
      <c s="36">
        <f>ROUND(G10*H10,6)</f>
      </c>
      <c r="L10" s="38">
        <v>0</v>
      </c>
      <c s="32">
        <f>ROUND(ROUND(L10,2)*ROUND(G10,3),2)</f>
      </c>
      <c s="36" t="s">
        <v>1338</v>
      </c>
      <c>
        <f>(M10*21)/100</f>
      </c>
      <c t="s">
        <v>27</v>
      </c>
    </row>
    <row r="11" spans="1:5" ht="12.75">
      <c r="A11" s="35" t="s">
        <v>55</v>
      </c>
      <c r="E11" s="39" t="s">
        <v>1008</v>
      </c>
    </row>
    <row r="12" spans="1:5" ht="12.75">
      <c r="A12" s="35" t="s">
        <v>56</v>
      </c>
      <c r="E12" s="40" t="s">
        <v>1009</v>
      </c>
    </row>
    <row r="13" spans="1:5" ht="191.25">
      <c r="A13" t="s">
        <v>57</v>
      </c>
      <c r="E13" s="39" t="s">
        <v>1261</v>
      </c>
    </row>
    <row r="14" spans="1:16" ht="12.75">
      <c r="A14" t="s">
        <v>49</v>
      </c>
      <c s="34" t="s">
        <v>27</v>
      </c>
      <c s="34" t="s">
        <v>1262</v>
      </c>
      <c s="35" t="s">
        <v>51</v>
      </c>
      <c s="6" t="s">
        <v>1263</v>
      </c>
      <c s="36" t="s">
        <v>106</v>
      </c>
      <c s="37">
        <v>6</v>
      </c>
      <c s="36">
        <v>0</v>
      </c>
      <c s="36">
        <f>ROUND(G14*H14,6)</f>
      </c>
      <c r="L14" s="38">
        <v>0</v>
      </c>
      <c s="32">
        <f>ROUND(ROUND(L14,2)*ROUND(G14,3),2)</f>
      </c>
      <c s="36" t="s">
        <v>1338</v>
      </c>
      <c>
        <f>(M14*21)/100</f>
      </c>
      <c t="s">
        <v>27</v>
      </c>
    </row>
    <row r="15" spans="1:5" ht="12.75">
      <c r="A15" s="35" t="s">
        <v>55</v>
      </c>
      <c r="E15" s="39" t="s">
        <v>1008</v>
      </c>
    </row>
    <row r="16" spans="1:5" ht="12.75">
      <c r="A16" s="35" t="s">
        <v>56</v>
      </c>
      <c r="E16" s="40" t="s">
        <v>1009</v>
      </c>
    </row>
    <row r="17" spans="1:5" ht="140.25">
      <c r="A17" t="s">
        <v>57</v>
      </c>
      <c r="E17" s="39" t="s">
        <v>1264</v>
      </c>
    </row>
    <row r="18" spans="1:16" ht="12.75">
      <c r="A18" t="s">
        <v>49</v>
      </c>
      <c s="34" t="s">
        <v>26</v>
      </c>
      <c s="34" t="s">
        <v>1265</v>
      </c>
      <c s="35" t="s">
        <v>51</v>
      </c>
      <c s="6" t="s">
        <v>1266</v>
      </c>
      <c s="36" t="s">
        <v>106</v>
      </c>
      <c s="37">
        <v>6</v>
      </c>
      <c s="36">
        <v>0</v>
      </c>
      <c s="36">
        <f>ROUND(G18*H18,6)</f>
      </c>
      <c r="L18" s="38">
        <v>0</v>
      </c>
      <c s="32">
        <f>ROUND(ROUND(L18,2)*ROUND(G18,3),2)</f>
      </c>
      <c s="36" t="s">
        <v>1338</v>
      </c>
      <c>
        <f>(M18*21)/100</f>
      </c>
      <c t="s">
        <v>27</v>
      </c>
    </row>
    <row r="19" spans="1:5" ht="12.75">
      <c r="A19" s="35" t="s">
        <v>55</v>
      </c>
      <c r="E19" s="39" t="s">
        <v>1008</v>
      </c>
    </row>
    <row r="20" spans="1:5" ht="12.75">
      <c r="A20" s="35" t="s">
        <v>56</v>
      </c>
      <c r="E20" s="40" t="s">
        <v>1009</v>
      </c>
    </row>
    <row r="21" spans="1:5" ht="114.75">
      <c r="A21" t="s">
        <v>57</v>
      </c>
      <c r="E21" s="39" t="s">
        <v>1268</v>
      </c>
    </row>
    <row r="22" spans="1:16" ht="12.75">
      <c r="A22" t="s">
        <v>49</v>
      </c>
      <c s="34" t="s">
        <v>63</v>
      </c>
      <c s="34" t="s">
        <v>1496</v>
      </c>
      <c s="35" t="s">
        <v>51</v>
      </c>
      <c s="6" t="s">
        <v>1497</v>
      </c>
      <c s="36" t="s">
        <v>106</v>
      </c>
      <c s="37">
        <v>6</v>
      </c>
      <c s="36">
        <v>0</v>
      </c>
      <c s="36">
        <f>ROUND(G22*H22,6)</f>
      </c>
      <c r="L22" s="38">
        <v>0</v>
      </c>
      <c s="32">
        <f>ROUND(ROUND(L22,2)*ROUND(G22,3),2)</f>
      </c>
      <c s="36" t="s">
        <v>1338</v>
      </c>
      <c>
        <f>(M22*21)/100</f>
      </c>
      <c t="s">
        <v>27</v>
      </c>
    </row>
    <row r="23" spans="1:5" ht="12.75">
      <c r="A23" s="35" t="s">
        <v>55</v>
      </c>
      <c r="E23" s="39" t="s">
        <v>1008</v>
      </c>
    </row>
    <row r="24" spans="1:5" ht="12.75">
      <c r="A24" s="35" t="s">
        <v>56</v>
      </c>
      <c r="E24" s="40" t="s">
        <v>1009</v>
      </c>
    </row>
    <row r="25" spans="1:5" ht="114.75">
      <c r="A25" t="s">
        <v>57</v>
      </c>
      <c r="E25" s="39" t="s">
        <v>1277</v>
      </c>
    </row>
    <row r="26" spans="1:16" ht="12.75">
      <c r="A26" t="s">
        <v>49</v>
      </c>
      <c s="34" t="s">
        <v>66</v>
      </c>
      <c s="34" t="s">
        <v>1498</v>
      </c>
      <c s="35" t="s">
        <v>51</v>
      </c>
      <c s="6" t="s">
        <v>1499</v>
      </c>
      <c s="36" t="s">
        <v>106</v>
      </c>
      <c s="37">
        <v>6</v>
      </c>
      <c s="36">
        <v>0</v>
      </c>
      <c s="36">
        <f>ROUND(G26*H26,6)</f>
      </c>
      <c r="L26" s="38">
        <v>0</v>
      </c>
      <c s="32">
        <f>ROUND(ROUND(L26,2)*ROUND(G26,3),2)</f>
      </c>
      <c s="36" t="s">
        <v>1338</v>
      </c>
      <c>
        <f>(M26*21)/100</f>
      </c>
      <c t="s">
        <v>27</v>
      </c>
    </row>
    <row r="27" spans="1:5" ht="12.75">
      <c r="A27" s="35" t="s">
        <v>55</v>
      </c>
      <c r="E27" s="39" t="s">
        <v>1008</v>
      </c>
    </row>
    <row r="28" spans="1:5" ht="12.75">
      <c r="A28" s="35" t="s">
        <v>56</v>
      </c>
      <c r="E28" s="40" t="s">
        <v>1009</v>
      </c>
    </row>
    <row r="29" spans="1:5" ht="140.25">
      <c r="A29" t="s">
        <v>57</v>
      </c>
      <c r="E29" s="39" t="s">
        <v>1264</v>
      </c>
    </row>
    <row r="30" spans="1:16" ht="12.75">
      <c r="A30" t="s">
        <v>49</v>
      </c>
      <c s="34" t="s">
        <v>69</v>
      </c>
      <c s="34" t="s">
        <v>1500</v>
      </c>
      <c s="35" t="s">
        <v>51</v>
      </c>
      <c s="6" t="s">
        <v>1501</v>
      </c>
      <c s="36" t="s">
        <v>106</v>
      </c>
      <c s="37">
        <v>2</v>
      </c>
      <c s="36">
        <v>0</v>
      </c>
      <c s="36">
        <f>ROUND(G30*H30,6)</f>
      </c>
      <c r="L30" s="38">
        <v>0</v>
      </c>
      <c s="32">
        <f>ROUND(ROUND(L30,2)*ROUND(G30,3),2)</f>
      </c>
      <c s="36" t="s">
        <v>1338</v>
      </c>
      <c>
        <f>(M30*21)/100</f>
      </c>
      <c t="s">
        <v>27</v>
      </c>
    </row>
    <row r="31" spans="1:5" ht="12.75">
      <c r="A31" s="35" t="s">
        <v>55</v>
      </c>
      <c r="E31" s="39" t="s">
        <v>1008</v>
      </c>
    </row>
    <row r="32" spans="1:5" ht="12.75">
      <c r="A32" s="35" t="s">
        <v>56</v>
      </c>
      <c r="E32" s="40" t="s">
        <v>1009</v>
      </c>
    </row>
    <row r="33" spans="1:5" ht="114.75">
      <c r="A33" t="s">
        <v>57</v>
      </c>
      <c r="E33" s="39" t="s">
        <v>1277</v>
      </c>
    </row>
    <row r="34" spans="1:16" ht="12.75">
      <c r="A34" t="s">
        <v>49</v>
      </c>
      <c s="34" t="s">
        <v>72</v>
      </c>
      <c s="34" t="s">
        <v>1502</v>
      </c>
      <c s="35" t="s">
        <v>51</v>
      </c>
      <c s="6" t="s">
        <v>1503</v>
      </c>
      <c s="36" t="s">
        <v>106</v>
      </c>
      <c s="37">
        <v>2</v>
      </c>
      <c s="36">
        <v>0</v>
      </c>
      <c s="36">
        <f>ROUND(G34*H34,6)</f>
      </c>
      <c r="L34" s="38">
        <v>0</v>
      </c>
      <c s="32">
        <f>ROUND(ROUND(L34,2)*ROUND(G34,3),2)</f>
      </c>
      <c s="36" t="s">
        <v>1338</v>
      </c>
      <c>
        <f>(M34*21)/100</f>
      </c>
      <c t="s">
        <v>27</v>
      </c>
    </row>
    <row r="35" spans="1:5" ht="12.75">
      <c r="A35" s="35" t="s">
        <v>55</v>
      </c>
      <c r="E35" s="39" t="s">
        <v>1008</v>
      </c>
    </row>
    <row r="36" spans="1:5" ht="12.75">
      <c r="A36" s="35" t="s">
        <v>56</v>
      </c>
      <c r="E36" s="40" t="s">
        <v>1009</v>
      </c>
    </row>
    <row r="37" spans="1:5" ht="140.25">
      <c r="A37" t="s">
        <v>57</v>
      </c>
      <c r="E37" s="39" t="s">
        <v>1264</v>
      </c>
    </row>
    <row r="38" spans="1:16" ht="25.5">
      <c r="A38" t="s">
        <v>49</v>
      </c>
      <c s="34" t="s">
        <v>75</v>
      </c>
      <c s="34" t="s">
        <v>1280</v>
      </c>
      <c s="35" t="s">
        <v>51</v>
      </c>
      <c s="6" t="s">
        <v>1281</v>
      </c>
      <c s="36" t="s">
        <v>106</v>
      </c>
      <c s="37">
        <v>2</v>
      </c>
      <c s="36">
        <v>0</v>
      </c>
      <c s="36">
        <f>ROUND(G38*H38,6)</f>
      </c>
      <c r="L38" s="38">
        <v>0</v>
      </c>
      <c s="32">
        <f>ROUND(ROUND(L38,2)*ROUND(G38,3),2)</f>
      </c>
      <c s="36" t="s">
        <v>1338</v>
      </c>
      <c>
        <f>(M38*21)/100</f>
      </c>
      <c t="s">
        <v>27</v>
      </c>
    </row>
    <row r="39" spans="1:5" ht="12.75">
      <c r="A39" s="35" t="s">
        <v>55</v>
      </c>
      <c r="E39" s="39" t="s">
        <v>1008</v>
      </c>
    </row>
    <row r="40" spans="1:5" ht="12.75">
      <c r="A40" s="35" t="s">
        <v>56</v>
      </c>
      <c r="E40" s="40" t="s">
        <v>1009</v>
      </c>
    </row>
    <row r="41" spans="1:5" ht="191.25">
      <c r="A41" t="s">
        <v>57</v>
      </c>
      <c r="E41" s="39" t="s">
        <v>1261</v>
      </c>
    </row>
    <row r="42" spans="1:16" ht="12.75">
      <c r="A42" t="s">
        <v>49</v>
      </c>
      <c s="34" t="s">
        <v>78</v>
      </c>
      <c s="34" t="s">
        <v>1282</v>
      </c>
      <c s="35" t="s">
        <v>51</v>
      </c>
      <c s="6" t="s">
        <v>1283</v>
      </c>
      <c s="36" t="s">
        <v>106</v>
      </c>
      <c s="37">
        <v>2</v>
      </c>
      <c s="36">
        <v>0</v>
      </c>
      <c s="36">
        <f>ROUND(G42*H42,6)</f>
      </c>
      <c r="L42" s="38">
        <v>0</v>
      </c>
      <c s="32">
        <f>ROUND(ROUND(L42,2)*ROUND(G42,3),2)</f>
      </c>
      <c s="36" t="s">
        <v>1338</v>
      </c>
      <c>
        <f>(M42*21)/100</f>
      </c>
      <c t="s">
        <v>27</v>
      </c>
    </row>
    <row r="43" spans="1:5" ht="12.75">
      <c r="A43" s="35" t="s">
        <v>55</v>
      </c>
      <c r="E43" s="39" t="s">
        <v>1008</v>
      </c>
    </row>
    <row r="44" spans="1:5" ht="12.75">
      <c r="A44" s="35" t="s">
        <v>56</v>
      </c>
      <c r="E44" s="40" t="s">
        <v>1009</v>
      </c>
    </row>
    <row r="45" spans="1:5" ht="140.25">
      <c r="A45" t="s">
        <v>57</v>
      </c>
      <c r="E45" s="39" t="s">
        <v>1264</v>
      </c>
    </row>
    <row r="46" spans="1:16" ht="25.5">
      <c r="A46" t="s">
        <v>49</v>
      </c>
      <c s="34" t="s">
        <v>81</v>
      </c>
      <c s="34" t="s">
        <v>1504</v>
      </c>
      <c s="35" t="s">
        <v>51</v>
      </c>
      <c s="6" t="s">
        <v>1505</v>
      </c>
      <c s="36" t="s">
        <v>106</v>
      </c>
      <c s="37">
        <v>4</v>
      </c>
      <c s="36">
        <v>0</v>
      </c>
      <c s="36">
        <f>ROUND(G46*H46,6)</f>
      </c>
      <c r="L46" s="38">
        <v>0</v>
      </c>
      <c s="32">
        <f>ROUND(ROUND(L46,2)*ROUND(G46,3),2)</f>
      </c>
      <c s="36" t="s">
        <v>1338</v>
      </c>
      <c>
        <f>(M46*21)/100</f>
      </c>
      <c t="s">
        <v>27</v>
      </c>
    </row>
    <row r="47" spans="1:5" ht="12.75">
      <c r="A47" s="35" t="s">
        <v>55</v>
      </c>
      <c r="E47" s="39" t="s">
        <v>1008</v>
      </c>
    </row>
    <row r="48" spans="1:5" ht="12.75">
      <c r="A48" s="35" t="s">
        <v>56</v>
      </c>
      <c r="E48" s="40" t="s">
        <v>1009</v>
      </c>
    </row>
    <row r="49" spans="1:5" ht="191.25">
      <c r="A49" t="s">
        <v>57</v>
      </c>
      <c r="E49" s="39" t="s">
        <v>1261</v>
      </c>
    </row>
    <row r="50" spans="1:16" ht="12.75">
      <c r="A50" t="s">
        <v>49</v>
      </c>
      <c s="34" t="s">
        <v>84</v>
      </c>
      <c s="34" t="s">
        <v>1043</v>
      </c>
      <c s="35" t="s">
        <v>51</v>
      </c>
      <c s="6" t="s">
        <v>1044</v>
      </c>
      <c s="36" t="s">
        <v>146</v>
      </c>
      <c s="37">
        <v>100</v>
      </c>
      <c s="36">
        <v>0</v>
      </c>
      <c s="36">
        <f>ROUND(G50*H50,6)</f>
      </c>
      <c r="L50" s="38">
        <v>0</v>
      </c>
      <c s="32">
        <f>ROUND(ROUND(L50,2)*ROUND(G50,3),2)</f>
      </c>
      <c s="36" t="s">
        <v>1338</v>
      </c>
      <c>
        <f>(M50*21)/100</f>
      </c>
      <c t="s">
        <v>27</v>
      </c>
    </row>
    <row r="51" spans="1:5" ht="12.75">
      <c r="A51" s="35" t="s">
        <v>55</v>
      </c>
      <c r="E51" s="39" t="s">
        <v>1008</v>
      </c>
    </row>
    <row r="52" spans="1:5" ht="12.75">
      <c r="A52" s="35" t="s">
        <v>56</v>
      </c>
      <c r="E52" s="40" t="s">
        <v>1009</v>
      </c>
    </row>
    <row r="53" spans="1:5" ht="153">
      <c r="A53" t="s">
        <v>57</v>
      </c>
      <c r="E53" s="39" t="s">
        <v>1293</v>
      </c>
    </row>
    <row r="54" spans="1:16" ht="12.75">
      <c r="A54" t="s">
        <v>49</v>
      </c>
      <c s="34" t="s">
        <v>87</v>
      </c>
      <c s="34" t="s">
        <v>1047</v>
      </c>
      <c s="35" t="s">
        <v>51</v>
      </c>
      <c s="6" t="s">
        <v>1048</v>
      </c>
      <c s="36" t="s">
        <v>1049</v>
      </c>
      <c s="37">
        <v>2</v>
      </c>
      <c s="36">
        <v>0</v>
      </c>
      <c s="36">
        <f>ROUND(G54*H54,6)</f>
      </c>
      <c r="L54" s="38">
        <v>0</v>
      </c>
      <c s="32">
        <f>ROUND(ROUND(L54,2)*ROUND(G54,3),2)</f>
      </c>
      <c s="36" t="s">
        <v>1338</v>
      </c>
      <c>
        <f>(M54*21)/100</f>
      </c>
      <c t="s">
        <v>27</v>
      </c>
    </row>
    <row r="55" spans="1:5" ht="12.75">
      <c r="A55" s="35" t="s">
        <v>55</v>
      </c>
      <c r="E55" s="39" t="s">
        <v>1008</v>
      </c>
    </row>
    <row r="56" spans="1:5" ht="12.75">
      <c r="A56" s="35" t="s">
        <v>56</v>
      </c>
      <c r="E56" s="40" t="s">
        <v>1009</v>
      </c>
    </row>
    <row r="57" spans="1:5" ht="127.5">
      <c r="A57" t="s">
        <v>57</v>
      </c>
      <c r="E57" s="39" t="s">
        <v>1506</v>
      </c>
    </row>
    <row r="58" spans="1:16" ht="12.75">
      <c r="A58" t="s">
        <v>49</v>
      </c>
      <c s="34" t="s">
        <v>90</v>
      </c>
      <c s="34" t="s">
        <v>1045</v>
      </c>
      <c s="35" t="s">
        <v>51</v>
      </c>
      <c s="6" t="s">
        <v>1046</v>
      </c>
      <c s="36" t="s">
        <v>146</v>
      </c>
      <c s="37">
        <v>100</v>
      </c>
      <c s="36">
        <v>0</v>
      </c>
      <c s="36">
        <f>ROUND(G58*H58,6)</f>
      </c>
      <c r="L58" s="38">
        <v>0</v>
      </c>
      <c s="32">
        <f>ROUND(ROUND(L58,2)*ROUND(G58,3),2)</f>
      </c>
      <c s="36" t="s">
        <v>1338</v>
      </c>
      <c>
        <f>(M58*21)/100</f>
      </c>
      <c t="s">
        <v>27</v>
      </c>
    </row>
    <row r="59" spans="1:5" ht="12.75">
      <c r="A59" s="35" t="s">
        <v>55</v>
      </c>
      <c r="E59" s="39" t="s">
        <v>1008</v>
      </c>
    </row>
    <row r="60" spans="1:5" ht="12.75">
      <c r="A60" s="35" t="s">
        <v>56</v>
      </c>
      <c r="E60" s="40" t="s">
        <v>1009</v>
      </c>
    </row>
    <row r="61" spans="1:5" ht="127.5">
      <c r="A61" t="s">
        <v>57</v>
      </c>
      <c r="E61" s="39" t="s">
        <v>1507</v>
      </c>
    </row>
    <row r="62" spans="1:16" ht="12.75">
      <c r="A62" t="s">
        <v>49</v>
      </c>
      <c s="34" t="s">
        <v>94</v>
      </c>
      <c s="34" t="s">
        <v>1300</v>
      </c>
      <c s="35" t="s">
        <v>51</v>
      </c>
      <c s="6" t="s">
        <v>1301</v>
      </c>
      <c s="36" t="s">
        <v>106</v>
      </c>
      <c s="37">
        <v>4</v>
      </c>
      <c s="36">
        <v>0</v>
      </c>
      <c s="36">
        <f>ROUND(G62*H62,6)</f>
      </c>
      <c r="L62" s="38">
        <v>0</v>
      </c>
      <c s="32">
        <f>ROUND(ROUND(L62,2)*ROUND(G62,3),2)</f>
      </c>
      <c s="36" t="s">
        <v>1338</v>
      </c>
      <c>
        <f>(M62*21)/100</f>
      </c>
      <c t="s">
        <v>27</v>
      </c>
    </row>
    <row r="63" spans="1:5" ht="12.75">
      <c r="A63" s="35" t="s">
        <v>55</v>
      </c>
      <c r="E63" s="39" t="s">
        <v>1008</v>
      </c>
    </row>
    <row r="64" spans="1:5" ht="12.75">
      <c r="A64" s="35" t="s">
        <v>56</v>
      </c>
      <c r="E64" s="40" t="s">
        <v>1009</v>
      </c>
    </row>
    <row r="65" spans="1:5" ht="191.25">
      <c r="A65" t="s">
        <v>57</v>
      </c>
      <c r="E65" s="39" t="s">
        <v>1261</v>
      </c>
    </row>
    <row r="66" spans="1:16" ht="12.75">
      <c r="A66" t="s">
        <v>49</v>
      </c>
      <c s="34" t="s">
        <v>99</v>
      </c>
      <c s="34" t="s">
        <v>1508</v>
      </c>
      <c s="35" t="s">
        <v>51</v>
      </c>
      <c s="6" t="s">
        <v>1509</v>
      </c>
      <c s="36" t="s">
        <v>106</v>
      </c>
      <c s="37">
        <v>4</v>
      </c>
      <c s="36">
        <v>0</v>
      </c>
      <c s="36">
        <f>ROUND(G66*H66,6)</f>
      </c>
      <c r="L66" s="38">
        <v>0</v>
      </c>
      <c s="32">
        <f>ROUND(ROUND(L66,2)*ROUND(G66,3),2)</f>
      </c>
      <c s="36" t="s">
        <v>1338</v>
      </c>
      <c>
        <f>(M66*21)/100</f>
      </c>
      <c t="s">
        <v>27</v>
      </c>
    </row>
    <row r="67" spans="1:5" ht="12.75">
      <c r="A67" s="35" t="s">
        <v>55</v>
      </c>
      <c r="E67" s="39" t="s">
        <v>1008</v>
      </c>
    </row>
    <row r="68" spans="1:5" ht="12.75">
      <c r="A68" s="35" t="s">
        <v>56</v>
      </c>
      <c r="E68" s="40" t="s">
        <v>1009</v>
      </c>
    </row>
    <row r="69" spans="1:5" ht="140.25">
      <c r="A69" t="s">
        <v>57</v>
      </c>
      <c r="E69" s="39" t="s">
        <v>1264</v>
      </c>
    </row>
    <row r="70" spans="1:16" ht="12.75">
      <c r="A70" t="s">
        <v>49</v>
      </c>
      <c s="34" t="s">
        <v>103</v>
      </c>
      <c s="34" t="s">
        <v>1141</v>
      </c>
      <c s="35" t="s">
        <v>51</v>
      </c>
      <c s="6" t="s">
        <v>1142</v>
      </c>
      <c s="36" t="s">
        <v>106</v>
      </c>
      <c s="37">
        <v>2</v>
      </c>
      <c s="36">
        <v>0</v>
      </c>
      <c s="36">
        <f>ROUND(G70*H70,6)</f>
      </c>
      <c r="L70" s="38">
        <v>0</v>
      </c>
      <c s="32">
        <f>ROUND(ROUND(L70,2)*ROUND(G70,3),2)</f>
      </c>
      <c s="36" t="s">
        <v>1338</v>
      </c>
      <c>
        <f>(M70*21)/100</f>
      </c>
      <c t="s">
        <v>27</v>
      </c>
    </row>
    <row r="71" spans="1:5" ht="12.75">
      <c r="A71" s="35" t="s">
        <v>55</v>
      </c>
      <c r="E71" s="39" t="s">
        <v>1008</v>
      </c>
    </row>
    <row r="72" spans="1:5" ht="12.75">
      <c r="A72" s="35" t="s">
        <v>56</v>
      </c>
      <c r="E72" s="40" t="s">
        <v>1009</v>
      </c>
    </row>
    <row r="73" spans="1:5" ht="102">
      <c r="A73" t="s">
        <v>57</v>
      </c>
      <c r="E73" s="39" t="s">
        <v>1302</v>
      </c>
    </row>
    <row r="74" spans="1:16" ht="25.5">
      <c r="A74" t="s">
        <v>49</v>
      </c>
      <c s="34" t="s">
        <v>108</v>
      </c>
      <c s="34" t="s">
        <v>1143</v>
      </c>
      <c s="35" t="s">
        <v>51</v>
      </c>
      <c s="6" t="s">
        <v>1144</v>
      </c>
      <c s="36" t="s">
        <v>106</v>
      </c>
      <c s="37">
        <v>2</v>
      </c>
      <c s="36">
        <v>0</v>
      </c>
      <c s="36">
        <f>ROUND(G74*H74,6)</f>
      </c>
      <c r="L74" s="38">
        <v>0</v>
      </c>
      <c s="32">
        <f>ROUND(ROUND(L74,2)*ROUND(G74,3),2)</f>
      </c>
      <c s="36" t="s">
        <v>1338</v>
      </c>
      <c>
        <f>(M74*21)/100</f>
      </c>
      <c t="s">
        <v>27</v>
      </c>
    </row>
    <row r="75" spans="1:5" ht="12.75">
      <c r="A75" s="35" t="s">
        <v>55</v>
      </c>
      <c r="E75" s="39" t="s">
        <v>1008</v>
      </c>
    </row>
    <row r="76" spans="1:5" ht="12.75">
      <c r="A76" s="35" t="s">
        <v>56</v>
      </c>
      <c r="E76" s="40" t="s">
        <v>1009</v>
      </c>
    </row>
    <row r="77" spans="1:5" ht="102">
      <c r="A77" t="s">
        <v>57</v>
      </c>
      <c r="E77" s="39" t="s">
        <v>1302</v>
      </c>
    </row>
    <row r="78" spans="1:16" ht="12.75">
      <c r="A78" t="s">
        <v>49</v>
      </c>
      <c s="34" t="s">
        <v>111</v>
      </c>
      <c s="34" t="s">
        <v>1294</v>
      </c>
      <c s="35" t="s">
        <v>51</v>
      </c>
      <c s="6" t="s">
        <v>1295</v>
      </c>
      <c s="36" t="s">
        <v>199</v>
      </c>
      <c s="37">
        <v>0.8</v>
      </c>
      <c s="36">
        <v>0</v>
      </c>
      <c s="36">
        <f>ROUND(G78*H78,6)</f>
      </c>
      <c r="L78" s="38">
        <v>0</v>
      </c>
      <c s="32">
        <f>ROUND(ROUND(L78,2)*ROUND(G78,3),2)</f>
      </c>
      <c s="36" t="s">
        <v>1338</v>
      </c>
      <c>
        <f>(M78*21)/100</f>
      </c>
      <c t="s">
        <v>27</v>
      </c>
    </row>
    <row r="79" spans="1:5" ht="12.75">
      <c r="A79" s="35" t="s">
        <v>55</v>
      </c>
      <c r="E79" s="39" t="s">
        <v>1008</v>
      </c>
    </row>
    <row r="80" spans="1:5" ht="12.75">
      <c r="A80" s="35" t="s">
        <v>56</v>
      </c>
      <c r="E80" s="40" t="s">
        <v>1009</v>
      </c>
    </row>
    <row r="81" spans="1:5" ht="102">
      <c r="A81" t="s">
        <v>57</v>
      </c>
      <c r="E81" s="39" t="s">
        <v>1296</v>
      </c>
    </row>
    <row r="82" spans="1:16" ht="12.75">
      <c r="A82" t="s">
        <v>49</v>
      </c>
      <c s="34" t="s">
        <v>117</v>
      </c>
      <c s="34" t="s">
        <v>1297</v>
      </c>
      <c s="35" t="s">
        <v>51</v>
      </c>
      <c s="6" t="s">
        <v>1298</v>
      </c>
      <c s="36" t="s">
        <v>199</v>
      </c>
      <c s="37">
        <v>0.8</v>
      </c>
      <c s="36">
        <v>0</v>
      </c>
      <c s="36">
        <f>ROUND(G82*H82,6)</f>
      </c>
      <c r="L82" s="38">
        <v>0</v>
      </c>
      <c s="32">
        <f>ROUND(ROUND(L82,2)*ROUND(G82,3),2)</f>
      </c>
      <c s="36" t="s">
        <v>1338</v>
      </c>
      <c>
        <f>(M82*21)/100</f>
      </c>
      <c t="s">
        <v>27</v>
      </c>
    </row>
    <row r="83" spans="1:5" ht="12.75">
      <c r="A83" s="35" t="s">
        <v>55</v>
      </c>
      <c r="E83" s="39" t="s">
        <v>1008</v>
      </c>
    </row>
    <row r="84" spans="1:5" ht="12.75">
      <c r="A84" s="35" t="s">
        <v>56</v>
      </c>
      <c r="E84" s="40" t="s">
        <v>1009</v>
      </c>
    </row>
    <row r="85" spans="1:5" ht="102">
      <c r="A85" t="s">
        <v>57</v>
      </c>
      <c r="E85" s="39" t="s">
        <v>1299</v>
      </c>
    </row>
    <row r="86" spans="1:16" ht="12.75">
      <c r="A86" t="s">
        <v>49</v>
      </c>
      <c s="34" t="s">
        <v>122</v>
      </c>
      <c s="34" t="s">
        <v>1307</v>
      </c>
      <c s="35" t="s">
        <v>51</v>
      </c>
      <c s="6" t="s">
        <v>1308</v>
      </c>
      <c s="36" t="s">
        <v>106</v>
      </c>
      <c s="37">
        <v>4</v>
      </c>
      <c s="36">
        <v>0</v>
      </c>
      <c s="36">
        <f>ROUND(G86*H86,6)</f>
      </c>
      <c r="L86" s="38">
        <v>0</v>
      </c>
      <c s="32">
        <f>ROUND(ROUND(L86,2)*ROUND(G86,3),2)</f>
      </c>
      <c s="36" t="s">
        <v>1338</v>
      </c>
      <c>
        <f>(M86*21)/100</f>
      </c>
      <c t="s">
        <v>27</v>
      </c>
    </row>
    <row r="87" spans="1:5" ht="12.75">
      <c r="A87" s="35" t="s">
        <v>55</v>
      </c>
      <c r="E87" s="39" t="s">
        <v>1008</v>
      </c>
    </row>
    <row r="88" spans="1:5" ht="12.75">
      <c r="A88" s="35" t="s">
        <v>56</v>
      </c>
      <c r="E88" s="40" t="s">
        <v>1009</v>
      </c>
    </row>
    <row r="89" spans="1:5" ht="178.5">
      <c r="A89" t="s">
        <v>57</v>
      </c>
      <c r="E89" s="39" t="s">
        <v>1309</v>
      </c>
    </row>
    <row r="90" spans="1:16" ht="12.75">
      <c r="A90" t="s">
        <v>49</v>
      </c>
      <c s="34" t="s">
        <v>126</v>
      </c>
      <c s="34" t="s">
        <v>1310</v>
      </c>
      <c s="35" t="s">
        <v>51</v>
      </c>
      <c s="6" t="s">
        <v>1311</v>
      </c>
      <c s="36" t="s">
        <v>106</v>
      </c>
      <c s="37">
        <v>4</v>
      </c>
      <c s="36">
        <v>0</v>
      </c>
      <c s="36">
        <f>ROUND(G90*H90,6)</f>
      </c>
      <c r="L90" s="38">
        <v>0</v>
      </c>
      <c s="32">
        <f>ROUND(ROUND(L90,2)*ROUND(G90,3),2)</f>
      </c>
      <c s="36" t="s">
        <v>1338</v>
      </c>
      <c>
        <f>(M90*21)/100</f>
      </c>
      <c t="s">
        <v>27</v>
      </c>
    </row>
    <row r="91" spans="1:5" ht="12.75">
      <c r="A91" s="35" t="s">
        <v>55</v>
      </c>
      <c r="E91" s="39" t="s">
        <v>1008</v>
      </c>
    </row>
    <row r="92" spans="1:5" ht="12.75">
      <c r="A92" s="35" t="s">
        <v>56</v>
      </c>
      <c r="E92" s="40" t="s">
        <v>1009</v>
      </c>
    </row>
    <row r="93" spans="1:5" ht="127.5">
      <c r="A93" t="s">
        <v>57</v>
      </c>
      <c r="E93" s="39" t="s">
        <v>1290</v>
      </c>
    </row>
    <row r="94" spans="1:16" ht="12.75">
      <c r="A94" t="s">
        <v>49</v>
      </c>
      <c s="34" t="s">
        <v>130</v>
      </c>
      <c s="34" t="s">
        <v>1510</v>
      </c>
      <c s="35" t="s">
        <v>51</v>
      </c>
      <c s="6" t="s">
        <v>1511</v>
      </c>
      <c s="36" t="s">
        <v>106</v>
      </c>
      <c s="37">
        <v>2</v>
      </c>
      <c s="36">
        <v>0</v>
      </c>
      <c s="36">
        <f>ROUND(G94*H94,6)</f>
      </c>
      <c r="L94" s="38">
        <v>0</v>
      </c>
      <c s="32">
        <f>ROUND(ROUND(L94,2)*ROUND(G94,3),2)</f>
      </c>
      <c s="36" t="s">
        <v>1338</v>
      </c>
      <c>
        <f>(M94*21)/100</f>
      </c>
      <c t="s">
        <v>27</v>
      </c>
    </row>
    <row r="95" spans="1:5" ht="12.75">
      <c r="A95" s="35" t="s">
        <v>55</v>
      </c>
      <c r="E95" s="39" t="s">
        <v>1008</v>
      </c>
    </row>
    <row r="96" spans="1:5" ht="12.75">
      <c r="A96" s="35" t="s">
        <v>56</v>
      </c>
      <c r="E96" s="40" t="s">
        <v>1009</v>
      </c>
    </row>
    <row r="97" spans="1:5" ht="153">
      <c r="A97" t="s">
        <v>57</v>
      </c>
      <c r="E97" s="39" t="s">
        <v>1512</v>
      </c>
    </row>
    <row r="98" spans="1:16" ht="12.75">
      <c r="A98" t="s">
        <v>49</v>
      </c>
      <c s="34" t="s">
        <v>134</v>
      </c>
      <c s="34" t="s">
        <v>1312</v>
      </c>
      <c s="35" t="s">
        <v>51</v>
      </c>
      <c s="6" t="s">
        <v>1313</v>
      </c>
      <c s="36" t="s">
        <v>106</v>
      </c>
      <c s="37">
        <v>4</v>
      </c>
      <c s="36">
        <v>0</v>
      </c>
      <c s="36">
        <f>ROUND(G98*H98,6)</f>
      </c>
      <c r="L98" s="38">
        <v>0</v>
      </c>
      <c s="32">
        <f>ROUND(ROUND(L98,2)*ROUND(G98,3),2)</f>
      </c>
      <c s="36" t="s">
        <v>1338</v>
      </c>
      <c>
        <f>(M98*21)/100</f>
      </c>
      <c t="s">
        <v>27</v>
      </c>
    </row>
    <row r="99" spans="1:5" ht="12.75">
      <c r="A99" s="35" t="s">
        <v>55</v>
      </c>
      <c r="E99" s="39" t="s">
        <v>1008</v>
      </c>
    </row>
    <row r="100" spans="1:5" ht="12.75">
      <c r="A100" s="35" t="s">
        <v>56</v>
      </c>
      <c r="E100" s="40" t="s">
        <v>1009</v>
      </c>
    </row>
    <row r="101" spans="1:5" ht="102">
      <c r="A101" t="s">
        <v>57</v>
      </c>
      <c r="E101" s="39" t="s">
        <v>1314</v>
      </c>
    </row>
    <row r="102" spans="1:16" ht="12.75">
      <c r="A102" t="s">
        <v>49</v>
      </c>
      <c s="34" t="s">
        <v>138</v>
      </c>
      <c s="34" t="s">
        <v>1315</v>
      </c>
      <c s="35" t="s">
        <v>51</v>
      </c>
      <c s="6" t="s">
        <v>1316</v>
      </c>
      <c s="36" t="s">
        <v>531</v>
      </c>
      <c s="37">
        <v>8</v>
      </c>
      <c s="36">
        <v>0</v>
      </c>
      <c s="36">
        <f>ROUND(G102*H102,6)</f>
      </c>
      <c r="L102" s="38">
        <v>0</v>
      </c>
      <c s="32">
        <f>ROUND(ROUND(L102,2)*ROUND(G102,3),2)</f>
      </c>
      <c s="36" t="s">
        <v>1338</v>
      </c>
      <c>
        <f>(M102*21)/100</f>
      </c>
      <c t="s">
        <v>27</v>
      </c>
    </row>
    <row r="103" spans="1:5" ht="12.75">
      <c r="A103" s="35" t="s">
        <v>55</v>
      </c>
      <c r="E103" s="39" t="s">
        <v>1008</v>
      </c>
    </row>
    <row r="104" spans="1:5" ht="12.75">
      <c r="A104" s="35" t="s">
        <v>56</v>
      </c>
      <c r="E104" s="40" t="s">
        <v>1009</v>
      </c>
    </row>
    <row r="105" spans="1:5" ht="63.75">
      <c r="A105" t="s">
        <v>57</v>
      </c>
      <c r="E105" s="39" t="s">
        <v>1317</v>
      </c>
    </row>
    <row r="106" spans="1:16" ht="12.75">
      <c r="A106" t="s">
        <v>49</v>
      </c>
      <c s="34" t="s">
        <v>143</v>
      </c>
      <c s="34" t="s">
        <v>1523</v>
      </c>
      <c s="35" t="s">
        <v>51</v>
      </c>
      <c s="6" t="s">
        <v>1524</v>
      </c>
      <c s="36" t="s">
        <v>106</v>
      </c>
      <c s="37">
        <v>2</v>
      </c>
      <c s="36">
        <v>0</v>
      </c>
      <c s="36">
        <f>ROUND(G106*H106,6)</f>
      </c>
      <c r="L106" s="38">
        <v>0</v>
      </c>
      <c s="32">
        <f>ROUND(ROUND(L106,2)*ROUND(G106,3),2)</f>
      </c>
      <c s="36" t="s">
        <v>1338</v>
      </c>
      <c>
        <f>(M106*21)/100</f>
      </c>
      <c t="s">
        <v>27</v>
      </c>
    </row>
    <row r="107" spans="1:5" ht="12.75">
      <c r="A107" s="35" t="s">
        <v>55</v>
      </c>
      <c r="E107" s="39" t="s">
        <v>1008</v>
      </c>
    </row>
    <row r="108" spans="1:5" ht="12.75">
      <c r="A108" s="35" t="s">
        <v>56</v>
      </c>
      <c r="E108" s="40" t="s">
        <v>1009</v>
      </c>
    </row>
    <row r="109" spans="1:5" ht="178.5">
      <c r="A109" t="s">
        <v>57</v>
      </c>
      <c r="E109" s="39" t="s">
        <v>1309</v>
      </c>
    </row>
    <row r="110" spans="1:13" ht="12.75">
      <c r="A110" t="s">
        <v>46</v>
      </c>
      <c r="C110" s="31" t="s">
        <v>27</v>
      </c>
      <c r="E110" s="33" t="s">
        <v>1321</v>
      </c>
      <c r="J110" s="32">
        <f>0</f>
      </c>
      <c s="32">
        <f>0</f>
      </c>
      <c s="32">
        <f>0+L111+L115+L119+L123</f>
      </c>
      <c s="32">
        <f>0+M111+M115+M119+M123</f>
      </c>
    </row>
    <row r="111" spans="1:16" ht="12.75">
      <c r="A111" t="s">
        <v>49</v>
      </c>
      <c s="34" t="s">
        <v>149</v>
      </c>
      <c s="34" t="s">
        <v>1322</v>
      </c>
      <c s="35" t="s">
        <v>51</v>
      </c>
      <c s="6" t="s">
        <v>1323</v>
      </c>
      <c s="36" t="s">
        <v>106</v>
      </c>
      <c s="37">
        <v>4</v>
      </c>
      <c s="36">
        <v>0</v>
      </c>
      <c s="36">
        <f>ROUND(G111*H111,6)</f>
      </c>
      <c r="L111" s="38">
        <v>0</v>
      </c>
      <c s="32">
        <f>ROUND(ROUND(L111,2)*ROUND(G111,3),2)</f>
      </c>
      <c s="36" t="s">
        <v>1338</v>
      </c>
      <c>
        <f>(M111*21)/100</f>
      </c>
      <c t="s">
        <v>27</v>
      </c>
    </row>
    <row r="112" spans="1:5" ht="12.75">
      <c r="A112" s="35" t="s">
        <v>55</v>
      </c>
      <c r="E112" s="39" t="s">
        <v>1008</v>
      </c>
    </row>
    <row r="113" spans="1:5" ht="12.75">
      <c r="A113" s="35" t="s">
        <v>56</v>
      </c>
      <c r="E113" s="40" t="s">
        <v>1009</v>
      </c>
    </row>
    <row r="114" spans="1:5" ht="127.5">
      <c r="A114" t="s">
        <v>57</v>
      </c>
      <c r="E114" s="39" t="s">
        <v>1513</v>
      </c>
    </row>
    <row r="115" spans="1:16" ht="12.75">
      <c r="A115" t="s">
        <v>49</v>
      </c>
      <c s="34" t="s">
        <v>153</v>
      </c>
      <c s="34" t="s">
        <v>1325</v>
      </c>
      <c s="35" t="s">
        <v>51</v>
      </c>
      <c s="6" t="s">
        <v>1326</v>
      </c>
      <c s="36" t="s">
        <v>1155</v>
      </c>
      <c s="37">
        <v>2</v>
      </c>
      <c s="36">
        <v>0</v>
      </c>
      <c s="36">
        <f>ROUND(G115*H115,6)</f>
      </c>
      <c r="L115" s="38">
        <v>0</v>
      </c>
      <c s="32">
        <f>ROUND(ROUND(L115,2)*ROUND(G115,3),2)</f>
      </c>
      <c s="36" t="s">
        <v>1338</v>
      </c>
      <c>
        <f>(M115*21)/100</f>
      </c>
      <c t="s">
        <v>27</v>
      </c>
    </row>
    <row r="116" spans="1:5" ht="12.75">
      <c r="A116" s="35" t="s">
        <v>55</v>
      </c>
      <c r="E116" s="39" t="s">
        <v>1008</v>
      </c>
    </row>
    <row r="117" spans="1:5" ht="12.75">
      <c r="A117" s="35" t="s">
        <v>56</v>
      </c>
      <c r="E117" s="40" t="s">
        <v>1009</v>
      </c>
    </row>
    <row r="118" spans="1:5" ht="140.25">
      <c r="A118" t="s">
        <v>57</v>
      </c>
      <c r="E118" s="39" t="s">
        <v>1327</v>
      </c>
    </row>
    <row r="119" spans="1:16" ht="25.5">
      <c r="A119" t="s">
        <v>49</v>
      </c>
      <c s="34" t="s">
        <v>157</v>
      </c>
      <c s="34" t="s">
        <v>1514</v>
      </c>
      <c s="35" t="s">
        <v>51</v>
      </c>
      <c s="6" t="s">
        <v>1515</v>
      </c>
      <c s="36" t="s">
        <v>106</v>
      </c>
      <c s="37">
        <v>2</v>
      </c>
      <c s="36">
        <v>0</v>
      </c>
      <c s="36">
        <f>ROUND(G119*H119,6)</f>
      </c>
      <c r="L119" s="38">
        <v>0</v>
      </c>
      <c s="32">
        <f>ROUND(ROUND(L119,2)*ROUND(G119,3),2)</f>
      </c>
      <c s="36" t="s">
        <v>1338</v>
      </c>
      <c>
        <f>(M119*21)/100</f>
      </c>
      <c t="s">
        <v>27</v>
      </c>
    </row>
    <row r="120" spans="1:5" ht="12.75">
      <c r="A120" s="35" t="s">
        <v>55</v>
      </c>
      <c r="E120" s="39" t="s">
        <v>1008</v>
      </c>
    </row>
    <row r="121" spans="1:5" ht="12.75">
      <c r="A121" s="35" t="s">
        <v>56</v>
      </c>
      <c r="E121" s="40" t="s">
        <v>1009</v>
      </c>
    </row>
    <row r="122" spans="1:5" ht="89.25">
      <c r="A122" t="s">
        <v>57</v>
      </c>
      <c r="E122" s="39" t="s">
        <v>1516</v>
      </c>
    </row>
    <row r="123" spans="1:16" ht="25.5">
      <c r="A123" t="s">
        <v>49</v>
      </c>
      <c s="34" t="s">
        <v>161</v>
      </c>
      <c s="34" t="s">
        <v>1328</v>
      </c>
      <c s="35" t="s">
        <v>51</v>
      </c>
      <c s="6" t="s">
        <v>1329</v>
      </c>
      <c s="36" t="s">
        <v>106</v>
      </c>
      <c s="37">
        <v>2</v>
      </c>
      <c s="36">
        <v>0</v>
      </c>
      <c s="36">
        <f>ROUND(G123*H123,6)</f>
      </c>
      <c r="L123" s="38">
        <v>0</v>
      </c>
      <c s="32">
        <f>ROUND(ROUND(L123,2)*ROUND(G123,3),2)</f>
      </c>
      <c s="36" t="s">
        <v>1338</v>
      </c>
      <c>
        <f>(M123*21)/100</f>
      </c>
      <c t="s">
        <v>27</v>
      </c>
    </row>
    <row r="124" spans="1:5" ht="12.75">
      <c r="A124" s="35" t="s">
        <v>55</v>
      </c>
      <c r="E124" s="39" t="s">
        <v>1008</v>
      </c>
    </row>
    <row r="125" spans="1:5" ht="12.75">
      <c r="A125" s="35" t="s">
        <v>56</v>
      </c>
      <c r="E125" s="40" t="s">
        <v>1009</v>
      </c>
    </row>
    <row r="126" spans="1:5" ht="114.75">
      <c r="A126" t="s">
        <v>57</v>
      </c>
      <c r="E126" s="39" t="s">
        <v>1330</v>
      </c>
    </row>
    <row r="127" spans="1:13" ht="12.75">
      <c r="A127" t="s">
        <v>46</v>
      </c>
      <c r="C127" s="31" t="s">
        <v>26</v>
      </c>
      <c r="E127" s="33" t="s">
        <v>1331</v>
      </c>
      <c r="J127" s="32">
        <f>0</f>
      </c>
      <c s="32">
        <f>0</f>
      </c>
      <c s="32">
        <f>0+L128+L132</f>
      </c>
      <c s="32">
        <f>0+M128+M132</f>
      </c>
    </row>
    <row r="128" spans="1:16" ht="12.75">
      <c r="A128" t="s">
        <v>49</v>
      </c>
      <c s="34" t="s">
        <v>165</v>
      </c>
      <c s="34" t="s">
        <v>1005</v>
      </c>
      <c s="35" t="s">
        <v>51</v>
      </c>
      <c s="6" t="s">
        <v>1006</v>
      </c>
      <c s="36" t="s">
        <v>114</v>
      </c>
      <c s="37">
        <v>150</v>
      </c>
      <c s="36">
        <v>0</v>
      </c>
      <c s="36">
        <f>ROUND(G128*H128,6)</f>
      </c>
      <c r="L128" s="38">
        <v>0</v>
      </c>
      <c s="32">
        <f>ROUND(ROUND(L128,2)*ROUND(G128,3),2)</f>
      </c>
      <c s="36" t="s">
        <v>1007</v>
      </c>
      <c>
        <f>(M128*21)/100</f>
      </c>
      <c t="s">
        <v>27</v>
      </c>
    </row>
    <row r="129" spans="1:5" ht="12.75">
      <c r="A129" s="35" t="s">
        <v>55</v>
      </c>
      <c r="E129" s="39" t="s">
        <v>1008</v>
      </c>
    </row>
    <row r="130" spans="1:5" ht="12.75">
      <c r="A130" s="35" t="s">
        <v>56</v>
      </c>
      <c r="E130" s="40" t="s">
        <v>1009</v>
      </c>
    </row>
    <row r="131" spans="1:5" ht="12.75">
      <c r="A131" t="s">
        <v>57</v>
      </c>
      <c r="E131" s="39" t="s">
        <v>843</v>
      </c>
    </row>
    <row r="132" spans="1:16" ht="12.75">
      <c r="A132" t="s">
        <v>49</v>
      </c>
      <c s="34" t="s">
        <v>169</v>
      </c>
      <c s="34" t="s">
        <v>940</v>
      </c>
      <c s="35" t="s">
        <v>51</v>
      </c>
      <c s="6" t="s">
        <v>941</v>
      </c>
      <c s="36" t="s">
        <v>114</v>
      </c>
      <c s="37">
        <v>150</v>
      </c>
      <c s="36">
        <v>0</v>
      </c>
      <c s="36">
        <f>ROUND(G132*H132,6)</f>
      </c>
      <c r="L132" s="38">
        <v>0</v>
      </c>
      <c s="32">
        <f>ROUND(ROUND(L132,2)*ROUND(G132,3),2)</f>
      </c>
      <c s="36" t="s">
        <v>1007</v>
      </c>
      <c>
        <f>(M132*21)/100</f>
      </c>
      <c t="s">
        <v>27</v>
      </c>
    </row>
    <row r="133" spans="1:5" ht="12.75">
      <c r="A133" s="35" t="s">
        <v>55</v>
      </c>
      <c r="E133" s="39" t="s">
        <v>1008</v>
      </c>
    </row>
    <row r="134" spans="1:5" ht="12.75">
      <c r="A134" s="35" t="s">
        <v>56</v>
      </c>
      <c r="E134" s="40" t="s">
        <v>1009</v>
      </c>
    </row>
    <row r="135" spans="1:5" ht="12.75">
      <c r="A135" t="s">
        <v>57</v>
      </c>
      <c r="E135" s="39" t="s">
        <v>843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1.xml><?xml version="1.0" encoding="utf-8"?>
<worksheet xmlns="http://schemas.openxmlformats.org/spreadsheetml/2006/main" xmlns:r="http://schemas.openxmlformats.org/officeDocument/2006/relationships">
  <dimension ref="A1:T1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999</v>
      </c>
      <c s="41">
        <f>Rekapitulace!C17</f>
      </c>
      <c s="20" t="s">
        <v>0</v>
      </c>
      <c t="s">
        <v>23</v>
      </c>
      <c t="s">
        <v>27</v>
      </c>
    </row>
    <row r="4" spans="1:16" ht="32" customHeight="1">
      <c r="A4" s="24" t="s">
        <v>20</v>
      </c>
      <c s="25" t="s">
        <v>28</v>
      </c>
      <c s="27" t="s">
        <v>999</v>
      </c>
      <c r="E4" s="26" t="s">
        <v>1000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COUNTIFS(L8:L110,"=0",A8:A110,"P")+COUNTIFS(L8:L110,"",A8:A110,"P")+SUM(Q8:Q110)</f>
      </c>
    </row>
    <row r="8" spans="1:13" ht="12.75">
      <c r="A8" t="s">
        <v>44</v>
      </c>
      <c r="C8" s="28" t="s">
        <v>1527</v>
      </c>
      <c r="E8" s="30" t="s">
        <v>1526</v>
      </c>
      <c r="J8" s="29">
        <f>0+J9</f>
      </c>
      <c s="29">
        <f>0+K9</f>
      </c>
      <c s="29">
        <f>0+L9</f>
      </c>
      <c s="29">
        <f>0+M9</f>
      </c>
    </row>
    <row r="9" spans="1:13" ht="12.75">
      <c r="A9" t="s">
        <v>46</v>
      </c>
      <c r="C9" s="31" t="s">
        <v>47</v>
      </c>
      <c r="E9" s="33" t="s">
        <v>1335</v>
      </c>
      <c r="J9" s="32">
        <f>0</f>
      </c>
      <c s="32">
        <f>0</f>
      </c>
      <c s="32">
        <f>0+L10+L14+L18+L22+L26+L30+L34+L38+L42+L46+L50+L54+L58+L62+L66+L70+L74+L78+L82+L86+L90+L94+L98+L102+L106+L110</f>
      </c>
      <c s="32">
        <f>0+M10+M14+M18+M22+M26+M30+M34+M38+M42+M46+M50+M54+M58+M62+M66+M70+M74+M78+M82+M86+M90+M94+M98+M102+M106+M110</f>
      </c>
    </row>
    <row r="10" spans="1:16" ht="12.75">
      <c r="A10" t="s">
        <v>49</v>
      </c>
      <c s="34" t="s">
        <v>47</v>
      </c>
      <c s="34" t="s">
        <v>1528</v>
      </c>
      <c s="35" t="s">
        <v>51</v>
      </c>
      <c s="6" t="s">
        <v>1529</v>
      </c>
      <c s="36" t="s">
        <v>106</v>
      </c>
      <c s="37">
        <v>2</v>
      </c>
      <c s="36">
        <v>0</v>
      </c>
      <c s="36">
        <f>ROUND(G10*H10,6)</f>
      </c>
      <c r="L10" s="38">
        <v>0</v>
      </c>
      <c s="32">
        <f>ROUND(ROUND(L10,2)*ROUND(G10,3),2)</f>
      </c>
      <c s="36" t="s">
        <v>1338</v>
      </c>
      <c>
        <f>(M10*21)/100</f>
      </c>
      <c t="s">
        <v>27</v>
      </c>
    </row>
    <row r="11" spans="1:5" ht="12.75">
      <c r="A11" s="35" t="s">
        <v>55</v>
      </c>
      <c r="E11" s="39" t="s">
        <v>1008</v>
      </c>
    </row>
    <row r="12" spans="1:5" ht="12.75">
      <c r="A12" s="35" t="s">
        <v>56</v>
      </c>
      <c r="E12" s="40" t="s">
        <v>1009</v>
      </c>
    </row>
    <row r="13" spans="1:5" ht="204">
      <c r="A13" t="s">
        <v>57</v>
      </c>
      <c r="E13" s="39" t="s">
        <v>1339</v>
      </c>
    </row>
    <row r="14" spans="1:16" ht="12.75">
      <c r="A14" t="s">
        <v>49</v>
      </c>
      <c s="34" t="s">
        <v>27</v>
      </c>
      <c s="34" t="s">
        <v>1340</v>
      </c>
      <c s="35" t="s">
        <v>51</v>
      </c>
      <c s="6" t="s">
        <v>1341</v>
      </c>
      <c s="36" t="s">
        <v>106</v>
      </c>
      <c s="37">
        <v>2</v>
      </c>
      <c s="36">
        <v>0</v>
      </c>
      <c s="36">
        <f>ROUND(G14*H14,6)</f>
      </c>
      <c r="L14" s="38">
        <v>0</v>
      </c>
      <c s="32">
        <f>ROUND(ROUND(L14,2)*ROUND(G14,3),2)</f>
      </c>
      <c s="36" t="s">
        <v>1338</v>
      </c>
      <c>
        <f>(M14*21)/100</f>
      </c>
      <c t="s">
        <v>27</v>
      </c>
    </row>
    <row r="15" spans="1:5" ht="12.75">
      <c r="A15" s="35" t="s">
        <v>55</v>
      </c>
      <c r="E15" s="39" t="s">
        <v>1008</v>
      </c>
    </row>
    <row r="16" spans="1:5" ht="12.75">
      <c r="A16" s="35" t="s">
        <v>56</v>
      </c>
      <c r="E16" s="40" t="s">
        <v>1009</v>
      </c>
    </row>
    <row r="17" spans="1:5" ht="140.25">
      <c r="A17" t="s">
        <v>57</v>
      </c>
      <c r="E17" s="39" t="s">
        <v>1264</v>
      </c>
    </row>
    <row r="18" spans="1:16" ht="12.75">
      <c r="A18" t="s">
        <v>49</v>
      </c>
      <c s="34" t="s">
        <v>26</v>
      </c>
      <c s="34" t="s">
        <v>1342</v>
      </c>
      <c s="35" t="s">
        <v>51</v>
      </c>
      <c s="6" t="s">
        <v>1343</v>
      </c>
      <c s="36" t="s">
        <v>106</v>
      </c>
      <c s="37">
        <v>4</v>
      </c>
      <c s="36">
        <v>0</v>
      </c>
      <c s="36">
        <f>ROUND(G18*H18,6)</f>
      </c>
      <c r="L18" s="38">
        <v>0</v>
      </c>
      <c s="32">
        <f>ROUND(ROUND(L18,2)*ROUND(G18,3),2)</f>
      </c>
      <c s="36" t="s">
        <v>1338</v>
      </c>
      <c>
        <f>(M18*21)/100</f>
      </c>
      <c t="s">
        <v>27</v>
      </c>
    </row>
    <row r="19" spans="1:5" ht="12.75">
      <c r="A19" s="35" t="s">
        <v>55</v>
      </c>
      <c r="E19" s="39" t="s">
        <v>1008</v>
      </c>
    </row>
    <row r="20" spans="1:5" ht="12.75">
      <c r="A20" s="35" t="s">
        <v>56</v>
      </c>
      <c r="E20" s="40" t="s">
        <v>1009</v>
      </c>
    </row>
    <row r="21" spans="1:5" ht="178.5">
      <c r="A21" t="s">
        <v>57</v>
      </c>
      <c r="E21" s="39" t="s">
        <v>1344</v>
      </c>
    </row>
    <row r="22" spans="1:16" ht="12.75">
      <c r="A22" t="s">
        <v>49</v>
      </c>
      <c s="34" t="s">
        <v>63</v>
      </c>
      <c s="34" t="s">
        <v>1345</v>
      </c>
      <c s="35" t="s">
        <v>51</v>
      </c>
      <c s="6" t="s">
        <v>1346</v>
      </c>
      <c s="36" t="s">
        <v>106</v>
      </c>
      <c s="37">
        <v>3</v>
      </c>
      <c s="36">
        <v>0</v>
      </c>
      <c s="36">
        <f>ROUND(G22*H22,6)</f>
      </c>
      <c r="L22" s="38">
        <v>0</v>
      </c>
      <c s="32">
        <f>ROUND(ROUND(L22,2)*ROUND(G22,3),2)</f>
      </c>
      <c s="36" t="s">
        <v>1338</v>
      </c>
      <c>
        <f>(M22*21)/100</f>
      </c>
      <c t="s">
        <v>27</v>
      </c>
    </row>
    <row r="23" spans="1:5" ht="12.75">
      <c r="A23" s="35" t="s">
        <v>55</v>
      </c>
      <c r="E23" s="39" t="s">
        <v>1008</v>
      </c>
    </row>
    <row r="24" spans="1:5" ht="12.75">
      <c r="A24" s="35" t="s">
        <v>56</v>
      </c>
      <c r="E24" s="40" t="s">
        <v>1009</v>
      </c>
    </row>
    <row r="25" spans="1:5" ht="191.25">
      <c r="A25" t="s">
        <v>57</v>
      </c>
      <c r="E25" s="39" t="s">
        <v>1347</v>
      </c>
    </row>
    <row r="26" spans="1:16" ht="12.75">
      <c r="A26" t="s">
        <v>49</v>
      </c>
      <c s="34" t="s">
        <v>66</v>
      </c>
      <c s="34" t="s">
        <v>1348</v>
      </c>
      <c s="35" t="s">
        <v>51</v>
      </c>
      <c s="6" t="s">
        <v>1349</v>
      </c>
      <c s="36" t="s">
        <v>106</v>
      </c>
      <c s="37">
        <v>2</v>
      </c>
      <c s="36">
        <v>0</v>
      </c>
      <c s="36">
        <f>ROUND(G26*H26,6)</f>
      </c>
      <c r="L26" s="38">
        <v>0</v>
      </c>
      <c s="32">
        <f>ROUND(ROUND(L26,2)*ROUND(G26,3),2)</f>
      </c>
      <c s="36" t="s">
        <v>1338</v>
      </c>
      <c>
        <f>(M26*21)/100</f>
      </c>
      <c t="s">
        <v>27</v>
      </c>
    </row>
    <row r="27" spans="1:5" ht="12.75">
      <c r="A27" s="35" t="s">
        <v>55</v>
      </c>
      <c r="E27" s="39" t="s">
        <v>1008</v>
      </c>
    </row>
    <row r="28" spans="1:5" ht="12.75">
      <c r="A28" s="35" t="s">
        <v>56</v>
      </c>
      <c r="E28" s="40" t="s">
        <v>1009</v>
      </c>
    </row>
    <row r="29" spans="1:5" ht="114.75">
      <c r="A29" t="s">
        <v>57</v>
      </c>
      <c r="E29" s="39" t="s">
        <v>1277</v>
      </c>
    </row>
    <row r="30" spans="1:16" ht="25.5">
      <c r="A30" t="s">
        <v>49</v>
      </c>
      <c s="34" t="s">
        <v>69</v>
      </c>
      <c s="34" t="s">
        <v>1350</v>
      </c>
      <c s="35" t="s">
        <v>51</v>
      </c>
      <c s="6" t="s">
        <v>1351</v>
      </c>
      <c s="36" t="s">
        <v>106</v>
      </c>
      <c s="37">
        <v>2</v>
      </c>
      <c s="36">
        <v>0</v>
      </c>
      <c s="36">
        <f>ROUND(G30*H30,6)</f>
      </c>
      <c r="L30" s="38">
        <v>0</v>
      </c>
      <c s="32">
        <f>ROUND(ROUND(L30,2)*ROUND(G30,3),2)</f>
      </c>
      <c s="36" t="s">
        <v>1338</v>
      </c>
      <c>
        <f>(M30*21)/100</f>
      </c>
      <c t="s">
        <v>27</v>
      </c>
    </row>
    <row r="31" spans="1:5" ht="12.75">
      <c r="A31" s="35" t="s">
        <v>55</v>
      </c>
      <c r="E31" s="39" t="s">
        <v>1008</v>
      </c>
    </row>
    <row r="32" spans="1:5" ht="12.75">
      <c r="A32" s="35" t="s">
        <v>56</v>
      </c>
      <c r="E32" s="40" t="s">
        <v>1009</v>
      </c>
    </row>
    <row r="33" spans="1:5" ht="178.5">
      <c r="A33" t="s">
        <v>57</v>
      </c>
      <c r="E33" s="39" t="s">
        <v>1344</v>
      </c>
    </row>
    <row r="34" spans="1:16" ht="12.75">
      <c r="A34" t="s">
        <v>49</v>
      </c>
      <c s="34" t="s">
        <v>72</v>
      </c>
      <c s="34" t="s">
        <v>1352</v>
      </c>
      <c s="35" t="s">
        <v>51</v>
      </c>
      <c s="6" t="s">
        <v>1353</v>
      </c>
      <c s="36" t="s">
        <v>106</v>
      </c>
      <c s="37">
        <v>2</v>
      </c>
      <c s="36">
        <v>0</v>
      </c>
      <c s="36">
        <f>ROUND(G34*H34,6)</f>
      </c>
      <c r="L34" s="38">
        <v>0</v>
      </c>
      <c s="32">
        <f>ROUND(ROUND(L34,2)*ROUND(G34,3),2)</f>
      </c>
      <c s="36" t="s">
        <v>1338</v>
      </c>
      <c>
        <f>(M34*21)/100</f>
      </c>
      <c t="s">
        <v>27</v>
      </c>
    </row>
    <row r="35" spans="1:5" ht="12.75">
      <c r="A35" s="35" t="s">
        <v>55</v>
      </c>
      <c r="E35" s="39" t="s">
        <v>1008</v>
      </c>
    </row>
    <row r="36" spans="1:5" ht="12.75">
      <c r="A36" s="35" t="s">
        <v>56</v>
      </c>
      <c r="E36" s="40" t="s">
        <v>1009</v>
      </c>
    </row>
    <row r="37" spans="1:5" ht="127.5">
      <c r="A37" t="s">
        <v>57</v>
      </c>
      <c r="E37" s="39" t="s">
        <v>1290</v>
      </c>
    </row>
    <row r="38" spans="1:16" ht="12.75">
      <c r="A38" t="s">
        <v>49</v>
      </c>
      <c s="34" t="s">
        <v>75</v>
      </c>
      <c s="34" t="s">
        <v>1358</v>
      </c>
      <c s="35" t="s">
        <v>51</v>
      </c>
      <c s="6" t="s">
        <v>1359</v>
      </c>
      <c s="36" t="s">
        <v>106</v>
      </c>
      <c s="37">
        <v>4</v>
      </c>
      <c s="36">
        <v>0</v>
      </c>
      <c s="36">
        <f>ROUND(G38*H38,6)</f>
      </c>
      <c r="L38" s="38">
        <v>0</v>
      </c>
      <c s="32">
        <f>ROUND(ROUND(L38,2)*ROUND(G38,3),2)</f>
      </c>
      <c s="36" t="s">
        <v>1338</v>
      </c>
      <c>
        <f>(M38*21)/100</f>
      </c>
      <c t="s">
        <v>27</v>
      </c>
    </row>
    <row r="39" spans="1:5" ht="12.75">
      <c r="A39" s="35" t="s">
        <v>55</v>
      </c>
      <c r="E39" s="39" t="s">
        <v>1008</v>
      </c>
    </row>
    <row r="40" spans="1:5" ht="12.75">
      <c r="A40" s="35" t="s">
        <v>56</v>
      </c>
      <c r="E40" s="40" t="s">
        <v>1009</v>
      </c>
    </row>
    <row r="41" spans="1:5" ht="178.5">
      <c r="A41" t="s">
        <v>57</v>
      </c>
      <c r="E41" s="39" t="s">
        <v>1344</v>
      </c>
    </row>
    <row r="42" spans="1:16" ht="12.75">
      <c r="A42" t="s">
        <v>49</v>
      </c>
      <c s="34" t="s">
        <v>78</v>
      </c>
      <c s="34" t="s">
        <v>1360</v>
      </c>
      <c s="35" t="s">
        <v>51</v>
      </c>
      <c s="6" t="s">
        <v>1361</v>
      </c>
      <c s="36" t="s">
        <v>106</v>
      </c>
      <c s="37">
        <v>4</v>
      </c>
      <c s="36">
        <v>0</v>
      </c>
      <c s="36">
        <f>ROUND(G42*H42,6)</f>
      </c>
      <c r="L42" s="38">
        <v>0</v>
      </c>
      <c s="32">
        <f>ROUND(ROUND(L42,2)*ROUND(G42,3),2)</f>
      </c>
      <c s="36" t="s">
        <v>1338</v>
      </c>
      <c>
        <f>(M42*21)/100</f>
      </c>
      <c t="s">
        <v>27</v>
      </c>
    </row>
    <row r="43" spans="1:5" ht="12.75">
      <c r="A43" s="35" t="s">
        <v>55</v>
      </c>
      <c r="E43" s="39" t="s">
        <v>1008</v>
      </c>
    </row>
    <row r="44" spans="1:5" ht="12.75">
      <c r="A44" s="35" t="s">
        <v>56</v>
      </c>
      <c r="E44" s="40" t="s">
        <v>1009</v>
      </c>
    </row>
    <row r="45" spans="1:5" ht="127.5">
      <c r="A45" t="s">
        <v>57</v>
      </c>
      <c r="E45" s="39" t="s">
        <v>1290</v>
      </c>
    </row>
    <row r="46" spans="1:16" ht="12.75">
      <c r="A46" t="s">
        <v>49</v>
      </c>
      <c s="34" t="s">
        <v>81</v>
      </c>
      <c s="34" t="s">
        <v>1362</v>
      </c>
      <c s="35" t="s">
        <v>51</v>
      </c>
      <c s="6" t="s">
        <v>1363</v>
      </c>
      <c s="36" t="s">
        <v>106</v>
      </c>
      <c s="37">
        <v>2</v>
      </c>
      <c s="36">
        <v>0</v>
      </c>
      <c s="36">
        <f>ROUND(G46*H46,6)</f>
      </c>
      <c r="L46" s="38">
        <v>0</v>
      </c>
      <c s="32">
        <f>ROUND(ROUND(L46,2)*ROUND(G46,3),2)</f>
      </c>
      <c s="36" t="s">
        <v>1338</v>
      </c>
      <c>
        <f>(M46*21)/100</f>
      </c>
      <c t="s">
        <v>27</v>
      </c>
    </row>
    <row r="47" spans="1:5" ht="12.75">
      <c r="A47" s="35" t="s">
        <v>55</v>
      </c>
      <c r="E47" s="39" t="s">
        <v>1008</v>
      </c>
    </row>
    <row r="48" spans="1:5" ht="12.75">
      <c r="A48" s="35" t="s">
        <v>56</v>
      </c>
      <c r="E48" s="40" t="s">
        <v>1009</v>
      </c>
    </row>
    <row r="49" spans="1:5" ht="178.5">
      <c r="A49" t="s">
        <v>57</v>
      </c>
      <c r="E49" s="39" t="s">
        <v>1344</v>
      </c>
    </row>
    <row r="50" spans="1:16" ht="12.75">
      <c r="A50" t="s">
        <v>49</v>
      </c>
      <c s="34" t="s">
        <v>84</v>
      </c>
      <c s="34" t="s">
        <v>1364</v>
      </c>
      <c s="35" t="s">
        <v>51</v>
      </c>
      <c s="6" t="s">
        <v>1365</v>
      </c>
      <c s="36" t="s">
        <v>106</v>
      </c>
      <c s="37">
        <v>2</v>
      </c>
      <c s="36">
        <v>0</v>
      </c>
      <c s="36">
        <f>ROUND(G50*H50,6)</f>
      </c>
      <c r="L50" s="38">
        <v>0</v>
      </c>
      <c s="32">
        <f>ROUND(ROUND(L50,2)*ROUND(G50,3),2)</f>
      </c>
      <c s="36" t="s">
        <v>1338</v>
      </c>
      <c>
        <f>(M50*21)/100</f>
      </c>
      <c t="s">
        <v>27</v>
      </c>
    </row>
    <row r="51" spans="1:5" ht="12.75">
      <c r="A51" s="35" t="s">
        <v>55</v>
      </c>
      <c r="E51" s="39" t="s">
        <v>1008</v>
      </c>
    </row>
    <row r="52" spans="1:5" ht="12.75">
      <c r="A52" s="35" t="s">
        <v>56</v>
      </c>
      <c r="E52" s="40" t="s">
        <v>1009</v>
      </c>
    </row>
    <row r="53" spans="1:5" ht="127.5">
      <c r="A53" t="s">
        <v>57</v>
      </c>
      <c r="E53" s="39" t="s">
        <v>1290</v>
      </c>
    </row>
    <row r="54" spans="1:16" ht="12.75">
      <c r="A54" t="s">
        <v>49</v>
      </c>
      <c s="34" t="s">
        <v>87</v>
      </c>
      <c s="34" t="s">
        <v>1370</v>
      </c>
      <c s="35" t="s">
        <v>51</v>
      </c>
      <c s="6" t="s">
        <v>1371</v>
      </c>
      <c s="36" t="s">
        <v>106</v>
      </c>
      <c s="37">
        <v>2</v>
      </c>
      <c s="36">
        <v>0</v>
      </c>
      <c s="36">
        <f>ROUND(G54*H54,6)</f>
      </c>
      <c r="L54" s="38">
        <v>0</v>
      </c>
      <c s="32">
        <f>ROUND(ROUND(L54,2)*ROUND(G54,3),2)</f>
      </c>
      <c s="36" t="s">
        <v>1338</v>
      </c>
      <c>
        <f>(M54*21)/100</f>
      </c>
      <c t="s">
        <v>27</v>
      </c>
    </row>
    <row r="55" spans="1:5" ht="12.75">
      <c r="A55" s="35" t="s">
        <v>55</v>
      </c>
      <c r="E55" s="39" t="s">
        <v>1008</v>
      </c>
    </row>
    <row r="56" spans="1:5" ht="12.75">
      <c r="A56" s="35" t="s">
        <v>56</v>
      </c>
      <c r="E56" s="40" t="s">
        <v>1009</v>
      </c>
    </row>
    <row r="57" spans="1:5" ht="178.5">
      <c r="A57" t="s">
        <v>57</v>
      </c>
      <c r="E57" s="39" t="s">
        <v>1344</v>
      </c>
    </row>
    <row r="58" spans="1:16" ht="12.75">
      <c r="A58" t="s">
        <v>49</v>
      </c>
      <c s="34" t="s">
        <v>90</v>
      </c>
      <c s="34" t="s">
        <v>1372</v>
      </c>
      <c s="35" t="s">
        <v>51</v>
      </c>
      <c s="6" t="s">
        <v>1373</v>
      </c>
      <c s="36" t="s">
        <v>106</v>
      </c>
      <c s="37">
        <v>2</v>
      </c>
      <c s="36">
        <v>0</v>
      </c>
      <c s="36">
        <f>ROUND(G58*H58,6)</f>
      </c>
      <c r="L58" s="38">
        <v>0</v>
      </c>
      <c s="32">
        <f>ROUND(ROUND(L58,2)*ROUND(G58,3),2)</f>
      </c>
      <c s="36" t="s">
        <v>1338</v>
      </c>
      <c>
        <f>(M58*21)/100</f>
      </c>
      <c t="s">
        <v>27</v>
      </c>
    </row>
    <row r="59" spans="1:5" ht="12.75">
      <c r="A59" s="35" t="s">
        <v>55</v>
      </c>
      <c r="E59" s="39" t="s">
        <v>1008</v>
      </c>
    </row>
    <row r="60" spans="1:5" ht="12.75">
      <c r="A60" s="35" t="s">
        <v>56</v>
      </c>
      <c r="E60" s="40" t="s">
        <v>1009</v>
      </c>
    </row>
    <row r="61" spans="1:5" ht="127.5">
      <c r="A61" t="s">
        <v>57</v>
      </c>
      <c r="E61" s="39" t="s">
        <v>1290</v>
      </c>
    </row>
    <row r="62" spans="1:16" ht="12.75">
      <c r="A62" t="s">
        <v>49</v>
      </c>
      <c s="34" t="s">
        <v>94</v>
      </c>
      <c s="34" t="s">
        <v>1390</v>
      </c>
      <c s="35" t="s">
        <v>51</v>
      </c>
      <c s="6" t="s">
        <v>1391</v>
      </c>
      <c s="36" t="s">
        <v>106</v>
      </c>
      <c s="37">
        <v>2</v>
      </c>
      <c s="36">
        <v>0</v>
      </c>
      <c s="36">
        <f>ROUND(G62*H62,6)</f>
      </c>
      <c r="L62" s="38">
        <v>0</v>
      </c>
      <c s="32">
        <f>ROUND(ROUND(L62,2)*ROUND(G62,3),2)</f>
      </c>
      <c s="36" t="s">
        <v>1338</v>
      </c>
      <c>
        <f>(M62*21)/100</f>
      </c>
      <c t="s">
        <v>27</v>
      </c>
    </row>
    <row r="63" spans="1:5" ht="12.75">
      <c r="A63" s="35" t="s">
        <v>55</v>
      </c>
      <c r="E63" s="39" t="s">
        <v>1008</v>
      </c>
    </row>
    <row r="64" spans="1:5" ht="12.75">
      <c r="A64" s="35" t="s">
        <v>56</v>
      </c>
      <c r="E64" s="40" t="s">
        <v>1009</v>
      </c>
    </row>
    <row r="65" spans="1:5" ht="114.75">
      <c r="A65" t="s">
        <v>57</v>
      </c>
      <c r="E65" s="39" t="s">
        <v>1277</v>
      </c>
    </row>
    <row r="66" spans="1:16" ht="12.75">
      <c r="A66" t="s">
        <v>49</v>
      </c>
      <c s="34" t="s">
        <v>99</v>
      </c>
      <c s="34" t="s">
        <v>1392</v>
      </c>
      <c s="35" t="s">
        <v>51</v>
      </c>
      <c s="6" t="s">
        <v>1393</v>
      </c>
      <c s="36" t="s">
        <v>106</v>
      </c>
      <c s="37">
        <v>2</v>
      </c>
      <c s="36">
        <v>0</v>
      </c>
      <c s="36">
        <f>ROUND(G66*H66,6)</f>
      </c>
      <c r="L66" s="38">
        <v>0</v>
      </c>
      <c s="32">
        <f>ROUND(ROUND(L66,2)*ROUND(G66,3),2)</f>
      </c>
      <c s="36" t="s">
        <v>1338</v>
      </c>
      <c>
        <f>(M66*21)/100</f>
      </c>
      <c t="s">
        <v>27</v>
      </c>
    </row>
    <row r="67" spans="1:5" ht="12.75">
      <c r="A67" s="35" t="s">
        <v>55</v>
      </c>
      <c r="E67" s="39" t="s">
        <v>1008</v>
      </c>
    </row>
    <row r="68" spans="1:5" ht="12.75">
      <c r="A68" s="35" t="s">
        <v>56</v>
      </c>
      <c r="E68" s="40" t="s">
        <v>1009</v>
      </c>
    </row>
    <row r="69" spans="1:5" ht="127.5">
      <c r="A69" t="s">
        <v>57</v>
      </c>
      <c r="E69" s="39" t="s">
        <v>1290</v>
      </c>
    </row>
    <row r="70" spans="1:16" ht="12.75">
      <c r="A70" t="s">
        <v>49</v>
      </c>
      <c s="34" t="s">
        <v>103</v>
      </c>
      <c s="34" t="s">
        <v>1185</v>
      </c>
      <c s="35" t="s">
        <v>51</v>
      </c>
      <c s="6" t="s">
        <v>1186</v>
      </c>
      <c s="36" t="s">
        <v>199</v>
      </c>
      <c s="37">
        <v>1.2</v>
      </c>
      <c s="36">
        <v>0</v>
      </c>
      <c s="36">
        <f>ROUND(G70*H70,6)</f>
      </c>
      <c r="L70" s="38">
        <v>0</v>
      </c>
      <c s="32">
        <f>ROUND(ROUND(L70,2)*ROUND(G70,3),2)</f>
      </c>
      <c s="36" t="s">
        <v>1338</v>
      </c>
      <c>
        <f>(M70*21)/100</f>
      </c>
      <c t="s">
        <v>27</v>
      </c>
    </row>
    <row r="71" spans="1:5" ht="12.75">
      <c r="A71" s="35" t="s">
        <v>55</v>
      </c>
      <c r="E71" s="39" t="s">
        <v>1008</v>
      </c>
    </row>
    <row r="72" spans="1:5" ht="12.75">
      <c r="A72" s="35" t="s">
        <v>56</v>
      </c>
      <c r="E72" s="40" t="s">
        <v>1009</v>
      </c>
    </row>
    <row r="73" spans="1:5" ht="102">
      <c r="A73" t="s">
        <v>57</v>
      </c>
      <c r="E73" s="39" t="s">
        <v>1296</v>
      </c>
    </row>
    <row r="74" spans="1:16" ht="12.75">
      <c r="A74" t="s">
        <v>49</v>
      </c>
      <c s="34" t="s">
        <v>108</v>
      </c>
      <c s="34" t="s">
        <v>1398</v>
      </c>
      <c s="35" t="s">
        <v>51</v>
      </c>
      <c s="6" t="s">
        <v>1399</v>
      </c>
      <c s="36" t="s">
        <v>199</v>
      </c>
      <c s="37">
        <v>1.2</v>
      </c>
      <c s="36">
        <v>0</v>
      </c>
      <c s="36">
        <f>ROUND(G74*H74,6)</f>
      </c>
      <c r="L74" s="38">
        <v>0</v>
      </c>
      <c s="32">
        <f>ROUND(ROUND(L74,2)*ROUND(G74,3),2)</f>
      </c>
      <c s="36" t="s">
        <v>1338</v>
      </c>
      <c>
        <f>(M74*21)/100</f>
      </c>
      <c t="s">
        <v>27</v>
      </c>
    </row>
    <row r="75" spans="1:5" ht="12.75">
      <c r="A75" s="35" t="s">
        <v>55</v>
      </c>
      <c r="E75" s="39" t="s">
        <v>1008</v>
      </c>
    </row>
    <row r="76" spans="1:5" ht="12.75">
      <c r="A76" s="35" t="s">
        <v>56</v>
      </c>
      <c r="E76" s="40" t="s">
        <v>1009</v>
      </c>
    </row>
    <row r="77" spans="1:5" ht="102">
      <c r="A77" t="s">
        <v>57</v>
      </c>
      <c r="E77" s="39" t="s">
        <v>1299</v>
      </c>
    </row>
    <row r="78" spans="1:16" ht="12.75">
      <c r="A78" t="s">
        <v>49</v>
      </c>
      <c s="34" t="s">
        <v>111</v>
      </c>
      <c s="34" t="s">
        <v>1400</v>
      </c>
      <c s="35" t="s">
        <v>51</v>
      </c>
      <c s="6" t="s">
        <v>1401</v>
      </c>
      <c s="36" t="s">
        <v>146</v>
      </c>
      <c s="37">
        <v>30</v>
      </c>
      <c s="36">
        <v>0</v>
      </c>
      <c s="36">
        <f>ROUND(G78*H78,6)</f>
      </c>
      <c r="L78" s="38">
        <v>0</v>
      </c>
      <c s="32">
        <f>ROUND(ROUND(L78,2)*ROUND(G78,3),2)</f>
      </c>
      <c s="36" t="s">
        <v>1338</v>
      </c>
      <c>
        <f>(M78*21)/100</f>
      </c>
      <c t="s">
        <v>27</v>
      </c>
    </row>
    <row r="79" spans="1:5" ht="12.75">
      <c r="A79" s="35" t="s">
        <v>55</v>
      </c>
      <c r="E79" s="39" t="s">
        <v>1008</v>
      </c>
    </row>
    <row r="80" spans="1:5" ht="12.75">
      <c r="A80" s="35" t="s">
        <v>56</v>
      </c>
      <c r="E80" s="40" t="s">
        <v>1009</v>
      </c>
    </row>
    <row r="81" spans="1:5" ht="114.75">
      <c r="A81" t="s">
        <v>57</v>
      </c>
      <c r="E81" s="39" t="s">
        <v>1402</v>
      </c>
    </row>
    <row r="82" spans="1:16" ht="12.75">
      <c r="A82" t="s">
        <v>49</v>
      </c>
      <c s="34" t="s">
        <v>117</v>
      </c>
      <c s="34" t="s">
        <v>1403</v>
      </c>
      <c s="35" t="s">
        <v>51</v>
      </c>
      <c s="6" t="s">
        <v>1404</v>
      </c>
      <c s="36" t="s">
        <v>146</v>
      </c>
      <c s="37">
        <v>30</v>
      </c>
      <c s="36">
        <v>0</v>
      </c>
      <c s="36">
        <f>ROUND(G82*H82,6)</f>
      </c>
      <c r="L82" s="38">
        <v>0</v>
      </c>
      <c s="32">
        <f>ROUND(ROUND(L82,2)*ROUND(G82,3),2)</f>
      </c>
      <c s="36" t="s">
        <v>1338</v>
      </c>
      <c>
        <f>(M82*21)/100</f>
      </c>
      <c t="s">
        <v>27</v>
      </c>
    </row>
    <row r="83" spans="1:5" ht="12.75">
      <c r="A83" s="35" t="s">
        <v>55</v>
      </c>
      <c r="E83" s="39" t="s">
        <v>1008</v>
      </c>
    </row>
    <row r="84" spans="1:5" ht="12.75">
      <c r="A84" s="35" t="s">
        <v>56</v>
      </c>
      <c r="E84" s="40" t="s">
        <v>1009</v>
      </c>
    </row>
    <row r="85" spans="1:5" ht="127.5">
      <c r="A85" t="s">
        <v>57</v>
      </c>
      <c r="E85" s="39" t="s">
        <v>1405</v>
      </c>
    </row>
    <row r="86" spans="1:16" ht="12.75">
      <c r="A86" t="s">
        <v>49</v>
      </c>
      <c s="34" t="s">
        <v>122</v>
      </c>
      <c s="34" t="s">
        <v>1141</v>
      </c>
      <c s="35" t="s">
        <v>51</v>
      </c>
      <c s="6" t="s">
        <v>1142</v>
      </c>
      <c s="36" t="s">
        <v>106</v>
      </c>
      <c s="37">
        <v>2</v>
      </c>
      <c s="36">
        <v>0</v>
      </c>
      <c s="36">
        <f>ROUND(G86*H86,6)</f>
      </c>
      <c r="L86" s="38">
        <v>0</v>
      </c>
      <c s="32">
        <f>ROUND(ROUND(L86,2)*ROUND(G86,3),2)</f>
      </c>
      <c s="36" t="s">
        <v>1338</v>
      </c>
      <c>
        <f>(M86*21)/100</f>
      </c>
      <c t="s">
        <v>27</v>
      </c>
    </row>
    <row r="87" spans="1:5" ht="12.75">
      <c r="A87" s="35" t="s">
        <v>55</v>
      </c>
      <c r="E87" s="39" t="s">
        <v>1008</v>
      </c>
    </row>
    <row r="88" spans="1:5" ht="12.75">
      <c r="A88" s="35" t="s">
        <v>56</v>
      </c>
      <c r="E88" s="40" t="s">
        <v>1009</v>
      </c>
    </row>
    <row r="89" spans="1:5" ht="102">
      <c r="A89" t="s">
        <v>57</v>
      </c>
      <c r="E89" s="39" t="s">
        <v>1302</v>
      </c>
    </row>
    <row r="90" spans="1:16" ht="12.75">
      <c r="A90" t="s">
        <v>49</v>
      </c>
      <c s="34" t="s">
        <v>126</v>
      </c>
      <c s="34" t="s">
        <v>178</v>
      </c>
      <c s="35" t="s">
        <v>51</v>
      </c>
      <c s="6" t="s">
        <v>179</v>
      </c>
      <c s="36" t="s">
        <v>106</v>
      </c>
      <c s="37">
        <v>3</v>
      </c>
      <c s="36">
        <v>0</v>
      </c>
      <c s="36">
        <f>ROUND(G90*H90,6)</f>
      </c>
      <c r="L90" s="38">
        <v>0</v>
      </c>
      <c s="32">
        <f>ROUND(ROUND(L90,2)*ROUND(G90,3),2)</f>
      </c>
      <c s="36" t="s">
        <v>1338</v>
      </c>
      <c>
        <f>(M90*21)/100</f>
      </c>
      <c t="s">
        <v>27</v>
      </c>
    </row>
    <row r="91" spans="1:5" ht="12.75">
      <c r="A91" s="35" t="s">
        <v>55</v>
      </c>
      <c r="E91" s="39" t="s">
        <v>1008</v>
      </c>
    </row>
    <row r="92" spans="1:5" ht="12.75">
      <c r="A92" s="35" t="s">
        <v>56</v>
      </c>
      <c r="E92" s="40" t="s">
        <v>1009</v>
      </c>
    </row>
    <row r="93" spans="1:5" ht="89.25">
      <c r="A93" t="s">
        <v>57</v>
      </c>
      <c r="E93" s="39" t="s">
        <v>1303</v>
      </c>
    </row>
    <row r="94" spans="1:16" ht="25.5">
      <c r="A94" t="s">
        <v>49</v>
      </c>
      <c s="34" t="s">
        <v>130</v>
      </c>
      <c s="34" t="s">
        <v>1408</v>
      </c>
      <c s="35" t="s">
        <v>51</v>
      </c>
      <c s="6" t="s">
        <v>1409</v>
      </c>
      <c s="36" t="s">
        <v>106</v>
      </c>
      <c s="37">
        <v>2</v>
      </c>
      <c s="36">
        <v>0</v>
      </c>
      <c s="36">
        <f>ROUND(G94*H94,6)</f>
      </c>
      <c r="L94" s="38">
        <v>0</v>
      </c>
      <c s="32">
        <f>ROUND(ROUND(L94,2)*ROUND(G94,3),2)</f>
      </c>
      <c s="36" t="s">
        <v>1338</v>
      </c>
      <c>
        <f>(M94*21)/100</f>
      </c>
      <c t="s">
        <v>27</v>
      </c>
    </row>
    <row r="95" spans="1:5" ht="12.75">
      <c r="A95" s="35" t="s">
        <v>55</v>
      </c>
      <c r="E95" s="39" t="s">
        <v>1008</v>
      </c>
    </row>
    <row r="96" spans="1:5" ht="12.75">
      <c r="A96" s="35" t="s">
        <v>56</v>
      </c>
      <c r="E96" s="40" t="s">
        <v>1009</v>
      </c>
    </row>
    <row r="97" spans="1:5" ht="140.25">
      <c r="A97" t="s">
        <v>57</v>
      </c>
      <c r="E97" s="39" t="s">
        <v>1264</v>
      </c>
    </row>
    <row r="98" spans="1:16" ht="12.75">
      <c r="A98" t="s">
        <v>49</v>
      </c>
      <c s="34" t="s">
        <v>134</v>
      </c>
      <c s="34" t="s">
        <v>1410</v>
      </c>
      <c s="35" t="s">
        <v>51</v>
      </c>
      <c s="6" t="s">
        <v>1411</v>
      </c>
      <c s="36" t="s">
        <v>106</v>
      </c>
      <c s="37">
        <v>2</v>
      </c>
      <c s="36">
        <v>0</v>
      </c>
      <c s="36">
        <f>ROUND(G98*H98,6)</f>
      </c>
      <c r="L98" s="38">
        <v>0</v>
      </c>
      <c s="32">
        <f>ROUND(ROUND(L98,2)*ROUND(G98,3),2)</f>
      </c>
      <c s="36" t="s">
        <v>1338</v>
      </c>
      <c>
        <f>(M98*21)/100</f>
      </c>
      <c t="s">
        <v>27</v>
      </c>
    </row>
    <row r="99" spans="1:5" ht="12.75">
      <c r="A99" s="35" t="s">
        <v>55</v>
      </c>
      <c r="E99" s="39" t="s">
        <v>1008</v>
      </c>
    </row>
    <row r="100" spans="1:5" ht="12.75">
      <c r="A100" s="35" t="s">
        <v>56</v>
      </c>
      <c r="E100" s="40" t="s">
        <v>1009</v>
      </c>
    </row>
    <row r="101" spans="1:5" ht="140.25">
      <c r="A101" t="s">
        <v>57</v>
      </c>
      <c r="E101" s="39" t="s">
        <v>1264</v>
      </c>
    </row>
    <row r="102" spans="1:16" ht="12.75">
      <c r="A102" t="s">
        <v>49</v>
      </c>
      <c s="34" t="s">
        <v>138</v>
      </c>
      <c s="34" t="s">
        <v>1412</v>
      </c>
      <c s="35" t="s">
        <v>51</v>
      </c>
      <c s="6" t="s">
        <v>1413</v>
      </c>
      <c s="36" t="s">
        <v>106</v>
      </c>
      <c s="37">
        <v>2</v>
      </c>
      <c s="36">
        <v>0</v>
      </c>
      <c s="36">
        <f>ROUND(G102*H102,6)</f>
      </c>
      <c r="L102" s="38">
        <v>0</v>
      </c>
      <c s="32">
        <f>ROUND(ROUND(L102,2)*ROUND(G102,3),2)</f>
      </c>
      <c s="36" t="s">
        <v>1338</v>
      </c>
      <c>
        <f>(M102*21)/100</f>
      </c>
      <c t="s">
        <v>27</v>
      </c>
    </row>
    <row r="103" spans="1:5" ht="12.75">
      <c r="A103" s="35" t="s">
        <v>55</v>
      </c>
      <c r="E103" s="39" t="s">
        <v>1008</v>
      </c>
    </row>
    <row r="104" spans="1:5" ht="12.75">
      <c r="A104" s="35" t="s">
        <v>56</v>
      </c>
      <c r="E104" s="40" t="s">
        <v>1009</v>
      </c>
    </row>
    <row r="105" spans="1:5" ht="114.75">
      <c r="A105" t="s">
        <v>57</v>
      </c>
      <c r="E105" s="39" t="s">
        <v>1277</v>
      </c>
    </row>
    <row r="106" spans="1:16" ht="12.75">
      <c r="A106" t="s">
        <v>49</v>
      </c>
      <c s="34" t="s">
        <v>143</v>
      </c>
      <c s="34" t="s">
        <v>1414</v>
      </c>
      <c s="35" t="s">
        <v>51</v>
      </c>
      <c s="6" t="s">
        <v>1415</v>
      </c>
      <c s="36" t="s">
        <v>531</v>
      </c>
      <c s="37">
        <v>8</v>
      </c>
      <c s="36">
        <v>0</v>
      </c>
      <c s="36">
        <f>ROUND(G106*H106,6)</f>
      </c>
      <c r="L106" s="38">
        <v>0</v>
      </c>
      <c s="32">
        <f>ROUND(ROUND(L106,2)*ROUND(G106,3),2)</f>
      </c>
      <c s="36" t="s">
        <v>1338</v>
      </c>
      <c>
        <f>(M106*21)/100</f>
      </c>
      <c t="s">
        <v>27</v>
      </c>
    </row>
    <row r="107" spans="1:5" ht="12.75">
      <c r="A107" s="35" t="s">
        <v>55</v>
      </c>
      <c r="E107" s="39" t="s">
        <v>1008</v>
      </c>
    </row>
    <row r="108" spans="1:5" ht="12.75">
      <c r="A108" s="35" t="s">
        <v>56</v>
      </c>
      <c r="E108" s="40" t="s">
        <v>1009</v>
      </c>
    </row>
    <row r="109" spans="1:5" ht="114.75">
      <c r="A109" t="s">
        <v>57</v>
      </c>
      <c r="E109" s="39" t="s">
        <v>1416</v>
      </c>
    </row>
    <row r="110" spans="1:16" ht="25.5">
      <c r="A110" t="s">
        <v>49</v>
      </c>
      <c s="34" t="s">
        <v>149</v>
      </c>
      <c s="34" t="s">
        <v>1417</v>
      </c>
      <c s="35" t="s">
        <v>51</v>
      </c>
      <c s="6" t="s">
        <v>1418</v>
      </c>
      <c s="36" t="s">
        <v>106</v>
      </c>
      <c s="37">
        <v>3</v>
      </c>
      <c s="36">
        <v>0</v>
      </c>
      <c s="36">
        <f>ROUND(G110*H110,6)</f>
      </c>
      <c r="L110" s="38">
        <v>0</v>
      </c>
      <c s="32">
        <f>ROUND(ROUND(L110,2)*ROUND(G110,3),2)</f>
      </c>
      <c s="36" t="s">
        <v>1338</v>
      </c>
      <c>
        <f>(M110*21)/100</f>
      </c>
      <c t="s">
        <v>27</v>
      </c>
    </row>
    <row r="111" spans="1:5" ht="12.75">
      <c r="A111" s="35" t="s">
        <v>55</v>
      </c>
      <c r="E111" s="39" t="s">
        <v>1008</v>
      </c>
    </row>
    <row r="112" spans="1:5" ht="12.75">
      <c r="A112" s="35" t="s">
        <v>56</v>
      </c>
      <c r="E112" s="40" t="s">
        <v>1009</v>
      </c>
    </row>
    <row r="113" spans="1:5" ht="165.75">
      <c r="A113" t="s">
        <v>57</v>
      </c>
      <c r="E113" s="39" t="s">
        <v>1419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2.xml><?xml version="1.0" encoding="utf-8"?>
<worksheet xmlns="http://schemas.openxmlformats.org/spreadsheetml/2006/main" xmlns:r="http://schemas.openxmlformats.org/officeDocument/2006/relationships">
  <dimension ref="A1:T13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999</v>
      </c>
      <c s="41">
        <f>Rekapitulace!C17</f>
      </c>
      <c s="20" t="s">
        <v>0</v>
      </c>
      <c t="s">
        <v>23</v>
      </c>
      <c t="s">
        <v>27</v>
      </c>
    </row>
    <row r="4" spans="1:16" ht="32" customHeight="1">
      <c r="A4" s="24" t="s">
        <v>20</v>
      </c>
      <c s="25" t="s">
        <v>28</v>
      </c>
      <c s="27" t="s">
        <v>999</v>
      </c>
      <c r="E4" s="26" t="s">
        <v>1000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COUNTIFS(L8:L134,"=0",A8:A134,"P")+COUNTIFS(L8:L134,"",A8:A134,"P")+SUM(Q8:Q134)</f>
      </c>
    </row>
    <row r="8" spans="1:13" ht="12.75">
      <c r="A8" t="s">
        <v>44</v>
      </c>
      <c r="C8" s="28" t="s">
        <v>1532</v>
      </c>
      <c r="E8" s="30" t="s">
        <v>1531</v>
      </c>
      <c r="J8" s="29">
        <f>0+J9</f>
      </c>
      <c s="29">
        <f>0+K9</f>
      </c>
      <c s="29">
        <f>0+L9</f>
      </c>
      <c s="29">
        <f>0+M9</f>
      </c>
    </row>
    <row r="9" spans="1:13" ht="12.75">
      <c r="A9" t="s">
        <v>46</v>
      </c>
      <c r="C9" s="31" t="s">
        <v>47</v>
      </c>
      <c r="E9" s="33" t="s">
        <v>1335</v>
      </c>
      <c r="J9" s="32">
        <f>0</f>
      </c>
      <c s="32">
        <f>0</f>
      </c>
      <c s="32">
        <f>0+L10+L14+L18+L22+L26+L30+L34+L38+L42+L46+L50+L54+L58+L62+L66+L70+L74+L78+L82+L86+L90+L94+L98+L102+L106+L110+L114+L118+L122+L126+L130+L134</f>
      </c>
      <c s="32">
        <f>0+M10+M14+M18+M22+M26+M30+M34+M38+M42+M46+M50+M54+M58+M62+M66+M70+M74+M78+M82+M86+M90+M94+M98+M102+M106+M110+M114+M118+M122+M126+M130+M134</f>
      </c>
    </row>
    <row r="10" spans="1:16" ht="12.75">
      <c r="A10" t="s">
        <v>49</v>
      </c>
      <c s="34" t="s">
        <v>47</v>
      </c>
      <c s="34" t="s">
        <v>1473</v>
      </c>
      <c s="35" t="s">
        <v>51</v>
      </c>
      <c s="6" t="s">
        <v>1474</v>
      </c>
      <c s="36" t="s">
        <v>106</v>
      </c>
      <c s="37">
        <v>1</v>
      </c>
      <c s="36">
        <v>0</v>
      </c>
      <c s="36">
        <f>ROUND(G10*H10,6)</f>
      </c>
      <c r="L10" s="38">
        <v>0</v>
      </c>
      <c s="32">
        <f>ROUND(ROUND(L10,2)*ROUND(G10,3),2)</f>
      </c>
      <c s="36" t="s">
        <v>1338</v>
      </c>
      <c>
        <f>(M10*21)/100</f>
      </c>
      <c t="s">
        <v>27</v>
      </c>
    </row>
    <row r="11" spans="1:5" ht="12.75">
      <c r="A11" s="35" t="s">
        <v>55</v>
      </c>
      <c r="E11" s="39" t="s">
        <v>1008</v>
      </c>
    </row>
    <row r="12" spans="1:5" ht="12.75">
      <c r="A12" s="35" t="s">
        <v>56</v>
      </c>
      <c r="E12" s="40" t="s">
        <v>1009</v>
      </c>
    </row>
    <row r="13" spans="1:5" ht="204">
      <c r="A13" t="s">
        <v>57</v>
      </c>
      <c r="E13" s="39" t="s">
        <v>1475</v>
      </c>
    </row>
    <row r="14" spans="1:16" ht="12.75">
      <c r="A14" t="s">
        <v>49</v>
      </c>
      <c s="34" t="s">
        <v>27</v>
      </c>
      <c s="34" t="s">
        <v>1340</v>
      </c>
      <c s="35" t="s">
        <v>51</v>
      </c>
      <c s="6" t="s">
        <v>1341</v>
      </c>
      <c s="36" t="s">
        <v>106</v>
      </c>
      <c s="37">
        <v>1</v>
      </c>
      <c s="36">
        <v>0</v>
      </c>
      <c s="36">
        <f>ROUND(G14*H14,6)</f>
      </c>
      <c r="L14" s="38">
        <v>0</v>
      </c>
      <c s="32">
        <f>ROUND(ROUND(L14,2)*ROUND(G14,3),2)</f>
      </c>
      <c s="36" t="s">
        <v>1338</v>
      </c>
      <c>
        <f>(M14*21)/100</f>
      </c>
      <c t="s">
        <v>27</v>
      </c>
    </row>
    <row r="15" spans="1:5" ht="12.75">
      <c r="A15" s="35" t="s">
        <v>55</v>
      </c>
      <c r="E15" s="39" t="s">
        <v>1008</v>
      </c>
    </row>
    <row r="16" spans="1:5" ht="12.75">
      <c r="A16" s="35" t="s">
        <v>56</v>
      </c>
      <c r="E16" s="40" t="s">
        <v>1009</v>
      </c>
    </row>
    <row r="17" spans="1:5" ht="140.25">
      <c r="A17" t="s">
        <v>57</v>
      </c>
      <c r="E17" s="39" t="s">
        <v>1264</v>
      </c>
    </row>
    <row r="18" spans="1:16" ht="12.75">
      <c r="A18" t="s">
        <v>49</v>
      </c>
      <c s="34" t="s">
        <v>26</v>
      </c>
      <c s="34" t="s">
        <v>1342</v>
      </c>
      <c s="35" t="s">
        <v>51</v>
      </c>
      <c s="6" t="s">
        <v>1343</v>
      </c>
      <c s="36" t="s">
        <v>106</v>
      </c>
      <c s="37">
        <v>5</v>
      </c>
      <c s="36">
        <v>0</v>
      </c>
      <c s="36">
        <f>ROUND(G18*H18,6)</f>
      </c>
      <c r="L18" s="38">
        <v>0</v>
      </c>
      <c s="32">
        <f>ROUND(ROUND(L18,2)*ROUND(G18,3),2)</f>
      </c>
      <c s="36" t="s">
        <v>1338</v>
      </c>
      <c>
        <f>(M18*21)/100</f>
      </c>
      <c t="s">
        <v>27</v>
      </c>
    </row>
    <row r="19" spans="1:5" ht="12.75">
      <c r="A19" s="35" t="s">
        <v>55</v>
      </c>
      <c r="E19" s="39" t="s">
        <v>1008</v>
      </c>
    </row>
    <row r="20" spans="1:5" ht="12.75">
      <c r="A20" s="35" t="s">
        <v>56</v>
      </c>
      <c r="E20" s="40" t="s">
        <v>1009</v>
      </c>
    </row>
    <row r="21" spans="1:5" ht="178.5">
      <c r="A21" t="s">
        <v>57</v>
      </c>
      <c r="E21" s="39" t="s">
        <v>1344</v>
      </c>
    </row>
    <row r="22" spans="1:16" ht="12.75">
      <c r="A22" t="s">
        <v>49</v>
      </c>
      <c s="34" t="s">
        <v>63</v>
      </c>
      <c s="34" t="s">
        <v>1345</v>
      </c>
      <c s="35" t="s">
        <v>51</v>
      </c>
      <c s="6" t="s">
        <v>1346</v>
      </c>
      <c s="36" t="s">
        <v>106</v>
      </c>
      <c s="37">
        <v>1</v>
      </c>
      <c s="36">
        <v>0</v>
      </c>
      <c s="36">
        <f>ROUND(G22*H22,6)</f>
      </c>
      <c r="L22" s="38">
        <v>0</v>
      </c>
      <c s="32">
        <f>ROUND(ROUND(L22,2)*ROUND(G22,3),2)</f>
      </c>
      <c s="36" t="s">
        <v>1338</v>
      </c>
      <c>
        <f>(M22*21)/100</f>
      </c>
      <c t="s">
        <v>27</v>
      </c>
    </row>
    <row r="23" spans="1:5" ht="12.75">
      <c r="A23" s="35" t="s">
        <v>55</v>
      </c>
      <c r="E23" s="39" t="s">
        <v>1008</v>
      </c>
    </row>
    <row r="24" spans="1:5" ht="12.75">
      <c r="A24" s="35" t="s">
        <v>56</v>
      </c>
      <c r="E24" s="40" t="s">
        <v>1009</v>
      </c>
    </row>
    <row r="25" spans="1:5" ht="191.25">
      <c r="A25" t="s">
        <v>57</v>
      </c>
      <c r="E25" s="39" t="s">
        <v>1347</v>
      </c>
    </row>
    <row r="26" spans="1:16" ht="12.75">
      <c r="A26" t="s">
        <v>49</v>
      </c>
      <c s="34" t="s">
        <v>66</v>
      </c>
      <c s="34" t="s">
        <v>1348</v>
      </c>
      <c s="35" t="s">
        <v>51</v>
      </c>
      <c s="6" t="s">
        <v>1349</v>
      </c>
      <c s="36" t="s">
        <v>106</v>
      </c>
      <c s="37">
        <v>1</v>
      </c>
      <c s="36">
        <v>0</v>
      </c>
      <c s="36">
        <f>ROUND(G26*H26,6)</f>
      </c>
      <c r="L26" s="38">
        <v>0</v>
      </c>
      <c s="32">
        <f>ROUND(ROUND(L26,2)*ROUND(G26,3),2)</f>
      </c>
      <c s="36" t="s">
        <v>1338</v>
      </c>
      <c>
        <f>(M26*21)/100</f>
      </c>
      <c t="s">
        <v>27</v>
      </c>
    </row>
    <row r="27" spans="1:5" ht="12.75">
      <c r="A27" s="35" t="s">
        <v>55</v>
      </c>
      <c r="E27" s="39" t="s">
        <v>1008</v>
      </c>
    </row>
    <row r="28" spans="1:5" ht="12.75">
      <c r="A28" s="35" t="s">
        <v>56</v>
      </c>
      <c r="E28" s="40" t="s">
        <v>1009</v>
      </c>
    </row>
    <row r="29" spans="1:5" ht="114.75">
      <c r="A29" t="s">
        <v>57</v>
      </c>
      <c r="E29" s="39" t="s">
        <v>1277</v>
      </c>
    </row>
    <row r="30" spans="1:16" ht="25.5">
      <c r="A30" t="s">
        <v>49</v>
      </c>
      <c s="34" t="s">
        <v>69</v>
      </c>
      <c s="34" t="s">
        <v>1350</v>
      </c>
      <c s="35" t="s">
        <v>51</v>
      </c>
      <c s="6" t="s">
        <v>1351</v>
      </c>
      <c s="36" t="s">
        <v>106</v>
      </c>
      <c s="37">
        <v>1</v>
      </c>
      <c s="36">
        <v>0</v>
      </c>
      <c s="36">
        <f>ROUND(G30*H30,6)</f>
      </c>
      <c r="L30" s="38">
        <v>0</v>
      </c>
      <c s="32">
        <f>ROUND(ROUND(L30,2)*ROUND(G30,3),2)</f>
      </c>
      <c s="36" t="s">
        <v>1338</v>
      </c>
      <c>
        <f>(M30*21)/100</f>
      </c>
      <c t="s">
        <v>27</v>
      </c>
    </row>
    <row r="31" spans="1:5" ht="12.75">
      <c r="A31" s="35" t="s">
        <v>55</v>
      </c>
      <c r="E31" s="39" t="s">
        <v>1008</v>
      </c>
    </row>
    <row r="32" spans="1:5" ht="12.75">
      <c r="A32" s="35" t="s">
        <v>56</v>
      </c>
      <c r="E32" s="40" t="s">
        <v>1009</v>
      </c>
    </row>
    <row r="33" spans="1:5" ht="178.5">
      <c r="A33" t="s">
        <v>57</v>
      </c>
      <c r="E33" s="39" t="s">
        <v>1344</v>
      </c>
    </row>
    <row r="34" spans="1:16" ht="12.75">
      <c r="A34" t="s">
        <v>49</v>
      </c>
      <c s="34" t="s">
        <v>72</v>
      </c>
      <c s="34" t="s">
        <v>1352</v>
      </c>
      <c s="35" t="s">
        <v>51</v>
      </c>
      <c s="6" t="s">
        <v>1353</v>
      </c>
      <c s="36" t="s">
        <v>106</v>
      </c>
      <c s="37">
        <v>1</v>
      </c>
      <c s="36">
        <v>0</v>
      </c>
      <c s="36">
        <f>ROUND(G34*H34,6)</f>
      </c>
      <c r="L34" s="38">
        <v>0</v>
      </c>
      <c s="32">
        <f>ROUND(ROUND(L34,2)*ROUND(G34,3),2)</f>
      </c>
      <c s="36" t="s">
        <v>1338</v>
      </c>
      <c>
        <f>(M34*21)/100</f>
      </c>
      <c t="s">
        <v>27</v>
      </c>
    </row>
    <row r="35" spans="1:5" ht="12.75">
      <c r="A35" s="35" t="s">
        <v>55</v>
      </c>
      <c r="E35" s="39" t="s">
        <v>1008</v>
      </c>
    </row>
    <row r="36" spans="1:5" ht="12.75">
      <c r="A36" s="35" t="s">
        <v>56</v>
      </c>
      <c r="E36" s="40" t="s">
        <v>1009</v>
      </c>
    </row>
    <row r="37" spans="1:5" ht="127.5">
      <c r="A37" t="s">
        <v>57</v>
      </c>
      <c r="E37" s="39" t="s">
        <v>1290</v>
      </c>
    </row>
    <row r="38" spans="1:16" ht="12.75">
      <c r="A38" t="s">
        <v>49</v>
      </c>
      <c s="34" t="s">
        <v>75</v>
      </c>
      <c s="34" t="s">
        <v>1354</v>
      </c>
      <c s="35" t="s">
        <v>51</v>
      </c>
      <c s="6" t="s">
        <v>1355</v>
      </c>
      <c s="36" t="s">
        <v>106</v>
      </c>
      <c s="37">
        <v>1</v>
      </c>
      <c s="36">
        <v>0</v>
      </c>
      <c s="36">
        <f>ROUND(G38*H38,6)</f>
      </c>
      <c r="L38" s="38">
        <v>0</v>
      </c>
      <c s="32">
        <f>ROUND(ROUND(L38,2)*ROUND(G38,3),2)</f>
      </c>
      <c s="36" t="s">
        <v>1338</v>
      </c>
      <c>
        <f>(M38*21)/100</f>
      </c>
      <c t="s">
        <v>27</v>
      </c>
    </row>
    <row r="39" spans="1:5" ht="12.75">
      <c r="A39" s="35" t="s">
        <v>55</v>
      </c>
      <c r="E39" s="39" t="s">
        <v>1008</v>
      </c>
    </row>
    <row r="40" spans="1:5" ht="12.75">
      <c r="A40" s="35" t="s">
        <v>56</v>
      </c>
      <c r="E40" s="40" t="s">
        <v>1009</v>
      </c>
    </row>
    <row r="41" spans="1:5" ht="178.5">
      <c r="A41" t="s">
        <v>57</v>
      </c>
      <c r="E41" s="39" t="s">
        <v>1344</v>
      </c>
    </row>
    <row r="42" spans="1:16" ht="12.75">
      <c r="A42" t="s">
        <v>49</v>
      </c>
      <c s="34" t="s">
        <v>78</v>
      </c>
      <c s="34" t="s">
        <v>1356</v>
      </c>
      <c s="35" t="s">
        <v>51</v>
      </c>
      <c s="6" t="s">
        <v>1357</v>
      </c>
      <c s="36" t="s">
        <v>106</v>
      </c>
      <c s="37">
        <v>1</v>
      </c>
      <c s="36">
        <v>0</v>
      </c>
      <c s="36">
        <f>ROUND(G42*H42,6)</f>
      </c>
      <c r="L42" s="38">
        <v>0</v>
      </c>
      <c s="32">
        <f>ROUND(ROUND(L42,2)*ROUND(G42,3),2)</f>
      </c>
      <c s="36" t="s">
        <v>1338</v>
      </c>
      <c>
        <f>(M42*21)/100</f>
      </c>
      <c t="s">
        <v>27</v>
      </c>
    </row>
    <row r="43" spans="1:5" ht="12.75">
      <c r="A43" s="35" t="s">
        <v>55</v>
      </c>
      <c r="E43" s="39" t="s">
        <v>1008</v>
      </c>
    </row>
    <row r="44" spans="1:5" ht="12.75">
      <c r="A44" s="35" t="s">
        <v>56</v>
      </c>
      <c r="E44" s="40" t="s">
        <v>1009</v>
      </c>
    </row>
    <row r="45" spans="1:5" ht="127.5">
      <c r="A45" t="s">
        <v>57</v>
      </c>
      <c r="E45" s="39" t="s">
        <v>1290</v>
      </c>
    </row>
    <row r="46" spans="1:16" ht="12.75">
      <c r="A46" t="s">
        <v>49</v>
      </c>
      <c s="34" t="s">
        <v>81</v>
      </c>
      <c s="34" t="s">
        <v>1358</v>
      </c>
      <c s="35" t="s">
        <v>51</v>
      </c>
      <c s="6" t="s">
        <v>1359</v>
      </c>
      <c s="36" t="s">
        <v>106</v>
      </c>
      <c s="37">
        <v>5</v>
      </c>
      <c s="36">
        <v>0</v>
      </c>
      <c s="36">
        <f>ROUND(G46*H46,6)</f>
      </c>
      <c r="L46" s="38">
        <v>0</v>
      </c>
      <c s="32">
        <f>ROUND(ROUND(L46,2)*ROUND(G46,3),2)</f>
      </c>
      <c s="36" t="s">
        <v>1338</v>
      </c>
      <c>
        <f>(M46*21)/100</f>
      </c>
      <c t="s">
        <v>27</v>
      </c>
    </row>
    <row r="47" spans="1:5" ht="12.75">
      <c r="A47" s="35" t="s">
        <v>55</v>
      </c>
      <c r="E47" s="39" t="s">
        <v>1008</v>
      </c>
    </row>
    <row r="48" spans="1:5" ht="12.75">
      <c r="A48" s="35" t="s">
        <v>56</v>
      </c>
      <c r="E48" s="40" t="s">
        <v>1009</v>
      </c>
    </row>
    <row r="49" spans="1:5" ht="178.5">
      <c r="A49" t="s">
        <v>57</v>
      </c>
      <c r="E49" s="39" t="s">
        <v>1344</v>
      </c>
    </row>
    <row r="50" spans="1:16" ht="12.75">
      <c r="A50" t="s">
        <v>49</v>
      </c>
      <c s="34" t="s">
        <v>84</v>
      </c>
      <c s="34" t="s">
        <v>1360</v>
      </c>
      <c s="35" t="s">
        <v>51</v>
      </c>
      <c s="6" t="s">
        <v>1361</v>
      </c>
      <c s="36" t="s">
        <v>106</v>
      </c>
      <c s="37">
        <v>6</v>
      </c>
      <c s="36">
        <v>0</v>
      </c>
      <c s="36">
        <f>ROUND(G50*H50,6)</f>
      </c>
      <c r="L50" s="38">
        <v>0</v>
      </c>
      <c s="32">
        <f>ROUND(ROUND(L50,2)*ROUND(G50,3),2)</f>
      </c>
      <c s="36" t="s">
        <v>1338</v>
      </c>
      <c>
        <f>(M50*21)/100</f>
      </c>
      <c t="s">
        <v>27</v>
      </c>
    </row>
    <row r="51" spans="1:5" ht="12.75">
      <c r="A51" s="35" t="s">
        <v>55</v>
      </c>
      <c r="E51" s="39" t="s">
        <v>1008</v>
      </c>
    </row>
    <row r="52" spans="1:5" ht="12.75">
      <c r="A52" s="35" t="s">
        <v>56</v>
      </c>
      <c r="E52" s="40" t="s">
        <v>1009</v>
      </c>
    </row>
    <row r="53" spans="1:5" ht="127.5">
      <c r="A53" t="s">
        <v>57</v>
      </c>
      <c r="E53" s="39" t="s">
        <v>1290</v>
      </c>
    </row>
    <row r="54" spans="1:16" ht="12.75">
      <c r="A54" t="s">
        <v>49</v>
      </c>
      <c s="34" t="s">
        <v>87</v>
      </c>
      <c s="34" t="s">
        <v>1362</v>
      </c>
      <c s="35" t="s">
        <v>51</v>
      </c>
      <c s="6" t="s">
        <v>1363</v>
      </c>
      <c s="36" t="s">
        <v>106</v>
      </c>
      <c s="37">
        <v>2</v>
      </c>
      <c s="36">
        <v>0</v>
      </c>
      <c s="36">
        <f>ROUND(G54*H54,6)</f>
      </c>
      <c r="L54" s="38">
        <v>0</v>
      </c>
      <c s="32">
        <f>ROUND(ROUND(L54,2)*ROUND(G54,3),2)</f>
      </c>
      <c s="36" t="s">
        <v>1338</v>
      </c>
      <c>
        <f>(M54*21)/100</f>
      </c>
      <c t="s">
        <v>27</v>
      </c>
    </row>
    <row r="55" spans="1:5" ht="12.75">
      <c r="A55" s="35" t="s">
        <v>55</v>
      </c>
      <c r="E55" s="39" t="s">
        <v>1008</v>
      </c>
    </row>
    <row r="56" spans="1:5" ht="12.75">
      <c r="A56" s="35" t="s">
        <v>56</v>
      </c>
      <c r="E56" s="40" t="s">
        <v>1009</v>
      </c>
    </row>
    <row r="57" spans="1:5" ht="178.5">
      <c r="A57" t="s">
        <v>57</v>
      </c>
      <c r="E57" s="39" t="s">
        <v>1344</v>
      </c>
    </row>
    <row r="58" spans="1:16" ht="12.75">
      <c r="A58" t="s">
        <v>49</v>
      </c>
      <c s="34" t="s">
        <v>90</v>
      </c>
      <c s="34" t="s">
        <v>1364</v>
      </c>
      <c s="35" t="s">
        <v>51</v>
      </c>
      <c s="6" t="s">
        <v>1365</v>
      </c>
      <c s="36" t="s">
        <v>106</v>
      </c>
      <c s="37">
        <v>2</v>
      </c>
      <c s="36">
        <v>0</v>
      </c>
      <c s="36">
        <f>ROUND(G58*H58,6)</f>
      </c>
      <c r="L58" s="38">
        <v>0</v>
      </c>
      <c s="32">
        <f>ROUND(ROUND(L58,2)*ROUND(G58,3),2)</f>
      </c>
      <c s="36" t="s">
        <v>1338</v>
      </c>
      <c>
        <f>(M58*21)/100</f>
      </c>
      <c t="s">
        <v>27</v>
      </c>
    </row>
    <row r="59" spans="1:5" ht="12.75">
      <c r="A59" s="35" t="s">
        <v>55</v>
      </c>
      <c r="E59" s="39" t="s">
        <v>1008</v>
      </c>
    </row>
    <row r="60" spans="1:5" ht="12.75">
      <c r="A60" s="35" t="s">
        <v>56</v>
      </c>
      <c r="E60" s="40" t="s">
        <v>1009</v>
      </c>
    </row>
    <row r="61" spans="1:5" ht="127.5">
      <c r="A61" t="s">
        <v>57</v>
      </c>
      <c r="E61" s="39" t="s">
        <v>1290</v>
      </c>
    </row>
    <row r="62" spans="1:16" ht="12.75">
      <c r="A62" t="s">
        <v>49</v>
      </c>
      <c s="34" t="s">
        <v>94</v>
      </c>
      <c s="34" t="s">
        <v>1372</v>
      </c>
      <c s="35" t="s">
        <v>51</v>
      </c>
      <c s="6" t="s">
        <v>1476</v>
      </c>
      <c s="36" t="s">
        <v>106</v>
      </c>
      <c s="37">
        <v>3</v>
      </c>
      <c s="36">
        <v>0</v>
      </c>
      <c s="36">
        <f>ROUND(G62*H62,6)</f>
      </c>
      <c r="L62" s="38">
        <v>0</v>
      </c>
      <c s="32">
        <f>ROUND(ROUND(L62,2)*ROUND(G62,3),2)</f>
      </c>
      <c s="36" t="s">
        <v>1338</v>
      </c>
      <c>
        <f>(M62*21)/100</f>
      </c>
      <c t="s">
        <v>27</v>
      </c>
    </row>
    <row r="63" spans="1:5" ht="12.75">
      <c r="A63" s="35" t="s">
        <v>55</v>
      </c>
      <c r="E63" s="39" t="s">
        <v>1008</v>
      </c>
    </row>
    <row r="64" spans="1:5" ht="12.75">
      <c r="A64" s="35" t="s">
        <v>56</v>
      </c>
      <c r="E64" s="40" t="s">
        <v>1009</v>
      </c>
    </row>
    <row r="65" spans="1:5" ht="127.5">
      <c r="A65" t="s">
        <v>57</v>
      </c>
      <c r="E65" s="39" t="s">
        <v>1290</v>
      </c>
    </row>
    <row r="66" spans="1:16" ht="12.75">
      <c r="A66" t="s">
        <v>49</v>
      </c>
      <c s="34" t="s">
        <v>99</v>
      </c>
      <c s="34" t="s">
        <v>1370</v>
      </c>
      <c s="35" t="s">
        <v>51</v>
      </c>
      <c s="6" t="s">
        <v>1371</v>
      </c>
      <c s="36" t="s">
        <v>106</v>
      </c>
      <c s="37">
        <v>3</v>
      </c>
      <c s="36">
        <v>0</v>
      </c>
      <c s="36">
        <f>ROUND(G66*H66,6)</f>
      </c>
      <c r="L66" s="38">
        <v>0</v>
      </c>
      <c s="32">
        <f>ROUND(ROUND(L66,2)*ROUND(G66,3),2)</f>
      </c>
      <c s="36" t="s">
        <v>1338</v>
      </c>
      <c>
        <f>(M66*21)/100</f>
      </c>
      <c t="s">
        <v>27</v>
      </c>
    </row>
    <row r="67" spans="1:5" ht="12.75">
      <c r="A67" s="35" t="s">
        <v>55</v>
      </c>
      <c r="E67" s="39" t="s">
        <v>1008</v>
      </c>
    </row>
    <row r="68" spans="1:5" ht="12.75">
      <c r="A68" s="35" t="s">
        <v>56</v>
      </c>
      <c r="E68" s="40" t="s">
        <v>1009</v>
      </c>
    </row>
    <row r="69" spans="1:5" ht="178.5">
      <c r="A69" t="s">
        <v>57</v>
      </c>
      <c r="E69" s="39" t="s">
        <v>1344</v>
      </c>
    </row>
    <row r="70" spans="1:16" ht="25.5">
      <c r="A70" t="s">
        <v>49</v>
      </c>
      <c s="34" t="s">
        <v>103</v>
      </c>
      <c s="34" t="s">
        <v>1374</v>
      </c>
      <c s="35" t="s">
        <v>51</v>
      </c>
      <c s="6" t="s">
        <v>1375</v>
      </c>
      <c s="36" t="s">
        <v>106</v>
      </c>
      <c s="37">
        <v>1</v>
      </c>
      <c s="36">
        <v>0</v>
      </c>
      <c s="36">
        <f>ROUND(G70*H70,6)</f>
      </c>
      <c r="L70" s="38">
        <v>0</v>
      </c>
      <c s="32">
        <f>ROUND(ROUND(L70,2)*ROUND(G70,3),2)</f>
      </c>
      <c s="36" t="s">
        <v>1338</v>
      </c>
      <c>
        <f>(M70*21)/100</f>
      </c>
      <c t="s">
        <v>27</v>
      </c>
    </row>
    <row r="71" spans="1:5" ht="12.75">
      <c r="A71" s="35" t="s">
        <v>55</v>
      </c>
      <c r="E71" s="39" t="s">
        <v>1008</v>
      </c>
    </row>
    <row r="72" spans="1:5" ht="12.75">
      <c r="A72" s="35" t="s">
        <v>56</v>
      </c>
      <c r="E72" s="40" t="s">
        <v>1009</v>
      </c>
    </row>
    <row r="73" spans="1:5" ht="178.5">
      <c r="A73" t="s">
        <v>57</v>
      </c>
      <c r="E73" s="39" t="s">
        <v>1344</v>
      </c>
    </row>
    <row r="74" spans="1:16" ht="12.75">
      <c r="A74" t="s">
        <v>49</v>
      </c>
      <c s="34" t="s">
        <v>108</v>
      </c>
      <c s="34" t="s">
        <v>1376</v>
      </c>
      <c s="35" t="s">
        <v>51</v>
      </c>
      <c s="6" t="s">
        <v>1377</v>
      </c>
      <c s="36" t="s">
        <v>106</v>
      </c>
      <c s="37">
        <v>1</v>
      </c>
      <c s="36">
        <v>0</v>
      </c>
      <c s="36">
        <f>ROUND(G74*H74,6)</f>
      </c>
      <c r="L74" s="38">
        <v>0</v>
      </c>
      <c s="32">
        <f>ROUND(ROUND(L74,2)*ROUND(G74,3),2)</f>
      </c>
      <c s="36" t="s">
        <v>1338</v>
      </c>
      <c>
        <f>(M74*21)/100</f>
      </c>
      <c t="s">
        <v>27</v>
      </c>
    </row>
    <row r="75" spans="1:5" ht="12.75">
      <c r="A75" s="35" t="s">
        <v>55</v>
      </c>
      <c r="E75" s="39" t="s">
        <v>1008</v>
      </c>
    </row>
    <row r="76" spans="1:5" ht="12.75">
      <c r="A76" s="35" t="s">
        <v>56</v>
      </c>
      <c r="E76" s="40" t="s">
        <v>1009</v>
      </c>
    </row>
    <row r="77" spans="1:5" ht="127.5">
      <c r="A77" t="s">
        <v>57</v>
      </c>
      <c r="E77" s="39" t="s">
        <v>1290</v>
      </c>
    </row>
    <row r="78" spans="1:16" ht="12.75">
      <c r="A78" t="s">
        <v>49</v>
      </c>
      <c s="34" t="s">
        <v>111</v>
      </c>
      <c s="34" t="s">
        <v>1390</v>
      </c>
      <c s="35" t="s">
        <v>51</v>
      </c>
      <c s="6" t="s">
        <v>1391</v>
      </c>
      <c s="36" t="s">
        <v>106</v>
      </c>
      <c s="37">
        <v>1</v>
      </c>
      <c s="36">
        <v>0</v>
      </c>
      <c s="36">
        <f>ROUND(G78*H78,6)</f>
      </c>
      <c r="L78" s="38">
        <v>0</v>
      </c>
      <c s="32">
        <f>ROUND(ROUND(L78,2)*ROUND(G78,3),2)</f>
      </c>
      <c s="36" t="s">
        <v>1338</v>
      </c>
      <c>
        <f>(M78*21)/100</f>
      </c>
      <c t="s">
        <v>27</v>
      </c>
    </row>
    <row r="79" spans="1:5" ht="12.75">
      <c r="A79" s="35" t="s">
        <v>55</v>
      </c>
      <c r="E79" s="39" t="s">
        <v>1008</v>
      </c>
    </row>
    <row r="80" spans="1:5" ht="12.75">
      <c r="A80" s="35" t="s">
        <v>56</v>
      </c>
      <c r="E80" s="40" t="s">
        <v>1009</v>
      </c>
    </row>
    <row r="81" spans="1:5" ht="114.75">
      <c r="A81" t="s">
        <v>57</v>
      </c>
      <c r="E81" s="39" t="s">
        <v>1277</v>
      </c>
    </row>
    <row r="82" spans="1:16" ht="12.75">
      <c r="A82" t="s">
        <v>49</v>
      </c>
      <c s="34" t="s">
        <v>117</v>
      </c>
      <c s="34" t="s">
        <v>1392</v>
      </c>
      <c s="35" t="s">
        <v>51</v>
      </c>
      <c s="6" t="s">
        <v>1393</v>
      </c>
      <c s="36" t="s">
        <v>106</v>
      </c>
      <c s="37">
        <v>1</v>
      </c>
      <c s="36">
        <v>0</v>
      </c>
      <c s="36">
        <f>ROUND(G82*H82,6)</f>
      </c>
      <c r="L82" s="38">
        <v>0</v>
      </c>
      <c s="32">
        <f>ROUND(ROUND(L82,2)*ROUND(G82,3),2)</f>
      </c>
      <c s="36" t="s">
        <v>1338</v>
      </c>
      <c>
        <f>(M82*21)/100</f>
      </c>
      <c t="s">
        <v>27</v>
      </c>
    </row>
    <row r="83" spans="1:5" ht="12.75">
      <c r="A83" s="35" t="s">
        <v>55</v>
      </c>
      <c r="E83" s="39" t="s">
        <v>1008</v>
      </c>
    </row>
    <row r="84" spans="1:5" ht="12.75">
      <c r="A84" s="35" t="s">
        <v>56</v>
      </c>
      <c r="E84" s="40" t="s">
        <v>1009</v>
      </c>
    </row>
    <row r="85" spans="1:5" ht="127.5">
      <c r="A85" t="s">
        <v>57</v>
      </c>
      <c r="E85" s="39" t="s">
        <v>1290</v>
      </c>
    </row>
    <row r="86" spans="1:16" ht="12.75">
      <c r="A86" t="s">
        <v>49</v>
      </c>
      <c s="34" t="s">
        <v>122</v>
      </c>
      <c s="34" t="s">
        <v>1185</v>
      </c>
      <c s="35" t="s">
        <v>51</v>
      </c>
      <c s="6" t="s">
        <v>1186</v>
      </c>
      <c s="36" t="s">
        <v>199</v>
      </c>
      <c s="37">
        <v>2</v>
      </c>
      <c s="36">
        <v>0</v>
      </c>
      <c s="36">
        <f>ROUND(G86*H86,6)</f>
      </c>
      <c r="L86" s="38">
        <v>0</v>
      </c>
      <c s="32">
        <f>ROUND(ROUND(L86,2)*ROUND(G86,3),2)</f>
      </c>
      <c s="36" t="s">
        <v>1338</v>
      </c>
      <c>
        <f>(M86*21)/100</f>
      </c>
      <c t="s">
        <v>27</v>
      </c>
    </row>
    <row r="87" spans="1:5" ht="12.75">
      <c r="A87" s="35" t="s">
        <v>55</v>
      </c>
      <c r="E87" s="39" t="s">
        <v>1008</v>
      </c>
    </row>
    <row r="88" spans="1:5" ht="12.75">
      <c r="A88" s="35" t="s">
        <v>56</v>
      </c>
      <c r="E88" s="40" t="s">
        <v>1009</v>
      </c>
    </row>
    <row r="89" spans="1:5" ht="102">
      <c r="A89" t="s">
        <v>57</v>
      </c>
      <c r="E89" s="39" t="s">
        <v>1296</v>
      </c>
    </row>
    <row r="90" spans="1:16" ht="12.75">
      <c r="A90" t="s">
        <v>49</v>
      </c>
      <c s="34" t="s">
        <v>126</v>
      </c>
      <c s="34" t="s">
        <v>1398</v>
      </c>
      <c s="35" t="s">
        <v>51</v>
      </c>
      <c s="6" t="s">
        <v>1399</v>
      </c>
      <c s="36" t="s">
        <v>199</v>
      </c>
      <c s="37">
        <v>2</v>
      </c>
      <c s="36">
        <v>0</v>
      </c>
      <c s="36">
        <f>ROUND(G90*H90,6)</f>
      </c>
      <c r="L90" s="38">
        <v>0</v>
      </c>
      <c s="32">
        <f>ROUND(ROUND(L90,2)*ROUND(G90,3),2)</f>
      </c>
      <c s="36" t="s">
        <v>1338</v>
      </c>
      <c>
        <f>(M90*21)/100</f>
      </c>
      <c t="s">
        <v>27</v>
      </c>
    </row>
    <row r="91" spans="1:5" ht="12.75">
      <c r="A91" s="35" t="s">
        <v>55</v>
      </c>
      <c r="E91" s="39" t="s">
        <v>1008</v>
      </c>
    </row>
    <row r="92" spans="1:5" ht="12.75">
      <c r="A92" s="35" t="s">
        <v>56</v>
      </c>
      <c r="E92" s="40" t="s">
        <v>1009</v>
      </c>
    </row>
    <row r="93" spans="1:5" ht="102">
      <c r="A93" t="s">
        <v>57</v>
      </c>
      <c r="E93" s="39" t="s">
        <v>1299</v>
      </c>
    </row>
    <row r="94" spans="1:16" ht="12.75">
      <c r="A94" t="s">
        <v>49</v>
      </c>
      <c s="34" t="s">
        <v>130</v>
      </c>
      <c s="34" t="s">
        <v>1400</v>
      </c>
      <c s="35" t="s">
        <v>51</v>
      </c>
      <c s="6" t="s">
        <v>1401</v>
      </c>
      <c s="36" t="s">
        <v>146</v>
      </c>
      <c s="37">
        <v>50</v>
      </c>
      <c s="36">
        <v>0</v>
      </c>
      <c s="36">
        <f>ROUND(G94*H94,6)</f>
      </c>
      <c r="L94" s="38">
        <v>0</v>
      </c>
      <c s="32">
        <f>ROUND(ROUND(L94,2)*ROUND(G94,3),2)</f>
      </c>
      <c s="36" t="s">
        <v>1338</v>
      </c>
      <c>
        <f>(M94*21)/100</f>
      </c>
      <c t="s">
        <v>27</v>
      </c>
    </row>
    <row r="95" spans="1:5" ht="12.75">
      <c r="A95" s="35" t="s">
        <v>55</v>
      </c>
      <c r="E95" s="39" t="s">
        <v>1008</v>
      </c>
    </row>
    <row r="96" spans="1:5" ht="12.75">
      <c r="A96" s="35" t="s">
        <v>56</v>
      </c>
      <c r="E96" s="40" t="s">
        <v>1009</v>
      </c>
    </row>
    <row r="97" spans="1:5" ht="114.75">
      <c r="A97" t="s">
        <v>57</v>
      </c>
      <c r="E97" s="39" t="s">
        <v>1402</v>
      </c>
    </row>
    <row r="98" spans="1:16" ht="12.75">
      <c r="A98" t="s">
        <v>49</v>
      </c>
      <c s="34" t="s">
        <v>134</v>
      </c>
      <c s="34" t="s">
        <v>1403</v>
      </c>
      <c s="35" t="s">
        <v>51</v>
      </c>
      <c s="6" t="s">
        <v>1404</v>
      </c>
      <c s="36" t="s">
        <v>146</v>
      </c>
      <c s="37">
        <v>50</v>
      </c>
      <c s="36">
        <v>0</v>
      </c>
      <c s="36">
        <f>ROUND(G98*H98,6)</f>
      </c>
      <c r="L98" s="38">
        <v>0</v>
      </c>
      <c s="32">
        <f>ROUND(ROUND(L98,2)*ROUND(G98,3),2)</f>
      </c>
      <c s="36" t="s">
        <v>1338</v>
      </c>
      <c>
        <f>(M98*21)/100</f>
      </c>
      <c t="s">
        <v>27</v>
      </c>
    </row>
    <row r="99" spans="1:5" ht="12.75">
      <c r="A99" s="35" t="s">
        <v>55</v>
      </c>
      <c r="E99" s="39" t="s">
        <v>1008</v>
      </c>
    </row>
    <row r="100" spans="1:5" ht="12.75">
      <c r="A100" s="35" t="s">
        <v>56</v>
      </c>
      <c r="E100" s="40" t="s">
        <v>1009</v>
      </c>
    </row>
    <row r="101" spans="1:5" ht="127.5">
      <c r="A101" t="s">
        <v>57</v>
      </c>
      <c r="E101" s="39" t="s">
        <v>1405</v>
      </c>
    </row>
    <row r="102" spans="1:16" ht="12.75">
      <c r="A102" t="s">
        <v>49</v>
      </c>
      <c s="34" t="s">
        <v>138</v>
      </c>
      <c s="34" t="s">
        <v>1141</v>
      </c>
      <c s="35" t="s">
        <v>51</v>
      </c>
      <c s="6" t="s">
        <v>1142</v>
      </c>
      <c s="36" t="s">
        <v>106</v>
      </c>
      <c s="37">
        <v>1</v>
      </c>
      <c s="36">
        <v>0</v>
      </c>
      <c s="36">
        <f>ROUND(G102*H102,6)</f>
      </c>
      <c r="L102" s="38">
        <v>0</v>
      </c>
      <c s="32">
        <f>ROUND(ROUND(L102,2)*ROUND(G102,3),2)</f>
      </c>
      <c s="36" t="s">
        <v>1338</v>
      </c>
      <c>
        <f>(M102*21)/100</f>
      </c>
      <c t="s">
        <v>27</v>
      </c>
    </row>
    <row r="103" spans="1:5" ht="12.75">
      <c r="A103" s="35" t="s">
        <v>55</v>
      </c>
      <c r="E103" s="39" t="s">
        <v>1008</v>
      </c>
    </row>
    <row r="104" spans="1:5" ht="12.75">
      <c r="A104" s="35" t="s">
        <v>56</v>
      </c>
      <c r="E104" s="40" t="s">
        <v>1009</v>
      </c>
    </row>
    <row r="105" spans="1:5" ht="102">
      <c r="A105" t="s">
        <v>57</v>
      </c>
      <c r="E105" s="39" t="s">
        <v>1302</v>
      </c>
    </row>
    <row r="106" spans="1:16" ht="12.75">
      <c r="A106" t="s">
        <v>49</v>
      </c>
      <c s="34" t="s">
        <v>143</v>
      </c>
      <c s="34" t="s">
        <v>178</v>
      </c>
      <c s="35" t="s">
        <v>51</v>
      </c>
      <c s="6" t="s">
        <v>179</v>
      </c>
      <c s="36" t="s">
        <v>106</v>
      </c>
      <c s="37">
        <v>10</v>
      </c>
      <c s="36">
        <v>0</v>
      </c>
      <c s="36">
        <f>ROUND(G106*H106,6)</f>
      </c>
      <c r="L106" s="38">
        <v>0</v>
      </c>
      <c s="32">
        <f>ROUND(ROUND(L106,2)*ROUND(G106,3),2)</f>
      </c>
      <c s="36" t="s">
        <v>1338</v>
      </c>
      <c>
        <f>(M106*21)/100</f>
      </c>
      <c t="s">
        <v>27</v>
      </c>
    </row>
    <row r="107" spans="1:5" ht="12.75">
      <c r="A107" s="35" t="s">
        <v>55</v>
      </c>
      <c r="E107" s="39" t="s">
        <v>1008</v>
      </c>
    </row>
    <row r="108" spans="1:5" ht="12.75">
      <c r="A108" s="35" t="s">
        <v>56</v>
      </c>
      <c r="E108" s="40" t="s">
        <v>1009</v>
      </c>
    </row>
    <row r="109" spans="1:5" ht="89.25">
      <c r="A109" t="s">
        <v>57</v>
      </c>
      <c r="E109" s="39" t="s">
        <v>1303</v>
      </c>
    </row>
    <row r="110" spans="1:16" ht="25.5">
      <c r="A110" t="s">
        <v>49</v>
      </c>
      <c s="34" t="s">
        <v>149</v>
      </c>
      <c s="34" t="s">
        <v>1483</v>
      </c>
      <c s="35" t="s">
        <v>51</v>
      </c>
      <c s="6" t="s">
        <v>1484</v>
      </c>
      <c s="36" t="s">
        <v>146</v>
      </c>
      <c s="37">
        <v>25</v>
      </c>
      <c s="36">
        <v>0</v>
      </c>
      <c s="36">
        <f>ROUND(G110*H110,6)</f>
      </c>
      <c r="L110" s="38">
        <v>0</v>
      </c>
      <c s="32">
        <f>ROUND(ROUND(L110,2)*ROUND(G110,3),2)</f>
      </c>
      <c s="36" t="s">
        <v>1338</v>
      </c>
      <c>
        <f>(M110*21)/100</f>
      </c>
      <c t="s">
        <v>27</v>
      </c>
    </row>
    <row r="111" spans="1:5" ht="12.75">
      <c r="A111" s="35" t="s">
        <v>55</v>
      </c>
      <c r="E111" s="39" t="s">
        <v>1008</v>
      </c>
    </row>
    <row r="112" spans="1:5" ht="12.75">
      <c r="A112" s="35" t="s">
        <v>56</v>
      </c>
      <c r="E112" s="40" t="s">
        <v>1009</v>
      </c>
    </row>
    <row r="113" spans="1:5" ht="127.5">
      <c r="A113" t="s">
        <v>57</v>
      </c>
      <c r="E113" s="39" t="s">
        <v>1485</v>
      </c>
    </row>
    <row r="114" spans="1:16" ht="12.75">
      <c r="A114" t="s">
        <v>49</v>
      </c>
      <c s="34" t="s">
        <v>153</v>
      </c>
      <c s="34" t="s">
        <v>1406</v>
      </c>
      <c s="35" t="s">
        <v>51</v>
      </c>
      <c s="6" t="s">
        <v>1407</v>
      </c>
      <c s="36" t="s">
        <v>106</v>
      </c>
      <c s="37">
        <v>1</v>
      </c>
      <c s="36">
        <v>0</v>
      </c>
      <c s="36">
        <f>ROUND(G114*H114,6)</f>
      </c>
      <c r="L114" s="38">
        <v>0</v>
      </c>
      <c s="32">
        <f>ROUND(ROUND(L114,2)*ROUND(G114,3),2)</f>
      </c>
      <c s="36" t="s">
        <v>1338</v>
      </c>
      <c>
        <f>(M114*21)/100</f>
      </c>
      <c t="s">
        <v>27</v>
      </c>
    </row>
    <row r="115" spans="1:5" ht="12.75">
      <c r="A115" s="35" t="s">
        <v>55</v>
      </c>
      <c r="E115" s="39" t="s">
        <v>1008</v>
      </c>
    </row>
    <row r="116" spans="1:5" ht="12.75">
      <c r="A116" s="35" t="s">
        <v>56</v>
      </c>
      <c r="E116" s="40" t="s">
        <v>1009</v>
      </c>
    </row>
    <row r="117" spans="1:5" ht="38.25">
      <c r="A117" t="s">
        <v>57</v>
      </c>
      <c r="E117" s="39" t="s">
        <v>191</v>
      </c>
    </row>
    <row r="118" spans="1:16" ht="25.5">
      <c r="A118" t="s">
        <v>49</v>
      </c>
      <c s="34" t="s">
        <v>157</v>
      </c>
      <c s="34" t="s">
        <v>1408</v>
      </c>
      <c s="35" t="s">
        <v>51</v>
      </c>
      <c s="6" t="s">
        <v>1409</v>
      </c>
      <c s="36" t="s">
        <v>106</v>
      </c>
      <c s="37">
        <v>1</v>
      </c>
      <c s="36">
        <v>0</v>
      </c>
      <c s="36">
        <f>ROUND(G118*H118,6)</f>
      </c>
      <c r="L118" s="38">
        <v>0</v>
      </c>
      <c s="32">
        <f>ROUND(ROUND(L118,2)*ROUND(G118,3),2)</f>
      </c>
      <c s="36" t="s">
        <v>1338</v>
      </c>
      <c>
        <f>(M118*21)/100</f>
      </c>
      <c t="s">
        <v>27</v>
      </c>
    </row>
    <row r="119" spans="1:5" ht="12.75">
      <c r="A119" s="35" t="s">
        <v>55</v>
      </c>
      <c r="E119" s="39" t="s">
        <v>1008</v>
      </c>
    </row>
    <row r="120" spans="1:5" ht="12.75">
      <c r="A120" s="35" t="s">
        <v>56</v>
      </c>
      <c r="E120" s="40" t="s">
        <v>1009</v>
      </c>
    </row>
    <row r="121" spans="1:5" ht="140.25">
      <c r="A121" t="s">
        <v>57</v>
      </c>
      <c r="E121" s="39" t="s">
        <v>1264</v>
      </c>
    </row>
    <row r="122" spans="1:16" ht="12.75">
      <c r="A122" t="s">
        <v>49</v>
      </c>
      <c s="34" t="s">
        <v>161</v>
      </c>
      <c s="34" t="s">
        <v>1410</v>
      </c>
      <c s="35" t="s">
        <v>51</v>
      </c>
      <c s="6" t="s">
        <v>1411</v>
      </c>
      <c s="36" t="s">
        <v>106</v>
      </c>
      <c s="37">
        <v>1</v>
      </c>
      <c s="36">
        <v>0</v>
      </c>
      <c s="36">
        <f>ROUND(G122*H122,6)</f>
      </c>
      <c r="L122" s="38">
        <v>0</v>
      </c>
      <c s="32">
        <f>ROUND(ROUND(L122,2)*ROUND(G122,3),2)</f>
      </c>
      <c s="36" t="s">
        <v>1338</v>
      </c>
      <c>
        <f>(M122*21)/100</f>
      </c>
      <c t="s">
        <v>27</v>
      </c>
    </row>
    <row r="123" spans="1:5" ht="12.75">
      <c r="A123" s="35" t="s">
        <v>55</v>
      </c>
      <c r="E123" s="39" t="s">
        <v>1008</v>
      </c>
    </row>
    <row r="124" spans="1:5" ht="12.75">
      <c r="A124" s="35" t="s">
        <v>56</v>
      </c>
      <c r="E124" s="40" t="s">
        <v>1009</v>
      </c>
    </row>
    <row r="125" spans="1:5" ht="140.25">
      <c r="A125" t="s">
        <v>57</v>
      </c>
      <c r="E125" s="39" t="s">
        <v>1264</v>
      </c>
    </row>
    <row r="126" spans="1:16" ht="12.75">
      <c r="A126" t="s">
        <v>49</v>
      </c>
      <c s="34" t="s">
        <v>165</v>
      </c>
      <c s="34" t="s">
        <v>1412</v>
      </c>
      <c s="35" t="s">
        <v>51</v>
      </c>
      <c s="6" t="s">
        <v>1413</v>
      </c>
      <c s="36" t="s">
        <v>106</v>
      </c>
      <c s="37">
        <v>1</v>
      </c>
      <c s="36">
        <v>0</v>
      </c>
      <c s="36">
        <f>ROUND(G126*H126,6)</f>
      </c>
      <c r="L126" s="38">
        <v>0</v>
      </c>
      <c s="32">
        <f>ROUND(ROUND(L126,2)*ROUND(G126,3),2)</f>
      </c>
      <c s="36" t="s">
        <v>1338</v>
      </c>
      <c>
        <f>(M126*21)/100</f>
      </c>
      <c t="s">
        <v>27</v>
      </c>
    </row>
    <row r="127" spans="1:5" ht="12.75">
      <c r="A127" s="35" t="s">
        <v>55</v>
      </c>
      <c r="E127" s="39" t="s">
        <v>1008</v>
      </c>
    </row>
    <row r="128" spans="1:5" ht="12.75">
      <c r="A128" s="35" t="s">
        <v>56</v>
      </c>
      <c r="E128" s="40" t="s">
        <v>1009</v>
      </c>
    </row>
    <row r="129" spans="1:5" ht="114.75">
      <c r="A129" t="s">
        <v>57</v>
      </c>
      <c r="E129" s="39" t="s">
        <v>1277</v>
      </c>
    </row>
    <row r="130" spans="1:16" ht="12.75">
      <c r="A130" t="s">
        <v>49</v>
      </c>
      <c s="34" t="s">
        <v>169</v>
      </c>
      <c s="34" t="s">
        <v>1414</v>
      </c>
      <c s="35" t="s">
        <v>51</v>
      </c>
      <c s="6" t="s">
        <v>1415</v>
      </c>
      <c s="36" t="s">
        <v>531</v>
      </c>
      <c s="37">
        <v>8</v>
      </c>
      <c s="36">
        <v>0</v>
      </c>
      <c s="36">
        <f>ROUND(G130*H130,6)</f>
      </c>
      <c r="L130" s="38">
        <v>0</v>
      </c>
      <c s="32">
        <f>ROUND(ROUND(L130,2)*ROUND(G130,3),2)</f>
      </c>
      <c s="36" t="s">
        <v>1338</v>
      </c>
      <c>
        <f>(M130*21)/100</f>
      </c>
      <c t="s">
        <v>27</v>
      </c>
    </row>
    <row r="131" spans="1:5" ht="12.75">
      <c r="A131" s="35" t="s">
        <v>55</v>
      </c>
      <c r="E131" s="39" t="s">
        <v>1008</v>
      </c>
    </row>
    <row r="132" spans="1:5" ht="12.75">
      <c r="A132" s="35" t="s">
        <v>56</v>
      </c>
      <c r="E132" s="40" t="s">
        <v>1009</v>
      </c>
    </row>
    <row r="133" spans="1:5" ht="114.75">
      <c r="A133" t="s">
        <v>57</v>
      </c>
      <c r="E133" s="39" t="s">
        <v>1416</v>
      </c>
    </row>
    <row r="134" spans="1:16" ht="25.5">
      <c r="A134" t="s">
        <v>49</v>
      </c>
      <c s="34" t="s">
        <v>173</v>
      </c>
      <c s="34" t="s">
        <v>1417</v>
      </c>
      <c s="35" t="s">
        <v>51</v>
      </c>
      <c s="6" t="s">
        <v>1418</v>
      </c>
      <c s="36" t="s">
        <v>106</v>
      </c>
      <c s="37">
        <v>1</v>
      </c>
      <c s="36">
        <v>0</v>
      </c>
      <c s="36">
        <f>ROUND(G134*H134,6)</f>
      </c>
      <c r="L134" s="38">
        <v>0</v>
      </c>
      <c s="32">
        <f>ROUND(ROUND(L134,2)*ROUND(G134,3),2)</f>
      </c>
      <c s="36" t="s">
        <v>1338</v>
      </c>
      <c>
        <f>(M134*21)/100</f>
      </c>
      <c t="s">
        <v>27</v>
      </c>
    </row>
    <row r="135" spans="1:5" ht="12.75">
      <c r="A135" s="35" t="s">
        <v>55</v>
      </c>
      <c r="E135" s="39" t="s">
        <v>1008</v>
      </c>
    </row>
    <row r="136" spans="1:5" ht="12.75">
      <c r="A136" s="35" t="s">
        <v>56</v>
      </c>
      <c r="E136" s="40" t="s">
        <v>1009</v>
      </c>
    </row>
    <row r="137" spans="1:5" ht="165.75">
      <c r="A137" t="s">
        <v>57</v>
      </c>
      <c r="E137" s="39" t="s">
        <v>1419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3.xml><?xml version="1.0" encoding="utf-8"?>
<worksheet xmlns="http://schemas.openxmlformats.org/spreadsheetml/2006/main" xmlns:r="http://schemas.openxmlformats.org/officeDocument/2006/relationships">
  <dimension ref="A1:T30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999</v>
      </c>
      <c s="41">
        <f>Rekapitulace!C17</f>
      </c>
      <c s="20" t="s">
        <v>0</v>
      </c>
      <c t="s">
        <v>23</v>
      </c>
      <c t="s">
        <v>27</v>
      </c>
    </row>
    <row r="4" spans="1:16" ht="32" customHeight="1">
      <c r="A4" s="24" t="s">
        <v>20</v>
      </c>
      <c s="25" t="s">
        <v>28</v>
      </c>
      <c s="27" t="s">
        <v>999</v>
      </c>
      <c r="E4" s="26" t="s">
        <v>1000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COUNTIFS(L8:L303,"=0",A8:A303,"P")+COUNTIFS(L8:L303,"",A8:A303,"P")+SUM(Q8:Q303)</f>
      </c>
    </row>
    <row r="8" spans="1:13" ht="12.75">
      <c r="A8" t="s">
        <v>44</v>
      </c>
      <c r="C8" s="28" t="s">
        <v>1535</v>
      </c>
      <c r="E8" s="30" t="s">
        <v>1534</v>
      </c>
      <c r="J8" s="29">
        <f>0+J9+J90</f>
      </c>
      <c s="29">
        <f>0+K9+K90</f>
      </c>
      <c s="29">
        <f>0+L9+L90</f>
      </c>
      <c s="29">
        <f>0+M9+M90</f>
      </c>
    </row>
    <row r="9" spans="1:13" ht="12.75">
      <c r="A9" t="s">
        <v>46</v>
      </c>
      <c r="C9" s="31" t="s">
        <v>47</v>
      </c>
      <c r="E9" s="33" t="s">
        <v>1004</v>
      </c>
      <c r="J9" s="32">
        <f>0</f>
      </c>
      <c s="32">
        <f>0</f>
      </c>
      <c s="32">
        <f>0+L10+L14+L18+L22+L26+L30+L34+L38+L42+L46+L50+L54+L58+L62+L66+L70+L74+L78+L82+L86</f>
      </c>
      <c s="32">
        <f>0+M10+M14+M18+M22+M26+M30+M34+M38+M42+M46+M50+M54+M58+M62+M66+M70+M74+M78+M82+M86</f>
      </c>
    </row>
    <row r="10" spans="1:16" ht="12.75">
      <c r="A10" t="s">
        <v>49</v>
      </c>
      <c s="34" t="s">
        <v>47</v>
      </c>
      <c s="34" t="s">
        <v>1005</v>
      </c>
      <c s="35" t="s">
        <v>51</v>
      </c>
      <c s="6" t="s">
        <v>1006</v>
      </c>
      <c s="36" t="s">
        <v>114</v>
      </c>
      <c s="37">
        <v>3300</v>
      </c>
      <c s="36">
        <v>0</v>
      </c>
      <c s="36">
        <f>ROUND(G10*H10,6)</f>
      </c>
      <c r="L10" s="38">
        <v>0</v>
      </c>
      <c s="32">
        <f>ROUND(ROUND(L10,2)*ROUND(G10,3),2)</f>
      </c>
      <c s="36" t="s">
        <v>1007</v>
      </c>
      <c>
        <f>(M10*21)/100</f>
      </c>
      <c t="s">
        <v>27</v>
      </c>
    </row>
    <row r="11" spans="1:5" ht="12.75">
      <c r="A11" s="35" t="s">
        <v>55</v>
      </c>
      <c r="E11" s="39" t="s">
        <v>1008</v>
      </c>
    </row>
    <row r="12" spans="1:5" ht="12.75">
      <c r="A12" s="35" t="s">
        <v>56</v>
      </c>
      <c r="E12" s="40" t="s">
        <v>1009</v>
      </c>
    </row>
    <row r="13" spans="1:5" ht="12.75">
      <c r="A13" t="s">
        <v>57</v>
      </c>
      <c r="E13" s="39" t="s">
        <v>843</v>
      </c>
    </row>
    <row r="14" spans="1:16" ht="12.75">
      <c r="A14" t="s">
        <v>49</v>
      </c>
      <c s="34" t="s">
        <v>27</v>
      </c>
      <c s="34" t="s">
        <v>1010</v>
      </c>
      <c s="35" t="s">
        <v>51</v>
      </c>
      <c s="6" t="s">
        <v>1011</v>
      </c>
      <c s="36" t="s">
        <v>114</v>
      </c>
      <c s="37">
        <v>101</v>
      </c>
      <c s="36">
        <v>0</v>
      </c>
      <c s="36">
        <f>ROUND(G14*H14,6)</f>
      </c>
      <c r="L14" s="38">
        <v>0</v>
      </c>
      <c s="32">
        <f>ROUND(ROUND(L14,2)*ROUND(G14,3),2)</f>
      </c>
      <c s="36" t="s">
        <v>1007</v>
      </c>
      <c>
        <f>(M14*21)/100</f>
      </c>
      <c t="s">
        <v>27</v>
      </c>
    </row>
    <row r="15" spans="1:5" ht="12.75">
      <c r="A15" s="35" t="s">
        <v>55</v>
      </c>
      <c r="E15" s="39" t="s">
        <v>1008</v>
      </c>
    </row>
    <row r="16" spans="1:5" ht="12.75">
      <c r="A16" s="35" t="s">
        <v>56</v>
      </c>
      <c r="E16" s="40" t="s">
        <v>1009</v>
      </c>
    </row>
    <row r="17" spans="1:5" ht="12.75">
      <c r="A17" t="s">
        <v>57</v>
      </c>
      <c r="E17" s="39" t="s">
        <v>843</v>
      </c>
    </row>
    <row r="18" spans="1:16" ht="12.75">
      <c r="A18" t="s">
        <v>49</v>
      </c>
      <c s="34" t="s">
        <v>26</v>
      </c>
      <c s="34" t="s">
        <v>940</v>
      </c>
      <c s="35" t="s">
        <v>51</v>
      </c>
      <c s="6" t="s">
        <v>941</v>
      </c>
      <c s="36" t="s">
        <v>114</v>
      </c>
      <c s="37">
        <v>3300</v>
      </c>
      <c s="36">
        <v>0</v>
      </c>
      <c s="36">
        <f>ROUND(G18*H18,6)</f>
      </c>
      <c r="L18" s="38">
        <v>0</v>
      </c>
      <c s="32">
        <f>ROUND(ROUND(L18,2)*ROUND(G18,3),2)</f>
      </c>
      <c s="36" t="s">
        <v>1007</v>
      </c>
      <c>
        <f>(M18*21)/100</f>
      </c>
      <c t="s">
        <v>27</v>
      </c>
    </row>
    <row r="19" spans="1:5" ht="12.75">
      <c r="A19" s="35" t="s">
        <v>55</v>
      </c>
      <c r="E19" s="39" t="s">
        <v>1008</v>
      </c>
    </row>
    <row r="20" spans="1:5" ht="12.75">
      <c r="A20" s="35" t="s">
        <v>56</v>
      </c>
      <c r="E20" s="40" t="s">
        <v>1009</v>
      </c>
    </row>
    <row r="21" spans="1:5" ht="12.75">
      <c r="A21" t="s">
        <v>57</v>
      </c>
      <c r="E21" s="39" t="s">
        <v>843</v>
      </c>
    </row>
    <row r="22" spans="1:16" ht="12.75">
      <c r="A22" t="s">
        <v>49</v>
      </c>
      <c s="34" t="s">
        <v>63</v>
      </c>
      <c s="34" t="s">
        <v>1012</v>
      </c>
      <c s="35" t="s">
        <v>51</v>
      </c>
      <c s="6" t="s">
        <v>1013</v>
      </c>
      <c s="36" t="s">
        <v>114</v>
      </c>
      <c s="37">
        <v>151</v>
      </c>
      <c s="36">
        <v>0</v>
      </c>
      <c s="36">
        <f>ROUND(G22*H22,6)</f>
      </c>
      <c r="L22" s="38">
        <v>0</v>
      </c>
      <c s="32">
        <f>ROUND(ROUND(L22,2)*ROUND(G22,3),2)</f>
      </c>
      <c s="36" t="s">
        <v>1007</v>
      </c>
      <c>
        <f>(M22*21)/100</f>
      </c>
      <c t="s">
        <v>27</v>
      </c>
    </row>
    <row r="23" spans="1:5" ht="12.75">
      <c r="A23" s="35" t="s">
        <v>55</v>
      </c>
      <c r="E23" s="39" t="s">
        <v>1008</v>
      </c>
    </row>
    <row r="24" spans="1:5" ht="12.75">
      <c r="A24" s="35" t="s">
        <v>56</v>
      </c>
      <c r="E24" s="40" t="s">
        <v>1009</v>
      </c>
    </row>
    <row r="25" spans="1:5" ht="12.75">
      <c r="A25" t="s">
        <v>57</v>
      </c>
      <c r="E25" s="39" t="s">
        <v>843</v>
      </c>
    </row>
    <row r="26" spans="1:16" ht="12.75">
      <c r="A26" t="s">
        <v>49</v>
      </c>
      <c s="34" t="s">
        <v>66</v>
      </c>
      <c s="34" t="s">
        <v>95</v>
      </c>
      <c s="35" t="s">
        <v>51</v>
      </c>
      <c s="6" t="s">
        <v>96</v>
      </c>
      <c s="36" t="s">
        <v>97</v>
      </c>
      <c s="37">
        <v>2440</v>
      </c>
      <c s="36">
        <v>0</v>
      </c>
      <c s="36">
        <f>ROUND(G26*H26,6)</f>
      </c>
      <c r="L26" s="38">
        <v>0</v>
      </c>
      <c s="32">
        <f>ROUND(ROUND(L26,2)*ROUND(G26,3),2)</f>
      </c>
      <c s="36" t="s">
        <v>1007</v>
      </c>
      <c>
        <f>(M26*21)/100</f>
      </c>
      <c t="s">
        <v>27</v>
      </c>
    </row>
    <row r="27" spans="1:5" ht="12.75">
      <c r="A27" s="35" t="s">
        <v>55</v>
      </c>
      <c r="E27" s="39" t="s">
        <v>1008</v>
      </c>
    </row>
    <row r="28" spans="1:5" ht="12.75">
      <c r="A28" s="35" t="s">
        <v>56</v>
      </c>
      <c r="E28" s="40" t="s">
        <v>1009</v>
      </c>
    </row>
    <row r="29" spans="1:5" ht="12.75">
      <c r="A29" t="s">
        <v>57</v>
      </c>
      <c r="E29" s="39" t="s">
        <v>843</v>
      </c>
    </row>
    <row r="30" spans="1:16" ht="12.75">
      <c r="A30" t="s">
        <v>49</v>
      </c>
      <c s="34" t="s">
        <v>69</v>
      </c>
      <c s="34" t="s">
        <v>144</v>
      </c>
      <c s="35" t="s">
        <v>51</v>
      </c>
      <c s="6" t="s">
        <v>145</v>
      </c>
      <c s="36" t="s">
        <v>146</v>
      </c>
      <c s="37">
        <v>606</v>
      </c>
      <c s="36">
        <v>0</v>
      </c>
      <c s="36">
        <f>ROUND(G30*H30,6)</f>
      </c>
      <c r="L30" s="38">
        <v>0</v>
      </c>
      <c s="32">
        <f>ROUND(ROUND(L30,2)*ROUND(G30,3),2)</f>
      </c>
      <c s="36" t="s">
        <v>1007</v>
      </c>
      <c>
        <f>(M30*21)/100</f>
      </c>
      <c t="s">
        <v>27</v>
      </c>
    </row>
    <row r="31" spans="1:5" ht="12.75">
      <c r="A31" s="35" t="s">
        <v>55</v>
      </c>
      <c r="E31" s="39" t="s">
        <v>1008</v>
      </c>
    </row>
    <row r="32" spans="1:5" ht="12.75">
      <c r="A32" s="35" t="s">
        <v>56</v>
      </c>
      <c r="E32" s="40" t="s">
        <v>1009</v>
      </c>
    </row>
    <row r="33" spans="1:5" ht="12.75">
      <c r="A33" t="s">
        <v>57</v>
      </c>
      <c r="E33" s="39" t="s">
        <v>843</v>
      </c>
    </row>
    <row r="34" spans="1:16" ht="12.75">
      <c r="A34" t="s">
        <v>49</v>
      </c>
      <c s="34" t="s">
        <v>72</v>
      </c>
      <c s="34" t="s">
        <v>162</v>
      </c>
      <c s="35" t="s">
        <v>51</v>
      </c>
      <c s="6" t="s">
        <v>163</v>
      </c>
      <c s="36" t="s">
        <v>146</v>
      </c>
      <c s="37">
        <v>4500</v>
      </c>
      <c s="36">
        <v>0</v>
      </c>
      <c s="36">
        <f>ROUND(G34*H34,6)</f>
      </c>
      <c r="L34" s="38">
        <v>0</v>
      </c>
      <c s="32">
        <f>ROUND(ROUND(L34,2)*ROUND(G34,3),2)</f>
      </c>
      <c s="36" t="s">
        <v>1007</v>
      </c>
      <c>
        <f>(M34*21)/100</f>
      </c>
      <c t="s">
        <v>27</v>
      </c>
    </row>
    <row r="35" spans="1:5" ht="12.75">
      <c r="A35" s="35" t="s">
        <v>55</v>
      </c>
      <c r="E35" s="39" t="s">
        <v>1008</v>
      </c>
    </row>
    <row r="36" spans="1:5" ht="12.75">
      <c r="A36" s="35" t="s">
        <v>56</v>
      </c>
      <c r="E36" s="40" t="s">
        <v>1009</v>
      </c>
    </row>
    <row r="37" spans="1:5" ht="12.75">
      <c r="A37" t="s">
        <v>57</v>
      </c>
      <c r="E37" s="39" t="s">
        <v>843</v>
      </c>
    </row>
    <row r="38" spans="1:16" ht="25.5">
      <c r="A38" t="s">
        <v>49</v>
      </c>
      <c s="34" t="s">
        <v>75</v>
      </c>
      <c s="34" t="s">
        <v>1016</v>
      </c>
      <c s="35" t="s">
        <v>51</v>
      </c>
      <c s="6" t="s">
        <v>1017</v>
      </c>
      <c s="36" t="s">
        <v>146</v>
      </c>
      <c s="37">
        <v>4355</v>
      </c>
      <c s="36">
        <v>0</v>
      </c>
      <c s="36">
        <f>ROUND(G38*H38,6)</f>
      </c>
      <c r="L38" s="38">
        <v>0</v>
      </c>
      <c s="32">
        <f>ROUND(ROUND(L38,2)*ROUND(G38,3),2)</f>
      </c>
      <c s="36" t="s">
        <v>1007</v>
      </c>
      <c>
        <f>(M38*21)/100</f>
      </c>
      <c t="s">
        <v>27</v>
      </c>
    </row>
    <row r="39" spans="1:5" ht="12.75">
      <c r="A39" s="35" t="s">
        <v>55</v>
      </c>
      <c r="E39" s="39" t="s">
        <v>1008</v>
      </c>
    </row>
    <row r="40" spans="1:5" ht="12.75">
      <c r="A40" s="35" t="s">
        <v>56</v>
      </c>
      <c r="E40" s="40" t="s">
        <v>1009</v>
      </c>
    </row>
    <row r="41" spans="1:5" ht="12.75">
      <c r="A41" t="s">
        <v>57</v>
      </c>
      <c r="E41" s="39" t="s">
        <v>843</v>
      </c>
    </row>
    <row r="42" spans="1:16" ht="12.75">
      <c r="A42" t="s">
        <v>49</v>
      </c>
      <c s="34" t="s">
        <v>78</v>
      </c>
      <c s="34" t="s">
        <v>166</v>
      </c>
      <c s="35" t="s">
        <v>51</v>
      </c>
      <c s="6" t="s">
        <v>167</v>
      </c>
      <c s="36" t="s">
        <v>146</v>
      </c>
      <c s="37">
        <v>2130</v>
      </c>
      <c s="36">
        <v>0</v>
      </c>
      <c s="36">
        <f>ROUND(G42*H42,6)</f>
      </c>
      <c r="L42" s="38">
        <v>0</v>
      </c>
      <c s="32">
        <f>ROUND(ROUND(L42,2)*ROUND(G42,3),2)</f>
      </c>
      <c s="36" t="s">
        <v>1007</v>
      </c>
      <c>
        <f>(M42*21)/100</f>
      </c>
      <c t="s">
        <v>27</v>
      </c>
    </row>
    <row r="43" spans="1:5" ht="12.75">
      <c r="A43" s="35" t="s">
        <v>55</v>
      </c>
      <c r="E43" s="39" t="s">
        <v>1008</v>
      </c>
    </row>
    <row r="44" spans="1:5" ht="12.75">
      <c r="A44" s="35" t="s">
        <v>56</v>
      </c>
      <c r="E44" s="40" t="s">
        <v>1009</v>
      </c>
    </row>
    <row r="45" spans="1:5" ht="12.75">
      <c r="A45" t="s">
        <v>57</v>
      </c>
      <c r="E45" s="39" t="s">
        <v>843</v>
      </c>
    </row>
    <row r="46" spans="1:16" ht="12.75">
      <c r="A46" t="s">
        <v>49</v>
      </c>
      <c s="34" t="s">
        <v>81</v>
      </c>
      <c s="34" t="s">
        <v>170</v>
      </c>
      <c s="35" t="s">
        <v>51</v>
      </c>
      <c s="6" t="s">
        <v>171</v>
      </c>
      <c s="36" t="s">
        <v>146</v>
      </c>
      <c s="37">
        <v>15000</v>
      </c>
      <c s="36">
        <v>0</v>
      </c>
      <c s="36">
        <f>ROUND(G46*H46,6)</f>
      </c>
      <c r="L46" s="38">
        <v>0</v>
      </c>
      <c s="32">
        <f>ROUND(ROUND(L46,2)*ROUND(G46,3),2)</f>
      </c>
      <c s="36" t="s">
        <v>1007</v>
      </c>
      <c>
        <f>(M46*21)/100</f>
      </c>
      <c t="s">
        <v>27</v>
      </c>
    </row>
    <row r="47" spans="1:5" ht="12.75">
      <c r="A47" s="35" t="s">
        <v>55</v>
      </c>
      <c r="E47" s="39" t="s">
        <v>1008</v>
      </c>
    </row>
    <row r="48" spans="1:5" ht="12.75">
      <c r="A48" s="35" t="s">
        <v>56</v>
      </c>
      <c r="E48" s="40" t="s">
        <v>1009</v>
      </c>
    </row>
    <row r="49" spans="1:5" ht="12.75">
      <c r="A49" t="s">
        <v>57</v>
      </c>
      <c r="E49" s="39" t="s">
        <v>843</v>
      </c>
    </row>
    <row r="50" spans="1:16" ht="25.5">
      <c r="A50" t="s">
        <v>49</v>
      </c>
      <c s="34" t="s">
        <v>84</v>
      </c>
      <c s="34" t="s">
        <v>1018</v>
      </c>
      <c s="35" t="s">
        <v>51</v>
      </c>
      <c s="6" t="s">
        <v>1019</v>
      </c>
      <c s="36" t="s">
        <v>114</v>
      </c>
      <c s="37">
        <v>100</v>
      </c>
      <c s="36">
        <v>0</v>
      </c>
      <c s="36">
        <f>ROUND(G50*H50,6)</f>
      </c>
      <c r="L50" s="38">
        <v>0</v>
      </c>
      <c s="32">
        <f>ROUND(ROUND(L50,2)*ROUND(G50,3),2)</f>
      </c>
      <c s="36" t="s">
        <v>1007</v>
      </c>
      <c>
        <f>(M50*21)/100</f>
      </c>
      <c t="s">
        <v>27</v>
      </c>
    </row>
    <row r="51" spans="1:5" ht="12.75">
      <c r="A51" s="35" t="s">
        <v>55</v>
      </c>
      <c r="E51" s="39" t="s">
        <v>1008</v>
      </c>
    </row>
    <row r="52" spans="1:5" ht="12.75">
      <c r="A52" s="35" t="s">
        <v>56</v>
      </c>
      <c r="E52" s="40" t="s">
        <v>1009</v>
      </c>
    </row>
    <row r="53" spans="1:5" ht="12.75">
      <c r="A53" t="s">
        <v>57</v>
      </c>
      <c r="E53" s="39" t="s">
        <v>843</v>
      </c>
    </row>
    <row r="54" spans="1:16" ht="25.5">
      <c r="A54" t="s">
        <v>49</v>
      </c>
      <c s="34" t="s">
        <v>87</v>
      </c>
      <c s="34" t="s">
        <v>896</v>
      </c>
      <c s="35" t="s">
        <v>51</v>
      </c>
      <c s="6" t="s">
        <v>897</v>
      </c>
      <c s="36" t="s">
        <v>106</v>
      </c>
      <c s="37">
        <v>29</v>
      </c>
      <c s="36">
        <v>0</v>
      </c>
      <c s="36">
        <f>ROUND(G54*H54,6)</f>
      </c>
      <c r="L54" s="38">
        <v>0</v>
      </c>
      <c s="32">
        <f>ROUND(ROUND(L54,2)*ROUND(G54,3),2)</f>
      </c>
      <c s="36" t="s">
        <v>1007</v>
      </c>
      <c>
        <f>(M54*21)/100</f>
      </c>
      <c t="s">
        <v>27</v>
      </c>
    </row>
    <row r="55" spans="1:5" ht="12.75">
      <c r="A55" s="35" t="s">
        <v>55</v>
      </c>
      <c r="E55" s="39" t="s">
        <v>1008</v>
      </c>
    </row>
    <row r="56" spans="1:5" ht="12.75">
      <c r="A56" s="35" t="s">
        <v>56</v>
      </c>
      <c r="E56" s="40" t="s">
        <v>1009</v>
      </c>
    </row>
    <row r="57" spans="1:5" ht="12.75">
      <c r="A57" t="s">
        <v>57</v>
      </c>
      <c r="E57" s="39" t="s">
        <v>843</v>
      </c>
    </row>
    <row r="58" spans="1:16" ht="25.5">
      <c r="A58" t="s">
        <v>49</v>
      </c>
      <c s="34" t="s">
        <v>90</v>
      </c>
      <c s="34" t="s">
        <v>1020</v>
      </c>
      <c s="35" t="s">
        <v>51</v>
      </c>
      <c s="6" t="s">
        <v>1021</v>
      </c>
      <c s="36" t="s">
        <v>106</v>
      </c>
      <c s="37">
        <v>10</v>
      </c>
      <c s="36">
        <v>0</v>
      </c>
      <c s="36">
        <f>ROUND(G58*H58,6)</f>
      </c>
      <c r="L58" s="38">
        <v>0</v>
      </c>
      <c s="32">
        <f>ROUND(ROUND(L58,2)*ROUND(G58,3),2)</f>
      </c>
      <c s="36" t="s">
        <v>1007</v>
      </c>
      <c>
        <f>(M58*21)/100</f>
      </c>
      <c t="s">
        <v>27</v>
      </c>
    </row>
    <row r="59" spans="1:5" ht="12.75">
      <c r="A59" s="35" t="s">
        <v>55</v>
      </c>
      <c r="E59" s="39" t="s">
        <v>1008</v>
      </c>
    </row>
    <row r="60" spans="1:5" ht="12.75">
      <c r="A60" s="35" t="s">
        <v>56</v>
      </c>
      <c r="E60" s="40" t="s">
        <v>1009</v>
      </c>
    </row>
    <row r="61" spans="1:5" ht="12.75">
      <c r="A61" t="s">
        <v>57</v>
      </c>
      <c r="E61" s="39" t="s">
        <v>843</v>
      </c>
    </row>
    <row r="62" spans="1:16" ht="25.5">
      <c r="A62" t="s">
        <v>49</v>
      </c>
      <c s="34" t="s">
        <v>94</v>
      </c>
      <c s="34" t="s">
        <v>904</v>
      </c>
      <c s="35" t="s">
        <v>51</v>
      </c>
      <c s="6" t="s">
        <v>905</v>
      </c>
      <c s="36" t="s">
        <v>106</v>
      </c>
      <c s="37">
        <v>40</v>
      </c>
      <c s="36">
        <v>0</v>
      </c>
      <c s="36">
        <f>ROUND(G62*H62,6)</f>
      </c>
      <c r="L62" s="38">
        <v>0</v>
      </c>
      <c s="32">
        <f>ROUND(ROUND(L62,2)*ROUND(G62,3),2)</f>
      </c>
      <c s="36" t="s">
        <v>1007</v>
      </c>
      <c>
        <f>(M62*21)/100</f>
      </c>
      <c t="s">
        <v>27</v>
      </c>
    </row>
    <row r="63" spans="1:5" ht="12.75">
      <c r="A63" s="35" t="s">
        <v>55</v>
      </c>
      <c r="E63" s="39" t="s">
        <v>1008</v>
      </c>
    </row>
    <row r="64" spans="1:5" ht="12.75">
      <c r="A64" s="35" t="s">
        <v>56</v>
      </c>
      <c r="E64" s="40" t="s">
        <v>1009</v>
      </c>
    </row>
    <row r="65" spans="1:5" ht="12.75">
      <c r="A65" t="s">
        <v>57</v>
      </c>
      <c r="E65" s="39" t="s">
        <v>843</v>
      </c>
    </row>
    <row r="66" spans="1:16" ht="12.75">
      <c r="A66" t="s">
        <v>49</v>
      </c>
      <c s="34" t="s">
        <v>99</v>
      </c>
      <c s="34" t="s">
        <v>1536</v>
      </c>
      <c s="35" t="s">
        <v>51</v>
      </c>
      <c s="6" t="s">
        <v>1537</v>
      </c>
      <c s="36" t="s">
        <v>146</v>
      </c>
      <c s="37">
        <v>5470</v>
      </c>
      <c s="36">
        <v>0</v>
      </c>
      <c s="36">
        <f>ROUND(G66*H66,6)</f>
      </c>
      <c r="L66" s="38">
        <v>0</v>
      </c>
      <c s="32">
        <f>ROUND(ROUND(L66,2)*ROUND(G66,3),2)</f>
      </c>
      <c s="36" t="s">
        <v>1007</v>
      </c>
      <c>
        <f>(M66*21)/100</f>
      </c>
      <c t="s">
        <v>27</v>
      </c>
    </row>
    <row r="67" spans="1:5" ht="12.75">
      <c r="A67" s="35" t="s">
        <v>55</v>
      </c>
      <c r="E67" s="39" t="s">
        <v>1008</v>
      </c>
    </row>
    <row r="68" spans="1:5" ht="12.75">
      <c r="A68" s="35" t="s">
        <v>56</v>
      </c>
      <c r="E68" s="40" t="s">
        <v>1009</v>
      </c>
    </row>
    <row r="69" spans="1:5" ht="12.75">
      <c r="A69" t="s">
        <v>57</v>
      </c>
      <c r="E69" s="39" t="s">
        <v>843</v>
      </c>
    </row>
    <row r="70" spans="1:16" ht="25.5">
      <c r="A70" t="s">
        <v>49</v>
      </c>
      <c s="34" t="s">
        <v>103</v>
      </c>
      <c s="34" t="s">
        <v>900</v>
      </c>
      <c s="35" t="s">
        <v>51</v>
      </c>
      <c s="6" t="s">
        <v>901</v>
      </c>
      <c s="36" t="s">
        <v>146</v>
      </c>
      <c s="37">
        <v>250</v>
      </c>
      <c s="36">
        <v>0</v>
      </c>
      <c s="36">
        <f>ROUND(G70*H70,6)</f>
      </c>
      <c r="L70" s="38">
        <v>0</v>
      </c>
      <c s="32">
        <f>ROUND(ROUND(L70,2)*ROUND(G70,3),2)</f>
      </c>
      <c s="36" t="s">
        <v>1007</v>
      </c>
      <c>
        <f>(M70*21)/100</f>
      </c>
      <c t="s">
        <v>27</v>
      </c>
    </row>
    <row r="71" spans="1:5" ht="12.75">
      <c r="A71" s="35" t="s">
        <v>55</v>
      </c>
      <c r="E71" s="39" t="s">
        <v>1008</v>
      </c>
    </row>
    <row r="72" spans="1:5" ht="12.75">
      <c r="A72" s="35" t="s">
        <v>56</v>
      </c>
      <c r="E72" s="40" t="s">
        <v>1009</v>
      </c>
    </row>
    <row r="73" spans="1:5" ht="12.75">
      <c r="A73" t="s">
        <v>57</v>
      </c>
      <c r="E73" s="39" t="s">
        <v>843</v>
      </c>
    </row>
    <row r="74" spans="1:16" ht="25.5">
      <c r="A74" t="s">
        <v>49</v>
      </c>
      <c s="34" t="s">
        <v>108</v>
      </c>
      <c s="34" t="s">
        <v>1304</v>
      </c>
      <c s="35" t="s">
        <v>51</v>
      </c>
      <c s="6" t="s">
        <v>1305</v>
      </c>
      <c s="36" t="s">
        <v>146</v>
      </c>
      <c s="37">
        <v>50</v>
      </c>
      <c s="36">
        <v>0</v>
      </c>
      <c s="36">
        <f>ROUND(G74*H74,6)</f>
      </c>
      <c r="L74" s="38">
        <v>0</v>
      </c>
      <c s="32">
        <f>ROUND(ROUND(L74,2)*ROUND(G74,3),2)</f>
      </c>
      <c s="36" t="s">
        <v>1007</v>
      </c>
      <c>
        <f>(M74*21)/100</f>
      </c>
      <c t="s">
        <v>27</v>
      </c>
    </row>
    <row r="75" spans="1:5" ht="12.75">
      <c r="A75" s="35" t="s">
        <v>55</v>
      </c>
      <c r="E75" s="39" t="s">
        <v>1008</v>
      </c>
    </row>
    <row r="76" spans="1:5" ht="12.75">
      <c r="A76" s="35" t="s">
        <v>56</v>
      </c>
      <c r="E76" s="40" t="s">
        <v>1009</v>
      </c>
    </row>
    <row r="77" spans="1:5" ht="12.75">
      <c r="A77" t="s">
        <v>57</v>
      </c>
      <c r="E77" s="39" t="s">
        <v>843</v>
      </c>
    </row>
    <row r="78" spans="1:16" ht="12.75">
      <c r="A78" t="s">
        <v>49</v>
      </c>
      <c s="34" t="s">
        <v>111</v>
      </c>
      <c s="34" t="s">
        <v>1538</v>
      </c>
      <c s="35" t="s">
        <v>51</v>
      </c>
      <c s="6" t="s">
        <v>1539</v>
      </c>
      <c s="36" t="s">
        <v>106</v>
      </c>
      <c s="37">
        <v>80</v>
      </c>
      <c s="36">
        <v>0</v>
      </c>
      <c s="36">
        <f>ROUND(G78*H78,6)</f>
      </c>
      <c r="L78" s="38">
        <v>0</v>
      </c>
      <c s="32">
        <f>ROUND(ROUND(L78,2)*ROUND(G78,3),2)</f>
      </c>
      <c s="36" t="s">
        <v>1007</v>
      </c>
      <c>
        <f>(M78*21)/100</f>
      </c>
      <c t="s">
        <v>27</v>
      </c>
    </row>
    <row r="79" spans="1:5" ht="12.75">
      <c r="A79" s="35" t="s">
        <v>55</v>
      </c>
      <c r="E79" s="39" t="s">
        <v>1008</v>
      </c>
    </row>
    <row r="80" spans="1:5" ht="12.75">
      <c r="A80" s="35" t="s">
        <v>56</v>
      </c>
      <c r="E80" s="40" t="s">
        <v>1009</v>
      </c>
    </row>
    <row r="81" spans="1:5" ht="12.75">
      <c r="A81" t="s">
        <v>57</v>
      </c>
      <c r="E81" s="39" t="s">
        <v>843</v>
      </c>
    </row>
    <row r="82" spans="1:16" ht="12.75">
      <c r="A82" t="s">
        <v>49</v>
      </c>
      <c s="34" t="s">
        <v>117</v>
      </c>
      <c s="34" t="s">
        <v>154</v>
      </c>
      <c s="35" t="s">
        <v>51</v>
      </c>
      <c s="6" t="s">
        <v>155</v>
      </c>
      <c s="36" t="s">
        <v>106</v>
      </c>
      <c s="37">
        <v>60</v>
      </c>
      <c s="36">
        <v>0</v>
      </c>
      <c s="36">
        <f>ROUND(G82*H82,6)</f>
      </c>
      <c r="L82" s="38">
        <v>0</v>
      </c>
      <c s="32">
        <f>ROUND(ROUND(L82,2)*ROUND(G82,3),2)</f>
      </c>
      <c s="36" t="s">
        <v>1007</v>
      </c>
      <c>
        <f>(M82*21)/100</f>
      </c>
      <c t="s">
        <v>27</v>
      </c>
    </row>
    <row r="83" spans="1:5" ht="12.75">
      <c r="A83" s="35" t="s">
        <v>55</v>
      </c>
      <c r="E83" s="39" t="s">
        <v>1008</v>
      </c>
    </row>
    <row r="84" spans="1:5" ht="12.75">
      <c r="A84" s="35" t="s">
        <v>56</v>
      </c>
      <c r="E84" s="40" t="s">
        <v>1009</v>
      </c>
    </row>
    <row r="85" spans="1:5" ht="12.75">
      <c r="A85" t="s">
        <v>57</v>
      </c>
      <c r="E85" s="39" t="s">
        <v>843</v>
      </c>
    </row>
    <row r="86" spans="1:16" ht="12.75">
      <c r="A86" t="s">
        <v>49</v>
      </c>
      <c s="34" t="s">
        <v>122</v>
      </c>
      <c s="34" t="s">
        <v>1030</v>
      </c>
      <c s="35" t="s">
        <v>51</v>
      </c>
      <c s="6" t="s">
        <v>1031</v>
      </c>
      <c s="36" t="s">
        <v>362</v>
      </c>
      <c s="37">
        <v>11</v>
      </c>
      <c s="36">
        <v>0</v>
      </c>
      <c s="36">
        <f>ROUND(G86*H86,6)</f>
      </c>
      <c r="L86" s="38">
        <v>0</v>
      </c>
      <c s="32">
        <f>ROUND(ROUND(L86,2)*ROUND(G86,3),2)</f>
      </c>
      <c s="36" t="s">
        <v>1032</v>
      </c>
      <c>
        <f>(M86*21)/100</f>
      </c>
      <c t="s">
        <v>27</v>
      </c>
    </row>
    <row r="87" spans="1:5" ht="12.75">
      <c r="A87" s="35" t="s">
        <v>55</v>
      </c>
      <c r="E87" s="39" t="s">
        <v>1008</v>
      </c>
    </row>
    <row r="88" spans="1:5" ht="12.75">
      <c r="A88" s="35" t="s">
        <v>56</v>
      </c>
      <c r="E88" s="40" t="s">
        <v>1009</v>
      </c>
    </row>
    <row r="89" spans="1:5" ht="12.75">
      <c r="A89" t="s">
        <v>57</v>
      </c>
      <c r="E89" s="39" t="s">
        <v>843</v>
      </c>
    </row>
    <row r="90" spans="1:13" ht="12.75">
      <c r="A90" t="s">
        <v>46</v>
      </c>
      <c r="C90" s="31" t="s">
        <v>27</v>
      </c>
      <c r="E90" s="33" t="s">
        <v>1540</v>
      </c>
      <c r="J90" s="32">
        <f>0</f>
      </c>
      <c s="32">
        <f>0</f>
      </c>
      <c s="32">
        <f>0+L91+L95+L99+L103+L107+L111+L115+L119+L123+L127+L131+L135+L139+L143+L147+L151+L155+L159+L163+L167+L171+L175+L179+L183+L187+L191+L195+L199+L203+L207+L211+L215+L219+L223+L227+L231+L235+L239+L243+L247+L251+L255+L259+L263+L267+L271+L275+L279+L283+L287+L291+L295+L299+L303</f>
      </c>
      <c s="32">
        <f>0+M91+M95+M99+M103+M107+M111+M115+M119+M123+M127+M131+M135+M139+M143+M147+M151+M155+M159+M163+M167+M171+M175+M179+M183+M187+M191+M195+M199+M203+M207+M211+M215+M219+M223+M227+M231+M235+M239+M243+M247+M251+M255+M259+M263+M267+M271+M275+M279+M283+M287+M291+M295+M299+M303</f>
      </c>
    </row>
    <row r="91" spans="1:16" ht="12.75">
      <c r="A91" t="s">
        <v>49</v>
      </c>
      <c s="34" t="s">
        <v>126</v>
      </c>
      <c s="34" t="s">
        <v>1034</v>
      </c>
      <c s="35" t="s">
        <v>51</v>
      </c>
      <c s="6" t="s">
        <v>1035</v>
      </c>
      <c s="36" t="s">
        <v>879</v>
      </c>
      <c s="37">
        <v>25</v>
      </c>
      <c s="36">
        <v>0</v>
      </c>
      <c s="36">
        <f>ROUND(G91*H91,6)</f>
      </c>
      <c r="L91" s="38">
        <v>0</v>
      </c>
      <c s="32">
        <f>ROUND(ROUND(L91,2)*ROUND(G91,3),2)</f>
      </c>
      <c s="36" t="s">
        <v>1007</v>
      </c>
      <c>
        <f>(M91*21)/100</f>
      </c>
      <c t="s">
        <v>27</v>
      </c>
    </row>
    <row r="92" spans="1:5" ht="12.75">
      <c r="A92" s="35" t="s">
        <v>55</v>
      </c>
      <c r="E92" s="39" t="s">
        <v>1008</v>
      </c>
    </row>
    <row r="93" spans="1:5" ht="12.75">
      <c r="A93" s="35" t="s">
        <v>56</v>
      </c>
      <c r="E93" s="40" t="s">
        <v>1009</v>
      </c>
    </row>
    <row r="94" spans="1:5" ht="12.75">
      <c r="A94" t="s">
        <v>57</v>
      </c>
      <c r="E94" s="39" t="s">
        <v>843</v>
      </c>
    </row>
    <row r="95" spans="1:16" ht="12.75">
      <c r="A95" t="s">
        <v>49</v>
      </c>
      <c s="34" t="s">
        <v>130</v>
      </c>
      <c s="34" t="s">
        <v>1113</v>
      </c>
      <c s="35" t="s">
        <v>51</v>
      </c>
      <c s="6" t="s">
        <v>1114</v>
      </c>
      <c s="36" t="s">
        <v>879</v>
      </c>
      <c s="37">
        <v>160</v>
      </c>
      <c s="36">
        <v>0</v>
      </c>
      <c s="36">
        <f>ROUND(G95*H95,6)</f>
      </c>
      <c r="L95" s="38">
        <v>0</v>
      </c>
      <c s="32">
        <f>ROUND(ROUND(L95,2)*ROUND(G95,3),2)</f>
      </c>
      <c s="36" t="s">
        <v>1007</v>
      </c>
      <c>
        <f>(M95*21)/100</f>
      </c>
      <c t="s">
        <v>27</v>
      </c>
    </row>
    <row r="96" spans="1:5" ht="12.75">
      <c r="A96" s="35" t="s">
        <v>55</v>
      </c>
      <c r="E96" s="39" t="s">
        <v>1008</v>
      </c>
    </row>
    <row r="97" spans="1:5" ht="12.75">
      <c r="A97" s="35" t="s">
        <v>56</v>
      </c>
      <c r="E97" s="40" t="s">
        <v>1009</v>
      </c>
    </row>
    <row r="98" spans="1:5" ht="12.75">
      <c r="A98" t="s">
        <v>57</v>
      </c>
      <c r="E98" s="39" t="s">
        <v>843</v>
      </c>
    </row>
    <row r="99" spans="1:16" ht="12.75">
      <c r="A99" t="s">
        <v>49</v>
      </c>
      <c s="34" t="s">
        <v>134</v>
      </c>
      <c s="34" t="s">
        <v>1036</v>
      </c>
      <c s="35" t="s">
        <v>51</v>
      </c>
      <c s="6" t="s">
        <v>1037</v>
      </c>
      <c s="36" t="s">
        <v>1038</v>
      </c>
      <c s="37">
        <v>1.17</v>
      </c>
      <c s="36">
        <v>0</v>
      </c>
      <c s="36">
        <f>ROUND(G99*H99,6)</f>
      </c>
      <c r="L99" s="38">
        <v>0</v>
      </c>
      <c s="32">
        <f>ROUND(ROUND(L99,2)*ROUND(G99,3),2)</f>
      </c>
      <c s="36" t="s">
        <v>1007</v>
      </c>
      <c>
        <f>(M99*21)/100</f>
      </c>
      <c t="s">
        <v>27</v>
      </c>
    </row>
    <row r="100" spans="1:5" ht="12.75">
      <c r="A100" s="35" t="s">
        <v>55</v>
      </c>
      <c r="E100" s="39" t="s">
        <v>1008</v>
      </c>
    </row>
    <row r="101" spans="1:5" ht="12.75">
      <c r="A101" s="35" t="s">
        <v>56</v>
      </c>
      <c r="E101" s="40" t="s">
        <v>1009</v>
      </c>
    </row>
    <row r="102" spans="1:5" ht="12.75">
      <c r="A102" t="s">
        <v>57</v>
      </c>
      <c r="E102" s="39" t="s">
        <v>843</v>
      </c>
    </row>
    <row r="103" spans="1:16" ht="12.75">
      <c r="A103" t="s">
        <v>49</v>
      </c>
      <c s="34" t="s">
        <v>138</v>
      </c>
      <c s="34" t="s">
        <v>1115</v>
      </c>
      <c s="35" t="s">
        <v>51</v>
      </c>
      <c s="6" t="s">
        <v>1116</v>
      </c>
      <c s="36" t="s">
        <v>1038</v>
      </c>
      <c s="37">
        <v>565.2</v>
      </c>
      <c s="36">
        <v>0</v>
      </c>
      <c s="36">
        <f>ROUND(G103*H103,6)</f>
      </c>
      <c r="L103" s="38">
        <v>0</v>
      </c>
      <c s="32">
        <f>ROUND(ROUND(L103,2)*ROUND(G103,3),2)</f>
      </c>
      <c s="36" t="s">
        <v>1007</v>
      </c>
      <c>
        <f>(M103*21)/100</f>
      </c>
      <c t="s">
        <v>27</v>
      </c>
    </row>
    <row r="104" spans="1:5" ht="12.75">
      <c r="A104" s="35" t="s">
        <v>55</v>
      </c>
      <c r="E104" s="39" t="s">
        <v>1008</v>
      </c>
    </row>
    <row r="105" spans="1:5" ht="12.75">
      <c r="A105" s="35" t="s">
        <v>56</v>
      </c>
      <c r="E105" s="40" t="s">
        <v>1009</v>
      </c>
    </row>
    <row r="106" spans="1:5" ht="12.75">
      <c r="A106" t="s">
        <v>57</v>
      </c>
      <c r="E106" s="39" t="s">
        <v>843</v>
      </c>
    </row>
    <row r="107" spans="1:16" ht="12.75">
      <c r="A107" t="s">
        <v>49</v>
      </c>
      <c s="34" t="s">
        <v>143</v>
      </c>
      <c s="34" t="s">
        <v>1039</v>
      </c>
      <c s="35" t="s">
        <v>51</v>
      </c>
      <c s="6" t="s">
        <v>1040</v>
      </c>
      <c s="36" t="s">
        <v>106</v>
      </c>
      <c s="37">
        <v>30</v>
      </c>
      <c s="36">
        <v>0</v>
      </c>
      <c s="36">
        <f>ROUND(G107*H107,6)</f>
      </c>
      <c r="L107" s="38">
        <v>0</v>
      </c>
      <c s="32">
        <f>ROUND(ROUND(L107,2)*ROUND(G107,3),2)</f>
      </c>
      <c s="36" t="s">
        <v>1007</v>
      </c>
      <c>
        <f>(M107*21)/100</f>
      </c>
      <c t="s">
        <v>27</v>
      </c>
    </row>
    <row r="108" spans="1:5" ht="12.75">
      <c r="A108" s="35" t="s">
        <v>55</v>
      </c>
      <c r="E108" s="39" t="s">
        <v>1008</v>
      </c>
    </row>
    <row r="109" spans="1:5" ht="12.75">
      <c r="A109" s="35" t="s">
        <v>56</v>
      </c>
      <c r="E109" s="40" t="s">
        <v>1009</v>
      </c>
    </row>
    <row r="110" spans="1:5" ht="12.75">
      <c r="A110" t="s">
        <v>57</v>
      </c>
      <c r="E110" s="39" t="s">
        <v>843</v>
      </c>
    </row>
    <row r="111" spans="1:16" ht="25.5">
      <c r="A111" t="s">
        <v>49</v>
      </c>
      <c s="34" t="s">
        <v>149</v>
      </c>
      <c s="34" t="s">
        <v>1041</v>
      </c>
      <c s="35" t="s">
        <v>51</v>
      </c>
      <c s="6" t="s">
        <v>1042</v>
      </c>
      <c s="36" t="s">
        <v>146</v>
      </c>
      <c s="37">
        <v>270</v>
      </c>
      <c s="36">
        <v>0</v>
      </c>
      <c s="36">
        <f>ROUND(G111*H111,6)</f>
      </c>
      <c r="L111" s="38">
        <v>0</v>
      </c>
      <c s="32">
        <f>ROUND(ROUND(L111,2)*ROUND(G111,3),2)</f>
      </c>
      <c s="36" t="s">
        <v>1007</v>
      </c>
      <c>
        <f>(M111*21)/100</f>
      </c>
      <c t="s">
        <v>27</v>
      </c>
    </row>
    <row r="112" spans="1:5" ht="12.75">
      <c r="A112" s="35" t="s">
        <v>55</v>
      </c>
      <c r="E112" s="39" t="s">
        <v>1008</v>
      </c>
    </row>
    <row r="113" spans="1:5" ht="12.75">
      <c r="A113" s="35" t="s">
        <v>56</v>
      </c>
      <c r="E113" s="40" t="s">
        <v>1009</v>
      </c>
    </row>
    <row r="114" spans="1:5" ht="12.75">
      <c r="A114" t="s">
        <v>57</v>
      </c>
      <c r="E114" s="39" t="s">
        <v>843</v>
      </c>
    </row>
    <row r="115" spans="1:16" ht="12.75">
      <c r="A115" t="s">
        <v>49</v>
      </c>
      <c s="34" t="s">
        <v>153</v>
      </c>
      <c s="34" t="s">
        <v>1043</v>
      </c>
      <c s="35" t="s">
        <v>51</v>
      </c>
      <c s="6" t="s">
        <v>1044</v>
      </c>
      <c s="36" t="s">
        <v>146</v>
      </c>
      <c s="37">
        <v>25750</v>
      </c>
      <c s="36">
        <v>0</v>
      </c>
      <c s="36">
        <f>ROUND(G115*H115,6)</f>
      </c>
      <c r="L115" s="38">
        <v>0</v>
      </c>
      <c s="32">
        <f>ROUND(ROUND(L115,2)*ROUND(G115,3),2)</f>
      </c>
      <c s="36" t="s">
        <v>1007</v>
      </c>
      <c>
        <f>(M115*21)/100</f>
      </c>
      <c t="s">
        <v>27</v>
      </c>
    </row>
    <row r="116" spans="1:5" ht="12.75">
      <c r="A116" s="35" t="s">
        <v>55</v>
      </c>
      <c r="E116" s="39" t="s">
        <v>1008</v>
      </c>
    </row>
    <row r="117" spans="1:5" ht="12.75">
      <c r="A117" s="35" t="s">
        <v>56</v>
      </c>
      <c r="E117" s="40" t="s">
        <v>1009</v>
      </c>
    </row>
    <row r="118" spans="1:5" ht="12.75">
      <c r="A118" t="s">
        <v>57</v>
      </c>
      <c r="E118" s="39" t="s">
        <v>843</v>
      </c>
    </row>
    <row r="119" spans="1:16" ht="12.75">
      <c r="A119" t="s">
        <v>49</v>
      </c>
      <c s="34" t="s">
        <v>157</v>
      </c>
      <c s="34" t="s">
        <v>1045</v>
      </c>
      <c s="35" t="s">
        <v>51</v>
      </c>
      <c s="6" t="s">
        <v>1046</v>
      </c>
      <c s="36" t="s">
        <v>146</v>
      </c>
      <c s="37">
        <v>25750</v>
      </c>
      <c s="36">
        <v>0</v>
      </c>
      <c s="36">
        <f>ROUND(G119*H119,6)</f>
      </c>
      <c r="L119" s="38">
        <v>0</v>
      </c>
      <c s="32">
        <f>ROUND(ROUND(L119,2)*ROUND(G119,3),2)</f>
      </c>
      <c s="36" t="s">
        <v>1007</v>
      </c>
      <c>
        <f>(M119*21)/100</f>
      </c>
      <c t="s">
        <v>27</v>
      </c>
    </row>
    <row r="120" spans="1:5" ht="12.75">
      <c r="A120" s="35" t="s">
        <v>55</v>
      </c>
      <c r="E120" s="39" t="s">
        <v>1008</v>
      </c>
    </row>
    <row r="121" spans="1:5" ht="12.75">
      <c r="A121" s="35" t="s">
        <v>56</v>
      </c>
      <c r="E121" s="40" t="s">
        <v>1009</v>
      </c>
    </row>
    <row r="122" spans="1:5" ht="12.75">
      <c r="A122" t="s">
        <v>57</v>
      </c>
      <c r="E122" s="39" t="s">
        <v>843</v>
      </c>
    </row>
    <row r="123" spans="1:16" ht="12.75">
      <c r="A123" t="s">
        <v>49</v>
      </c>
      <c s="34" t="s">
        <v>161</v>
      </c>
      <c s="34" t="s">
        <v>1047</v>
      </c>
      <c s="35" t="s">
        <v>51</v>
      </c>
      <c s="6" t="s">
        <v>1048</v>
      </c>
      <c s="36" t="s">
        <v>1049</v>
      </c>
      <c s="37">
        <v>40</v>
      </c>
      <c s="36">
        <v>0</v>
      </c>
      <c s="36">
        <f>ROUND(G123*H123,6)</f>
      </c>
      <c r="L123" s="38">
        <v>0</v>
      </c>
      <c s="32">
        <f>ROUND(ROUND(L123,2)*ROUND(G123,3),2)</f>
      </c>
      <c s="36" t="s">
        <v>1007</v>
      </c>
      <c>
        <f>(M123*21)/100</f>
      </c>
      <c t="s">
        <v>27</v>
      </c>
    </row>
    <row r="124" spans="1:5" ht="12.75">
      <c r="A124" s="35" t="s">
        <v>55</v>
      </c>
      <c r="E124" s="39" t="s">
        <v>1008</v>
      </c>
    </row>
    <row r="125" spans="1:5" ht="12.75">
      <c r="A125" s="35" t="s">
        <v>56</v>
      </c>
      <c r="E125" s="40" t="s">
        <v>1009</v>
      </c>
    </row>
    <row r="126" spans="1:5" ht="12.75">
      <c r="A126" t="s">
        <v>57</v>
      </c>
      <c r="E126" s="39" t="s">
        <v>843</v>
      </c>
    </row>
    <row r="127" spans="1:16" ht="12.75">
      <c r="A127" t="s">
        <v>49</v>
      </c>
      <c s="34" t="s">
        <v>165</v>
      </c>
      <c s="34" t="s">
        <v>1541</v>
      </c>
      <c s="35" t="s">
        <v>51</v>
      </c>
      <c s="6" t="s">
        <v>1542</v>
      </c>
      <c s="36" t="s">
        <v>106</v>
      </c>
      <c s="37">
        <v>70</v>
      </c>
      <c s="36">
        <v>0</v>
      </c>
      <c s="36">
        <f>ROUND(G127*H127,6)</f>
      </c>
      <c r="L127" s="38">
        <v>0</v>
      </c>
      <c s="32">
        <f>ROUND(ROUND(L127,2)*ROUND(G127,3),2)</f>
      </c>
      <c s="36" t="s">
        <v>1007</v>
      </c>
      <c>
        <f>(M127*21)/100</f>
      </c>
      <c t="s">
        <v>27</v>
      </c>
    </row>
    <row r="128" spans="1:5" ht="12.75">
      <c r="A128" s="35" t="s">
        <v>55</v>
      </c>
      <c r="E128" s="39" t="s">
        <v>1008</v>
      </c>
    </row>
    <row r="129" spans="1:5" ht="12.75">
      <c r="A129" s="35" t="s">
        <v>56</v>
      </c>
      <c r="E129" s="40" t="s">
        <v>1009</v>
      </c>
    </row>
    <row r="130" spans="1:5" ht="12.75">
      <c r="A130" t="s">
        <v>57</v>
      </c>
      <c r="E130" s="39" t="s">
        <v>843</v>
      </c>
    </row>
    <row r="131" spans="1:16" ht="12.75">
      <c r="A131" t="s">
        <v>49</v>
      </c>
      <c s="34" t="s">
        <v>169</v>
      </c>
      <c s="34" t="s">
        <v>1543</v>
      </c>
      <c s="35" t="s">
        <v>51</v>
      </c>
      <c s="6" t="s">
        <v>1544</v>
      </c>
      <c s="36" t="s">
        <v>106</v>
      </c>
      <c s="37">
        <v>30</v>
      </c>
      <c s="36">
        <v>0</v>
      </c>
      <c s="36">
        <f>ROUND(G131*H131,6)</f>
      </c>
      <c r="L131" s="38">
        <v>0</v>
      </c>
      <c s="32">
        <f>ROUND(ROUND(L131,2)*ROUND(G131,3),2)</f>
      </c>
      <c s="36" t="s">
        <v>1007</v>
      </c>
      <c>
        <f>(M131*21)/100</f>
      </c>
      <c t="s">
        <v>27</v>
      </c>
    </row>
    <row r="132" spans="1:5" ht="12.75">
      <c r="A132" s="35" t="s">
        <v>55</v>
      </c>
      <c r="E132" s="39" t="s">
        <v>1008</v>
      </c>
    </row>
    <row r="133" spans="1:5" ht="12.75">
      <c r="A133" s="35" t="s">
        <v>56</v>
      </c>
      <c r="E133" s="40" t="s">
        <v>1009</v>
      </c>
    </row>
    <row r="134" spans="1:5" ht="12.75">
      <c r="A134" t="s">
        <v>57</v>
      </c>
      <c r="E134" s="39" t="s">
        <v>843</v>
      </c>
    </row>
    <row r="135" spans="1:16" ht="12.75">
      <c r="A135" t="s">
        <v>49</v>
      </c>
      <c s="34" t="s">
        <v>173</v>
      </c>
      <c s="34" t="s">
        <v>1545</v>
      </c>
      <c s="35" t="s">
        <v>51</v>
      </c>
      <c s="6" t="s">
        <v>1546</v>
      </c>
      <c s="36" t="s">
        <v>106</v>
      </c>
      <c s="37">
        <v>10</v>
      </c>
      <c s="36">
        <v>0</v>
      </c>
      <c s="36">
        <f>ROUND(G135*H135,6)</f>
      </c>
      <c r="L135" s="38">
        <v>0</v>
      </c>
      <c s="32">
        <f>ROUND(ROUND(L135,2)*ROUND(G135,3),2)</f>
      </c>
      <c s="36" t="s">
        <v>1007</v>
      </c>
      <c>
        <f>(M135*21)/100</f>
      </c>
      <c t="s">
        <v>27</v>
      </c>
    </row>
    <row r="136" spans="1:5" ht="12.75">
      <c r="A136" s="35" t="s">
        <v>55</v>
      </c>
      <c r="E136" s="39" t="s">
        <v>1008</v>
      </c>
    </row>
    <row r="137" spans="1:5" ht="12.75">
      <c r="A137" s="35" t="s">
        <v>56</v>
      </c>
      <c r="E137" s="40" t="s">
        <v>1009</v>
      </c>
    </row>
    <row r="138" spans="1:5" ht="12.75">
      <c r="A138" t="s">
        <v>57</v>
      </c>
      <c r="E138" s="39" t="s">
        <v>843</v>
      </c>
    </row>
    <row r="139" spans="1:16" ht="12.75">
      <c r="A139" t="s">
        <v>49</v>
      </c>
      <c s="34" t="s">
        <v>177</v>
      </c>
      <c s="34" t="s">
        <v>1547</v>
      </c>
      <c s="35" t="s">
        <v>51</v>
      </c>
      <c s="6" t="s">
        <v>1548</v>
      </c>
      <c s="36" t="s">
        <v>106</v>
      </c>
      <c s="37">
        <v>20</v>
      </c>
      <c s="36">
        <v>0</v>
      </c>
      <c s="36">
        <f>ROUND(G139*H139,6)</f>
      </c>
      <c r="L139" s="38">
        <v>0</v>
      </c>
      <c s="32">
        <f>ROUND(ROUND(L139,2)*ROUND(G139,3),2)</f>
      </c>
      <c s="36" t="s">
        <v>1007</v>
      </c>
      <c>
        <f>(M139*21)/100</f>
      </c>
      <c t="s">
        <v>27</v>
      </c>
    </row>
    <row r="140" spans="1:5" ht="12.75">
      <c r="A140" s="35" t="s">
        <v>55</v>
      </c>
      <c r="E140" s="39" t="s">
        <v>1008</v>
      </c>
    </row>
    <row r="141" spans="1:5" ht="12.75">
      <c r="A141" s="35" t="s">
        <v>56</v>
      </c>
      <c r="E141" s="40" t="s">
        <v>1009</v>
      </c>
    </row>
    <row r="142" spans="1:5" ht="12.75">
      <c r="A142" t="s">
        <v>57</v>
      </c>
      <c r="E142" s="39" t="s">
        <v>843</v>
      </c>
    </row>
    <row r="143" spans="1:16" ht="12.75">
      <c r="A143" t="s">
        <v>49</v>
      </c>
      <c s="34" t="s">
        <v>181</v>
      </c>
      <c s="34" t="s">
        <v>1549</v>
      </c>
      <c s="35" t="s">
        <v>51</v>
      </c>
      <c s="6" t="s">
        <v>1550</v>
      </c>
      <c s="36" t="s">
        <v>106</v>
      </c>
      <c s="37">
        <v>50</v>
      </c>
      <c s="36">
        <v>0</v>
      </c>
      <c s="36">
        <f>ROUND(G143*H143,6)</f>
      </c>
      <c r="L143" s="38">
        <v>0</v>
      </c>
      <c s="32">
        <f>ROUND(ROUND(L143,2)*ROUND(G143,3),2)</f>
      </c>
      <c s="36" t="s">
        <v>1007</v>
      </c>
      <c>
        <f>(M143*21)/100</f>
      </c>
      <c t="s">
        <v>27</v>
      </c>
    </row>
    <row r="144" spans="1:5" ht="12.75">
      <c r="A144" s="35" t="s">
        <v>55</v>
      </c>
      <c r="E144" s="39" t="s">
        <v>1008</v>
      </c>
    </row>
    <row r="145" spans="1:5" ht="12.75">
      <c r="A145" s="35" t="s">
        <v>56</v>
      </c>
      <c r="E145" s="40" t="s">
        <v>1009</v>
      </c>
    </row>
    <row r="146" spans="1:5" ht="12.75">
      <c r="A146" t="s">
        <v>57</v>
      </c>
      <c r="E146" s="39" t="s">
        <v>843</v>
      </c>
    </row>
    <row r="147" spans="1:16" ht="12.75">
      <c r="A147" t="s">
        <v>49</v>
      </c>
      <c s="34" t="s">
        <v>185</v>
      </c>
      <c s="34" t="s">
        <v>1551</v>
      </c>
      <c s="35" t="s">
        <v>51</v>
      </c>
      <c s="6" t="s">
        <v>1552</v>
      </c>
      <c s="36" t="s">
        <v>106</v>
      </c>
      <c s="37">
        <v>40</v>
      </c>
      <c s="36">
        <v>0</v>
      </c>
      <c s="36">
        <f>ROUND(G147*H147,6)</f>
      </c>
      <c r="L147" s="38">
        <v>0</v>
      </c>
      <c s="32">
        <f>ROUND(ROUND(L147,2)*ROUND(G147,3),2)</f>
      </c>
      <c s="36" t="s">
        <v>1007</v>
      </c>
      <c>
        <f>(M147*21)/100</f>
      </c>
      <c t="s">
        <v>27</v>
      </c>
    </row>
    <row r="148" spans="1:5" ht="12.75">
      <c r="A148" s="35" t="s">
        <v>55</v>
      </c>
      <c r="E148" s="39" t="s">
        <v>1008</v>
      </c>
    </row>
    <row r="149" spans="1:5" ht="12.75">
      <c r="A149" s="35" t="s">
        <v>56</v>
      </c>
      <c r="E149" s="40" t="s">
        <v>1009</v>
      </c>
    </row>
    <row r="150" spans="1:5" ht="12.75">
      <c r="A150" t="s">
        <v>57</v>
      </c>
      <c r="E150" s="39" t="s">
        <v>843</v>
      </c>
    </row>
    <row r="151" spans="1:16" ht="12.75">
      <c r="A151" t="s">
        <v>49</v>
      </c>
      <c s="34" t="s">
        <v>188</v>
      </c>
      <c s="34" t="s">
        <v>1058</v>
      </c>
      <c s="35" t="s">
        <v>51</v>
      </c>
      <c s="6" t="s">
        <v>1059</v>
      </c>
      <c s="36" t="s">
        <v>106</v>
      </c>
      <c s="37">
        <v>1</v>
      </c>
      <c s="36">
        <v>0</v>
      </c>
      <c s="36">
        <f>ROUND(G151*H151,6)</f>
      </c>
      <c r="L151" s="38">
        <v>0</v>
      </c>
      <c s="32">
        <f>ROUND(ROUND(L151,2)*ROUND(G151,3),2)</f>
      </c>
      <c s="36" t="s">
        <v>1007</v>
      </c>
      <c>
        <f>(M151*21)/100</f>
      </c>
      <c t="s">
        <v>27</v>
      </c>
    </row>
    <row r="152" spans="1:5" ht="12.75">
      <c r="A152" s="35" t="s">
        <v>55</v>
      </c>
      <c r="E152" s="39" t="s">
        <v>1008</v>
      </c>
    </row>
    <row r="153" spans="1:5" ht="12.75">
      <c r="A153" s="35" t="s">
        <v>56</v>
      </c>
      <c r="E153" s="40" t="s">
        <v>1009</v>
      </c>
    </row>
    <row r="154" spans="1:5" ht="12.75">
      <c r="A154" t="s">
        <v>57</v>
      </c>
      <c r="E154" s="39" t="s">
        <v>843</v>
      </c>
    </row>
    <row r="155" spans="1:16" ht="12.75">
      <c r="A155" t="s">
        <v>49</v>
      </c>
      <c s="34" t="s">
        <v>192</v>
      </c>
      <c s="34" t="s">
        <v>1553</v>
      </c>
      <c s="35" t="s">
        <v>51</v>
      </c>
      <c s="6" t="s">
        <v>1554</v>
      </c>
      <c s="36" t="s">
        <v>106</v>
      </c>
      <c s="37">
        <v>14</v>
      </c>
      <c s="36">
        <v>0</v>
      </c>
      <c s="36">
        <f>ROUND(G155*H155,6)</f>
      </c>
      <c r="L155" s="38">
        <v>0</v>
      </c>
      <c s="32">
        <f>ROUND(ROUND(L155,2)*ROUND(G155,3),2)</f>
      </c>
      <c s="36" t="s">
        <v>1007</v>
      </c>
      <c>
        <f>(M155*21)/100</f>
      </c>
      <c t="s">
        <v>27</v>
      </c>
    </row>
    <row r="156" spans="1:5" ht="12.75">
      <c r="A156" s="35" t="s">
        <v>55</v>
      </c>
      <c r="E156" s="39" t="s">
        <v>1008</v>
      </c>
    </row>
    <row r="157" spans="1:5" ht="12.75">
      <c r="A157" s="35" t="s">
        <v>56</v>
      </c>
      <c r="E157" s="40" t="s">
        <v>1009</v>
      </c>
    </row>
    <row r="158" spans="1:5" ht="12.75">
      <c r="A158" t="s">
        <v>57</v>
      </c>
      <c r="E158" s="39" t="s">
        <v>843</v>
      </c>
    </row>
    <row r="159" spans="1:16" ht="12.75">
      <c r="A159" t="s">
        <v>49</v>
      </c>
      <c s="34" t="s">
        <v>196</v>
      </c>
      <c s="34" t="s">
        <v>1060</v>
      </c>
      <c s="35" t="s">
        <v>51</v>
      </c>
      <c s="6" t="s">
        <v>1061</v>
      </c>
      <c s="36" t="s">
        <v>106</v>
      </c>
      <c s="37">
        <v>15</v>
      </c>
      <c s="36">
        <v>0</v>
      </c>
      <c s="36">
        <f>ROUND(G159*H159,6)</f>
      </c>
      <c r="L159" s="38">
        <v>0</v>
      </c>
      <c s="32">
        <f>ROUND(ROUND(L159,2)*ROUND(G159,3),2)</f>
      </c>
      <c s="36" t="s">
        <v>1007</v>
      </c>
      <c>
        <f>(M159*21)/100</f>
      </c>
      <c t="s">
        <v>27</v>
      </c>
    </row>
    <row r="160" spans="1:5" ht="12.75">
      <c r="A160" s="35" t="s">
        <v>55</v>
      </c>
      <c r="E160" s="39" t="s">
        <v>1008</v>
      </c>
    </row>
    <row r="161" spans="1:5" ht="12.75">
      <c r="A161" s="35" t="s">
        <v>56</v>
      </c>
      <c r="E161" s="40" t="s">
        <v>1009</v>
      </c>
    </row>
    <row r="162" spans="1:5" ht="12.75">
      <c r="A162" t="s">
        <v>57</v>
      </c>
      <c r="E162" s="39" t="s">
        <v>843</v>
      </c>
    </row>
    <row r="163" spans="1:16" ht="12.75">
      <c r="A163" t="s">
        <v>49</v>
      </c>
      <c s="34" t="s">
        <v>201</v>
      </c>
      <c s="34" t="s">
        <v>1062</v>
      </c>
      <c s="35" t="s">
        <v>51</v>
      </c>
      <c s="6" t="s">
        <v>1063</v>
      </c>
      <c s="36" t="s">
        <v>106</v>
      </c>
      <c s="37">
        <v>15</v>
      </c>
      <c s="36">
        <v>0</v>
      </c>
      <c s="36">
        <f>ROUND(G163*H163,6)</f>
      </c>
      <c r="L163" s="38">
        <v>0</v>
      </c>
      <c s="32">
        <f>ROUND(ROUND(L163,2)*ROUND(G163,3),2)</f>
      </c>
      <c s="36" t="s">
        <v>1007</v>
      </c>
      <c>
        <f>(M163*21)/100</f>
      </c>
      <c t="s">
        <v>27</v>
      </c>
    </row>
    <row r="164" spans="1:5" ht="12.75">
      <c r="A164" s="35" t="s">
        <v>55</v>
      </c>
      <c r="E164" s="39" t="s">
        <v>1008</v>
      </c>
    </row>
    <row r="165" spans="1:5" ht="12.75">
      <c r="A165" s="35" t="s">
        <v>56</v>
      </c>
      <c r="E165" s="40" t="s">
        <v>1009</v>
      </c>
    </row>
    <row r="166" spans="1:5" ht="12.75">
      <c r="A166" t="s">
        <v>57</v>
      </c>
      <c r="E166" s="39" t="s">
        <v>843</v>
      </c>
    </row>
    <row r="167" spans="1:16" ht="12.75">
      <c r="A167" t="s">
        <v>49</v>
      </c>
      <c s="34" t="s">
        <v>204</v>
      </c>
      <c s="34" t="s">
        <v>1064</v>
      </c>
      <c s="35" t="s">
        <v>51</v>
      </c>
      <c s="6" t="s">
        <v>1065</v>
      </c>
      <c s="36" t="s">
        <v>106</v>
      </c>
      <c s="37">
        <v>15</v>
      </c>
      <c s="36">
        <v>0</v>
      </c>
      <c s="36">
        <f>ROUND(G167*H167,6)</f>
      </c>
      <c r="L167" s="38">
        <v>0</v>
      </c>
      <c s="32">
        <f>ROUND(ROUND(L167,2)*ROUND(G167,3),2)</f>
      </c>
      <c s="36" t="s">
        <v>1007</v>
      </c>
      <c>
        <f>(M167*21)/100</f>
      </c>
      <c t="s">
        <v>27</v>
      </c>
    </row>
    <row r="168" spans="1:5" ht="12.75">
      <c r="A168" s="35" t="s">
        <v>55</v>
      </c>
      <c r="E168" s="39" t="s">
        <v>1008</v>
      </c>
    </row>
    <row r="169" spans="1:5" ht="12.75">
      <c r="A169" s="35" t="s">
        <v>56</v>
      </c>
      <c r="E169" s="40" t="s">
        <v>1009</v>
      </c>
    </row>
    <row r="170" spans="1:5" ht="12.75">
      <c r="A170" t="s">
        <v>57</v>
      </c>
      <c r="E170" s="39" t="s">
        <v>843</v>
      </c>
    </row>
    <row r="171" spans="1:16" ht="12.75">
      <c r="A171" t="s">
        <v>49</v>
      </c>
      <c s="34" t="s">
        <v>207</v>
      </c>
      <c s="34" t="s">
        <v>1555</v>
      </c>
      <c s="35" t="s">
        <v>51</v>
      </c>
      <c s="6" t="s">
        <v>1556</v>
      </c>
      <c s="36" t="s">
        <v>106</v>
      </c>
      <c s="37">
        <v>120</v>
      </c>
      <c s="36">
        <v>0</v>
      </c>
      <c s="36">
        <f>ROUND(G171*H171,6)</f>
      </c>
      <c r="L171" s="38">
        <v>0</v>
      </c>
      <c s="32">
        <f>ROUND(ROUND(L171,2)*ROUND(G171,3),2)</f>
      </c>
      <c s="36" t="s">
        <v>1007</v>
      </c>
      <c>
        <f>(M171*21)/100</f>
      </c>
      <c t="s">
        <v>27</v>
      </c>
    </row>
    <row r="172" spans="1:5" ht="12.75">
      <c r="A172" s="35" t="s">
        <v>55</v>
      </c>
      <c r="E172" s="39" t="s">
        <v>1008</v>
      </c>
    </row>
    <row r="173" spans="1:5" ht="12.75">
      <c r="A173" s="35" t="s">
        <v>56</v>
      </c>
      <c r="E173" s="40" t="s">
        <v>1009</v>
      </c>
    </row>
    <row r="174" spans="1:5" ht="12.75">
      <c r="A174" t="s">
        <v>57</v>
      </c>
      <c r="E174" s="39" t="s">
        <v>843</v>
      </c>
    </row>
    <row r="175" spans="1:16" ht="12.75">
      <c r="A175" t="s">
        <v>49</v>
      </c>
      <c s="34" t="s">
        <v>211</v>
      </c>
      <c s="34" t="s">
        <v>1557</v>
      </c>
      <c s="35" t="s">
        <v>51</v>
      </c>
      <c s="6" t="s">
        <v>1558</v>
      </c>
      <c s="36" t="s">
        <v>106</v>
      </c>
      <c s="37">
        <v>120</v>
      </c>
      <c s="36">
        <v>0</v>
      </c>
      <c s="36">
        <f>ROUND(G175*H175,6)</f>
      </c>
      <c r="L175" s="38">
        <v>0</v>
      </c>
      <c s="32">
        <f>ROUND(ROUND(L175,2)*ROUND(G175,3),2)</f>
      </c>
      <c s="36" t="s">
        <v>1007</v>
      </c>
      <c>
        <f>(M175*21)/100</f>
      </c>
      <c t="s">
        <v>27</v>
      </c>
    </row>
    <row r="176" spans="1:5" ht="12.75">
      <c r="A176" s="35" t="s">
        <v>55</v>
      </c>
      <c r="E176" s="39" t="s">
        <v>1008</v>
      </c>
    </row>
    <row r="177" spans="1:5" ht="12.75">
      <c r="A177" s="35" t="s">
        <v>56</v>
      </c>
      <c r="E177" s="40" t="s">
        <v>1009</v>
      </c>
    </row>
    <row r="178" spans="1:5" ht="12.75">
      <c r="A178" t="s">
        <v>57</v>
      </c>
      <c r="E178" s="39" t="s">
        <v>843</v>
      </c>
    </row>
    <row r="179" spans="1:16" ht="12.75">
      <c r="A179" t="s">
        <v>49</v>
      </c>
      <c s="34" t="s">
        <v>214</v>
      </c>
      <c s="34" t="s">
        <v>1066</v>
      </c>
      <c s="35" t="s">
        <v>51</v>
      </c>
      <c s="6" t="s">
        <v>1067</v>
      </c>
      <c s="36" t="s">
        <v>106</v>
      </c>
      <c s="37">
        <v>15</v>
      </c>
      <c s="36">
        <v>0</v>
      </c>
      <c s="36">
        <f>ROUND(G179*H179,6)</f>
      </c>
      <c r="L179" s="38">
        <v>0</v>
      </c>
      <c s="32">
        <f>ROUND(ROUND(L179,2)*ROUND(G179,3),2)</f>
      </c>
      <c s="36" t="s">
        <v>1007</v>
      </c>
      <c>
        <f>(M179*21)/100</f>
      </c>
      <c t="s">
        <v>27</v>
      </c>
    </row>
    <row r="180" spans="1:5" ht="12.75">
      <c r="A180" s="35" t="s">
        <v>55</v>
      </c>
      <c r="E180" s="39" t="s">
        <v>1008</v>
      </c>
    </row>
    <row r="181" spans="1:5" ht="12.75">
      <c r="A181" s="35" t="s">
        <v>56</v>
      </c>
      <c r="E181" s="40" t="s">
        <v>1009</v>
      </c>
    </row>
    <row r="182" spans="1:5" ht="12.75">
      <c r="A182" t="s">
        <v>57</v>
      </c>
      <c r="E182" s="39" t="s">
        <v>843</v>
      </c>
    </row>
    <row r="183" spans="1:16" ht="12.75">
      <c r="A183" t="s">
        <v>49</v>
      </c>
      <c s="34" t="s">
        <v>218</v>
      </c>
      <c s="34" t="s">
        <v>1070</v>
      </c>
      <c s="35" t="s">
        <v>51</v>
      </c>
      <c s="6" t="s">
        <v>1071</v>
      </c>
      <c s="36" t="s">
        <v>106</v>
      </c>
      <c s="37">
        <v>15</v>
      </c>
      <c s="36">
        <v>0</v>
      </c>
      <c s="36">
        <f>ROUND(G183*H183,6)</f>
      </c>
      <c r="L183" s="38">
        <v>0</v>
      </c>
      <c s="32">
        <f>ROUND(ROUND(L183,2)*ROUND(G183,3),2)</f>
      </c>
      <c s="36" t="s">
        <v>1007</v>
      </c>
      <c>
        <f>(M183*21)/100</f>
      </c>
      <c t="s">
        <v>27</v>
      </c>
    </row>
    <row r="184" spans="1:5" ht="12.75">
      <c r="A184" s="35" t="s">
        <v>55</v>
      </c>
      <c r="E184" s="39" t="s">
        <v>1008</v>
      </c>
    </row>
    <row r="185" spans="1:5" ht="12.75">
      <c r="A185" s="35" t="s">
        <v>56</v>
      </c>
      <c r="E185" s="40" t="s">
        <v>1009</v>
      </c>
    </row>
    <row r="186" spans="1:5" ht="12.75">
      <c r="A186" t="s">
        <v>57</v>
      </c>
      <c r="E186" s="39" t="s">
        <v>843</v>
      </c>
    </row>
    <row r="187" spans="1:16" ht="12.75">
      <c r="A187" t="s">
        <v>49</v>
      </c>
      <c s="34" t="s">
        <v>222</v>
      </c>
      <c s="34" t="s">
        <v>1072</v>
      </c>
      <c s="35" t="s">
        <v>51</v>
      </c>
      <c s="6" t="s">
        <v>1073</v>
      </c>
      <c s="36" t="s">
        <v>106</v>
      </c>
      <c s="37">
        <v>2</v>
      </c>
      <c s="36">
        <v>0</v>
      </c>
      <c s="36">
        <f>ROUND(G187*H187,6)</f>
      </c>
      <c r="L187" s="38">
        <v>0</v>
      </c>
      <c s="32">
        <f>ROUND(ROUND(L187,2)*ROUND(G187,3),2)</f>
      </c>
      <c s="36" t="s">
        <v>1007</v>
      </c>
      <c>
        <f>(M187*21)/100</f>
      </c>
      <c t="s">
        <v>27</v>
      </c>
    </row>
    <row r="188" spans="1:5" ht="12.75">
      <c r="A188" s="35" t="s">
        <v>55</v>
      </c>
      <c r="E188" s="39" t="s">
        <v>1008</v>
      </c>
    </row>
    <row r="189" spans="1:5" ht="12.75">
      <c r="A189" s="35" t="s">
        <v>56</v>
      </c>
      <c r="E189" s="40" t="s">
        <v>1009</v>
      </c>
    </row>
    <row r="190" spans="1:5" ht="12.75">
      <c r="A190" t="s">
        <v>57</v>
      </c>
      <c r="E190" s="39" t="s">
        <v>843</v>
      </c>
    </row>
    <row r="191" spans="1:16" ht="12.75">
      <c r="A191" t="s">
        <v>49</v>
      </c>
      <c s="34" t="s">
        <v>225</v>
      </c>
      <c s="34" t="s">
        <v>1074</v>
      </c>
      <c s="35" t="s">
        <v>51</v>
      </c>
      <c s="6" t="s">
        <v>1075</v>
      </c>
      <c s="36" t="s">
        <v>106</v>
      </c>
      <c s="37">
        <v>15</v>
      </c>
      <c s="36">
        <v>0</v>
      </c>
      <c s="36">
        <f>ROUND(G191*H191,6)</f>
      </c>
      <c r="L191" s="38">
        <v>0</v>
      </c>
      <c s="32">
        <f>ROUND(ROUND(L191,2)*ROUND(G191,3),2)</f>
      </c>
      <c s="36" t="s">
        <v>1007</v>
      </c>
      <c>
        <f>(M191*21)/100</f>
      </c>
      <c t="s">
        <v>27</v>
      </c>
    </row>
    <row r="192" spans="1:5" ht="12.75">
      <c r="A192" s="35" t="s">
        <v>55</v>
      </c>
      <c r="E192" s="39" t="s">
        <v>1008</v>
      </c>
    </row>
    <row r="193" spans="1:5" ht="12.75">
      <c r="A193" s="35" t="s">
        <v>56</v>
      </c>
      <c r="E193" s="40" t="s">
        <v>1009</v>
      </c>
    </row>
    <row r="194" spans="1:5" ht="12.75">
      <c r="A194" t="s">
        <v>57</v>
      </c>
      <c r="E194" s="39" t="s">
        <v>843</v>
      </c>
    </row>
    <row r="195" spans="1:16" ht="12.75">
      <c r="A195" t="s">
        <v>49</v>
      </c>
      <c s="34" t="s">
        <v>229</v>
      </c>
      <c s="34" t="s">
        <v>1076</v>
      </c>
      <c s="35" t="s">
        <v>51</v>
      </c>
      <c s="6" t="s">
        <v>1077</v>
      </c>
      <c s="36" t="s">
        <v>106</v>
      </c>
      <c s="37">
        <v>15</v>
      </c>
      <c s="36">
        <v>0</v>
      </c>
      <c s="36">
        <f>ROUND(G195*H195,6)</f>
      </c>
      <c r="L195" s="38">
        <v>0</v>
      </c>
      <c s="32">
        <f>ROUND(ROUND(L195,2)*ROUND(G195,3),2)</f>
      </c>
      <c s="36" t="s">
        <v>1007</v>
      </c>
      <c>
        <f>(M195*21)/100</f>
      </c>
      <c t="s">
        <v>27</v>
      </c>
    </row>
    <row r="196" spans="1:5" ht="12.75">
      <c r="A196" s="35" t="s">
        <v>55</v>
      </c>
      <c r="E196" s="39" t="s">
        <v>1008</v>
      </c>
    </row>
    <row r="197" spans="1:5" ht="12.75">
      <c r="A197" s="35" t="s">
        <v>56</v>
      </c>
      <c r="E197" s="40" t="s">
        <v>1009</v>
      </c>
    </row>
    <row r="198" spans="1:5" ht="12.75">
      <c r="A198" t="s">
        <v>57</v>
      </c>
      <c r="E198" s="39" t="s">
        <v>843</v>
      </c>
    </row>
    <row r="199" spans="1:16" ht="12.75">
      <c r="A199" t="s">
        <v>49</v>
      </c>
      <c s="34" t="s">
        <v>233</v>
      </c>
      <c s="34" t="s">
        <v>558</v>
      </c>
      <c s="35" t="s">
        <v>51</v>
      </c>
      <c s="6" t="s">
        <v>559</v>
      </c>
      <c s="36" t="s">
        <v>106</v>
      </c>
      <c s="37">
        <v>15</v>
      </c>
      <c s="36">
        <v>0</v>
      </c>
      <c s="36">
        <f>ROUND(G199*H199,6)</f>
      </c>
      <c r="L199" s="38">
        <v>0</v>
      </c>
      <c s="32">
        <f>ROUND(ROUND(L199,2)*ROUND(G199,3),2)</f>
      </c>
      <c s="36" t="s">
        <v>1007</v>
      </c>
      <c>
        <f>(M199*21)/100</f>
      </c>
      <c t="s">
        <v>27</v>
      </c>
    </row>
    <row r="200" spans="1:5" ht="12.75">
      <c r="A200" s="35" t="s">
        <v>55</v>
      </c>
      <c r="E200" s="39" t="s">
        <v>1008</v>
      </c>
    </row>
    <row r="201" spans="1:5" ht="12.75">
      <c r="A201" s="35" t="s">
        <v>56</v>
      </c>
      <c r="E201" s="40" t="s">
        <v>1009</v>
      </c>
    </row>
    <row r="202" spans="1:5" ht="12.75">
      <c r="A202" t="s">
        <v>57</v>
      </c>
      <c r="E202" s="39" t="s">
        <v>843</v>
      </c>
    </row>
    <row r="203" spans="1:16" ht="12.75">
      <c r="A203" t="s">
        <v>49</v>
      </c>
      <c s="34" t="s">
        <v>237</v>
      </c>
      <c s="34" t="s">
        <v>1559</v>
      </c>
      <c s="35" t="s">
        <v>51</v>
      </c>
      <c s="6" t="s">
        <v>1560</v>
      </c>
      <c s="36" t="s">
        <v>106</v>
      </c>
      <c s="37">
        <v>15</v>
      </c>
      <c s="36">
        <v>0</v>
      </c>
      <c s="36">
        <f>ROUND(G203*H203,6)</f>
      </c>
      <c r="L203" s="38">
        <v>0</v>
      </c>
      <c s="32">
        <f>ROUND(ROUND(L203,2)*ROUND(G203,3),2)</f>
      </c>
      <c s="36" t="s">
        <v>1007</v>
      </c>
      <c>
        <f>(M203*21)/100</f>
      </c>
      <c t="s">
        <v>27</v>
      </c>
    </row>
    <row r="204" spans="1:5" ht="12.75">
      <c r="A204" s="35" t="s">
        <v>55</v>
      </c>
      <c r="E204" s="39" t="s">
        <v>1008</v>
      </c>
    </row>
    <row r="205" spans="1:5" ht="12.75">
      <c r="A205" s="35" t="s">
        <v>56</v>
      </c>
      <c r="E205" s="40" t="s">
        <v>1009</v>
      </c>
    </row>
    <row r="206" spans="1:5" ht="12.75">
      <c r="A206" t="s">
        <v>57</v>
      </c>
      <c r="E206" s="39" t="s">
        <v>843</v>
      </c>
    </row>
    <row r="207" spans="1:16" ht="12.75">
      <c r="A207" t="s">
        <v>49</v>
      </c>
      <c s="34" t="s">
        <v>241</v>
      </c>
      <c s="34" t="s">
        <v>1078</v>
      </c>
      <c s="35" t="s">
        <v>51</v>
      </c>
      <c s="6" t="s">
        <v>1079</v>
      </c>
      <c s="36" t="s">
        <v>146</v>
      </c>
      <c s="37">
        <v>400</v>
      </c>
      <c s="36">
        <v>0</v>
      </c>
      <c s="36">
        <f>ROUND(G207*H207,6)</f>
      </c>
      <c r="L207" s="38">
        <v>0</v>
      </c>
      <c s="32">
        <f>ROUND(ROUND(L207,2)*ROUND(G207,3),2)</f>
      </c>
      <c s="36" t="s">
        <v>1007</v>
      </c>
      <c>
        <f>(M207*21)/100</f>
      </c>
      <c t="s">
        <v>27</v>
      </c>
    </row>
    <row r="208" spans="1:5" ht="12.75">
      <c r="A208" s="35" t="s">
        <v>55</v>
      </c>
      <c r="E208" s="39" t="s">
        <v>1008</v>
      </c>
    </row>
    <row r="209" spans="1:5" ht="12.75">
      <c r="A209" s="35" t="s">
        <v>56</v>
      </c>
      <c r="E209" s="40" t="s">
        <v>1009</v>
      </c>
    </row>
    <row r="210" spans="1:5" ht="12.75">
      <c r="A210" t="s">
        <v>57</v>
      </c>
      <c r="E210" s="39" t="s">
        <v>843</v>
      </c>
    </row>
    <row r="211" spans="1:16" ht="25.5">
      <c r="A211" t="s">
        <v>49</v>
      </c>
      <c s="34" t="s">
        <v>244</v>
      </c>
      <c s="34" t="s">
        <v>1561</v>
      </c>
      <c s="35" t="s">
        <v>51</v>
      </c>
      <c s="6" t="s">
        <v>1562</v>
      </c>
      <c s="36" t="s">
        <v>146</v>
      </c>
      <c s="37">
        <v>16</v>
      </c>
      <c s="36">
        <v>0</v>
      </c>
      <c s="36">
        <f>ROUND(G211*H211,6)</f>
      </c>
      <c r="L211" s="38">
        <v>0</v>
      </c>
      <c s="32">
        <f>ROUND(ROUND(L211,2)*ROUND(G211,3),2)</f>
      </c>
      <c s="36" t="s">
        <v>1007</v>
      </c>
      <c>
        <f>(M211*21)/100</f>
      </c>
      <c t="s">
        <v>27</v>
      </c>
    </row>
    <row r="212" spans="1:5" ht="12.75">
      <c r="A212" s="35" t="s">
        <v>55</v>
      </c>
      <c r="E212" s="39" t="s">
        <v>1008</v>
      </c>
    </row>
    <row r="213" spans="1:5" ht="12.75">
      <c r="A213" s="35" t="s">
        <v>56</v>
      </c>
      <c r="E213" s="40" t="s">
        <v>1009</v>
      </c>
    </row>
    <row r="214" spans="1:5" ht="12.75">
      <c r="A214" t="s">
        <v>57</v>
      </c>
      <c r="E214" s="39" t="s">
        <v>843</v>
      </c>
    </row>
    <row r="215" spans="1:16" ht="12.75">
      <c r="A215" t="s">
        <v>49</v>
      </c>
      <c s="34" t="s">
        <v>247</v>
      </c>
      <c s="34" t="s">
        <v>1203</v>
      </c>
      <c s="35" t="s">
        <v>51</v>
      </c>
      <c s="6" t="s">
        <v>1204</v>
      </c>
      <c s="36" t="s">
        <v>106</v>
      </c>
      <c s="37">
        <v>16</v>
      </c>
      <c s="36">
        <v>0</v>
      </c>
      <c s="36">
        <f>ROUND(G215*H215,6)</f>
      </c>
      <c r="L215" s="38">
        <v>0</v>
      </c>
      <c s="32">
        <f>ROUND(ROUND(L215,2)*ROUND(G215,3),2)</f>
      </c>
      <c s="36" t="s">
        <v>1007</v>
      </c>
      <c>
        <f>(M215*21)/100</f>
      </c>
      <c t="s">
        <v>27</v>
      </c>
    </row>
    <row r="216" spans="1:5" ht="12.75">
      <c r="A216" s="35" t="s">
        <v>55</v>
      </c>
      <c r="E216" s="39" t="s">
        <v>1008</v>
      </c>
    </row>
    <row r="217" spans="1:5" ht="12.75">
      <c r="A217" s="35" t="s">
        <v>56</v>
      </c>
      <c r="E217" s="40" t="s">
        <v>1009</v>
      </c>
    </row>
    <row r="218" spans="1:5" ht="12.75">
      <c r="A218" t="s">
        <v>57</v>
      </c>
      <c r="E218" s="39" t="s">
        <v>843</v>
      </c>
    </row>
    <row r="219" spans="1:16" ht="12.75">
      <c r="A219" t="s">
        <v>49</v>
      </c>
      <c s="34" t="s">
        <v>251</v>
      </c>
      <c s="34" t="s">
        <v>1080</v>
      </c>
      <c s="35" t="s">
        <v>51</v>
      </c>
      <c s="6" t="s">
        <v>1081</v>
      </c>
      <c s="36" t="s">
        <v>106</v>
      </c>
      <c s="37">
        <v>15</v>
      </c>
      <c s="36">
        <v>0</v>
      </c>
      <c s="36">
        <f>ROUND(G219*H219,6)</f>
      </c>
      <c r="L219" s="38">
        <v>0</v>
      </c>
      <c s="32">
        <f>ROUND(ROUND(L219,2)*ROUND(G219,3),2)</f>
      </c>
      <c s="36" t="s">
        <v>1007</v>
      </c>
      <c>
        <f>(M219*21)/100</f>
      </c>
      <c t="s">
        <v>27</v>
      </c>
    </row>
    <row r="220" spans="1:5" ht="12.75">
      <c r="A220" s="35" t="s">
        <v>55</v>
      </c>
      <c r="E220" s="39" t="s">
        <v>1008</v>
      </c>
    </row>
    <row r="221" spans="1:5" ht="12.75">
      <c r="A221" s="35" t="s">
        <v>56</v>
      </c>
      <c r="E221" s="40" t="s">
        <v>1009</v>
      </c>
    </row>
    <row r="222" spans="1:5" ht="12.75">
      <c r="A222" t="s">
        <v>57</v>
      </c>
      <c r="E222" s="39" t="s">
        <v>843</v>
      </c>
    </row>
    <row r="223" spans="1:16" ht="12.75">
      <c r="A223" t="s">
        <v>49</v>
      </c>
      <c s="34" t="s">
        <v>255</v>
      </c>
      <c s="34" t="s">
        <v>884</v>
      </c>
      <c s="35" t="s">
        <v>51</v>
      </c>
      <c s="6" t="s">
        <v>885</v>
      </c>
      <c s="36" t="s">
        <v>106</v>
      </c>
      <c s="37">
        <v>10</v>
      </c>
      <c s="36">
        <v>0</v>
      </c>
      <c s="36">
        <f>ROUND(G223*H223,6)</f>
      </c>
      <c r="L223" s="38">
        <v>0</v>
      </c>
      <c s="32">
        <f>ROUND(ROUND(L223,2)*ROUND(G223,3),2)</f>
      </c>
      <c s="36" t="s">
        <v>1007</v>
      </c>
      <c>
        <f>(M223*21)/100</f>
      </c>
      <c t="s">
        <v>27</v>
      </c>
    </row>
    <row r="224" spans="1:5" ht="12.75">
      <c r="A224" s="35" t="s">
        <v>55</v>
      </c>
      <c r="E224" s="39" t="s">
        <v>1008</v>
      </c>
    </row>
    <row r="225" spans="1:5" ht="12.75">
      <c r="A225" s="35" t="s">
        <v>56</v>
      </c>
      <c r="E225" s="40" t="s">
        <v>1009</v>
      </c>
    </row>
    <row r="226" spans="1:5" ht="12.75">
      <c r="A226" t="s">
        <v>57</v>
      </c>
      <c r="E226" s="39" t="s">
        <v>843</v>
      </c>
    </row>
    <row r="227" spans="1:16" ht="12.75">
      <c r="A227" t="s">
        <v>49</v>
      </c>
      <c s="34" t="s">
        <v>259</v>
      </c>
      <c s="34" t="s">
        <v>1563</v>
      </c>
      <c s="35" t="s">
        <v>51</v>
      </c>
      <c s="6" t="s">
        <v>1564</v>
      </c>
      <c s="36" t="s">
        <v>106</v>
      </c>
      <c s="37">
        <v>10</v>
      </c>
      <c s="36">
        <v>0</v>
      </c>
      <c s="36">
        <f>ROUND(G227*H227,6)</f>
      </c>
      <c r="L227" s="38">
        <v>0</v>
      </c>
      <c s="32">
        <f>ROUND(ROUND(L227,2)*ROUND(G227,3),2)</f>
      </c>
      <c s="36" t="s">
        <v>1007</v>
      </c>
      <c>
        <f>(M227*21)/100</f>
      </c>
      <c t="s">
        <v>27</v>
      </c>
    </row>
    <row r="228" spans="1:5" ht="12.75">
      <c r="A228" s="35" t="s">
        <v>55</v>
      </c>
      <c r="E228" s="39" t="s">
        <v>1008</v>
      </c>
    </row>
    <row r="229" spans="1:5" ht="12.75">
      <c r="A229" s="35" t="s">
        <v>56</v>
      </c>
      <c r="E229" s="40" t="s">
        <v>1009</v>
      </c>
    </row>
    <row r="230" spans="1:5" ht="12.75">
      <c r="A230" t="s">
        <v>57</v>
      </c>
      <c r="E230" s="39" t="s">
        <v>843</v>
      </c>
    </row>
    <row r="231" spans="1:16" ht="12.75">
      <c r="A231" t="s">
        <v>49</v>
      </c>
      <c s="34" t="s">
        <v>263</v>
      </c>
      <c s="34" t="s">
        <v>1284</v>
      </c>
      <c s="35" t="s">
        <v>51</v>
      </c>
      <c s="6" t="s">
        <v>1285</v>
      </c>
      <c s="36" t="s">
        <v>106</v>
      </c>
      <c s="37">
        <v>2</v>
      </c>
      <c s="36">
        <v>0</v>
      </c>
      <c s="36">
        <f>ROUND(G231*H231,6)</f>
      </c>
      <c r="L231" s="38">
        <v>0</v>
      </c>
      <c s="32">
        <f>ROUND(ROUND(L231,2)*ROUND(G231,3),2)</f>
      </c>
      <c s="36" t="s">
        <v>1007</v>
      </c>
      <c>
        <f>(M231*21)/100</f>
      </c>
      <c t="s">
        <v>27</v>
      </c>
    </row>
    <row r="232" spans="1:5" ht="12.75">
      <c r="A232" s="35" t="s">
        <v>55</v>
      </c>
      <c r="E232" s="39" t="s">
        <v>1008</v>
      </c>
    </row>
    <row r="233" spans="1:5" ht="12.75">
      <c r="A233" s="35" t="s">
        <v>56</v>
      </c>
      <c r="E233" s="40" t="s">
        <v>1009</v>
      </c>
    </row>
    <row r="234" spans="1:5" ht="12.75">
      <c r="A234" t="s">
        <v>57</v>
      </c>
      <c r="E234" s="39" t="s">
        <v>843</v>
      </c>
    </row>
    <row r="235" spans="1:16" ht="12.75">
      <c r="A235" t="s">
        <v>49</v>
      </c>
      <c s="34" t="s">
        <v>267</v>
      </c>
      <c s="34" t="s">
        <v>1565</v>
      </c>
      <c s="35" t="s">
        <v>51</v>
      </c>
      <c s="6" t="s">
        <v>1566</v>
      </c>
      <c s="36" t="s">
        <v>106</v>
      </c>
      <c s="37">
        <v>30</v>
      </c>
      <c s="36">
        <v>0</v>
      </c>
      <c s="36">
        <f>ROUND(G235*H235,6)</f>
      </c>
      <c r="L235" s="38">
        <v>0</v>
      </c>
      <c s="32">
        <f>ROUND(ROUND(L235,2)*ROUND(G235,3),2)</f>
      </c>
      <c s="36" t="s">
        <v>1007</v>
      </c>
      <c>
        <f>(M235*21)/100</f>
      </c>
      <c t="s">
        <v>27</v>
      </c>
    </row>
    <row r="236" spans="1:5" ht="12.75">
      <c r="A236" s="35" t="s">
        <v>55</v>
      </c>
      <c r="E236" s="39" t="s">
        <v>1008</v>
      </c>
    </row>
    <row r="237" spans="1:5" ht="12.75">
      <c r="A237" s="35" t="s">
        <v>56</v>
      </c>
      <c r="E237" s="40" t="s">
        <v>1009</v>
      </c>
    </row>
    <row r="238" spans="1:5" ht="12.75">
      <c r="A238" t="s">
        <v>57</v>
      </c>
      <c r="E238" s="39" t="s">
        <v>843</v>
      </c>
    </row>
    <row r="239" spans="1:16" ht="12.75">
      <c r="A239" t="s">
        <v>49</v>
      </c>
      <c s="34" t="s">
        <v>271</v>
      </c>
      <c s="34" t="s">
        <v>1082</v>
      </c>
      <c s="35" t="s">
        <v>51</v>
      </c>
      <c s="6" t="s">
        <v>1083</v>
      </c>
      <c s="36" t="s">
        <v>106</v>
      </c>
      <c s="37">
        <v>1200</v>
      </c>
      <c s="36">
        <v>0</v>
      </c>
      <c s="36">
        <f>ROUND(G239*H239,6)</f>
      </c>
      <c r="L239" s="38">
        <v>0</v>
      </c>
      <c s="32">
        <f>ROUND(ROUND(L239,2)*ROUND(G239,3),2)</f>
      </c>
      <c s="36" t="s">
        <v>1007</v>
      </c>
      <c>
        <f>(M239*21)/100</f>
      </c>
      <c t="s">
        <v>27</v>
      </c>
    </row>
    <row r="240" spans="1:5" ht="12.75">
      <c r="A240" s="35" t="s">
        <v>55</v>
      </c>
      <c r="E240" s="39" t="s">
        <v>1008</v>
      </c>
    </row>
    <row r="241" spans="1:5" ht="12.75">
      <c r="A241" s="35" t="s">
        <v>56</v>
      </c>
      <c r="E241" s="40" t="s">
        <v>1009</v>
      </c>
    </row>
    <row r="242" spans="1:5" ht="12.75">
      <c r="A242" t="s">
        <v>57</v>
      </c>
      <c r="E242" s="39" t="s">
        <v>843</v>
      </c>
    </row>
    <row r="243" spans="1:16" ht="12.75">
      <c r="A243" t="s">
        <v>49</v>
      </c>
      <c s="34" t="s">
        <v>275</v>
      </c>
      <c s="34" t="s">
        <v>1567</v>
      </c>
      <c s="35" t="s">
        <v>51</v>
      </c>
      <c s="6" t="s">
        <v>1568</v>
      </c>
      <c s="36" t="s">
        <v>106</v>
      </c>
      <c s="37">
        <v>2</v>
      </c>
      <c s="36">
        <v>0</v>
      </c>
      <c s="36">
        <f>ROUND(G243*H243,6)</f>
      </c>
      <c r="L243" s="38">
        <v>0</v>
      </c>
      <c s="32">
        <f>ROUND(ROUND(L243,2)*ROUND(G243,3),2)</f>
      </c>
      <c s="36" t="s">
        <v>1007</v>
      </c>
      <c>
        <f>(M243*21)/100</f>
      </c>
      <c t="s">
        <v>27</v>
      </c>
    </row>
    <row r="244" spans="1:5" ht="12.75">
      <c r="A244" s="35" t="s">
        <v>55</v>
      </c>
      <c r="E244" s="39" t="s">
        <v>1008</v>
      </c>
    </row>
    <row r="245" spans="1:5" ht="12.75">
      <c r="A245" s="35" t="s">
        <v>56</v>
      </c>
      <c r="E245" s="40" t="s">
        <v>1009</v>
      </c>
    </row>
    <row r="246" spans="1:5" ht="12.75">
      <c r="A246" t="s">
        <v>57</v>
      </c>
      <c r="E246" s="39" t="s">
        <v>843</v>
      </c>
    </row>
    <row r="247" spans="1:16" ht="12.75">
      <c r="A247" t="s">
        <v>49</v>
      </c>
      <c s="34" t="s">
        <v>279</v>
      </c>
      <c s="34" t="s">
        <v>1569</v>
      </c>
      <c s="35" t="s">
        <v>51</v>
      </c>
      <c s="6" t="s">
        <v>1570</v>
      </c>
      <c s="36" t="s">
        <v>106</v>
      </c>
      <c s="37">
        <v>2</v>
      </c>
      <c s="36">
        <v>0</v>
      </c>
      <c s="36">
        <f>ROUND(G247*H247,6)</f>
      </c>
      <c r="L247" s="38">
        <v>0</v>
      </c>
      <c s="32">
        <f>ROUND(ROUND(L247,2)*ROUND(G247,3),2)</f>
      </c>
      <c s="36" t="s">
        <v>1007</v>
      </c>
      <c>
        <f>(M247*21)/100</f>
      </c>
      <c t="s">
        <v>27</v>
      </c>
    </row>
    <row r="248" spans="1:5" ht="12.75">
      <c r="A248" s="35" t="s">
        <v>55</v>
      </c>
      <c r="E248" s="39" t="s">
        <v>1008</v>
      </c>
    </row>
    <row r="249" spans="1:5" ht="12.75">
      <c r="A249" s="35" t="s">
        <v>56</v>
      </c>
      <c r="E249" s="40" t="s">
        <v>1009</v>
      </c>
    </row>
    <row r="250" spans="1:5" ht="12.75">
      <c r="A250" t="s">
        <v>57</v>
      </c>
      <c r="E250" s="39" t="s">
        <v>843</v>
      </c>
    </row>
    <row r="251" spans="1:16" ht="12.75">
      <c r="A251" t="s">
        <v>49</v>
      </c>
      <c s="34" t="s">
        <v>283</v>
      </c>
      <c s="34" t="s">
        <v>1571</v>
      </c>
      <c s="35" t="s">
        <v>51</v>
      </c>
      <c s="6" t="s">
        <v>1572</v>
      </c>
      <c s="36" t="s">
        <v>106</v>
      </c>
      <c s="37">
        <v>2</v>
      </c>
      <c s="36">
        <v>0</v>
      </c>
      <c s="36">
        <f>ROUND(G251*H251,6)</f>
      </c>
      <c r="L251" s="38">
        <v>0</v>
      </c>
      <c s="32">
        <f>ROUND(ROUND(L251,2)*ROUND(G251,3),2)</f>
      </c>
      <c s="36" t="s">
        <v>1007</v>
      </c>
      <c>
        <f>(M251*21)/100</f>
      </c>
      <c t="s">
        <v>27</v>
      </c>
    </row>
    <row r="252" spans="1:5" ht="12.75">
      <c r="A252" s="35" t="s">
        <v>55</v>
      </c>
      <c r="E252" s="39" t="s">
        <v>1008</v>
      </c>
    </row>
    <row r="253" spans="1:5" ht="12.75">
      <c r="A253" s="35" t="s">
        <v>56</v>
      </c>
      <c r="E253" s="40" t="s">
        <v>1009</v>
      </c>
    </row>
    <row r="254" spans="1:5" ht="12.75">
      <c r="A254" t="s">
        <v>57</v>
      </c>
      <c r="E254" s="39" t="s">
        <v>843</v>
      </c>
    </row>
    <row r="255" spans="1:16" ht="12.75">
      <c r="A255" t="s">
        <v>49</v>
      </c>
      <c s="34" t="s">
        <v>286</v>
      </c>
      <c s="34" t="s">
        <v>1573</v>
      </c>
      <c s="35" t="s">
        <v>51</v>
      </c>
      <c s="6" t="s">
        <v>1574</v>
      </c>
      <c s="36" t="s">
        <v>106</v>
      </c>
      <c s="37">
        <v>2</v>
      </c>
      <c s="36">
        <v>0</v>
      </c>
      <c s="36">
        <f>ROUND(G255*H255,6)</f>
      </c>
      <c r="L255" s="38">
        <v>0</v>
      </c>
      <c s="32">
        <f>ROUND(ROUND(L255,2)*ROUND(G255,3),2)</f>
      </c>
      <c s="36" t="s">
        <v>1007</v>
      </c>
      <c>
        <f>(M255*21)/100</f>
      </c>
      <c t="s">
        <v>27</v>
      </c>
    </row>
    <row r="256" spans="1:5" ht="12.75">
      <c r="A256" s="35" t="s">
        <v>55</v>
      </c>
      <c r="E256" s="39" t="s">
        <v>1008</v>
      </c>
    </row>
    <row r="257" spans="1:5" ht="12.75">
      <c r="A257" s="35" t="s">
        <v>56</v>
      </c>
      <c r="E257" s="40" t="s">
        <v>1009</v>
      </c>
    </row>
    <row r="258" spans="1:5" ht="12.75">
      <c r="A258" t="s">
        <v>57</v>
      </c>
      <c r="E258" s="39" t="s">
        <v>843</v>
      </c>
    </row>
    <row r="259" spans="1:16" ht="12.75">
      <c r="A259" t="s">
        <v>49</v>
      </c>
      <c s="34" t="s">
        <v>290</v>
      </c>
      <c s="34" t="s">
        <v>1575</v>
      </c>
      <c s="35" t="s">
        <v>51</v>
      </c>
      <c s="6" t="s">
        <v>1576</v>
      </c>
      <c s="36" t="s">
        <v>106</v>
      </c>
      <c s="37">
        <v>300</v>
      </c>
      <c s="36">
        <v>0</v>
      </c>
      <c s="36">
        <f>ROUND(G259*H259,6)</f>
      </c>
      <c r="L259" s="38">
        <v>0</v>
      </c>
      <c s="32">
        <f>ROUND(ROUND(L259,2)*ROUND(G259,3),2)</f>
      </c>
      <c s="36" t="s">
        <v>1007</v>
      </c>
      <c>
        <f>(M259*21)/100</f>
      </c>
      <c t="s">
        <v>27</v>
      </c>
    </row>
    <row r="260" spans="1:5" ht="12.75">
      <c r="A260" s="35" t="s">
        <v>55</v>
      </c>
      <c r="E260" s="39" t="s">
        <v>1008</v>
      </c>
    </row>
    <row r="261" spans="1:5" ht="12.75">
      <c r="A261" s="35" t="s">
        <v>56</v>
      </c>
      <c r="E261" s="40" t="s">
        <v>1009</v>
      </c>
    </row>
    <row r="262" spans="1:5" ht="12.75">
      <c r="A262" t="s">
        <v>57</v>
      </c>
      <c r="E262" s="39" t="s">
        <v>843</v>
      </c>
    </row>
    <row r="263" spans="1:16" ht="12.75">
      <c r="A263" t="s">
        <v>49</v>
      </c>
      <c s="34" t="s">
        <v>294</v>
      </c>
      <c s="34" t="s">
        <v>1088</v>
      </c>
      <c s="35" t="s">
        <v>51</v>
      </c>
      <c s="6" t="s">
        <v>1089</v>
      </c>
      <c s="36" t="s">
        <v>1090</v>
      </c>
      <c s="37">
        <v>400</v>
      </c>
      <c s="36">
        <v>0</v>
      </c>
      <c s="36">
        <f>ROUND(G263*H263,6)</f>
      </c>
      <c r="L263" s="38">
        <v>0</v>
      </c>
      <c s="32">
        <f>ROUND(ROUND(L263,2)*ROUND(G263,3),2)</f>
      </c>
      <c s="36" t="s">
        <v>1007</v>
      </c>
      <c>
        <f>(M263*21)/100</f>
      </c>
      <c t="s">
        <v>27</v>
      </c>
    </row>
    <row r="264" spans="1:5" ht="12.75">
      <c r="A264" s="35" t="s">
        <v>55</v>
      </c>
      <c r="E264" s="39" t="s">
        <v>1008</v>
      </c>
    </row>
    <row r="265" spans="1:5" ht="12.75">
      <c r="A265" s="35" t="s">
        <v>56</v>
      </c>
      <c r="E265" s="40" t="s">
        <v>1009</v>
      </c>
    </row>
    <row r="266" spans="1:5" ht="12.75">
      <c r="A266" t="s">
        <v>57</v>
      </c>
      <c r="E266" s="39" t="s">
        <v>843</v>
      </c>
    </row>
    <row r="267" spans="1:16" ht="12.75">
      <c r="A267" t="s">
        <v>49</v>
      </c>
      <c s="34" t="s">
        <v>298</v>
      </c>
      <c s="34" t="s">
        <v>1577</v>
      </c>
      <c s="35" t="s">
        <v>51</v>
      </c>
      <c s="6" t="s">
        <v>1578</v>
      </c>
      <c s="36" t="s">
        <v>106</v>
      </c>
      <c s="37">
        <v>1</v>
      </c>
      <c s="36">
        <v>0</v>
      </c>
      <c s="36">
        <f>ROUND(G267*H267,6)</f>
      </c>
      <c r="L267" s="38">
        <v>0</v>
      </c>
      <c s="32">
        <f>ROUND(ROUND(L267,2)*ROUND(G267,3),2)</f>
      </c>
      <c s="36" t="s">
        <v>1007</v>
      </c>
      <c>
        <f>(M267*21)/100</f>
      </c>
      <c t="s">
        <v>27</v>
      </c>
    </row>
    <row r="268" spans="1:5" ht="12.75">
      <c r="A268" s="35" t="s">
        <v>55</v>
      </c>
      <c r="E268" s="39" t="s">
        <v>1008</v>
      </c>
    </row>
    <row r="269" spans="1:5" ht="12.75">
      <c r="A269" s="35" t="s">
        <v>56</v>
      </c>
      <c r="E269" s="40" t="s">
        <v>1009</v>
      </c>
    </row>
    <row r="270" spans="1:5" ht="12.75">
      <c r="A270" t="s">
        <v>57</v>
      </c>
      <c r="E270" s="39" t="s">
        <v>843</v>
      </c>
    </row>
    <row r="271" spans="1:16" ht="12.75">
      <c r="A271" t="s">
        <v>49</v>
      </c>
      <c s="34" t="s">
        <v>302</v>
      </c>
      <c s="34" t="s">
        <v>1579</v>
      </c>
      <c s="35" t="s">
        <v>51</v>
      </c>
      <c s="6" t="s">
        <v>1580</v>
      </c>
      <c s="36" t="s">
        <v>106</v>
      </c>
      <c s="37">
        <v>1</v>
      </c>
      <c s="36">
        <v>0</v>
      </c>
      <c s="36">
        <f>ROUND(G271*H271,6)</f>
      </c>
      <c r="L271" s="38">
        <v>0</v>
      </c>
      <c s="32">
        <f>ROUND(ROUND(L271,2)*ROUND(G271,3),2)</f>
      </c>
      <c s="36" t="s">
        <v>1007</v>
      </c>
      <c>
        <f>(M271*21)/100</f>
      </c>
      <c t="s">
        <v>27</v>
      </c>
    </row>
    <row r="272" spans="1:5" ht="12.75">
      <c r="A272" s="35" t="s">
        <v>55</v>
      </c>
      <c r="E272" s="39" t="s">
        <v>1008</v>
      </c>
    </row>
    <row r="273" spans="1:5" ht="12.75">
      <c r="A273" s="35" t="s">
        <v>56</v>
      </c>
      <c r="E273" s="40" t="s">
        <v>1009</v>
      </c>
    </row>
    <row r="274" spans="1:5" ht="12.75">
      <c r="A274" t="s">
        <v>57</v>
      </c>
      <c r="E274" s="39" t="s">
        <v>843</v>
      </c>
    </row>
    <row r="275" spans="1:16" ht="12.75">
      <c r="A275" t="s">
        <v>49</v>
      </c>
      <c s="34" t="s">
        <v>306</v>
      </c>
      <c s="34" t="s">
        <v>1092</v>
      </c>
      <c s="35" t="s">
        <v>51</v>
      </c>
      <c s="6" t="s">
        <v>1093</v>
      </c>
      <c s="36" t="s">
        <v>106</v>
      </c>
      <c s="37">
        <v>10</v>
      </c>
      <c s="36">
        <v>0</v>
      </c>
      <c s="36">
        <f>ROUND(G275*H275,6)</f>
      </c>
      <c r="L275" s="38">
        <v>0</v>
      </c>
      <c s="32">
        <f>ROUND(ROUND(L275,2)*ROUND(G275,3),2)</f>
      </c>
      <c s="36" t="s">
        <v>1007</v>
      </c>
      <c>
        <f>(M275*21)/100</f>
      </c>
      <c t="s">
        <v>27</v>
      </c>
    </row>
    <row r="276" spans="1:5" ht="12.75">
      <c r="A276" s="35" t="s">
        <v>55</v>
      </c>
      <c r="E276" s="39" t="s">
        <v>1008</v>
      </c>
    </row>
    <row r="277" spans="1:5" ht="12.75">
      <c r="A277" s="35" t="s">
        <v>56</v>
      </c>
      <c r="E277" s="40" t="s">
        <v>1009</v>
      </c>
    </row>
    <row r="278" spans="1:5" ht="12.75">
      <c r="A278" t="s">
        <v>57</v>
      </c>
      <c r="E278" s="39" t="s">
        <v>843</v>
      </c>
    </row>
    <row r="279" spans="1:16" ht="12.75">
      <c r="A279" t="s">
        <v>49</v>
      </c>
      <c s="34" t="s">
        <v>310</v>
      </c>
      <c s="34" t="s">
        <v>1581</v>
      </c>
      <c s="35" t="s">
        <v>51</v>
      </c>
      <c s="6" t="s">
        <v>1582</v>
      </c>
      <c s="36" t="s">
        <v>106</v>
      </c>
      <c s="37">
        <v>10</v>
      </c>
      <c s="36">
        <v>0</v>
      </c>
      <c s="36">
        <f>ROUND(G279*H279,6)</f>
      </c>
      <c r="L279" s="38">
        <v>0</v>
      </c>
      <c s="32">
        <f>ROUND(ROUND(L279,2)*ROUND(G279,3),2)</f>
      </c>
      <c s="36" t="s">
        <v>1007</v>
      </c>
      <c>
        <f>(M279*21)/100</f>
      </c>
      <c t="s">
        <v>27</v>
      </c>
    </row>
    <row r="280" spans="1:5" ht="12.75">
      <c r="A280" s="35" t="s">
        <v>55</v>
      </c>
      <c r="E280" s="39" t="s">
        <v>1008</v>
      </c>
    </row>
    <row r="281" spans="1:5" ht="12.75">
      <c r="A281" s="35" t="s">
        <v>56</v>
      </c>
      <c r="E281" s="40" t="s">
        <v>1009</v>
      </c>
    </row>
    <row r="282" spans="1:5" ht="12.75">
      <c r="A282" t="s">
        <v>57</v>
      </c>
      <c r="E282" s="39" t="s">
        <v>843</v>
      </c>
    </row>
    <row r="283" spans="1:16" ht="12.75">
      <c r="A283" t="s">
        <v>49</v>
      </c>
      <c s="34" t="s">
        <v>314</v>
      </c>
      <c s="34" t="s">
        <v>1096</v>
      </c>
      <c s="35" t="s">
        <v>51</v>
      </c>
      <c s="6" t="s">
        <v>1097</v>
      </c>
      <c s="36" t="s">
        <v>106</v>
      </c>
      <c s="37">
        <v>800</v>
      </c>
      <c s="36">
        <v>0</v>
      </c>
      <c s="36">
        <f>ROUND(G283*H283,6)</f>
      </c>
      <c r="L283" s="38">
        <v>0</v>
      </c>
      <c s="32">
        <f>ROUND(ROUND(L283,2)*ROUND(G283,3),2)</f>
      </c>
      <c s="36" t="s">
        <v>1007</v>
      </c>
      <c>
        <f>(M283*21)/100</f>
      </c>
      <c t="s">
        <v>27</v>
      </c>
    </row>
    <row r="284" spans="1:5" ht="12.75">
      <c r="A284" s="35" t="s">
        <v>55</v>
      </c>
      <c r="E284" s="39" t="s">
        <v>1008</v>
      </c>
    </row>
    <row r="285" spans="1:5" ht="12.75">
      <c r="A285" s="35" t="s">
        <v>56</v>
      </c>
      <c r="E285" s="40" t="s">
        <v>1009</v>
      </c>
    </row>
    <row r="286" spans="1:5" ht="12.75">
      <c r="A286" t="s">
        <v>57</v>
      </c>
      <c r="E286" s="39" t="s">
        <v>843</v>
      </c>
    </row>
    <row r="287" spans="1:16" ht="12.75">
      <c r="A287" t="s">
        <v>49</v>
      </c>
      <c s="34" t="s">
        <v>318</v>
      </c>
      <c s="34" t="s">
        <v>1098</v>
      </c>
      <c s="35" t="s">
        <v>51</v>
      </c>
      <c s="6" t="s">
        <v>1099</v>
      </c>
      <c s="36" t="s">
        <v>106</v>
      </c>
      <c s="37">
        <v>800</v>
      </c>
      <c s="36">
        <v>0</v>
      </c>
      <c s="36">
        <f>ROUND(G287*H287,6)</f>
      </c>
      <c r="L287" s="38">
        <v>0</v>
      </c>
      <c s="32">
        <f>ROUND(ROUND(L287,2)*ROUND(G287,3),2)</f>
      </c>
      <c s="36" t="s">
        <v>1007</v>
      </c>
      <c>
        <f>(M287*21)/100</f>
      </c>
      <c t="s">
        <v>27</v>
      </c>
    </row>
    <row r="288" spans="1:5" ht="12.75">
      <c r="A288" s="35" t="s">
        <v>55</v>
      </c>
      <c r="E288" s="39" t="s">
        <v>1008</v>
      </c>
    </row>
    <row r="289" spans="1:5" ht="12.75">
      <c r="A289" s="35" t="s">
        <v>56</v>
      </c>
      <c r="E289" s="40" t="s">
        <v>1009</v>
      </c>
    </row>
    <row r="290" spans="1:5" ht="12.75">
      <c r="A290" t="s">
        <v>57</v>
      </c>
      <c r="E290" s="39" t="s">
        <v>843</v>
      </c>
    </row>
    <row r="291" spans="1:16" ht="12.75">
      <c r="A291" t="s">
        <v>49</v>
      </c>
      <c s="34" t="s">
        <v>322</v>
      </c>
      <c s="34" t="s">
        <v>1583</v>
      </c>
      <c s="35" t="s">
        <v>51</v>
      </c>
      <c s="6" t="s">
        <v>1584</v>
      </c>
      <c s="36" t="s">
        <v>106</v>
      </c>
      <c s="37">
        <v>50</v>
      </c>
      <c s="36">
        <v>0</v>
      </c>
      <c s="36">
        <f>ROUND(G291*H291,6)</f>
      </c>
      <c r="L291" s="38">
        <v>0</v>
      </c>
      <c s="32">
        <f>ROUND(ROUND(L291,2)*ROUND(G291,3),2)</f>
      </c>
      <c s="36" t="s">
        <v>1007</v>
      </c>
      <c>
        <f>(M291*21)/100</f>
      </c>
      <c t="s">
        <v>27</v>
      </c>
    </row>
    <row r="292" spans="1:5" ht="12.75">
      <c r="A292" s="35" t="s">
        <v>55</v>
      </c>
      <c r="E292" s="39" t="s">
        <v>1008</v>
      </c>
    </row>
    <row r="293" spans="1:5" ht="12.75">
      <c r="A293" s="35" t="s">
        <v>56</v>
      </c>
      <c r="E293" s="40" t="s">
        <v>1009</v>
      </c>
    </row>
    <row r="294" spans="1:5" ht="12.75">
      <c r="A294" t="s">
        <v>57</v>
      </c>
      <c r="E294" s="39" t="s">
        <v>843</v>
      </c>
    </row>
    <row r="295" spans="1:16" ht="12.75">
      <c r="A295" t="s">
        <v>49</v>
      </c>
      <c s="34" t="s">
        <v>327</v>
      </c>
      <c s="34" t="s">
        <v>1585</v>
      </c>
      <c s="35" t="s">
        <v>51</v>
      </c>
      <c s="6" t="s">
        <v>1586</v>
      </c>
      <c s="36" t="s">
        <v>106</v>
      </c>
      <c s="37">
        <v>50</v>
      </c>
      <c s="36">
        <v>0</v>
      </c>
      <c s="36">
        <f>ROUND(G295*H295,6)</f>
      </c>
      <c r="L295" s="38">
        <v>0</v>
      </c>
      <c s="32">
        <f>ROUND(ROUND(L295,2)*ROUND(G295,3),2)</f>
      </c>
      <c s="36" t="s">
        <v>1007</v>
      </c>
      <c>
        <f>(M295*21)/100</f>
      </c>
      <c t="s">
        <v>27</v>
      </c>
    </row>
    <row r="296" spans="1:5" ht="12.75">
      <c r="A296" s="35" t="s">
        <v>55</v>
      </c>
      <c r="E296" s="39" t="s">
        <v>1008</v>
      </c>
    </row>
    <row r="297" spans="1:5" ht="12.75">
      <c r="A297" s="35" t="s">
        <v>56</v>
      </c>
      <c r="E297" s="40" t="s">
        <v>1009</v>
      </c>
    </row>
    <row r="298" spans="1:5" ht="12.75">
      <c r="A298" t="s">
        <v>57</v>
      </c>
      <c r="E298" s="39" t="s">
        <v>843</v>
      </c>
    </row>
    <row r="299" spans="1:16" ht="12.75">
      <c r="A299" t="s">
        <v>49</v>
      </c>
      <c s="34" t="s">
        <v>331</v>
      </c>
      <c s="34" t="s">
        <v>1587</v>
      </c>
      <c s="35" t="s">
        <v>51</v>
      </c>
      <c s="6" t="s">
        <v>1588</v>
      </c>
      <c s="36" t="s">
        <v>106</v>
      </c>
      <c s="37">
        <v>15</v>
      </c>
      <c s="36">
        <v>0</v>
      </c>
      <c s="36">
        <f>ROUND(G299*H299,6)</f>
      </c>
      <c r="L299" s="38">
        <v>0</v>
      </c>
      <c s="32">
        <f>ROUND(ROUND(L299,2)*ROUND(G299,3),2)</f>
      </c>
      <c s="36" t="s">
        <v>1007</v>
      </c>
      <c>
        <f>(M299*21)/100</f>
      </c>
      <c t="s">
        <v>27</v>
      </c>
    </row>
    <row r="300" spans="1:5" ht="12.75">
      <c r="A300" s="35" t="s">
        <v>55</v>
      </c>
      <c r="E300" s="39" t="s">
        <v>1008</v>
      </c>
    </row>
    <row r="301" spans="1:5" ht="12.75">
      <c r="A301" s="35" t="s">
        <v>56</v>
      </c>
      <c r="E301" s="40" t="s">
        <v>1009</v>
      </c>
    </row>
    <row r="302" spans="1:5" ht="12.75">
      <c r="A302" t="s">
        <v>57</v>
      </c>
      <c r="E302" s="39" t="s">
        <v>843</v>
      </c>
    </row>
    <row r="303" spans="1:16" ht="12.75">
      <c r="A303" t="s">
        <v>49</v>
      </c>
      <c s="34" t="s">
        <v>335</v>
      </c>
      <c s="34" t="s">
        <v>1589</v>
      </c>
      <c s="35" t="s">
        <v>51</v>
      </c>
      <c s="6" t="s">
        <v>1590</v>
      </c>
      <c s="36" t="s">
        <v>106</v>
      </c>
      <c s="37">
        <v>15</v>
      </c>
      <c s="36">
        <v>0</v>
      </c>
      <c s="36">
        <f>ROUND(G303*H303,6)</f>
      </c>
      <c r="L303" s="38">
        <v>0</v>
      </c>
      <c s="32">
        <f>ROUND(ROUND(L303,2)*ROUND(G303,3),2)</f>
      </c>
      <c s="36" t="s">
        <v>1007</v>
      </c>
      <c>
        <f>(M303*21)/100</f>
      </c>
      <c t="s">
        <v>27</v>
      </c>
    </row>
    <row r="304" spans="1:5" ht="12.75">
      <c r="A304" s="35" t="s">
        <v>55</v>
      </c>
      <c r="E304" s="39" t="s">
        <v>1008</v>
      </c>
    </row>
    <row r="305" spans="1:5" ht="12.75">
      <c r="A305" s="35" t="s">
        <v>56</v>
      </c>
      <c r="E305" s="40" t="s">
        <v>1009</v>
      </c>
    </row>
    <row r="306" spans="1:5" ht="12.75">
      <c r="A306" t="s">
        <v>57</v>
      </c>
      <c r="E306" s="39" t="s">
        <v>843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4.xml><?xml version="1.0" encoding="utf-8"?>
<worksheet xmlns="http://schemas.openxmlformats.org/spreadsheetml/2006/main" xmlns:r="http://schemas.openxmlformats.org/officeDocument/2006/relationships">
  <dimension ref="A1:T34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999</v>
      </c>
      <c s="41">
        <f>Rekapitulace!C17</f>
      </c>
      <c s="20" t="s">
        <v>0</v>
      </c>
      <c t="s">
        <v>23</v>
      </c>
      <c t="s">
        <v>27</v>
      </c>
    </row>
    <row r="4" spans="1:16" ht="32" customHeight="1">
      <c r="A4" s="24" t="s">
        <v>20</v>
      </c>
      <c s="25" t="s">
        <v>28</v>
      </c>
      <c s="27" t="s">
        <v>999</v>
      </c>
      <c r="E4" s="26" t="s">
        <v>1000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COUNTIFS(L8:L343,"=0",A8:A343,"P")+COUNTIFS(L8:L343,"",A8:A343,"P")+SUM(Q8:Q343)</f>
      </c>
    </row>
    <row r="8" spans="1:13" ht="12.75">
      <c r="A8" t="s">
        <v>44</v>
      </c>
      <c r="C8" s="28" t="s">
        <v>1593</v>
      </c>
      <c r="E8" s="30" t="s">
        <v>1592</v>
      </c>
      <c r="J8" s="29">
        <f>0+J9+J86</f>
      </c>
      <c s="29">
        <f>0+K9+K86</f>
      </c>
      <c s="29">
        <f>0+L9+L86</f>
      </c>
      <c s="29">
        <f>0+M9+M86</f>
      </c>
    </row>
    <row r="9" spans="1:13" ht="12.75">
      <c r="A9" t="s">
        <v>46</v>
      </c>
      <c r="C9" s="31" t="s">
        <v>47</v>
      </c>
      <c r="E9" s="33" t="s">
        <v>1004</v>
      </c>
      <c r="J9" s="32">
        <f>0</f>
      </c>
      <c s="32">
        <f>0</f>
      </c>
      <c s="32">
        <f>0+L10+L14+L18+L22+L26+L30+L34+L38+L42+L46+L50+L54+L58+L62+L66+L70+L74+L78+L82</f>
      </c>
      <c s="32">
        <f>0+M10+M14+M18+M22+M26+M30+M34+M38+M42+M46+M50+M54+M58+M62+M66+M70+M74+M78+M82</f>
      </c>
    </row>
    <row r="10" spans="1:16" ht="12.75">
      <c r="A10" t="s">
        <v>49</v>
      </c>
      <c s="34" t="s">
        <v>47</v>
      </c>
      <c s="34" t="s">
        <v>1005</v>
      </c>
      <c s="35" t="s">
        <v>51</v>
      </c>
      <c s="6" t="s">
        <v>1006</v>
      </c>
      <c s="36" t="s">
        <v>114</v>
      </c>
      <c s="37">
        <v>300</v>
      </c>
      <c s="36">
        <v>0</v>
      </c>
      <c s="36">
        <f>ROUND(G10*H10,6)</f>
      </c>
      <c r="L10" s="38">
        <v>0</v>
      </c>
      <c s="32">
        <f>ROUND(ROUND(L10,2)*ROUND(G10,3),2)</f>
      </c>
      <c s="36" t="s">
        <v>1007</v>
      </c>
      <c>
        <f>(M10*21)/100</f>
      </c>
      <c t="s">
        <v>27</v>
      </c>
    </row>
    <row r="11" spans="1:5" ht="12.75">
      <c r="A11" s="35" t="s">
        <v>55</v>
      </c>
      <c r="E11" s="39" t="s">
        <v>1008</v>
      </c>
    </row>
    <row r="12" spans="1:5" ht="12.75">
      <c r="A12" s="35" t="s">
        <v>56</v>
      </c>
      <c r="E12" s="40" t="s">
        <v>1009</v>
      </c>
    </row>
    <row r="13" spans="1:5" ht="12.75">
      <c r="A13" t="s">
        <v>57</v>
      </c>
      <c r="E13" s="39" t="s">
        <v>843</v>
      </c>
    </row>
    <row r="14" spans="1:16" ht="12.75">
      <c r="A14" t="s">
        <v>49</v>
      </c>
      <c s="34" t="s">
        <v>27</v>
      </c>
      <c s="34" t="s">
        <v>1010</v>
      </c>
      <c s="35" t="s">
        <v>51</v>
      </c>
      <c s="6" t="s">
        <v>1011</v>
      </c>
      <c s="36" t="s">
        <v>114</v>
      </c>
      <c s="37">
        <v>25</v>
      </c>
      <c s="36">
        <v>0</v>
      </c>
      <c s="36">
        <f>ROUND(G14*H14,6)</f>
      </c>
      <c r="L14" s="38">
        <v>0</v>
      </c>
      <c s="32">
        <f>ROUND(ROUND(L14,2)*ROUND(G14,3),2)</f>
      </c>
      <c s="36" t="s">
        <v>1007</v>
      </c>
      <c>
        <f>(M14*21)/100</f>
      </c>
      <c t="s">
        <v>27</v>
      </c>
    </row>
    <row r="15" spans="1:5" ht="12.75">
      <c r="A15" s="35" t="s">
        <v>55</v>
      </c>
      <c r="E15" s="39" t="s">
        <v>1008</v>
      </c>
    </row>
    <row r="16" spans="1:5" ht="12.75">
      <c r="A16" s="35" t="s">
        <v>56</v>
      </c>
      <c r="E16" s="40" t="s">
        <v>1009</v>
      </c>
    </row>
    <row r="17" spans="1:5" ht="12.75">
      <c r="A17" t="s">
        <v>57</v>
      </c>
      <c r="E17" s="39" t="s">
        <v>843</v>
      </c>
    </row>
    <row r="18" spans="1:16" ht="12.75">
      <c r="A18" t="s">
        <v>49</v>
      </c>
      <c s="34" t="s">
        <v>26</v>
      </c>
      <c s="34" t="s">
        <v>940</v>
      </c>
      <c s="35" t="s">
        <v>51</v>
      </c>
      <c s="6" t="s">
        <v>941</v>
      </c>
      <c s="36" t="s">
        <v>114</v>
      </c>
      <c s="37">
        <v>300</v>
      </c>
      <c s="36">
        <v>0</v>
      </c>
      <c s="36">
        <f>ROUND(G18*H18,6)</f>
      </c>
      <c r="L18" s="38">
        <v>0</v>
      </c>
      <c s="32">
        <f>ROUND(ROUND(L18,2)*ROUND(G18,3),2)</f>
      </c>
      <c s="36" t="s">
        <v>1007</v>
      </c>
      <c>
        <f>(M18*21)/100</f>
      </c>
      <c t="s">
        <v>27</v>
      </c>
    </row>
    <row r="19" spans="1:5" ht="12.75">
      <c r="A19" s="35" t="s">
        <v>55</v>
      </c>
      <c r="E19" s="39" t="s">
        <v>1008</v>
      </c>
    </row>
    <row r="20" spans="1:5" ht="12.75">
      <c r="A20" s="35" t="s">
        <v>56</v>
      </c>
      <c r="E20" s="40" t="s">
        <v>1009</v>
      </c>
    </row>
    <row r="21" spans="1:5" ht="12.75">
      <c r="A21" t="s">
        <v>57</v>
      </c>
      <c r="E21" s="39" t="s">
        <v>843</v>
      </c>
    </row>
    <row r="22" spans="1:16" ht="12.75">
      <c r="A22" t="s">
        <v>49</v>
      </c>
      <c s="34" t="s">
        <v>63</v>
      </c>
      <c s="34" t="s">
        <v>1012</v>
      </c>
      <c s="35" t="s">
        <v>51</v>
      </c>
      <c s="6" t="s">
        <v>1013</v>
      </c>
      <c s="36" t="s">
        <v>114</v>
      </c>
      <c s="37">
        <v>15</v>
      </c>
      <c s="36">
        <v>0</v>
      </c>
      <c s="36">
        <f>ROUND(G22*H22,6)</f>
      </c>
      <c r="L22" s="38">
        <v>0</v>
      </c>
      <c s="32">
        <f>ROUND(ROUND(L22,2)*ROUND(G22,3),2)</f>
      </c>
      <c s="36" t="s">
        <v>1007</v>
      </c>
      <c>
        <f>(M22*21)/100</f>
      </c>
      <c t="s">
        <v>27</v>
      </c>
    </row>
    <row r="23" spans="1:5" ht="12.75">
      <c r="A23" s="35" t="s">
        <v>55</v>
      </c>
      <c r="E23" s="39" t="s">
        <v>1008</v>
      </c>
    </row>
    <row r="24" spans="1:5" ht="12.75">
      <c r="A24" s="35" t="s">
        <v>56</v>
      </c>
      <c r="E24" s="40" t="s">
        <v>1009</v>
      </c>
    </row>
    <row r="25" spans="1:5" ht="12.75">
      <c r="A25" t="s">
        <v>57</v>
      </c>
      <c r="E25" s="39" t="s">
        <v>843</v>
      </c>
    </row>
    <row r="26" spans="1:16" ht="12.75">
      <c r="A26" t="s">
        <v>49</v>
      </c>
      <c s="34" t="s">
        <v>66</v>
      </c>
      <c s="34" t="s">
        <v>95</v>
      </c>
      <c s="35" t="s">
        <v>51</v>
      </c>
      <c s="6" t="s">
        <v>96</v>
      </c>
      <c s="36" t="s">
        <v>97</v>
      </c>
      <c s="37">
        <v>250</v>
      </c>
      <c s="36">
        <v>0</v>
      </c>
      <c s="36">
        <f>ROUND(G26*H26,6)</f>
      </c>
      <c r="L26" s="38">
        <v>0</v>
      </c>
      <c s="32">
        <f>ROUND(ROUND(L26,2)*ROUND(G26,3),2)</f>
      </c>
      <c s="36" t="s">
        <v>1007</v>
      </c>
      <c>
        <f>(M26*21)/100</f>
      </c>
      <c t="s">
        <v>27</v>
      </c>
    </row>
    <row r="27" spans="1:5" ht="12.75">
      <c r="A27" s="35" t="s">
        <v>55</v>
      </c>
      <c r="E27" s="39" t="s">
        <v>1008</v>
      </c>
    </row>
    <row r="28" spans="1:5" ht="12.75">
      <c r="A28" s="35" t="s">
        <v>56</v>
      </c>
      <c r="E28" s="40" t="s">
        <v>1009</v>
      </c>
    </row>
    <row r="29" spans="1:5" ht="12.75">
      <c r="A29" t="s">
        <v>57</v>
      </c>
      <c r="E29" s="39" t="s">
        <v>843</v>
      </c>
    </row>
    <row r="30" spans="1:16" ht="12.75">
      <c r="A30" t="s">
        <v>49</v>
      </c>
      <c s="34" t="s">
        <v>69</v>
      </c>
      <c s="34" t="s">
        <v>1594</v>
      </c>
      <c s="35" t="s">
        <v>51</v>
      </c>
      <c s="6" t="s">
        <v>1595</v>
      </c>
      <c s="36" t="s">
        <v>114</v>
      </c>
      <c s="37">
        <v>10</v>
      </c>
      <c s="36">
        <v>0</v>
      </c>
      <c s="36">
        <f>ROUND(G30*H30,6)</f>
      </c>
      <c r="L30" s="38">
        <v>0</v>
      </c>
      <c s="32">
        <f>ROUND(ROUND(L30,2)*ROUND(G30,3),2)</f>
      </c>
      <c s="36" t="s">
        <v>1007</v>
      </c>
      <c>
        <f>(M30*21)/100</f>
      </c>
      <c t="s">
        <v>27</v>
      </c>
    </row>
    <row r="31" spans="1:5" ht="12.75">
      <c r="A31" s="35" t="s">
        <v>55</v>
      </c>
      <c r="E31" s="39" t="s">
        <v>1008</v>
      </c>
    </row>
    <row r="32" spans="1:5" ht="12.75">
      <c r="A32" s="35" t="s">
        <v>56</v>
      </c>
      <c r="E32" s="40" t="s">
        <v>1009</v>
      </c>
    </row>
    <row r="33" spans="1:5" ht="12.75">
      <c r="A33" t="s">
        <v>57</v>
      </c>
      <c r="E33" s="39" t="s">
        <v>843</v>
      </c>
    </row>
    <row r="34" spans="1:16" ht="12.75">
      <c r="A34" t="s">
        <v>49</v>
      </c>
      <c s="34" t="s">
        <v>72</v>
      </c>
      <c s="34" t="s">
        <v>144</v>
      </c>
      <c s="35" t="s">
        <v>51</v>
      </c>
      <c s="6" t="s">
        <v>145</v>
      </c>
      <c s="36" t="s">
        <v>146</v>
      </c>
      <c s="37">
        <v>30</v>
      </c>
      <c s="36">
        <v>0</v>
      </c>
      <c s="36">
        <f>ROUND(G34*H34,6)</f>
      </c>
      <c r="L34" s="38">
        <v>0</v>
      </c>
      <c s="32">
        <f>ROUND(ROUND(L34,2)*ROUND(G34,3),2)</f>
      </c>
      <c s="36" t="s">
        <v>1007</v>
      </c>
      <c>
        <f>(M34*21)/100</f>
      </c>
      <c t="s">
        <v>27</v>
      </c>
    </row>
    <row r="35" spans="1:5" ht="12.75">
      <c r="A35" s="35" t="s">
        <v>55</v>
      </c>
      <c r="E35" s="39" t="s">
        <v>1008</v>
      </c>
    </row>
    <row r="36" spans="1:5" ht="12.75">
      <c r="A36" s="35" t="s">
        <v>56</v>
      </c>
      <c r="E36" s="40" t="s">
        <v>1009</v>
      </c>
    </row>
    <row r="37" spans="1:5" ht="12.75">
      <c r="A37" t="s">
        <v>57</v>
      </c>
      <c r="E37" s="39" t="s">
        <v>843</v>
      </c>
    </row>
    <row r="38" spans="1:16" ht="12.75">
      <c r="A38" t="s">
        <v>49</v>
      </c>
      <c s="34" t="s">
        <v>75</v>
      </c>
      <c s="34" t="s">
        <v>162</v>
      </c>
      <c s="35" t="s">
        <v>51</v>
      </c>
      <c s="6" t="s">
        <v>163</v>
      </c>
      <c s="36" t="s">
        <v>146</v>
      </c>
      <c s="37">
        <v>500</v>
      </c>
      <c s="36">
        <v>0</v>
      </c>
      <c s="36">
        <f>ROUND(G38*H38,6)</f>
      </c>
      <c r="L38" s="38">
        <v>0</v>
      </c>
      <c s="32">
        <f>ROUND(ROUND(L38,2)*ROUND(G38,3),2)</f>
      </c>
      <c s="36" t="s">
        <v>1007</v>
      </c>
      <c>
        <f>(M38*21)/100</f>
      </c>
      <c t="s">
        <v>27</v>
      </c>
    </row>
    <row r="39" spans="1:5" ht="12.75">
      <c r="A39" s="35" t="s">
        <v>55</v>
      </c>
      <c r="E39" s="39" t="s">
        <v>1008</v>
      </c>
    </row>
    <row r="40" spans="1:5" ht="12.75">
      <c r="A40" s="35" t="s">
        <v>56</v>
      </c>
      <c r="E40" s="40" t="s">
        <v>1009</v>
      </c>
    </row>
    <row r="41" spans="1:5" ht="12.75">
      <c r="A41" t="s">
        <v>57</v>
      </c>
      <c r="E41" s="39" t="s">
        <v>843</v>
      </c>
    </row>
    <row r="42" spans="1:16" ht="25.5">
      <c r="A42" t="s">
        <v>49</v>
      </c>
      <c s="34" t="s">
        <v>78</v>
      </c>
      <c s="34" t="s">
        <v>1016</v>
      </c>
      <c s="35" t="s">
        <v>51</v>
      </c>
      <c s="6" t="s">
        <v>1017</v>
      </c>
      <c s="36" t="s">
        <v>146</v>
      </c>
      <c s="37">
        <v>500</v>
      </c>
      <c s="36">
        <v>0</v>
      </c>
      <c s="36">
        <f>ROUND(G42*H42,6)</f>
      </c>
      <c r="L42" s="38">
        <v>0</v>
      </c>
      <c s="32">
        <f>ROUND(ROUND(L42,2)*ROUND(G42,3),2)</f>
      </c>
      <c s="36" t="s">
        <v>1007</v>
      </c>
      <c>
        <f>(M42*21)/100</f>
      </c>
      <c t="s">
        <v>27</v>
      </c>
    </row>
    <row r="43" spans="1:5" ht="12.75">
      <c r="A43" s="35" t="s">
        <v>55</v>
      </c>
      <c r="E43" s="39" t="s">
        <v>1008</v>
      </c>
    </row>
    <row r="44" spans="1:5" ht="12.75">
      <c r="A44" s="35" t="s">
        <v>56</v>
      </c>
      <c r="E44" s="40" t="s">
        <v>1009</v>
      </c>
    </row>
    <row r="45" spans="1:5" ht="12.75">
      <c r="A45" t="s">
        <v>57</v>
      </c>
      <c r="E45" s="39" t="s">
        <v>843</v>
      </c>
    </row>
    <row r="46" spans="1:16" ht="12.75">
      <c r="A46" t="s">
        <v>49</v>
      </c>
      <c s="34" t="s">
        <v>81</v>
      </c>
      <c s="34" t="s">
        <v>166</v>
      </c>
      <c s="35" t="s">
        <v>51</v>
      </c>
      <c s="6" t="s">
        <v>167</v>
      </c>
      <c s="36" t="s">
        <v>146</v>
      </c>
      <c s="37">
        <v>150</v>
      </c>
      <c s="36">
        <v>0</v>
      </c>
      <c s="36">
        <f>ROUND(G46*H46,6)</f>
      </c>
      <c r="L46" s="38">
        <v>0</v>
      </c>
      <c s="32">
        <f>ROUND(ROUND(L46,2)*ROUND(G46,3),2)</f>
      </c>
      <c s="36" t="s">
        <v>1007</v>
      </c>
      <c>
        <f>(M46*21)/100</f>
      </c>
      <c t="s">
        <v>27</v>
      </c>
    </row>
    <row r="47" spans="1:5" ht="12.75">
      <c r="A47" s="35" t="s">
        <v>55</v>
      </c>
      <c r="E47" s="39" t="s">
        <v>1008</v>
      </c>
    </row>
    <row r="48" spans="1:5" ht="12.75">
      <c r="A48" s="35" t="s">
        <v>56</v>
      </c>
      <c r="E48" s="40" t="s">
        <v>1009</v>
      </c>
    </row>
    <row r="49" spans="1:5" ht="12.75">
      <c r="A49" t="s">
        <v>57</v>
      </c>
      <c r="E49" s="39" t="s">
        <v>843</v>
      </c>
    </row>
    <row r="50" spans="1:16" ht="12.75">
      <c r="A50" t="s">
        <v>49</v>
      </c>
      <c s="34" t="s">
        <v>84</v>
      </c>
      <c s="34" t="s">
        <v>170</v>
      </c>
      <c s="35" t="s">
        <v>51</v>
      </c>
      <c s="6" t="s">
        <v>171</v>
      </c>
      <c s="36" t="s">
        <v>146</v>
      </c>
      <c s="37">
        <v>500</v>
      </c>
      <c s="36">
        <v>0</v>
      </c>
      <c s="36">
        <f>ROUND(G50*H50,6)</f>
      </c>
      <c r="L50" s="38">
        <v>0</v>
      </c>
      <c s="32">
        <f>ROUND(ROUND(L50,2)*ROUND(G50,3),2)</f>
      </c>
      <c s="36" t="s">
        <v>1007</v>
      </c>
      <c>
        <f>(M50*21)/100</f>
      </c>
      <c t="s">
        <v>27</v>
      </c>
    </row>
    <row r="51" spans="1:5" ht="12.75">
      <c r="A51" s="35" t="s">
        <v>55</v>
      </c>
      <c r="E51" s="39" t="s">
        <v>1008</v>
      </c>
    </row>
    <row r="52" spans="1:5" ht="12.75">
      <c r="A52" s="35" t="s">
        <v>56</v>
      </c>
      <c r="E52" s="40" t="s">
        <v>1009</v>
      </c>
    </row>
    <row r="53" spans="1:5" ht="12.75">
      <c r="A53" t="s">
        <v>57</v>
      </c>
      <c r="E53" s="39" t="s">
        <v>843</v>
      </c>
    </row>
    <row r="54" spans="1:16" ht="25.5">
      <c r="A54" t="s">
        <v>49</v>
      </c>
      <c s="34" t="s">
        <v>87</v>
      </c>
      <c s="34" t="s">
        <v>1018</v>
      </c>
      <c s="35" t="s">
        <v>51</v>
      </c>
      <c s="6" t="s">
        <v>1019</v>
      </c>
      <c s="36" t="s">
        <v>114</v>
      </c>
      <c s="37">
        <v>25</v>
      </c>
      <c s="36">
        <v>0</v>
      </c>
      <c s="36">
        <f>ROUND(G54*H54,6)</f>
      </c>
      <c r="L54" s="38">
        <v>0</v>
      </c>
      <c s="32">
        <f>ROUND(ROUND(L54,2)*ROUND(G54,3),2)</f>
      </c>
      <c s="36" t="s">
        <v>1007</v>
      </c>
      <c>
        <f>(M54*21)/100</f>
      </c>
      <c t="s">
        <v>27</v>
      </c>
    </row>
    <row r="55" spans="1:5" ht="12.75">
      <c r="A55" s="35" t="s">
        <v>55</v>
      </c>
      <c r="E55" s="39" t="s">
        <v>1008</v>
      </c>
    </row>
    <row r="56" spans="1:5" ht="12.75">
      <c r="A56" s="35" t="s">
        <v>56</v>
      </c>
      <c r="E56" s="40" t="s">
        <v>1009</v>
      </c>
    </row>
    <row r="57" spans="1:5" ht="12.75">
      <c r="A57" t="s">
        <v>57</v>
      </c>
      <c r="E57" s="39" t="s">
        <v>843</v>
      </c>
    </row>
    <row r="58" spans="1:16" ht="25.5">
      <c r="A58" t="s">
        <v>49</v>
      </c>
      <c s="34" t="s">
        <v>90</v>
      </c>
      <c s="34" t="s">
        <v>896</v>
      </c>
      <c s="35" t="s">
        <v>51</v>
      </c>
      <c s="6" t="s">
        <v>897</v>
      </c>
      <c s="36" t="s">
        <v>106</v>
      </c>
      <c s="37">
        <v>15</v>
      </c>
      <c s="36">
        <v>0</v>
      </c>
      <c s="36">
        <f>ROUND(G58*H58,6)</f>
      </c>
      <c r="L58" s="38">
        <v>0</v>
      </c>
      <c s="32">
        <f>ROUND(ROUND(L58,2)*ROUND(G58,3),2)</f>
      </c>
      <c s="36" t="s">
        <v>1007</v>
      </c>
      <c>
        <f>(M58*21)/100</f>
      </c>
      <c t="s">
        <v>27</v>
      </c>
    </row>
    <row r="59" spans="1:5" ht="12.75">
      <c r="A59" s="35" t="s">
        <v>55</v>
      </c>
      <c r="E59" s="39" t="s">
        <v>1008</v>
      </c>
    </row>
    <row r="60" spans="1:5" ht="12.75">
      <c r="A60" s="35" t="s">
        <v>56</v>
      </c>
      <c r="E60" s="40" t="s">
        <v>1009</v>
      </c>
    </row>
    <row r="61" spans="1:5" ht="12.75">
      <c r="A61" t="s">
        <v>57</v>
      </c>
      <c r="E61" s="39" t="s">
        <v>843</v>
      </c>
    </row>
    <row r="62" spans="1:16" ht="25.5">
      <c r="A62" t="s">
        <v>49</v>
      </c>
      <c s="34" t="s">
        <v>94</v>
      </c>
      <c s="34" t="s">
        <v>1020</v>
      </c>
      <c s="35" t="s">
        <v>51</v>
      </c>
      <c s="6" t="s">
        <v>1021</v>
      </c>
      <c s="36" t="s">
        <v>106</v>
      </c>
      <c s="37">
        <v>15</v>
      </c>
      <c s="36">
        <v>0</v>
      </c>
      <c s="36">
        <f>ROUND(G62*H62,6)</f>
      </c>
      <c r="L62" s="38">
        <v>0</v>
      </c>
      <c s="32">
        <f>ROUND(ROUND(L62,2)*ROUND(G62,3),2)</f>
      </c>
      <c s="36" t="s">
        <v>1007</v>
      </c>
      <c>
        <f>(M62*21)/100</f>
      </c>
      <c t="s">
        <v>27</v>
      </c>
    </row>
    <row r="63" spans="1:5" ht="12.75">
      <c r="A63" s="35" t="s">
        <v>55</v>
      </c>
      <c r="E63" s="39" t="s">
        <v>1008</v>
      </c>
    </row>
    <row r="64" spans="1:5" ht="12.75">
      <c r="A64" s="35" t="s">
        <v>56</v>
      </c>
      <c r="E64" s="40" t="s">
        <v>1009</v>
      </c>
    </row>
    <row r="65" spans="1:5" ht="12.75">
      <c r="A65" t="s">
        <v>57</v>
      </c>
      <c r="E65" s="39" t="s">
        <v>843</v>
      </c>
    </row>
    <row r="66" spans="1:16" ht="25.5">
      <c r="A66" t="s">
        <v>49</v>
      </c>
      <c s="34" t="s">
        <v>99</v>
      </c>
      <c s="34" t="s">
        <v>904</v>
      </c>
      <c s="35" t="s">
        <v>51</v>
      </c>
      <c s="6" t="s">
        <v>905</v>
      </c>
      <c s="36" t="s">
        <v>106</v>
      </c>
      <c s="37">
        <v>40</v>
      </c>
      <c s="36">
        <v>0</v>
      </c>
      <c s="36">
        <f>ROUND(G66*H66,6)</f>
      </c>
      <c r="L66" s="38">
        <v>0</v>
      </c>
      <c s="32">
        <f>ROUND(ROUND(L66,2)*ROUND(G66,3),2)</f>
      </c>
      <c s="36" t="s">
        <v>1007</v>
      </c>
      <c>
        <f>(M66*21)/100</f>
      </c>
      <c t="s">
        <v>27</v>
      </c>
    </row>
    <row r="67" spans="1:5" ht="12.75">
      <c r="A67" s="35" t="s">
        <v>55</v>
      </c>
      <c r="E67" s="39" t="s">
        <v>1008</v>
      </c>
    </row>
    <row r="68" spans="1:5" ht="12.75">
      <c r="A68" s="35" t="s">
        <v>56</v>
      </c>
      <c r="E68" s="40" t="s">
        <v>1009</v>
      </c>
    </row>
    <row r="69" spans="1:5" ht="12.75">
      <c r="A69" t="s">
        <v>57</v>
      </c>
      <c r="E69" s="39" t="s">
        <v>843</v>
      </c>
    </row>
    <row r="70" spans="1:16" ht="12.75">
      <c r="A70" t="s">
        <v>49</v>
      </c>
      <c s="34" t="s">
        <v>103</v>
      </c>
      <c s="34" t="s">
        <v>1536</v>
      </c>
      <c s="35" t="s">
        <v>51</v>
      </c>
      <c s="6" t="s">
        <v>1537</v>
      </c>
      <c s="36" t="s">
        <v>146</v>
      </c>
      <c s="37">
        <v>500</v>
      </c>
      <c s="36">
        <v>0</v>
      </c>
      <c s="36">
        <f>ROUND(G70*H70,6)</f>
      </c>
      <c r="L70" s="38">
        <v>0</v>
      </c>
      <c s="32">
        <f>ROUND(ROUND(L70,2)*ROUND(G70,3),2)</f>
      </c>
      <c s="36" t="s">
        <v>1007</v>
      </c>
      <c>
        <f>(M70*21)/100</f>
      </c>
      <c t="s">
        <v>27</v>
      </c>
    </row>
    <row r="71" spans="1:5" ht="12.75">
      <c r="A71" s="35" t="s">
        <v>55</v>
      </c>
      <c r="E71" s="39" t="s">
        <v>1008</v>
      </c>
    </row>
    <row r="72" spans="1:5" ht="12.75">
      <c r="A72" s="35" t="s">
        <v>56</v>
      </c>
      <c r="E72" s="40" t="s">
        <v>1009</v>
      </c>
    </row>
    <row r="73" spans="1:5" ht="12.75">
      <c r="A73" t="s">
        <v>57</v>
      </c>
      <c r="E73" s="39" t="s">
        <v>843</v>
      </c>
    </row>
    <row r="74" spans="1:16" ht="12.75">
      <c r="A74" t="s">
        <v>49</v>
      </c>
      <c s="34" t="s">
        <v>108</v>
      </c>
      <c s="34" t="s">
        <v>1538</v>
      </c>
      <c s="35" t="s">
        <v>51</v>
      </c>
      <c s="6" t="s">
        <v>1539</v>
      </c>
      <c s="36" t="s">
        <v>106</v>
      </c>
      <c s="37">
        <v>30</v>
      </c>
      <c s="36">
        <v>0</v>
      </c>
      <c s="36">
        <f>ROUND(G74*H74,6)</f>
      </c>
      <c r="L74" s="38">
        <v>0</v>
      </c>
      <c s="32">
        <f>ROUND(ROUND(L74,2)*ROUND(G74,3),2)</f>
      </c>
      <c s="36" t="s">
        <v>1007</v>
      </c>
      <c>
        <f>(M74*21)/100</f>
      </c>
      <c t="s">
        <v>27</v>
      </c>
    </row>
    <row r="75" spans="1:5" ht="12.75">
      <c r="A75" s="35" t="s">
        <v>55</v>
      </c>
      <c r="E75" s="39" t="s">
        <v>1008</v>
      </c>
    </row>
    <row r="76" spans="1:5" ht="12.75">
      <c r="A76" s="35" t="s">
        <v>56</v>
      </c>
      <c r="E76" s="40" t="s">
        <v>1009</v>
      </c>
    </row>
    <row r="77" spans="1:5" ht="12.75">
      <c r="A77" t="s">
        <v>57</v>
      </c>
      <c r="E77" s="39" t="s">
        <v>843</v>
      </c>
    </row>
    <row r="78" spans="1:16" ht="12.75">
      <c r="A78" t="s">
        <v>49</v>
      </c>
      <c s="34" t="s">
        <v>111</v>
      </c>
      <c s="34" t="s">
        <v>154</v>
      </c>
      <c s="35" t="s">
        <v>51</v>
      </c>
      <c s="6" t="s">
        <v>155</v>
      </c>
      <c s="36" t="s">
        <v>106</v>
      </c>
      <c s="37">
        <v>20</v>
      </c>
      <c s="36">
        <v>0</v>
      </c>
      <c s="36">
        <f>ROUND(G78*H78,6)</f>
      </c>
      <c r="L78" s="38">
        <v>0</v>
      </c>
      <c s="32">
        <f>ROUND(ROUND(L78,2)*ROUND(G78,3),2)</f>
      </c>
      <c s="36" t="s">
        <v>1007</v>
      </c>
      <c>
        <f>(M78*21)/100</f>
      </c>
      <c t="s">
        <v>27</v>
      </c>
    </row>
    <row r="79" spans="1:5" ht="12.75">
      <c r="A79" s="35" t="s">
        <v>55</v>
      </c>
      <c r="E79" s="39" t="s">
        <v>1008</v>
      </c>
    </row>
    <row r="80" spans="1:5" ht="12.75">
      <c r="A80" s="35" t="s">
        <v>56</v>
      </c>
      <c r="E80" s="40" t="s">
        <v>1009</v>
      </c>
    </row>
    <row r="81" spans="1:5" ht="12.75">
      <c r="A81" t="s">
        <v>57</v>
      </c>
      <c r="E81" s="39" t="s">
        <v>843</v>
      </c>
    </row>
    <row r="82" spans="1:16" ht="12.75">
      <c r="A82" t="s">
        <v>49</v>
      </c>
      <c s="34" t="s">
        <v>117</v>
      </c>
      <c s="34" t="s">
        <v>1030</v>
      </c>
      <c s="35" t="s">
        <v>51</v>
      </c>
      <c s="6" t="s">
        <v>1031</v>
      </c>
      <c s="36" t="s">
        <v>362</v>
      </c>
      <c s="37">
        <v>6.2</v>
      </c>
      <c s="36">
        <v>0</v>
      </c>
      <c s="36">
        <f>ROUND(G82*H82,6)</f>
      </c>
      <c r="L82" s="38">
        <v>0</v>
      </c>
      <c s="32">
        <f>ROUND(ROUND(L82,2)*ROUND(G82,3),2)</f>
      </c>
      <c s="36" t="s">
        <v>1032</v>
      </c>
      <c>
        <f>(M82*21)/100</f>
      </c>
      <c t="s">
        <v>27</v>
      </c>
    </row>
    <row r="83" spans="1:5" ht="12.75">
      <c r="A83" s="35" t="s">
        <v>55</v>
      </c>
      <c r="E83" s="39" t="s">
        <v>1008</v>
      </c>
    </row>
    <row r="84" spans="1:5" ht="12.75">
      <c r="A84" s="35" t="s">
        <v>56</v>
      </c>
      <c r="E84" s="40" t="s">
        <v>1009</v>
      </c>
    </row>
    <row r="85" spans="1:5" ht="12.75">
      <c r="A85" t="s">
        <v>57</v>
      </c>
      <c r="E85" s="39" t="s">
        <v>843</v>
      </c>
    </row>
    <row r="86" spans="1:13" ht="12.75">
      <c r="A86" t="s">
        <v>46</v>
      </c>
      <c r="C86" s="31" t="s">
        <v>27</v>
      </c>
      <c r="E86" s="33" t="s">
        <v>1540</v>
      </c>
      <c r="J86" s="32">
        <f>0</f>
      </c>
      <c s="32">
        <f>0</f>
      </c>
      <c s="32">
        <f>0+L87+L91+L95+L99+L103+L107+L111+L115+L119+L123+L127+L131+L135+L139+L143+L147+L151+L155+L159+L163+L167+L171+L175+L179+L183+L187+L191+L195+L199+L203+L207+L211+L215+L219+L223+L227+L231+L235+L239+L243+L247+L251+L255+L259+L263+L267+L271+L275+L279+L283+L287+L291+L295+L299+L303+L307+L311+L315+L319+L323+L327+L331+L335+L339+L343</f>
      </c>
      <c s="32">
        <f>0+M87+M91+M95+M99+M103+M107+M111+M115+M119+M123+M127+M131+M135+M139+M143+M147+M151+M155+M159+M163+M167+M171+M175+M179+M183+M187+M191+M195+M199+M203+M207+M211+M215+M219+M223+M227+M231+M235+M239+M243+M247+M251+M255+M259+M263+M267+M271+M275+M279+M283+M287+M291+M295+M299+M303+M307+M311+M315+M319+M323+M327+M331+M335+M339+M343</f>
      </c>
    </row>
    <row r="87" spans="1:16" ht="25.5">
      <c r="A87" t="s">
        <v>49</v>
      </c>
      <c s="34" t="s">
        <v>122</v>
      </c>
      <c s="34" t="s">
        <v>1041</v>
      </c>
      <c s="35" t="s">
        <v>51</v>
      </c>
      <c s="6" t="s">
        <v>1042</v>
      </c>
      <c s="36" t="s">
        <v>146</v>
      </c>
      <c s="37">
        <v>80</v>
      </c>
      <c s="36">
        <v>0</v>
      </c>
      <c s="36">
        <f>ROUND(G87*H87,6)</f>
      </c>
      <c r="L87" s="38">
        <v>0</v>
      </c>
      <c s="32">
        <f>ROUND(ROUND(L87,2)*ROUND(G87,3),2)</f>
      </c>
      <c s="36" t="s">
        <v>1007</v>
      </c>
      <c>
        <f>(M87*21)/100</f>
      </c>
      <c t="s">
        <v>27</v>
      </c>
    </row>
    <row r="88" spans="1:5" ht="12.75">
      <c r="A88" s="35" t="s">
        <v>55</v>
      </c>
      <c r="E88" s="39" t="s">
        <v>1008</v>
      </c>
    </row>
    <row r="89" spans="1:5" ht="12.75">
      <c r="A89" s="35" t="s">
        <v>56</v>
      </c>
      <c r="E89" s="40" t="s">
        <v>1009</v>
      </c>
    </row>
    <row r="90" spans="1:5" ht="12.75">
      <c r="A90" t="s">
        <v>57</v>
      </c>
      <c r="E90" s="39" t="s">
        <v>843</v>
      </c>
    </row>
    <row r="91" spans="1:16" ht="12.75">
      <c r="A91" t="s">
        <v>49</v>
      </c>
      <c s="34" t="s">
        <v>126</v>
      </c>
      <c s="34" t="s">
        <v>1113</v>
      </c>
      <c s="35" t="s">
        <v>51</v>
      </c>
      <c s="6" t="s">
        <v>1114</v>
      </c>
      <c s="36" t="s">
        <v>879</v>
      </c>
      <c s="37">
        <v>4</v>
      </c>
      <c s="36">
        <v>0</v>
      </c>
      <c s="36">
        <f>ROUND(G91*H91,6)</f>
      </c>
      <c r="L91" s="38">
        <v>0</v>
      </c>
      <c s="32">
        <f>ROUND(ROUND(L91,2)*ROUND(G91,3),2)</f>
      </c>
      <c s="36" t="s">
        <v>1007</v>
      </c>
      <c>
        <f>(M91*21)/100</f>
      </c>
      <c t="s">
        <v>27</v>
      </c>
    </row>
    <row r="92" spans="1:5" ht="12.75">
      <c r="A92" s="35" t="s">
        <v>55</v>
      </c>
      <c r="E92" s="39" t="s">
        <v>1008</v>
      </c>
    </row>
    <row r="93" spans="1:5" ht="12.75">
      <c r="A93" s="35" t="s">
        <v>56</v>
      </c>
      <c r="E93" s="40" t="s">
        <v>1009</v>
      </c>
    </row>
    <row r="94" spans="1:5" ht="12.75">
      <c r="A94" t="s">
        <v>57</v>
      </c>
      <c r="E94" s="39" t="s">
        <v>843</v>
      </c>
    </row>
    <row r="95" spans="1:16" ht="25.5">
      <c r="A95" t="s">
        <v>49</v>
      </c>
      <c s="34" t="s">
        <v>130</v>
      </c>
      <c s="34" t="s">
        <v>1596</v>
      </c>
      <c s="35" t="s">
        <v>51</v>
      </c>
      <c s="6" t="s">
        <v>1597</v>
      </c>
      <c s="36" t="s">
        <v>146</v>
      </c>
      <c s="37">
        <v>150</v>
      </c>
      <c s="36">
        <v>0</v>
      </c>
      <c s="36">
        <f>ROUND(G95*H95,6)</f>
      </c>
      <c r="L95" s="38">
        <v>0</v>
      </c>
      <c s="32">
        <f>ROUND(ROUND(L95,2)*ROUND(G95,3),2)</f>
      </c>
      <c s="36" t="s">
        <v>1007</v>
      </c>
      <c>
        <f>(M95*21)/100</f>
      </c>
      <c t="s">
        <v>27</v>
      </c>
    </row>
    <row r="96" spans="1:5" ht="12.75">
      <c r="A96" s="35" t="s">
        <v>55</v>
      </c>
      <c r="E96" s="39" t="s">
        <v>1008</v>
      </c>
    </row>
    <row r="97" spans="1:5" ht="12.75">
      <c r="A97" s="35" t="s">
        <v>56</v>
      </c>
      <c r="E97" s="40" t="s">
        <v>1009</v>
      </c>
    </row>
    <row r="98" spans="1:5" ht="12.75">
      <c r="A98" t="s">
        <v>57</v>
      </c>
      <c r="E98" s="39" t="s">
        <v>843</v>
      </c>
    </row>
    <row r="99" spans="1:16" ht="12.75">
      <c r="A99" t="s">
        <v>49</v>
      </c>
      <c s="34" t="s">
        <v>134</v>
      </c>
      <c s="34" t="s">
        <v>1598</v>
      </c>
      <c s="35" t="s">
        <v>51</v>
      </c>
      <c s="6" t="s">
        <v>1599</v>
      </c>
      <c s="36" t="s">
        <v>879</v>
      </c>
      <c s="37">
        <v>1.2</v>
      </c>
      <c s="36">
        <v>0</v>
      </c>
      <c s="36">
        <f>ROUND(G99*H99,6)</f>
      </c>
      <c r="L99" s="38">
        <v>0</v>
      </c>
      <c s="32">
        <f>ROUND(ROUND(L99,2)*ROUND(G99,3),2)</f>
      </c>
      <c s="36" t="s">
        <v>1007</v>
      </c>
      <c>
        <f>(M99*21)/100</f>
      </c>
      <c t="s">
        <v>27</v>
      </c>
    </row>
    <row r="100" spans="1:5" ht="12.75">
      <c r="A100" s="35" t="s">
        <v>55</v>
      </c>
      <c r="E100" s="39" t="s">
        <v>1008</v>
      </c>
    </row>
    <row r="101" spans="1:5" ht="12.75">
      <c r="A101" s="35" t="s">
        <v>56</v>
      </c>
      <c r="E101" s="40" t="s">
        <v>1009</v>
      </c>
    </row>
    <row r="102" spans="1:5" ht="12.75">
      <c r="A102" t="s">
        <v>57</v>
      </c>
      <c r="E102" s="39" t="s">
        <v>843</v>
      </c>
    </row>
    <row r="103" spans="1:16" ht="12.75">
      <c r="A103" t="s">
        <v>49</v>
      </c>
      <c s="34" t="s">
        <v>138</v>
      </c>
      <c s="34" t="s">
        <v>1600</v>
      </c>
      <c s="35" t="s">
        <v>51</v>
      </c>
      <c s="6" t="s">
        <v>1601</v>
      </c>
      <c s="36" t="s">
        <v>879</v>
      </c>
      <c s="37">
        <v>10.08</v>
      </c>
      <c s="36">
        <v>0</v>
      </c>
      <c s="36">
        <f>ROUND(G103*H103,6)</f>
      </c>
      <c r="L103" s="38">
        <v>0</v>
      </c>
      <c s="32">
        <f>ROUND(ROUND(L103,2)*ROUND(G103,3),2)</f>
      </c>
      <c s="36" t="s">
        <v>1007</v>
      </c>
      <c>
        <f>(M103*21)/100</f>
      </c>
      <c t="s">
        <v>27</v>
      </c>
    </row>
    <row r="104" spans="1:5" ht="12.75">
      <c r="A104" s="35" t="s">
        <v>55</v>
      </c>
      <c r="E104" s="39" t="s">
        <v>1008</v>
      </c>
    </row>
    <row r="105" spans="1:5" ht="12.75">
      <c r="A105" s="35" t="s">
        <v>56</v>
      </c>
      <c r="E105" s="40" t="s">
        <v>1009</v>
      </c>
    </row>
    <row r="106" spans="1:5" ht="12.75">
      <c r="A106" t="s">
        <v>57</v>
      </c>
      <c r="E106" s="39" t="s">
        <v>843</v>
      </c>
    </row>
    <row r="107" spans="1:16" ht="12.75">
      <c r="A107" t="s">
        <v>49</v>
      </c>
      <c s="34" t="s">
        <v>143</v>
      </c>
      <c s="34" t="s">
        <v>1602</v>
      </c>
      <c s="35" t="s">
        <v>51</v>
      </c>
      <c s="6" t="s">
        <v>1603</v>
      </c>
      <c s="36" t="s">
        <v>146</v>
      </c>
      <c s="37">
        <v>200</v>
      </c>
      <c s="36">
        <v>0</v>
      </c>
      <c s="36">
        <f>ROUND(G107*H107,6)</f>
      </c>
      <c r="L107" s="38">
        <v>0</v>
      </c>
      <c s="32">
        <f>ROUND(ROUND(L107,2)*ROUND(G107,3),2)</f>
      </c>
      <c s="36" t="s">
        <v>1007</v>
      </c>
      <c>
        <f>(M107*21)/100</f>
      </c>
      <c t="s">
        <v>27</v>
      </c>
    </row>
    <row r="108" spans="1:5" ht="12.75">
      <c r="A108" s="35" t="s">
        <v>55</v>
      </c>
      <c r="E108" s="39" t="s">
        <v>1008</v>
      </c>
    </row>
    <row r="109" spans="1:5" ht="12.75">
      <c r="A109" s="35" t="s">
        <v>56</v>
      </c>
      <c r="E109" s="40" t="s">
        <v>1009</v>
      </c>
    </row>
    <row r="110" spans="1:5" ht="12.75">
      <c r="A110" t="s">
        <v>57</v>
      </c>
      <c r="E110" s="39" t="s">
        <v>843</v>
      </c>
    </row>
    <row r="111" spans="1:16" ht="12.75">
      <c r="A111" t="s">
        <v>49</v>
      </c>
      <c s="34" t="s">
        <v>149</v>
      </c>
      <c s="34" t="s">
        <v>1036</v>
      </c>
      <c s="35" t="s">
        <v>51</v>
      </c>
      <c s="6" t="s">
        <v>1037</v>
      </c>
      <c s="36" t="s">
        <v>1038</v>
      </c>
      <c s="37">
        <v>9.6</v>
      </c>
      <c s="36">
        <v>0</v>
      </c>
      <c s="36">
        <f>ROUND(G111*H111,6)</f>
      </c>
      <c r="L111" s="38">
        <v>0</v>
      </c>
      <c s="32">
        <f>ROUND(ROUND(L111,2)*ROUND(G111,3),2)</f>
      </c>
      <c s="36" t="s">
        <v>1007</v>
      </c>
      <c>
        <f>(M111*21)/100</f>
      </c>
      <c t="s">
        <v>27</v>
      </c>
    </row>
    <row r="112" spans="1:5" ht="12.75">
      <c r="A112" s="35" t="s">
        <v>55</v>
      </c>
      <c r="E112" s="39" t="s">
        <v>1008</v>
      </c>
    </row>
    <row r="113" spans="1:5" ht="12.75">
      <c r="A113" s="35" t="s">
        <v>56</v>
      </c>
      <c r="E113" s="40" t="s">
        <v>1604</v>
      </c>
    </row>
    <row r="114" spans="1:5" ht="12.75">
      <c r="A114" t="s">
        <v>57</v>
      </c>
      <c r="E114" s="39" t="s">
        <v>843</v>
      </c>
    </row>
    <row r="115" spans="1:16" ht="12.75">
      <c r="A115" t="s">
        <v>49</v>
      </c>
      <c s="34" t="s">
        <v>153</v>
      </c>
      <c s="34" t="s">
        <v>1117</v>
      </c>
      <c s="35" t="s">
        <v>51</v>
      </c>
      <c s="6" t="s">
        <v>1118</v>
      </c>
      <c s="36" t="s">
        <v>1038</v>
      </c>
      <c s="37">
        <v>18.24</v>
      </c>
      <c s="36">
        <v>0</v>
      </c>
      <c s="36">
        <f>ROUND(G115*H115,6)</f>
      </c>
      <c r="L115" s="38">
        <v>0</v>
      </c>
      <c s="32">
        <f>ROUND(ROUND(L115,2)*ROUND(G115,3),2)</f>
      </c>
      <c s="36" t="s">
        <v>1007</v>
      </c>
      <c>
        <f>(M115*21)/100</f>
      </c>
      <c t="s">
        <v>27</v>
      </c>
    </row>
    <row r="116" spans="1:5" ht="12.75">
      <c r="A116" s="35" t="s">
        <v>55</v>
      </c>
      <c r="E116" s="39" t="s">
        <v>1008</v>
      </c>
    </row>
    <row r="117" spans="1:5" ht="12.75">
      <c r="A117" s="35" t="s">
        <v>56</v>
      </c>
      <c r="E117" s="40" t="s">
        <v>1605</v>
      </c>
    </row>
    <row r="118" spans="1:5" ht="12.75">
      <c r="A118" t="s">
        <v>57</v>
      </c>
      <c r="E118" s="39" t="s">
        <v>843</v>
      </c>
    </row>
    <row r="119" spans="1:16" ht="12.75">
      <c r="A119" t="s">
        <v>49</v>
      </c>
      <c s="34" t="s">
        <v>157</v>
      </c>
      <c s="34" t="s">
        <v>1606</v>
      </c>
      <c s="35" t="s">
        <v>51</v>
      </c>
      <c s="6" t="s">
        <v>1607</v>
      </c>
      <c s="36" t="s">
        <v>106</v>
      </c>
      <c s="37">
        <v>4</v>
      </c>
      <c s="36">
        <v>0</v>
      </c>
      <c s="36">
        <f>ROUND(G119*H119,6)</f>
      </c>
      <c r="L119" s="38">
        <v>0</v>
      </c>
      <c s="32">
        <f>ROUND(ROUND(L119,2)*ROUND(G119,3),2)</f>
      </c>
      <c s="36" t="s">
        <v>1007</v>
      </c>
      <c>
        <f>(M119*21)/100</f>
      </c>
      <c t="s">
        <v>27</v>
      </c>
    </row>
    <row r="120" spans="1:5" ht="12.75">
      <c r="A120" s="35" t="s">
        <v>55</v>
      </c>
      <c r="E120" s="39" t="s">
        <v>1008</v>
      </c>
    </row>
    <row r="121" spans="1:5" ht="12.75">
      <c r="A121" s="35" t="s">
        <v>56</v>
      </c>
      <c r="E121" s="40" t="s">
        <v>1605</v>
      </c>
    </row>
    <row r="122" spans="1:5" ht="12.75">
      <c r="A122" t="s">
        <v>57</v>
      </c>
      <c r="E122" s="39" t="s">
        <v>843</v>
      </c>
    </row>
    <row r="123" spans="1:16" ht="12.75">
      <c r="A123" t="s">
        <v>49</v>
      </c>
      <c s="34" t="s">
        <v>161</v>
      </c>
      <c s="34" t="s">
        <v>1043</v>
      </c>
      <c s="35" t="s">
        <v>51</v>
      </c>
      <c s="6" t="s">
        <v>1044</v>
      </c>
      <c s="36" t="s">
        <v>146</v>
      </c>
      <c s="37">
        <v>200</v>
      </c>
      <c s="36">
        <v>0</v>
      </c>
      <c s="36">
        <f>ROUND(G123*H123,6)</f>
      </c>
      <c r="L123" s="38">
        <v>0</v>
      </c>
      <c s="32">
        <f>ROUND(ROUND(L123,2)*ROUND(G123,3),2)</f>
      </c>
      <c s="36" t="s">
        <v>1007</v>
      </c>
      <c>
        <f>(M123*21)/100</f>
      </c>
      <c t="s">
        <v>27</v>
      </c>
    </row>
    <row r="124" spans="1:5" ht="12.75">
      <c r="A124" s="35" t="s">
        <v>55</v>
      </c>
      <c r="E124" s="39" t="s">
        <v>1008</v>
      </c>
    </row>
    <row r="125" spans="1:5" ht="12.75">
      <c r="A125" s="35" t="s">
        <v>56</v>
      </c>
      <c r="E125" s="40" t="s">
        <v>1009</v>
      </c>
    </row>
    <row r="126" spans="1:5" ht="12.75">
      <c r="A126" t="s">
        <v>57</v>
      </c>
      <c r="E126" s="39" t="s">
        <v>843</v>
      </c>
    </row>
    <row r="127" spans="1:16" ht="12.75">
      <c r="A127" t="s">
        <v>49</v>
      </c>
      <c s="34" t="s">
        <v>165</v>
      </c>
      <c s="34" t="s">
        <v>1444</v>
      </c>
      <c s="35" t="s">
        <v>51</v>
      </c>
      <c s="6" t="s">
        <v>1445</v>
      </c>
      <c s="36" t="s">
        <v>146</v>
      </c>
      <c s="37">
        <v>200</v>
      </c>
      <c s="36">
        <v>0</v>
      </c>
      <c s="36">
        <f>ROUND(G127*H127,6)</f>
      </c>
      <c r="L127" s="38">
        <v>0</v>
      </c>
      <c s="32">
        <f>ROUND(ROUND(L127,2)*ROUND(G127,3),2)</f>
      </c>
      <c s="36" t="s">
        <v>1007</v>
      </c>
      <c>
        <f>(M127*21)/100</f>
      </c>
      <c t="s">
        <v>27</v>
      </c>
    </row>
    <row r="128" spans="1:5" ht="12.75">
      <c r="A128" s="35" t="s">
        <v>55</v>
      </c>
      <c r="E128" s="39" t="s">
        <v>1008</v>
      </c>
    </row>
    <row r="129" spans="1:5" ht="12.75">
      <c r="A129" s="35" t="s">
        <v>56</v>
      </c>
      <c r="E129" s="40" t="s">
        <v>1009</v>
      </c>
    </row>
    <row r="130" spans="1:5" ht="12.75">
      <c r="A130" t="s">
        <v>57</v>
      </c>
      <c r="E130" s="39" t="s">
        <v>843</v>
      </c>
    </row>
    <row r="131" spans="1:16" ht="12.75">
      <c r="A131" t="s">
        <v>49</v>
      </c>
      <c s="34" t="s">
        <v>169</v>
      </c>
      <c s="34" t="s">
        <v>1047</v>
      </c>
      <c s="35" t="s">
        <v>51</v>
      </c>
      <c s="6" t="s">
        <v>1048</v>
      </c>
      <c s="36" t="s">
        <v>1049</v>
      </c>
      <c s="37">
        <v>4</v>
      </c>
      <c s="36">
        <v>0</v>
      </c>
      <c s="36">
        <f>ROUND(G131*H131,6)</f>
      </c>
      <c r="L131" s="38">
        <v>0</v>
      </c>
      <c s="32">
        <f>ROUND(ROUND(L131,2)*ROUND(G131,3),2)</f>
      </c>
      <c s="36" t="s">
        <v>1007</v>
      </c>
      <c>
        <f>(M131*21)/100</f>
      </c>
      <c t="s">
        <v>27</v>
      </c>
    </row>
    <row r="132" spans="1:5" ht="12.75">
      <c r="A132" s="35" t="s">
        <v>55</v>
      </c>
      <c r="E132" s="39" t="s">
        <v>1008</v>
      </c>
    </row>
    <row r="133" spans="1:5" ht="12.75">
      <c r="A133" s="35" t="s">
        <v>56</v>
      </c>
      <c r="E133" s="40" t="s">
        <v>1009</v>
      </c>
    </row>
    <row r="134" spans="1:5" ht="12.75">
      <c r="A134" t="s">
        <v>57</v>
      </c>
      <c r="E134" s="39" t="s">
        <v>843</v>
      </c>
    </row>
    <row r="135" spans="1:16" ht="12.75">
      <c r="A135" t="s">
        <v>49</v>
      </c>
      <c s="34" t="s">
        <v>173</v>
      </c>
      <c s="34" t="s">
        <v>1045</v>
      </c>
      <c s="35" t="s">
        <v>51</v>
      </c>
      <c s="6" t="s">
        <v>1046</v>
      </c>
      <c s="36" t="s">
        <v>146</v>
      </c>
      <c s="37">
        <v>200</v>
      </c>
      <c s="36">
        <v>0</v>
      </c>
      <c s="36">
        <f>ROUND(G135*H135,6)</f>
      </c>
      <c r="L135" s="38">
        <v>0</v>
      </c>
      <c s="32">
        <f>ROUND(ROUND(L135,2)*ROUND(G135,3),2)</f>
      </c>
      <c s="36" t="s">
        <v>1007</v>
      </c>
      <c>
        <f>(M135*21)/100</f>
      </c>
      <c t="s">
        <v>27</v>
      </c>
    </row>
    <row r="136" spans="1:5" ht="12.75">
      <c r="A136" s="35" t="s">
        <v>55</v>
      </c>
      <c r="E136" s="39" t="s">
        <v>1008</v>
      </c>
    </row>
    <row r="137" spans="1:5" ht="12.75">
      <c r="A137" s="35" t="s">
        <v>56</v>
      </c>
      <c r="E137" s="40" t="s">
        <v>1009</v>
      </c>
    </row>
    <row r="138" spans="1:5" ht="12.75">
      <c r="A138" t="s">
        <v>57</v>
      </c>
      <c r="E138" s="39" t="s">
        <v>843</v>
      </c>
    </row>
    <row r="139" spans="1:16" ht="12.75">
      <c r="A139" t="s">
        <v>49</v>
      </c>
      <c s="34" t="s">
        <v>177</v>
      </c>
      <c s="34" t="s">
        <v>1541</v>
      </c>
      <c s="35" t="s">
        <v>51</v>
      </c>
      <c s="6" t="s">
        <v>1542</v>
      </c>
      <c s="36" t="s">
        <v>106</v>
      </c>
      <c s="37">
        <v>6</v>
      </c>
      <c s="36">
        <v>0</v>
      </c>
      <c s="36">
        <f>ROUND(G139*H139,6)</f>
      </c>
      <c r="L139" s="38">
        <v>0</v>
      </c>
      <c s="32">
        <f>ROUND(ROUND(L139,2)*ROUND(G139,3),2)</f>
      </c>
      <c s="36" t="s">
        <v>1007</v>
      </c>
      <c>
        <f>(M139*21)/100</f>
      </c>
      <c t="s">
        <v>27</v>
      </c>
    </row>
    <row r="140" spans="1:5" ht="12.75">
      <c r="A140" s="35" t="s">
        <v>55</v>
      </c>
      <c r="E140" s="39" t="s">
        <v>1008</v>
      </c>
    </row>
    <row r="141" spans="1:5" ht="12.75">
      <c r="A141" s="35" t="s">
        <v>56</v>
      </c>
      <c r="E141" s="40" t="s">
        <v>1009</v>
      </c>
    </row>
    <row r="142" spans="1:5" ht="12.75">
      <c r="A142" t="s">
        <v>57</v>
      </c>
      <c r="E142" s="39" t="s">
        <v>843</v>
      </c>
    </row>
    <row r="143" spans="1:16" ht="12.75">
      <c r="A143" t="s">
        <v>49</v>
      </c>
      <c s="34" t="s">
        <v>181</v>
      </c>
      <c s="34" t="s">
        <v>1608</v>
      </c>
      <c s="35" t="s">
        <v>51</v>
      </c>
      <c s="6" t="s">
        <v>1609</v>
      </c>
      <c s="36" t="s">
        <v>106</v>
      </c>
      <c s="37">
        <v>1</v>
      </c>
      <c s="36">
        <v>0</v>
      </c>
      <c s="36">
        <f>ROUND(G143*H143,6)</f>
      </c>
      <c r="L143" s="38">
        <v>0</v>
      </c>
      <c s="32">
        <f>ROUND(ROUND(L143,2)*ROUND(G143,3),2)</f>
      </c>
      <c s="36" t="s">
        <v>1007</v>
      </c>
      <c>
        <f>(M143*21)/100</f>
      </c>
      <c t="s">
        <v>27</v>
      </c>
    </row>
    <row r="144" spans="1:5" ht="12.75">
      <c r="A144" s="35" t="s">
        <v>55</v>
      </c>
      <c r="E144" s="39" t="s">
        <v>1008</v>
      </c>
    </row>
    <row r="145" spans="1:5" ht="12.75">
      <c r="A145" s="35" t="s">
        <v>56</v>
      </c>
      <c r="E145" s="40" t="s">
        <v>1009</v>
      </c>
    </row>
    <row r="146" spans="1:5" ht="12.75">
      <c r="A146" t="s">
        <v>57</v>
      </c>
      <c r="E146" s="39" t="s">
        <v>843</v>
      </c>
    </row>
    <row r="147" spans="1:16" ht="12.75">
      <c r="A147" t="s">
        <v>49</v>
      </c>
      <c s="34" t="s">
        <v>185</v>
      </c>
      <c s="34" t="s">
        <v>1543</v>
      </c>
      <c s="35" t="s">
        <v>51</v>
      </c>
      <c s="6" t="s">
        <v>1544</v>
      </c>
      <c s="36" t="s">
        <v>106</v>
      </c>
      <c s="37">
        <v>4</v>
      </c>
      <c s="36">
        <v>0</v>
      </c>
      <c s="36">
        <f>ROUND(G147*H147,6)</f>
      </c>
      <c r="L147" s="38">
        <v>0</v>
      </c>
      <c s="32">
        <f>ROUND(ROUND(L147,2)*ROUND(G147,3),2)</f>
      </c>
      <c s="36" t="s">
        <v>1007</v>
      </c>
      <c>
        <f>(M147*21)/100</f>
      </c>
      <c t="s">
        <v>27</v>
      </c>
    </row>
    <row r="148" spans="1:5" ht="12.75">
      <c r="A148" s="35" t="s">
        <v>55</v>
      </c>
      <c r="E148" s="39" t="s">
        <v>1008</v>
      </c>
    </row>
    <row r="149" spans="1:5" ht="12.75">
      <c r="A149" s="35" t="s">
        <v>56</v>
      </c>
      <c r="E149" s="40" t="s">
        <v>1009</v>
      </c>
    </row>
    <row r="150" spans="1:5" ht="12.75">
      <c r="A150" t="s">
        <v>57</v>
      </c>
      <c r="E150" s="39" t="s">
        <v>843</v>
      </c>
    </row>
    <row r="151" spans="1:16" ht="12.75">
      <c r="A151" t="s">
        <v>49</v>
      </c>
      <c s="34" t="s">
        <v>188</v>
      </c>
      <c s="34" t="s">
        <v>1549</v>
      </c>
      <c s="35" t="s">
        <v>51</v>
      </c>
      <c s="6" t="s">
        <v>1550</v>
      </c>
      <c s="36" t="s">
        <v>106</v>
      </c>
      <c s="37">
        <v>10</v>
      </c>
      <c s="36">
        <v>0</v>
      </c>
      <c s="36">
        <f>ROUND(G151*H151,6)</f>
      </c>
      <c r="L151" s="38">
        <v>0</v>
      </c>
      <c s="32">
        <f>ROUND(ROUND(L151,2)*ROUND(G151,3),2)</f>
      </c>
      <c s="36" t="s">
        <v>1007</v>
      </c>
      <c>
        <f>(M151*21)/100</f>
      </c>
      <c t="s">
        <v>27</v>
      </c>
    </row>
    <row r="152" spans="1:5" ht="12.75">
      <c r="A152" s="35" t="s">
        <v>55</v>
      </c>
      <c r="E152" s="39" t="s">
        <v>1008</v>
      </c>
    </row>
    <row r="153" spans="1:5" ht="12.75">
      <c r="A153" s="35" t="s">
        <v>56</v>
      </c>
      <c r="E153" s="40" t="s">
        <v>1009</v>
      </c>
    </row>
    <row r="154" spans="1:5" ht="12.75">
      <c r="A154" t="s">
        <v>57</v>
      </c>
      <c r="E154" s="39" t="s">
        <v>843</v>
      </c>
    </row>
    <row r="155" spans="1:16" ht="12.75">
      <c r="A155" t="s">
        <v>49</v>
      </c>
      <c s="34" t="s">
        <v>192</v>
      </c>
      <c s="34" t="s">
        <v>1547</v>
      </c>
      <c s="35" t="s">
        <v>51</v>
      </c>
      <c s="6" t="s">
        <v>1548</v>
      </c>
      <c s="36" t="s">
        <v>106</v>
      </c>
      <c s="37">
        <v>1</v>
      </c>
      <c s="36">
        <v>0</v>
      </c>
      <c s="36">
        <f>ROUND(G155*H155,6)</f>
      </c>
      <c r="L155" s="38">
        <v>0</v>
      </c>
      <c s="32">
        <f>ROUND(ROUND(L155,2)*ROUND(G155,3),2)</f>
      </c>
      <c s="36" t="s">
        <v>1007</v>
      </c>
      <c>
        <f>(M155*21)/100</f>
      </c>
      <c t="s">
        <v>27</v>
      </c>
    </row>
    <row r="156" spans="1:5" ht="12.75">
      <c r="A156" s="35" t="s">
        <v>55</v>
      </c>
      <c r="E156" s="39" t="s">
        <v>1008</v>
      </c>
    </row>
    <row r="157" spans="1:5" ht="12.75">
      <c r="A157" s="35" t="s">
        <v>56</v>
      </c>
      <c r="E157" s="40" t="s">
        <v>1009</v>
      </c>
    </row>
    <row r="158" spans="1:5" ht="12.75">
      <c r="A158" t="s">
        <v>57</v>
      </c>
      <c r="E158" s="39" t="s">
        <v>843</v>
      </c>
    </row>
    <row r="159" spans="1:16" ht="12.75">
      <c r="A159" t="s">
        <v>49</v>
      </c>
      <c s="34" t="s">
        <v>196</v>
      </c>
      <c s="34" t="s">
        <v>1610</v>
      </c>
      <c s="35" t="s">
        <v>51</v>
      </c>
      <c s="6" t="s">
        <v>1611</v>
      </c>
      <c s="36" t="s">
        <v>106</v>
      </c>
      <c s="37">
        <v>1</v>
      </c>
      <c s="36">
        <v>0</v>
      </c>
      <c s="36">
        <f>ROUND(G159*H159,6)</f>
      </c>
      <c r="L159" s="38">
        <v>0</v>
      </c>
      <c s="32">
        <f>ROUND(ROUND(L159,2)*ROUND(G159,3),2)</f>
      </c>
      <c s="36" t="s">
        <v>1007</v>
      </c>
      <c>
        <f>(M159*21)/100</f>
      </c>
      <c t="s">
        <v>27</v>
      </c>
    </row>
    <row r="160" spans="1:5" ht="12.75">
      <c r="A160" s="35" t="s">
        <v>55</v>
      </c>
      <c r="E160" s="39" t="s">
        <v>1008</v>
      </c>
    </row>
    <row r="161" spans="1:5" ht="12.75">
      <c r="A161" s="35" t="s">
        <v>56</v>
      </c>
      <c r="E161" s="40" t="s">
        <v>1009</v>
      </c>
    </row>
    <row r="162" spans="1:5" ht="12.75">
      <c r="A162" t="s">
        <v>57</v>
      </c>
      <c r="E162" s="39" t="s">
        <v>843</v>
      </c>
    </row>
    <row r="163" spans="1:16" ht="12.75">
      <c r="A163" t="s">
        <v>49</v>
      </c>
      <c s="34" t="s">
        <v>201</v>
      </c>
      <c s="34" t="s">
        <v>1551</v>
      </c>
      <c s="35" t="s">
        <v>51</v>
      </c>
      <c s="6" t="s">
        <v>1552</v>
      </c>
      <c s="36" t="s">
        <v>106</v>
      </c>
      <c s="37">
        <v>8</v>
      </c>
      <c s="36">
        <v>0</v>
      </c>
      <c s="36">
        <f>ROUND(G163*H163,6)</f>
      </c>
      <c r="L163" s="38">
        <v>0</v>
      </c>
      <c s="32">
        <f>ROUND(ROUND(L163,2)*ROUND(G163,3),2)</f>
      </c>
      <c s="36" t="s">
        <v>1007</v>
      </c>
      <c>
        <f>(M163*21)/100</f>
      </c>
      <c t="s">
        <v>27</v>
      </c>
    </row>
    <row r="164" spans="1:5" ht="12.75">
      <c r="A164" s="35" t="s">
        <v>55</v>
      </c>
      <c r="E164" s="39" t="s">
        <v>1008</v>
      </c>
    </row>
    <row r="165" spans="1:5" ht="12.75">
      <c r="A165" s="35" t="s">
        <v>56</v>
      </c>
      <c r="E165" s="40" t="s">
        <v>1009</v>
      </c>
    </row>
    <row r="166" spans="1:5" ht="12.75">
      <c r="A166" t="s">
        <v>57</v>
      </c>
      <c r="E166" s="39" t="s">
        <v>843</v>
      </c>
    </row>
    <row r="167" spans="1:16" ht="12.75">
      <c r="A167" t="s">
        <v>49</v>
      </c>
      <c s="34" t="s">
        <v>204</v>
      </c>
      <c s="34" t="s">
        <v>1612</v>
      </c>
      <c s="35" t="s">
        <v>51</v>
      </c>
      <c s="6" t="s">
        <v>1613</v>
      </c>
      <c s="36" t="s">
        <v>106</v>
      </c>
      <c s="37">
        <v>2</v>
      </c>
      <c s="36">
        <v>0</v>
      </c>
      <c s="36">
        <f>ROUND(G167*H167,6)</f>
      </c>
      <c r="L167" s="38">
        <v>0</v>
      </c>
      <c s="32">
        <f>ROUND(ROUND(L167,2)*ROUND(G167,3),2)</f>
      </c>
      <c s="36" t="s">
        <v>1007</v>
      </c>
      <c>
        <f>(M167*21)/100</f>
      </c>
      <c t="s">
        <v>27</v>
      </c>
    </row>
    <row r="168" spans="1:5" ht="12.75">
      <c r="A168" s="35" t="s">
        <v>55</v>
      </c>
      <c r="E168" s="39" t="s">
        <v>1008</v>
      </c>
    </row>
    <row r="169" spans="1:5" ht="12.75">
      <c r="A169" s="35" t="s">
        <v>56</v>
      </c>
      <c r="E169" s="40" t="s">
        <v>1009</v>
      </c>
    </row>
    <row r="170" spans="1:5" ht="12.75">
      <c r="A170" t="s">
        <v>57</v>
      </c>
      <c r="E170" s="39" t="s">
        <v>843</v>
      </c>
    </row>
    <row r="171" spans="1:16" ht="12.75">
      <c r="A171" t="s">
        <v>49</v>
      </c>
      <c s="34" t="s">
        <v>207</v>
      </c>
      <c s="34" t="s">
        <v>1058</v>
      </c>
      <c s="35" t="s">
        <v>51</v>
      </c>
      <c s="6" t="s">
        <v>1059</v>
      </c>
      <c s="36" t="s">
        <v>106</v>
      </c>
      <c s="37">
        <v>2</v>
      </c>
      <c s="36">
        <v>0</v>
      </c>
      <c s="36">
        <f>ROUND(G171*H171,6)</f>
      </c>
      <c r="L171" s="38">
        <v>0</v>
      </c>
      <c s="32">
        <f>ROUND(ROUND(L171,2)*ROUND(G171,3),2)</f>
      </c>
      <c s="36" t="s">
        <v>1007</v>
      </c>
      <c>
        <f>(M171*21)/100</f>
      </c>
      <c t="s">
        <v>27</v>
      </c>
    </row>
    <row r="172" spans="1:5" ht="12.75">
      <c r="A172" s="35" t="s">
        <v>55</v>
      </c>
      <c r="E172" s="39" t="s">
        <v>1008</v>
      </c>
    </row>
    <row r="173" spans="1:5" ht="12.75">
      <c r="A173" s="35" t="s">
        <v>56</v>
      </c>
      <c r="E173" s="40" t="s">
        <v>1009</v>
      </c>
    </row>
    <row r="174" spans="1:5" ht="12.75">
      <c r="A174" t="s">
        <v>57</v>
      </c>
      <c r="E174" s="39" t="s">
        <v>843</v>
      </c>
    </row>
    <row r="175" spans="1:16" ht="12.75">
      <c r="A175" t="s">
        <v>49</v>
      </c>
      <c s="34" t="s">
        <v>211</v>
      </c>
      <c s="34" t="s">
        <v>1614</v>
      </c>
      <c s="35" t="s">
        <v>51</v>
      </c>
      <c s="6" t="s">
        <v>1615</v>
      </c>
      <c s="36" t="s">
        <v>106</v>
      </c>
      <c s="37">
        <v>2</v>
      </c>
      <c s="36">
        <v>0</v>
      </c>
      <c s="36">
        <f>ROUND(G175*H175,6)</f>
      </c>
      <c r="L175" s="38">
        <v>0</v>
      </c>
      <c s="32">
        <f>ROUND(ROUND(L175,2)*ROUND(G175,3),2)</f>
      </c>
      <c s="36" t="s">
        <v>1007</v>
      </c>
      <c>
        <f>(M175*21)/100</f>
      </c>
      <c t="s">
        <v>27</v>
      </c>
    </row>
    <row r="176" spans="1:5" ht="12.75">
      <c r="A176" s="35" t="s">
        <v>55</v>
      </c>
      <c r="E176" s="39" t="s">
        <v>1008</v>
      </c>
    </row>
    <row r="177" spans="1:5" ht="12.75">
      <c r="A177" s="35" t="s">
        <v>56</v>
      </c>
      <c r="E177" s="40" t="s">
        <v>1009</v>
      </c>
    </row>
    <row r="178" spans="1:5" ht="12.75">
      <c r="A178" t="s">
        <v>57</v>
      </c>
      <c r="E178" s="39" t="s">
        <v>843</v>
      </c>
    </row>
    <row r="179" spans="1:16" ht="12.75">
      <c r="A179" t="s">
        <v>49</v>
      </c>
      <c s="34" t="s">
        <v>214</v>
      </c>
      <c s="34" t="s">
        <v>1616</v>
      </c>
      <c s="35" t="s">
        <v>51</v>
      </c>
      <c s="6" t="s">
        <v>1617</v>
      </c>
      <c s="36" t="s">
        <v>106</v>
      </c>
      <c s="37">
        <v>2</v>
      </c>
      <c s="36">
        <v>0</v>
      </c>
      <c s="36">
        <f>ROUND(G179*H179,6)</f>
      </c>
      <c r="L179" s="38">
        <v>0</v>
      </c>
      <c s="32">
        <f>ROUND(ROUND(L179,2)*ROUND(G179,3),2)</f>
      </c>
      <c s="36" t="s">
        <v>1007</v>
      </c>
      <c>
        <f>(M179*21)/100</f>
      </c>
      <c t="s">
        <v>27</v>
      </c>
    </row>
    <row r="180" spans="1:5" ht="12.75">
      <c r="A180" s="35" t="s">
        <v>55</v>
      </c>
      <c r="E180" s="39" t="s">
        <v>1008</v>
      </c>
    </row>
    <row r="181" spans="1:5" ht="12.75">
      <c r="A181" s="35" t="s">
        <v>56</v>
      </c>
      <c r="E181" s="40" t="s">
        <v>1009</v>
      </c>
    </row>
    <row r="182" spans="1:5" ht="12.75">
      <c r="A182" t="s">
        <v>57</v>
      </c>
      <c r="E182" s="39" t="s">
        <v>843</v>
      </c>
    </row>
    <row r="183" spans="1:16" ht="12.75">
      <c r="A183" t="s">
        <v>49</v>
      </c>
      <c s="34" t="s">
        <v>218</v>
      </c>
      <c s="34" t="s">
        <v>1060</v>
      </c>
      <c s="35" t="s">
        <v>51</v>
      </c>
      <c s="6" t="s">
        <v>1061</v>
      </c>
      <c s="36" t="s">
        <v>106</v>
      </c>
      <c s="37">
        <v>6</v>
      </c>
      <c s="36">
        <v>0</v>
      </c>
      <c s="36">
        <f>ROUND(G183*H183,6)</f>
      </c>
      <c r="L183" s="38">
        <v>0</v>
      </c>
      <c s="32">
        <f>ROUND(ROUND(L183,2)*ROUND(G183,3),2)</f>
      </c>
      <c s="36" t="s">
        <v>1007</v>
      </c>
      <c>
        <f>(M183*21)/100</f>
      </c>
      <c t="s">
        <v>27</v>
      </c>
    </row>
    <row r="184" spans="1:5" ht="12.75">
      <c r="A184" s="35" t="s">
        <v>55</v>
      </c>
      <c r="E184" s="39" t="s">
        <v>1008</v>
      </c>
    </row>
    <row r="185" spans="1:5" ht="12.75">
      <c r="A185" s="35" t="s">
        <v>56</v>
      </c>
      <c r="E185" s="40" t="s">
        <v>1009</v>
      </c>
    </row>
    <row r="186" spans="1:5" ht="12.75">
      <c r="A186" t="s">
        <v>57</v>
      </c>
      <c r="E186" s="39" t="s">
        <v>843</v>
      </c>
    </row>
    <row r="187" spans="1:16" ht="12.75">
      <c r="A187" t="s">
        <v>49</v>
      </c>
      <c s="34" t="s">
        <v>222</v>
      </c>
      <c s="34" t="s">
        <v>1062</v>
      </c>
      <c s="35" t="s">
        <v>51</v>
      </c>
      <c s="6" t="s">
        <v>1063</v>
      </c>
      <c s="36" t="s">
        <v>106</v>
      </c>
      <c s="37">
        <v>20</v>
      </c>
      <c s="36">
        <v>0</v>
      </c>
      <c s="36">
        <f>ROUND(G187*H187,6)</f>
      </c>
      <c r="L187" s="38">
        <v>0</v>
      </c>
      <c s="32">
        <f>ROUND(ROUND(L187,2)*ROUND(G187,3),2)</f>
      </c>
      <c s="36" t="s">
        <v>1007</v>
      </c>
      <c>
        <f>(M187*21)/100</f>
      </c>
      <c t="s">
        <v>27</v>
      </c>
    </row>
    <row r="188" spans="1:5" ht="12.75">
      <c r="A188" s="35" t="s">
        <v>55</v>
      </c>
      <c r="E188" s="39" t="s">
        <v>1008</v>
      </c>
    </row>
    <row r="189" spans="1:5" ht="12.75">
      <c r="A189" s="35" t="s">
        <v>56</v>
      </c>
      <c r="E189" s="40" t="s">
        <v>1009</v>
      </c>
    </row>
    <row r="190" spans="1:5" ht="12.75">
      <c r="A190" t="s">
        <v>57</v>
      </c>
      <c r="E190" s="39" t="s">
        <v>843</v>
      </c>
    </row>
    <row r="191" spans="1:16" ht="12.75">
      <c r="A191" t="s">
        <v>49</v>
      </c>
      <c s="34" t="s">
        <v>225</v>
      </c>
      <c s="34" t="s">
        <v>1064</v>
      </c>
      <c s="35" t="s">
        <v>51</v>
      </c>
      <c s="6" t="s">
        <v>1065</v>
      </c>
      <c s="36" t="s">
        <v>106</v>
      </c>
      <c s="37">
        <v>20</v>
      </c>
      <c s="36">
        <v>0</v>
      </c>
      <c s="36">
        <f>ROUND(G191*H191,6)</f>
      </c>
      <c r="L191" s="38">
        <v>0</v>
      </c>
      <c s="32">
        <f>ROUND(ROUND(L191,2)*ROUND(G191,3),2)</f>
      </c>
      <c s="36" t="s">
        <v>1007</v>
      </c>
      <c>
        <f>(M191*21)/100</f>
      </c>
      <c t="s">
        <v>27</v>
      </c>
    </row>
    <row r="192" spans="1:5" ht="12.75">
      <c r="A192" s="35" t="s">
        <v>55</v>
      </c>
      <c r="E192" s="39" t="s">
        <v>1008</v>
      </c>
    </row>
    <row r="193" spans="1:5" ht="12.75">
      <c r="A193" s="35" t="s">
        <v>56</v>
      </c>
      <c r="E193" s="40" t="s">
        <v>1009</v>
      </c>
    </row>
    <row r="194" spans="1:5" ht="12.75">
      <c r="A194" t="s">
        <v>57</v>
      </c>
      <c r="E194" s="39" t="s">
        <v>843</v>
      </c>
    </row>
    <row r="195" spans="1:16" ht="12.75">
      <c r="A195" t="s">
        <v>49</v>
      </c>
      <c s="34" t="s">
        <v>229</v>
      </c>
      <c s="34" t="s">
        <v>1555</v>
      </c>
      <c s="35" t="s">
        <v>51</v>
      </c>
      <c s="6" t="s">
        <v>1556</v>
      </c>
      <c s="36" t="s">
        <v>106</v>
      </c>
      <c s="37">
        <v>20</v>
      </c>
      <c s="36">
        <v>0</v>
      </c>
      <c s="36">
        <f>ROUND(G195*H195,6)</f>
      </c>
      <c r="L195" s="38">
        <v>0</v>
      </c>
      <c s="32">
        <f>ROUND(ROUND(L195,2)*ROUND(G195,3),2)</f>
      </c>
      <c s="36" t="s">
        <v>1007</v>
      </c>
      <c>
        <f>(M195*21)/100</f>
      </c>
      <c t="s">
        <v>27</v>
      </c>
    </row>
    <row r="196" spans="1:5" ht="12.75">
      <c r="A196" s="35" t="s">
        <v>55</v>
      </c>
      <c r="E196" s="39" t="s">
        <v>1008</v>
      </c>
    </row>
    <row r="197" spans="1:5" ht="12.75">
      <c r="A197" s="35" t="s">
        <v>56</v>
      </c>
      <c r="E197" s="40" t="s">
        <v>1009</v>
      </c>
    </row>
    <row r="198" spans="1:5" ht="12.75">
      <c r="A198" t="s">
        <v>57</v>
      </c>
      <c r="E198" s="39" t="s">
        <v>843</v>
      </c>
    </row>
    <row r="199" spans="1:16" ht="12.75">
      <c r="A199" t="s">
        <v>49</v>
      </c>
      <c s="34" t="s">
        <v>233</v>
      </c>
      <c s="34" t="s">
        <v>1557</v>
      </c>
      <c s="35" t="s">
        <v>51</v>
      </c>
      <c s="6" t="s">
        <v>1558</v>
      </c>
      <c s="36" t="s">
        <v>106</v>
      </c>
      <c s="37">
        <v>20</v>
      </c>
      <c s="36">
        <v>0</v>
      </c>
      <c s="36">
        <f>ROUND(G199*H199,6)</f>
      </c>
      <c r="L199" s="38">
        <v>0</v>
      </c>
      <c s="32">
        <f>ROUND(ROUND(L199,2)*ROUND(G199,3),2)</f>
      </c>
      <c s="36" t="s">
        <v>1007</v>
      </c>
      <c>
        <f>(M199*21)/100</f>
      </c>
      <c t="s">
        <v>27</v>
      </c>
    </row>
    <row r="200" spans="1:5" ht="12.75">
      <c r="A200" s="35" t="s">
        <v>55</v>
      </c>
      <c r="E200" s="39" t="s">
        <v>1008</v>
      </c>
    </row>
    <row r="201" spans="1:5" ht="12.75">
      <c r="A201" s="35" t="s">
        <v>56</v>
      </c>
      <c r="E201" s="40" t="s">
        <v>1009</v>
      </c>
    </row>
    <row r="202" spans="1:5" ht="12.75">
      <c r="A202" t="s">
        <v>57</v>
      </c>
      <c r="E202" s="39" t="s">
        <v>843</v>
      </c>
    </row>
    <row r="203" spans="1:16" ht="12.75">
      <c r="A203" t="s">
        <v>49</v>
      </c>
      <c s="34" t="s">
        <v>237</v>
      </c>
      <c s="34" t="s">
        <v>1068</v>
      </c>
      <c s="35" t="s">
        <v>51</v>
      </c>
      <c s="6" t="s">
        <v>1069</v>
      </c>
      <c s="36" t="s">
        <v>106</v>
      </c>
      <c s="37">
        <v>10</v>
      </c>
      <c s="36">
        <v>0</v>
      </c>
      <c s="36">
        <f>ROUND(G203*H203,6)</f>
      </c>
      <c r="L203" s="38">
        <v>0</v>
      </c>
      <c s="32">
        <f>ROUND(ROUND(L203,2)*ROUND(G203,3),2)</f>
      </c>
      <c s="36" t="s">
        <v>1007</v>
      </c>
      <c>
        <f>(M203*21)/100</f>
      </c>
      <c t="s">
        <v>27</v>
      </c>
    </row>
    <row r="204" spans="1:5" ht="12.75">
      <c r="A204" s="35" t="s">
        <v>55</v>
      </c>
      <c r="E204" s="39" t="s">
        <v>1008</v>
      </c>
    </row>
    <row r="205" spans="1:5" ht="12.75">
      <c r="A205" s="35" t="s">
        <v>56</v>
      </c>
      <c r="E205" s="40" t="s">
        <v>1009</v>
      </c>
    </row>
    <row r="206" spans="1:5" ht="12.75">
      <c r="A206" t="s">
        <v>57</v>
      </c>
      <c r="E206" s="39" t="s">
        <v>843</v>
      </c>
    </row>
    <row r="207" spans="1:16" ht="12.75">
      <c r="A207" t="s">
        <v>49</v>
      </c>
      <c s="34" t="s">
        <v>241</v>
      </c>
      <c s="34" t="s">
        <v>1070</v>
      </c>
      <c s="35" t="s">
        <v>51</v>
      </c>
      <c s="6" t="s">
        <v>1071</v>
      </c>
      <c s="36" t="s">
        <v>106</v>
      </c>
      <c s="37">
        <v>5</v>
      </c>
      <c s="36">
        <v>0</v>
      </c>
      <c s="36">
        <f>ROUND(G207*H207,6)</f>
      </c>
      <c r="L207" s="38">
        <v>0</v>
      </c>
      <c s="32">
        <f>ROUND(ROUND(L207,2)*ROUND(G207,3),2)</f>
      </c>
      <c s="36" t="s">
        <v>1007</v>
      </c>
      <c>
        <f>(M207*21)/100</f>
      </c>
      <c t="s">
        <v>27</v>
      </c>
    </row>
    <row r="208" spans="1:5" ht="12.75">
      <c r="A208" s="35" t="s">
        <v>55</v>
      </c>
      <c r="E208" s="39" t="s">
        <v>1008</v>
      </c>
    </row>
    <row r="209" spans="1:5" ht="12.75">
      <c r="A209" s="35" t="s">
        <v>56</v>
      </c>
      <c r="E209" s="40" t="s">
        <v>1009</v>
      </c>
    </row>
    <row r="210" spans="1:5" ht="12.75">
      <c r="A210" t="s">
        <v>57</v>
      </c>
      <c r="E210" s="39" t="s">
        <v>843</v>
      </c>
    </row>
    <row r="211" spans="1:16" ht="12.75">
      <c r="A211" t="s">
        <v>49</v>
      </c>
      <c s="34" t="s">
        <v>244</v>
      </c>
      <c s="34" t="s">
        <v>1618</v>
      </c>
      <c s="35" t="s">
        <v>51</v>
      </c>
      <c s="6" t="s">
        <v>1619</v>
      </c>
      <c s="36" t="s">
        <v>106</v>
      </c>
      <c s="37">
        <v>3</v>
      </c>
      <c s="36">
        <v>0</v>
      </c>
      <c s="36">
        <f>ROUND(G211*H211,6)</f>
      </c>
      <c r="L211" s="38">
        <v>0</v>
      </c>
      <c s="32">
        <f>ROUND(ROUND(L211,2)*ROUND(G211,3),2)</f>
      </c>
      <c s="36" t="s">
        <v>1007</v>
      </c>
      <c>
        <f>(M211*21)/100</f>
      </c>
      <c t="s">
        <v>27</v>
      </c>
    </row>
    <row r="212" spans="1:5" ht="12.75">
      <c r="A212" s="35" t="s">
        <v>55</v>
      </c>
      <c r="E212" s="39" t="s">
        <v>1008</v>
      </c>
    </row>
    <row r="213" spans="1:5" ht="12.75">
      <c r="A213" s="35" t="s">
        <v>56</v>
      </c>
      <c r="E213" s="40" t="s">
        <v>1009</v>
      </c>
    </row>
    <row r="214" spans="1:5" ht="12.75">
      <c r="A214" t="s">
        <v>57</v>
      </c>
      <c r="E214" s="39" t="s">
        <v>843</v>
      </c>
    </row>
    <row r="215" spans="1:16" ht="12.75">
      <c r="A215" t="s">
        <v>49</v>
      </c>
      <c s="34" t="s">
        <v>247</v>
      </c>
      <c s="34" t="s">
        <v>1066</v>
      </c>
      <c s="35" t="s">
        <v>51</v>
      </c>
      <c s="6" t="s">
        <v>1067</v>
      </c>
      <c s="36" t="s">
        <v>106</v>
      </c>
      <c s="37">
        <v>3</v>
      </c>
      <c s="36">
        <v>0</v>
      </c>
      <c s="36">
        <f>ROUND(G215*H215,6)</f>
      </c>
      <c r="L215" s="38">
        <v>0</v>
      </c>
      <c s="32">
        <f>ROUND(ROUND(L215,2)*ROUND(G215,3),2)</f>
      </c>
      <c s="36" t="s">
        <v>1007</v>
      </c>
      <c>
        <f>(M215*21)/100</f>
      </c>
      <c t="s">
        <v>27</v>
      </c>
    </row>
    <row r="216" spans="1:5" ht="12.75">
      <c r="A216" s="35" t="s">
        <v>55</v>
      </c>
      <c r="E216" s="39" t="s">
        <v>1008</v>
      </c>
    </row>
    <row r="217" spans="1:5" ht="12.75">
      <c r="A217" s="35" t="s">
        <v>56</v>
      </c>
      <c r="E217" s="40" t="s">
        <v>1009</v>
      </c>
    </row>
    <row r="218" spans="1:5" ht="12.75">
      <c r="A218" t="s">
        <v>57</v>
      </c>
      <c r="E218" s="39" t="s">
        <v>843</v>
      </c>
    </row>
    <row r="219" spans="1:16" ht="12.75">
      <c r="A219" t="s">
        <v>49</v>
      </c>
      <c s="34" t="s">
        <v>251</v>
      </c>
      <c s="34" t="s">
        <v>1076</v>
      </c>
      <c s="35" t="s">
        <v>51</v>
      </c>
      <c s="6" t="s">
        <v>1077</v>
      </c>
      <c s="36" t="s">
        <v>106</v>
      </c>
      <c s="37">
        <v>2</v>
      </c>
      <c s="36">
        <v>0</v>
      </c>
      <c s="36">
        <f>ROUND(G219*H219,6)</f>
      </c>
      <c r="L219" s="38">
        <v>0</v>
      </c>
      <c s="32">
        <f>ROUND(ROUND(L219,2)*ROUND(G219,3),2)</f>
      </c>
      <c s="36" t="s">
        <v>1007</v>
      </c>
      <c>
        <f>(M219*21)/100</f>
      </c>
      <c t="s">
        <v>27</v>
      </c>
    </row>
    <row r="220" spans="1:5" ht="12.75">
      <c r="A220" s="35" t="s">
        <v>55</v>
      </c>
      <c r="E220" s="39" t="s">
        <v>1008</v>
      </c>
    </row>
    <row r="221" spans="1:5" ht="12.75">
      <c r="A221" s="35" t="s">
        <v>56</v>
      </c>
      <c r="E221" s="40" t="s">
        <v>1009</v>
      </c>
    </row>
    <row r="222" spans="1:5" ht="12.75">
      <c r="A222" t="s">
        <v>57</v>
      </c>
      <c r="E222" s="39" t="s">
        <v>843</v>
      </c>
    </row>
    <row r="223" spans="1:16" ht="12.75">
      <c r="A223" t="s">
        <v>49</v>
      </c>
      <c s="34" t="s">
        <v>255</v>
      </c>
      <c s="34" t="s">
        <v>1620</v>
      </c>
      <c s="35" t="s">
        <v>51</v>
      </c>
      <c s="6" t="s">
        <v>1621</v>
      </c>
      <c s="36" t="s">
        <v>146</v>
      </c>
      <c s="37">
        <v>1</v>
      </c>
      <c s="36">
        <v>0</v>
      </c>
      <c s="36">
        <f>ROUND(G223*H223,6)</f>
      </c>
      <c r="L223" s="38">
        <v>0</v>
      </c>
      <c s="32">
        <f>ROUND(ROUND(L223,2)*ROUND(G223,3),2)</f>
      </c>
      <c s="36" t="s">
        <v>1007</v>
      </c>
      <c>
        <f>(M223*21)/100</f>
      </c>
      <c t="s">
        <v>27</v>
      </c>
    </row>
    <row r="224" spans="1:5" ht="12.75">
      <c r="A224" s="35" t="s">
        <v>55</v>
      </c>
      <c r="E224" s="39" t="s">
        <v>1008</v>
      </c>
    </row>
    <row r="225" spans="1:5" ht="12.75">
      <c r="A225" s="35" t="s">
        <v>56</v>
      </c>
      <c r="E225" s="40" t="s">
        <v>1009</v>
      </c>
    </row>
    <row r="226" spans="1:5" ht="12.75">
      <c r="A226" t="s">
        <v>57</v>
      </c>
      <c r="E226" s="39" t="s">
        <v>843</v>
      </c>
    </row>
    <row r="227" spans="1:16" ht="12.75">
      <c r="A227" t="s">
        <v>49</v>
      </c>
      <c s="34" t="s">
        <v>259</v>
      </c>
      <c s="34" t="s">
        <v>558</v>
      </c>
      <c s="35" t="s">
        <v>51</v>
      </c>
      <c s="6" t="s">
        <v>559</v>
      </c>
      <c s="36" t="s">
        <v>106</v>
      </c>
      <c s="37">
        <v>16</v>
      </c>
      <c s="36">
        <v>0</v>
      </c>
      <c s="36">
        <f>ROUND(G227*H227,6)</f>
      </c>
      <c r="L227" s="38">
        <v>0</v>
      </c>
      <c s="32">
        <f>ROUND(ROUND(L227,2)*ROUND(G227,3),2)</f>
      </c>
      <c s="36" t="s">
        <v>1007</v>
      </c>
      <c>
        <f>(M227*21)/100</f>
      </c>
      <c t="s">
        <v>27</v>
      </c>
    </row>
    <row r="228" spans="1:5" ht="12.75">
      <c r="A228" s="35" t="s">
        <v>55</v>
      </c>
      <c r="E228" s="39" t="s">
        <v>1008</v>
      </c>
    </row>
    <row r="229" spans="1:5" ht="12.75">
      <c r="A229" s="35" t="s">
        <v>56</v>
      </c>
      <c r="E229" s="40" t="s">
        <v>1009</v>
      </c>
    </row>
    <row r="230" spans="1:5" ht="12.75">
      <c r="A230" t="s">
        <v>57</v>
      </c>
      <c r="E230" s="39" t="s">
        <v>843</v>
      </c>
    </row>
    <row r="231" spans="1:16" ht="12.75">
      <c r="A231" t="s">
        <v>49</v>
      </c>
      <c s="34" t="s">
        <v>263</v>
      </c>
      <c s="34" t="s">
        <v>1078</v>
      </c>
      <c s="35" t="s">
        <v>51</v>
      </c>
      <c s="6" t="s">
        <v>1079</v>
      </c>
      <c s="36" t="s">
        <v>146</v>
      </c>
      <c s="37">
        <v>100</v>
      </c>
      <c s="36">
        <v>0</v>
      </c>
      <c s="36">
        <f>ROUND(G231*H231,6)</f>
      </c>
      <c r="L231" s="38">
        <v>0</v>
      </c>
      <c s="32">
        <f>ROUND(ROUND(L231,2)*ROUND(G231,3),2)</f>
      </c>
      <c s="36" t="s">
        <v>1007</v>
      </c>
      <c>
        <f>(M231*21)/100</f>
      </c>
      <c t="s">
        <v>27</v>
      </c>
    </row>
    <row r="232" spans="1:5" ht="12.75">
      <c r="A232" s="35" t="s">
        <v>55</v>
      </c>
      <c r="E232" s="39" t="s">
        <v>1008</v>
      </c>
    </row>
    <row r="233" spans="1:5" ht="12.75">
      <c r="A233" s="35" t="s">
        <v>56</v>
      </c>
      <c r="E233" s="40" t="s">
        <v>1009</v>
      </c>
    </row>
    <row r="234" spans="1:5" ht="12.75">
      <c r="A234" t="s">
        <v>57</v>
      </c>
      <c r="E234" s="39" t="s">
        <v>843</v>
      </c>
    </row>
    <row r="235" spans="1:16" ht="12.75">
      <c r="A235" t="s">
        <v>49</v>
      </c>
      <c s="34" t="s">
        <v>267</v>
      </c>
      <c s="34" t="s">
        <v>1622</v>
      </c>
      <c s="35" t="s">
        <v>51</v>
      </c>
      <c s="6" t="s">
        <v>1623</v>
      </c>
      <c s="36" t="s">
        <v>146</v>
      </c>
      <c s="37">
        <v>16</v>
      </c>
      <c s="36">
        <v>0</v>
      </c>
      <c s="36">
        <f>ROUND(G235*H235,6)</f>
      </c>
      <c r="L235" s="38">
        <v>0</v>
      </c>
      <c s="32">
        <f>ROUND(ROUND(L235,2)*ROUND(G235,3),2)</f>
      </c>
      <c s="36" t="s">
        <v>1007</v>
      </c>
      <c>
        <f>(M235*21)/100</f>
      </c>
      <c t="s">
        <v>27</v>
      </c>
    </row>
    <row r="236" spans="1:5" ht="12.75">
      <c r="A236" s="35" t="s">
        <v>55</v>
      </c>
      <c r="E236" s="39" t="s">
        <v>1008</v>
      </c>
    </row>
    <row r="237" spans="1:5" ht="12.75">
      <c r="A237" s="35" t="s">
        <v>56</v>
      </c>
      <c r="E237" s="40" t="s">
        <v>1009</v>
      </c>
    </row>
    <row r="238" spans="1:5" ht="12.75">
      <c r="A238" t="s">
        <v>57</v>
      </c>
      <c r="E238" s="39" t="s">
        <v>843</v>
      </c>
    </row>
    <row r="239" spans="1:16" ht="12.75">
      <c r="A239" t="s">
        <v>49</v>
      </c>
      <c s="34" t="s">
        <v>271</v>
      </c>
      <c s="34" t="s">
        <v>1203</v>
      </c>
      <c s="35" t="s">
        <v>51</v>
      </c>
      <c s="6" t="s">
        <v>1204</v>
      </c>
      <c s="36" t="s">
        <v>106</v>
      </c>
      <c s="37">
        <v>10</v>
      </c>
      <c s="36">
        <v>0</v>
      </c>
      <c s="36">
        <f>ROUND(G239*H239,6)</f>
      </c>
      <c r="L239" s="38">
        <v>0</v>
      </c>
      <c s="32">
        <f>ROUND(ROUND(L239,2)*ROUND(G239,3),2)</f>
      </c>
      <c s="36" t="s">
        <v>1007</v>
      </c>
      <c>
        <f>(M239*21)/100</f>
      </c>
      <c t="s">
        <v>27</v>
      </c>
    </row>
    <row r="240" spans="1:5" ht="12.75">
      <c r="A240" s="35" t="s">
        <v>55</v>
      </c>
      <c r="E240" s="39" t="s">
        <v>1008</v>
      </c>
    </row>
    <row r="241" spans="1:5" ht="12.75">
      <c r="A241" s="35" t="s">
        <v>56</v>
      </c>
      <c r="E241" s="40" t="s">
        <v>1009</v>
      </c>
    </row>
    <row r="242" spans="1:5" ht="12.75">
      <c r="A242" t="s">
        <v>57</v>
      </c>
      <c r="E242" s="39" t="s">
        <v>843</v>
      </c>
    </row>
    <row r="243" spans="1:16" ht="12.75">
      <c r="A243" t="s">
        <v>49</v>
      </c>
      <c s="34" t="s">
        <v>275</v>
      </c>
      <c s="34" t="s">
        <v>1080</v>
      </c>
      <c s="35" t="s">
        <v>51</v>
      </c>
      <c s="6" t="s">
        <v>1081</v>
      </c>
      <c s="36" t="s">
        <v>106</v>
      </c>
      <c s="37">
        <v>3</v>
      </c>
      <c s="36">
        <v>0</v>
      </c>
      <c s="36">
        <f>ROUND(G243*H243,6)</f>
      </c>
      <c r="L243" s="38">
        <v>0</v>
      </c>
      <c s="32">
        <f>ROUND(ROUND(L243,2)*ROUND(G243,3),2)</f>
      </c>
      <c s="36" t="s">
        <v>1007</v>
      </c>
      <c>
        <f>(M243*21)/100</f>
      </c>
      <c t="s">
        <v>27</v>
      </c>
    </row>
    <row r="244" spans="1:5" ht="12.75">
      <c r="A244" s="35" t="s">
        <v>55</v>
      </c>
      <c r="E244" s="39" t="s">
        <v>1008</v>
      </c>
    </row>
    <row r="245" spans="1:5" ht="12.75">
      <c r="A245" s="35" t="s">
        <v>56</v>
      </c>
      <c r="E245" s="40" t="s">
        <v>1009</v>
      </c>
    </row>
    <row r="246" spans="1:5" ht="12.75">
      <c r="A246" t="s">
        <v>57</v>
      </c>
      <c r="E246" s="39" t="s">
        <v>843</v>
      </c>
    </row>
    <row r="247" spans="1:16" ht="12.75">
      <c r="A247" t="s">
        <v>49</v>
      </c>
      <c s="34" t="s">
        <v>279</v>
      </c>
      <c s="34" t="s">
        <v>1624</v>
      </c>
      <c s="35" t="s">
        <v>51</v>
      </c>
      <c s="6" t="s">
        <v>1625</v>
      </c>
      <c s="36" t="s">
        <v>106</v>
      </c>
      <c s="37">
        <v>3</v>
      </c>
      <c s="36">
        <v>0</v>
      </c>
      <c s="36">
        <f>ROUND(G247*H247,6)</f>
      </c>
      <c r="L247" s="38">
        <v>0</v>
      </c>
      <c s="32">
        <f>ROUND(ROUND(L247,2)*ROUND(G247,3),2)</f>
      </c>
      <c s="36" t="s">
        <v>1007</v>
      </c>
      <c>
        <f>(M247*21)/100</f>
      </c>
      <c t="s">
        <v>27</v>
      </c>
    </row>
    <row r="248" spans="1:5" ht="12.75">
      <c r="A248" s="35" t="s">
        <v>55</v>
      </c>
      <c r="E248" s="39" t="s">
        <v>1008</v>
      </c>
    </row>
    <row r="249" spans="1:5" ht="12.75">
      <c r="A249" s="35" t="s">
        <v>56</v>
      </c>
      <c r="E249" s="40" t="s">
        <v>1009</v>
      </c>
    </row>
    <row r="250" spans="1:5" ht="12.75">
      <c r="A250" t="s">
        <v>57</v>
      </c>
      <c r="E250" s="39" t="s">
        <v>843</v>
      </c>
    </row>
    <row r="251" spans="1:16" ht="12.75">
      <c r="A251" t="s">
        <v>49</v>
      </c>
      <c s="34" t="s">
        <v>283</v>
      </c>
      <c s="34" t="s">
        <v>1626</v>
      </c>
      <c s="35" t="s">
        <v>51</v>
      </c>
      <c s="6" t="s">
        <v>1627</v>
      </c>
      <c s="36" t="s">
        <v>106</v>
      </c>
      <c s="37">
        <v>3</v>
      </c>
      <c s="36">
        <v>0</v>
      </c>
      <c s="36">
        <f>ROUND(G251*H251,6)</f>
      </c>
      <c r="L251" s="38">
        <v>0</v>
      </c>
      <c s="32">
        <f>ROUND(ROUND(L251,2)*ROUND(G251,3),2)</f>
      </c>
      <c s="36" t="s">
        <v>1007</v>
      </c>
      <c>
        <f>(M251*21)/100</f>
      </c>
      <c t="s">
        <v>27</v>
      </c>
    </row>
    <row r="252" spans="1:5" ht="12.75">
      <c r="A252" s="35" t="s">
        <v>55</v>
      </c>
      <c r="E252" s="39" t="s">
        <v>1008</v>
      </c>
    </row>
    <row r="253" spans="1:5" ht="12.75">
      <c r="A253" s="35" t="s">
        <v>56</v>
      </c>
      <c r="E253" s="40" t="s">
        <v>1009</v>
      </c>
    </row>
    <row r="254" spans="1:5" ht="12.75">
      <c r="A254" t="s">
        <v>57</v>
      </c>
      <c r="E254" s="39" t="s">
        <v>843</v>
      </c>
    </row>
    <row r="255" spans="1:16" ht="12.75">
      <c r="A255" t="s">
        <v>49</v>
      </c>
      <c s="34" t="s">
        <v>286</v>
      </c>
      <c s="34" t="s">
        <v>1284</v>
      </c>
      <c s="35" t="s">
        <v>51</v>
      </c>
      <c s="6" t="s">
        <v>1285</v>
      </c>
      <c s="36" t="s">
        <v>106</v>
      </c>
      <c s="37">
        <v>4</v>
      </c>
      <c s="36">
        <v>0</v>
      </c>
      <c s="36">
        <f>ROUND(G255*H255,6)</f>
      </c>
      <c r="L255" s="38">
        <v>0</v>
      </c>
      <c s="32">
        <f>ROUND(ROUND(L255,2)*ROUND(G255,3),2)</f>
      </c>
      <c s="36" t="s">
        <v>1007</v>
      </c>
      <c>
        <f>(M255*21)/100</f>
      </c>
      <c t="s">
        <v>27</v>
      </c>
    </row>
    <row r="256" spans="1:5" ht="12.75">
      <c r="A256" s="35" t="s">
        <v>55</v>
      </c>
      <c r="E256" s="39" t="s">
        <v>1008</v>
      </c>
    </row>
    <row r="257" spans="1:5" ht="12.75">
      <c r="A257" s="35" t="s">
        <v>56</v>
      </c>
      <c r="E257" s="40" t="s">
        <v>1009</v>
      </c>
    </row>
    <row r="258" spans="1:5" ht="12.75">
      <c r="A258" t="s">
        <v>57</v>
      </c>
      <c r="E258" s="39" t="s">
        <v>843</v>
      </c>
    </row>
    <row r="259" spans="1:16" ht="12.75">
      <c r="A259" t="s">
        <v>49</v>
      </c>
      <c s="34" t="s">
        <v>290</v>
      </c>
      <c s="34" t="s">
        <v>1628</v>
      </c>
      <c s="35" t="s">
        <v>51</v>
      </c>
      <c s="6" t="s">
        <v>1629</v>
      </c>
      <c s="36" t="s">
        <v>106</v>
      </c>
      <c s="37">
        <v>3</v>
      </c>
      <c s="36">
        <v>0</v>
      </c>
      <c s="36">
        <f>ROUND(G259*H259,6)</f>
      </c>
      <c r="L259" s="38">
        <v>0</v>
      </c>
      <c s="32">
        <f>ROUND(ROUND(L259,2)*ROUND(G259,3),2)</f>
      </c>
      <c s="36" t="s">
        <v>1007</v>
      </c>
      <c>
        <f>(M259*21)/100</f>
      </c>
      <c t="s">
        <v>27</v>
      </c>
    </row>
    <row r="260" spans="1:5" ht="12.75">
      <c r="A260" s="35" t="s">
        <v>55</v>
      </c>
      <c r="E260" s="39" t="s">
        <v>1008</v>
      </c>
    </row>
    <row r="261" spans="1:5" ht="12.75">
      <c r="A261" s="35" t="s">
        <v>56</v>
      </c>
      <c r="E261" s="40" t="s">
        <v>1009</v>
      </c>
    </row>
    <row r="262" spans="1:5" ht="12.75">
      <c r="A262" t="s">
        <v>57</v>
      </c>
      <c r="E262" s="39" t="s">
        <v>843</v>
      </c>
    </row>
    <row r="263" spans="1:16" ht="12.75">
      <c r="A263" t="s">
        <v>49</v>
      </c>
      <c s="34" t="s">
        <v>294</v>
      </c>
      <c s="34" t="s">
        <v>1630</v>
      </c>
      <c s="35" t="s">
        <v>51</v>
      </c>
      <c s="6" t="s">
        <v>1631</v>
      </c>
      <c s="36" t="s">
        <v>106</v>
      </c>
      <c s="37">
        <v>20</v>
      </c>
      <c s="36">
        <v>0</v>
      </c>
      <c s="36">
        <f>ROUND(G263*H263,6)</f>
      </c>
      <c r="L263" s="38">
        <v>0</v>
      </c>
      <c s="32">
        <f>ROUND(ROUND(L263,2)*ROUND(G263,3),2)</f>
      </c>
      <c s="36" t="s">
        <v>1007</v>
      </c>
      <c>
        <f>(M263*21)/100</f>
      </c>
      <c t="s">
        <v>27</v>
      </c>
    </row>
    <row r="264" spans="1:5" ht="12.75">
      <c r="A264" s="35" t="s">
        <v>55</v>
      </c>
      <c r="E264" s="39" t="s">
        <v>1008</v>
      </c>
    </row>
    <row r="265" spans="1:5" ht="12.75">
      <c r="A265" s="35" t="s">
        <v>56</v>
      </c>
      <c r="E265" s="40" t="s">
        <v>1009</v>
      </c>
    </row>
    <row r="266" spans="1:5" ht="12.75">
      <c r="A266" t="s">
        <v>57</v>
      </c>
      <c r="E266" s="39" t="s">
        <v>843</v>
      </c>
    </row>
    <row r="267" spans="1:16" ht="12.75">
      <c r="A267" t="s">
        <v>49</v>
      </c>
      <c s="34" t="s">
        <v>298</v>
      </c>
      <c s="34" t="s">
        <v>1082</v>
      </c>
      <c s="35" t="s">
        <v>51</v>
      </c>
      <c s="6" t="s">
        <v>1167</v>
      </c>
      <c s="36" t="s">
        <v>106</v>
      </c>
      <c s="37">
        <v>20</v>
      </c>
      <c s="36">
        <v>0</v>
      </c>
      <c s="36">
        <f>ROUND(G267*H267,6)</f>
      </c>
      <c r="L267" s="38">
        <v>0</v>
      </c>
      <c s="32">
        <f>ROUND(ROUND(L267,2)*ROUND(G267,3),2)</f>
      </c>
      <c s="36" t="s">
        <v>1007</v>
      </c>
      <c>
        <f>(M267*21)/100</f>
      </c>
      <c t="s">
        <v>27</v>
      </c>
    </row>
    <row r="268" spans="1:5" ht="12.75">
      <c r="A268" s="35" t="s">
        <v>55</v>
      </c>
      <c r="E268" s="39" t="s">
        <v>1008</v>
      </c>
    </row>
    <row r="269" spans="1:5" ht="12.75">
      <c r="A269" s="35" t="s">
        <v>56</v>
      </c>
      <c r="E269" s="40" t="s">
        <v>1009</v>
      </c>
    </row>
    <row r="270" spans="1:5" ht="12.75">
      <c r="A270" t="s">
        <v>57</v>
      </c>
      <c r="E270" s="39" t="s">
        <v>843</v>
      </c>
    </row>
    <row r="271" spans="1:16" ht="12.75">
      <c r="A271" t="s">
        <v>49</v>
      </c>
      <c s="34" t="s">
        <v>302</v>
      </c>
      <c s="34" t="s">
        <v>1632</v>
      </c>
      <c s="35" t="s">
        <v>51</v>
      </c>
      <c s="6" t="s">
        <v>1633</v>
      </c>
      <c s="36" t="s">
        <v>106</v>
      </c>
      <c s="37">
        <v>2</v>
      </c>
      <c s="36">
        <v>0</v>
      </c>
      <c s="36">
        <f>ROUND(G271*H271,6)</f>
      </c>
      <c r="L271" s="38">
        <v>0</v>
      </c>
      <c s="32">
        <f>ROUND(ROUND(L271,2)*ROUND(G271,3),2)</f>
      </c>
      <c s="36" t="s">
        <v>1007</v>
      </c>
      <c>
        <f>(M271*21)/100</f>
      </c>
      <c t="s">
        <v>27</v>
      </c>
    </row>
    <row r="272" spans="1:5" ht="12.75">
      <c r="A272" s="35" t="s">
        <v>55</v>
      </c>
      <c r="E272" s="39" t="s">
        <v>1008</v>
      </c>
    </row>
    <row r="273" spans="1:5" ht="12.75">
      <c r="A273" s="35" t="s">
        <v>56</v>
      </c>
      <c r="E273" s="40" t="s">
        <v>1009</v>
      </c>
    </row>
    <row r="274" spans="1:5" ht="12.75">
      <c r="A274" t="s">
        <v>57</v>
      </c>
      <c r="E274" s="39" t="s">
        <v>843</v>
      </c>
    </row>
    <row r="275" spans="1:16" ht="12.75">
      <c r="A275" t="s">
        <v>49</v>
      </c>
      <c s="34" t="s">
        <v>306</v>
      </c>
      <c s="34" t="s">
        <v>1634</v>
      </c>
      <c s="35" t="s">
        <v>51</v>
      </c>
      <c s="6" t="s">
        <v>1635</v>
      </c>
      <c s="36" t="s">
        <v>106</v>
      </c>
      <c s="37">
        <v>1</v>
      </c>
      <c s="36">
        <v>0</v>
      </c>
      <c s="36">
        <f>ROUND(G275*H275,6)</f>
      </c>
      <c r="L275" s="38">
        <v>0</v>
      </c>
      <c s="32">
        <f>ROUND(ROUND(L275,2)*ROUND(G275,3),2)</f>
      </c>
      <c s="36" t="s">
        <v>1007</v>
      </c>
      <c>
        <f>(M275*21)/100</f>
      </c>
      <c t="s">
        <v>27</v>
      </c>
    </row>
    <row r="276" spans="1:5" ht="12.75">
      <c r="A276" s="35" t="s">
        <v>55</v>
      </c>
      <c r="E276" s="39" t="s">
        <v>1008</v>
      </c>
    </row>
    <row r="277" spans="1:5" ht="12.75">
      <c r="A277" s="35" t="s">
        <v>56</v>
      </c>
      <c r="E277" s="40" t="s">
        <v>1009</v>
      </c>
    </row>
    <row r="278" spans="1:5" ht="12.75">
      <c r="A278" t="s">
        <v>57</v>
      </c>
      <c r="E278" s="39" t="s">
        <v>843</v>
      </c>
    </row>
    <row r="279" spans="1:16" ht="12.75">
      <c r="A279" t="s">
        <v>49</v>
      </c>
      <c s="34" t="s">
        <v>310</v>
      </c>
      <c s="34" t="s">
        <v>1636</v>
      </c>
      <c s="35" t="s">
        <v>51</v>
      </c>
      <c s="6" t="s">
        <v>1637</v>
      </c>
      <c s="36" t="s">
        <v>106</v>
      </c>
      <c s="37">
        <v>3</v>
      </c>
      <c s="36">
        <v>0</v>
      </c>
      <c s="36">
        <f>ROUND(G279*H279,6)</f>
      </c>
      <c r="L279" s="38">
        <v>0</v>
      </c>
      <c s="32">
        <f>ROUND(ROUND(L279,2)*ROUND(G279,3),2)</f>
      </c>
      <c s="36" t="s">
        <v>1007</v>
      </c>
      <c>
        <f>(M279*21)/100</f>
      </c>
      <c t="s">
        <v>27</v>
      </c>
    </row>
    <row r="280" spans="1:5" ht="12.75">
      <c r="A280" s="35" t="s">
        <v>55</v>
      </c>
      <c r="E280" s="39" t="s">
        <v>1008</v>
      </c>
    </row>
    <row r="281" spans="1:5" ht="12.75">
      <c r="A281" s="35" t="s">
        <v>56</v>
      </c>
      <c r="E281" s="40" t="s">
        <v>1009</v>
      </c>
    </row>
    <row r="282" spans="1:5" ht="12.75">
      <c r="A282" t="s">
        <v>57</v>
      </c>
      <c r="E282" s="39" t="s">
        <v>843</v>
      </c>
    </row>
    <row r="283" spans="1:16" ht="12.75">
      <c r="A283" t="s">
        <v>49</v>
      </c>
      <c s="34" t="s">
        <v>314</v>
      </c>
      <c s="34" t="s">
        <v>1571</v>
      </c>
      <c s="35" t="s">
        <v>51</v>
      </c>
      <c s="6" t="s">
        <v>1572</v>
      </c>
      <c s="36" t="s">
        <v>106</v>
      </c>
      <c s="37">
        <v>2</v>
      </c>
      <c s="36">
        <v>0</v>
      </c>
      <c s="36">
        <f>ROUND(G283*H283,6)</f>
      </c>
      <c r="L283" s="38">
        <v>0</v>
      </c>
      <c s="32">
        <f>ROUND(ROUND(L283,2)*ROUND(G283,3),2)</f>
      </c>
      <c s="36" t="s">
        <v>1007</v>
      </c>
      <c>
        <f>(M283*21)/100</f>
      </c>
      <c t="s">
        <v>27</v>
      </c>
    </row>
    <row r="284" spans="1:5" ht="12.75">
      <c r="A284" s="35" t="s">
        <v>55</v>
      </c>
      <c r="E284" s="39" t="s">
        <v>1008</v>
      </c>
    </row>
    <row r="285" spans="1:5" ht="12.75">
      <c r="A285" s="35" t="s">
        <v>56</v>
      </c>
      <c r="E285" s="40" t="s">
        <v>1009</v>
      </c>
    </row>
    <row r="286" spans="1:5" ht="12.75">
      <c r="A286" t="s">
        <v>57</v>
      </c>
      <c r="E286" s="39" t="s">
        <v>843</v>
      </c>
    </row>
    <row r="287" spans="1:16" ht="12.75">
      <c r="A287" t="s">
        <v>49</v>
      </c>
      <c s="34" t="s">
        <v>318</v>
      </c>
      <c s="34" t="s">
        <v>1573</v>
      </c>
      <c s="35" t="s">
        <v>51</v>
      </c>
      <c s="6" t="s">
        <v>1574</v>
      </c>
      <c s="36" t="s">
        <v>106</v>
      </c>
      <c s="37">
        <v>2</v>
      </c>
      <c s="36">
        <v>0</v>
      </c>
      <c s="36">
        <f>ROUND(G287*H287,6)</f>
      </c>
      <c r="L287" s="38">
        <v>0</v>
      </c>
      <c s="32">
        <f>ROUND(ROUND(L287,2)*ROUND(G287,3),2)</f>
      </c>
      <c s="36" t="s">
        <v>1007</v>
      </c>
      <c>
        <f>(M287*21)/100</f>
      </c>
      <c t="s">
        <v>27</v>
      </c>
    </row>
    <row r="288" spans="1:5" ht="12.75">
      <c r="A288" s="35" t="s">
        <v>55</v>
      </c>
      <c r="E288" s="39" t="s">
        <v>1008</v>
      </c>
    </row>
    <row r="289" spans="1:5" ht="12.75">
      <c r="A289" s="35" t="s">
        <v>56</v>
      </c>
      <c r="E289" s="40" t="s">
        <v>1009</v>
      </c>
    </row>
    <row r="290" spans="1:5" ht="12.75">
      <c r="A290" t="s">
        <v>57</v>
      </c>
      <c r="E290" s="39" t="s">
        <v>843</v>
      </c>
    </row>
    <row r="291" spans="1:16" ht="12.75">
      <c r="A291" t="s">
        <v>49</v>
      </c>
      <c s="34" t="s">
        <v>322</v>
      </c>
      <c s="34" t="s">
        <v>1638</v>
      </c>
      <c s="35" t="s">
        <v>51</v>
      </c>
      <c s="6" t="s">
        <v>1639</v>
      </c>
      <c s="36" t="s">
        <v>106</v>
      </c>
      <c s="37">
        <v>1</v>
      </c>
      <c s="36">
        <v>0</v>
      </c>
      <c s="36">
        <f>ROUND(G291*H291,6)</f>
      </c>
      <c r="L291" s="38">
        <v>0</v>
      </c>
      <c s="32">
        <f>ROUND(ROUND(L291,2)*ROUND(G291,3),2)</f>
      </c>
      <c s="36" t="s">
        <v>1007</v>
      </c>
      <c>
        <f>(M291*21)/100</f>
      </c>
      <c t="s">
        <v>27</v>
      </c>
    </row>
    <row r="292" spans="1:5" ht="12.75">
      <c r="A292" s="35" t="s">
        <v>55</v>
      </c>
      <c r="E292" s="39" t="s">
        <v>1008</v>
      </c>
    </row>
    <row r="293" spans="1:5" ht="12.75">
      <c r="A293" s="35" t="s">
        <v>56</v>
      </c>
      <c r="E293" s="40" t="s">
        <v>1009</v>
      </c>
    </row>
    <row r="294" spans="1:5" ht="12.75">
      <c r="A294" t="s">
        <v>57</v>
      </c>
      <c r="E294" s="39" t="s">
        <v>843</v>
      </c>
    </row>
    <row r="295" spans="1:16" ht="12.75">
      <c r="A295" t="s">
        <v>49</v>
      </c>
      <c s="34" t="s">
        <v>327</v>
      </c>
      <c s="34" t="s">
        <v>1575</v>
      </c>
      <c s="35" t="s">
        <v>51</v>
      </c>
      <c s="6" t="s">
        <v>1576</v>
      </c>
      <c s="36" t="s">
        <v>106</v>
      </c>
      <c s="37">
        <v>172</v>
      </c>
      <c s="36">
        <v>0</v>
      </c>
      <c s="36">
        <f>ROUND(G295*H295,6)</f>
      </c>
      <c r="L295" s="38">
        <v>0</v>
      </c>
      <c s="32">
        <f>ROUND(ROUND(L295,2)*ROUND(G295,3),2)</f>
      </c>
      <c s="36" t="s">
        <v>1007</v>
      </c>
      <c>
        <f>(M295*21)/100</f>
      </c>
      <c t="s">
        <v>27</v>
      </c>
    </row>
    <row r="296" spans="1:5" ht="12.75">
      <c r="A296" s="35" t="s">
        <v>55</v>
      </c>
      <c r="E296" s="39" t="s">
        <v>1008</v>
      </c>
    </row>
    <row r="297" spans="1:5" ht="12.75">
      <c r="A297" s="35" t="s">
        <v>56</v>
      </c>
      <c r="E297" s="40" t="s">
        <v>1009</v>
      </c>
    </row>
    <row r="298" spans="1:5" ht="12.75">
      <c r="A298" t="s">
        <v>57</v>
      </c>
      <c r="E298" s="39" t="s">
        <v>843</v>
      </c>
    </row>
    <row r="299" spans="1:16" ht="25.5">
      <c r="A299" t="s">
        <v>49</v>
      </c>
      <c s="34" t="s">
        <v>331</v>
      </c>
      <c s="34" t="s">
        <v>1086</v>
      </c>
      <c s="35" t="s">
        <v>51</v>
      </c>
      <c s="6" t="s">
        <v>1087</v>
      </c>
      <c s="36" t="s">
        <v>892</v>
      </c>
      <c s="37">
        <v>42</v>
      </c>
      <c s="36">
        <v>0</v>
      </c>
      <c s="36">
        <f>ROUND(G299*H299,6)</f>
      </c>
      <c r="L299" s="38">
        <v>0</v>
      </c>
      <c s="32">
        <f>ROUND(ROUND(L299,2)*ROUND(G299,3),2)</f>
      </c>
      <c s="36" t="s">
        <v>1007</v>
      </c>
      <c>
        <f>(M299*21)/100</f>
      </c>
      <c t="s">
        <v>27</v>
      </c>
    </row>
    <row r="300" spans="1:5" ht="12.75">
      <c r="A300" s="35" t="s">
        <v>55</v>
      </c>
      <c r="E300" s="39" t="s">
        <v>1008</v>
      </c>
    </row>
    <row r="301" spans="1:5" ht="12.75">
      <c r="A301" s="35" t="s">
        <v>56</v>
      </c>
      <c r="E301" s="40" t="s">
        <v>1009</v>
      </c>
    </row>
    <row r="302" spans="1:5" ht="12.75">
      <c r="A302" t="s">
        <v>57</v>
      </c>
      <c r="E302" s="39" t="s">
        <v>843</v>
      </c>
    </row>
    <row r="303" spans="1:16" ht="25.5">
      <c r="A303" t="s">
        <v>49</v>
      </c>
      <c s="34" t="s">
        <v>335</v>
      </c>
      <c s="34" t="s">
        <v>1640</v>
      </c>
      <c s="35" t="s">
        <v>51</v>
      </c>
      <c s="6" t="s">
        <v>1641</v>
      </c>
      <c s="36" t="s">
        <v>892</v>
      </c>
      <c s="37">
        <v>42</v>
      </c>
      <c s="36">
        <v>0</v>
      </c>
      <c s="36">
        <f>ROUND(G303*H303,6)</f>
      </c>
      <c r="L303" s="38">
        <v>0</v>
      </c>
      <c s="32">
        <f>ROUND(ROUND(L303,2)*ROUND(G303,3),2)</f>
      </c>
      <c s="36" t="s">
        <v>1007</v>
      </c>
      <c>
        <f>(M303*21)/100</f>
      </c>
      <c t="s">
        <v>27</v>
      </c>
    </row>
    <row r="304" spans="1:5" ht="12.75">
      <c r="A304" s="35" t="s">
        <v>55</v>
      </c>
      <c r="E304" s="39" t="s">
        <v>1008</v>
      </c>
    </row>
    <row r="305" spans="1:5" ht="12.75">
      <c r="A305" s="35" t="s">
        <v>56</v>
      </c>
      <c r="E305" s="40" t="s">
        <v>1009</v>
      </c>
    </row>
    <row r="306" spans="1:5" ht="12.75">
      <c r="A306" t="s">
        <v>57</v>
      </c>
      <c r="E306" s="39" t="s">
        <v>843</v>
      </c>
    </row>
    <row r="307" spans="1:16" ht="12.75">
      <c r="A307" t="s">
        <v>49</v>
      </c>
      <c s="34" t="s">
        <v>339</v>
      </c>
      <c s="34" t="s">
        <v>1642</v>
      </c>
      <c s="35" t="s">
        <v>51</v>
      </c>
      <c s="6" t="s">
        <v>1089</v>
      </c>
      <c s="36" t="s">
        <v>1090</v>
      </c>
      <c s="37">
        <v>180</v>
      </c>
      <c s="36">
        <v>0</v>
      </c>
      <c s="36">
        <f>ROUND(G307*H307,6)</f>
      </c>
      <c r="L307" s="38">
        <v>0</v>
      </c>
      <c s="32">
        <f>ROUND(ROUND(L307,2)*ROUND(G307,3),2)</f>
      </c>
      <c s="36" t="s">
        <v>1643</v>
      </c>
      <c>
        <f>(M307*21)/100</f>
      </c>
      <c t="s">
        <v>27</v>
      </c>
    </row>
    <row r="308" spans="1:5" ht="12.75">
      <c r="A308" s="35" t="s">
        <v>55</v>
      </c>
      <c r="E308" s="39" t="s">
        <v>51</v>
      </c>
    </row>
    <row r="309" spans="1:5" ht="12.75">
      <c r="A309" s="35" t="s">
        <v>56</v>
      </c>
      <c r="E309" s="40" t="s">
        <v>1009</v>
      </c>
    </row>
    <row r="310" spans="1:5" ht="153">
      <c r="A310" t="s">
        <v>57</v>
      </c>
      <c r="E310" s="39" t="s">
        <v>1644</v>
      </c>
    </row>
    <row r="311" spans="1:16" ht="12.75">
      <c r="A311" t="s">
        <v>49</v>
      </c>
      <c s="34" t="s">
        <v>343</v>
      </c>
      <c s="34" t="s">
        <v>1645</v>
      </c>
      <c s="35" t="s">
        <v>51</v>
      </c>
      <c s="6" t="s">
        <v>1646</v>
      </c>
      <c s="36" t="s">
        <v>106</v>
      </c>
      <c s="37">
        <v>1</v>
      </c>
      <c s="36">
        <v>0</v>
      </c>
      <c s="36">
        <f>ROUND(G311*H311,6)</f>
      </c>
      <c r="L311" s="38">
        <v>0</v>
      </c>
      <c s="32">
        <f>ROUND(ROUND(L311,2)*ROUND(G311,3),2)</f>
      </c>
      <c s="36" t="s">
        <v>1007</v>
      </c>
      <c>
        <f>(M311*21)/100</f>
      </c>
      <c t="s">
        <v>27</v>
      </c>
    </row>
    <row r="312" spans="1:5" ht="12.75">
      <c r="A312" s="35" t="s">
        <v>55</v>
      </c>
      <c r="E312" s="39" t="s">
        <v>1008</v>
      </c>
    </row>
    <row r="313" spans="1:5" ht="12.75">
      <c r="A313" s="35" t="s">
        <v>56</v>
      </c>
      <c r="E313" s="40" t="s">
        <v>1009</v>
      </c>
    </row>
    <row r="314" spans="1:5" ht="12.75">
      <c r="A314" t="s">
        <v>57</v>
      </c>
      <c r="E314" s="39" t="s">
        <v>843</v>
      </c>
    </row>
    <row r="315" spans="1:16" ht="12.75">
      <c r="A315" t="s">
        <v>49</v>
      </c>
      <c s="34" t="s">
        <v>347</v>
      </c>
      <c s="34" t="s">
        <v>1579</v>
      </c>
      <c s="35" t="s">
        <v>51</v>
      </c>
      <c s="6" t="s">
        <v>1580</v>
      </c>
      <c s="36" t="s">
        <v>106</v>
      </c>
      <c s="37">
        <v>1</v>
      </c>
      <c s="36">
        <v>0</v>
      </c>
      <c s="36">
        <f>ROUND(G315*H315,6)</f>
      </c>
      <c r="L315" s="38">
        <v>0</v>
      </c>
      <c s="32">
        <f>ROUND(ROUND(L315,2)*ROUND(G315,3),2)</f>
      </c>
      <c s="36" t="s">
        <v>1007</v>
      </c>
      <c>
        <f>(M315*21)/100</f>
      </c>
      <c t="s">
        <v>27</v>
      </c>
    </row>
    <row r="316" spans="1:5" ht="12.75">
      <c r="A316" s="35" t="s">
        <v>55</v>
      </c>
      <c r="E316" s="39" t="s">
        <v>1008</v>
      </c>
    </row>
    <row r="317" spans="1:5" ht="12.75">
      <c r="A317" s="35" t="s">
        <v>56</v>
      </c>
      <c r="E317" s="40" t="s">
        <v>1009</v>
      </c>
    </row>
    <row r="318" spans="1:5" ht="12.75">
      <c r="A318" t="s">
        <v>57</v>
      </c>
      <c r="E318" s="39" t="s">
        <v>843</v>
      </c>
    </row>
    <row r="319" spans="1:16" ht="12.75">
      <c r="A319" t="s">
        <v>49</v>
      </c>
      <c s="34" t="s">
        <v>351</v>
      </c>
      <c s="34" t="s">
        <v>1581</v>
      </c>
      <c s="35" t="s">
        <v>51</v>
      </c>
      <c s="6" t="s">
        <v>1582</v>
      </c>
      <c s="36" t="s">
        <v>106</v>
      </c>
      <c s="37">
        <v>1</v>
      </c>
      <c s="36">
        <v>0</v>
      </c>
      <c s="36">
        <f>ROUND(G319*H319,6)</f>
      </c>
      <c r="L319" s="38">
        <v>0</v>
      </c>
      <c s="32">
        <f>ROUND(ROUND(L319,2)*ROUND(G319,3),2)</f>
      </c>
      <c s="36" t="s">
        <v>1007</v>
      </c>
      <c>
        <f>(M319*21)/100</f>
      </c>
      <c t="s">
        <v>27</v>
      </c>
    </row>
    <row r="320" spans="1:5" ht="12.75">
      <c r="A320" s="35" t="s">
        <v>55</v>
      </c>
      <c r="E320" s="39" t="s">
        <v>1008</v>
      </c>
    </row>
    <row r="321" spans="1:5" ht="12.75">
      <c r="A321" s="35" t="s">
        <v>56</v>
      </c>
      <c r="E321" s="40" t="s">
        <v>1009</v>
      </c>
    </row>
    <row r="322" spans="1:5" ht="12.75">
      <c r="A322" t="s">
        <v>57</v>
      </c>
      <c r="E322" s="39" t="s">
        <v>843</v>
      </c>
    </row>
    <row r="323" spans="1:16" ht="12.75">
      <c r="A323" t="s">
        <v>49</v>
      </c>
      <c s="34" t="s">
        <v>355</v>
      </c>
      <c s="34" t="s">
        <v>1096</v>
      </c>
      <c s="35" t="s">
        <v>51</v>
      </c>
      <c s="6" t="s">
        <v>1097</v>
      </c>
      <c s="36" t="s">
        <v>106</v>
      </c>
      <c s="37">
        <v>250</v>
      </c>
      <c s="36">
        <v>0</v>
      </c>
      <c s="36">
        <f>ROUND(G323*H323,6)</f>
      </c>
      <c r="L323" s="38">
        <v>0</v>
      </c>
      <c s="32">
        <f>ROUND(ROUND(L323,2)*ROUND(G323,3),2)</f>
      </c>
      <c s="36" t="s">
        <v>1007</v>
      </c>
      <c>
        <f>(M323*21)/100</f>
      </c>
      <c t="s">
        <v>27</v>
      </c>
    </row>
    <row r="324" spans="1:5" ht="12.75">
      <c r="A324" s="35" t="s">
        <v>55</v>
      </c>
      <c r="E324" s="39" t="s">
        <v>1008</v>
      </c>
    </row>
    <row r="325" spans="1:5" ht="12.75">
      <c r="A325" s="35" t="s">
        <v>56</v>
      </c>
      <c r="E325" s="40" t="s">
        <v>1009</v>
      </c>
    </row>
    <row r="326" spans="1:5" ht="12.75">
      <c r="A326" t="s">
        <v>57</v>
      </c>
      <c r="E326" s="39" t="s">
        <v>843</v>
      </c>
    </row>
    <row r="327" spans="1:16" ht="12.75">
      <c r="A327" t="s">
        <v>49</v>
      </c>
      <c s="34" t="s">
        <v>359</v>
      </c>
      <c s="34" t="s">
        <v>1098</v>
      </c>
      <c s="35" t="s">
        <v>51</v>
      </c>
      <c s="6" t="s">
        <v>1099</v>
      </c>
      <c s="36" t="s">
        <v>106</v>
      </c>
      <c s="37">
        <v>250</v>
      </c>
      <c s="36">
        <v>0</v>
      </c>
      <c s="36">
        <f>ROUND(G327*H327,6)</f>
      </c>
      <c r="L327" s="38">
        <v>0</v>
      </c>
      <c s="32">
        <f>ROUND(ROUND(L327,2)*ROUND(G327,3),2)</f>
      </c>
      <c s="36" t="s">
        <v>1007</v>
      </c>
      <c>
        <f>(M327*21)/100</f>
      </c>
      <c t="s">
        <v>27</v>
      </c>
    </row>
    <row r="328" spans="1:5" ht="12.75">
      <c r="A328" s="35" t="s">
        <v>55</v>
      </c>
      <c r="E328" s="39" t="s">
        <v>1008</v>
      </c>
    </row>
    <row r="329" spans="1:5" ht="12.75">
      <c r="A329" s="35" t="s">
        <v>56</v>
      </c>
      <c r="E329" s="40" t="s">
        <v>1009</v>
      </c>
    </row>
    <row r="330" spans="1:5" ht="12.75">
      <c r="A330" t="s">
        <v>57</v>
      </c>
      <c r="E330" s="39" t="s">
        <v>843</v>
      </c>
    </row>
    <row r="331" spans="1:16" ht="12.75">
      <c r="A331" t="s">
        <v>49</v>
      </c>
      <c s="34" t="s">
        <v>364</v>
      </c>
      <c s="34" t="s">
        <v>1583</v>
      </c>
      <c s="35" t="s">
        <v>51</v>
      </c>
      <c s="6" t="s">
        <v>1584</v>
      </c>
      <c s="36" t="s">
        <v>106</v>
      </c>
      <c s="37">
        <v>50</v>
      </c>
      <c s="36">
        <v>0</v>
      </c>
      <c s="36">
        <f>ROUND(G331*H331,6)</f>
      </c>
      <c r="L331" s="38">
        <v>0</v>
      </c>
      <c s="32">
        <f>ROUND(ROUND(L331,2)*ROUND(G331,3),2)</f>
      </c>
      <c s="36" t="s">
        <v>1007</v>
      </c>
      <c>
        <f>(M331*21)/100</f>
      </c>
      <c t="s">
        <v>27</v>
      </c>
    </row>
    <row r="332" spans="1:5" ht="12.75">
      <c r="A332" s="35" t="s">
        <v>55</v>
      </c>
      <c r="E332" s="39" t="s">
        <v>1008</v>
      </c>
    </row>
    <row r="333" spans="1:5" ht="12.75">
      <c r="A333" s="35" t="s">
        <v>56</v>
      </c>
      <c r="E333" s="40" t="s">
        <v>1009</v>
      </c>
    </row>
    <row r="334" spans="1:5" ht="12.75">
      <c r="A334" t="s">
        <v>57</v>
      </c>
      <c r="E334" s="39" t="s">
        <v>843</v>
      </c>
    </row>
    <row r="335" spans="1:16" ht="12.75">
      <c r="A335" t="s">
        <v>49</v>
      </c>
      <c s="34" t="s">
        <v>368</v>
      </c>
      <c s="34" t="s">
        <v>1585</v>
      </c>
      <c s="35" t="s">
        <v>51</v>
      </c>
      <c s="6" t="s">
        <v>1586</v>
      </c>
      <c s="36" t="s">
        <v>106</v>
      </c>
      <c s="37">
        <v>50</v>
      </c>
      <c s="36">
        <v>0</v>
      </c>
      <c s="36">
        <f>ROUND(G335*H335,6)</f>
      </c>
      <c r="L335" s="38">
        <v>0</v>
      </c>
      <c s="32">
        <f>ROUND(ROUND(L335,2)*ROUND(G335,3),2)</f>
      </c>
      <c s="36" t="s">
        <v>1007</v>
      </c>
      <c>
        <f>(M335*21)/100</f>
      </c>
      <c t="s">
        <v>27</v>
      </c>
    </row>
    <row r="336" spans="1:5" ht="12.75">
      <c r="A336" s="35" t="s">
        <v>55</v>
      </c>
      <c r="E336" s="39" t="s">
        <v>1008</v>
      </c>
    </row>
    <row r="337" spans="1:5" ht="12.75">
      <c r="A337" s="35" t="s">
        <v>56</v>
      </c>
      <c r="E337" s="40" t="s">
        <v>1009</v>
      </c>
    </row>
    <row r="338" spans="1:5" ht="12.75">
      <c r="A338" t="s">
        <v>57</v>
      </c>
      <c r="E338" s="39" t="s">
        <v>843</v>
      </c>
    </row>
    <row r="339" spans="1:16" ht="12.75">
      <c r="A339" t="s">
        <v>49</v>
      </c>
      <c s="34" t="s">
        <v>372</v>
      </c>
      <c s="34" t="s">
        <v>1189</v>
      </c>
      <c s="35" t="s">
        <v>51</v>
      </c>
      <c s="6" t="s">
        <v>1190</v>
      </c>
      <c s="36" t="s">
        <v>106</v>
      </c>
      <c s="37">
        <v>5</v>
      </c>
      <c s="36">
        <v>0</v>
      </c>
      <c s="36">
        <f>ROUND(G339*H339,6)</f>
      </c>
      <c r="L339" s="38">
        <v>0</v>
      </c>
      <c s="32">
        <f>ROUND(ROUND(L339,2)*ROUND(G339,3),2)</f>
      </c>
      <c s="36" t="s">
        <v>1007</v>
      </c>
      <c>
        <f>(M339*21)/100</f>
      </c>
      <c t="s">
        <v>27</v>
      </c>
    </row>
    <row r="340" spans="1:5" ht="12.75">
      <c r="A340" s="35" t="s">
        <v>55</v>
      </c>
      <c r="E340" s="39" t="s">
        <v>1008</v>
      </c>
    </row>
    <row r="341" spans="1:5" ht="12.75">
      <c r="A341" s="35" t="s">
        <v>56</v>
      </c>
      <c r="E341" s="40" t="s">
        <v>1009</v>
      </c>
    </row>
    <row r="342" spans="1:5" ht="12.75">
      <c r="A342" t="s">
        <v>57</v>
      </c>
      <c r="E342" s="39" t="s">
        <v>843</v>
      </c>
    </row>
    <row r="343" spans="1:16" ht="12.75">
      <c r="A343" t="s">
        <v>49</v>
      </c>
      <c s="34" t="s">
        <v>376</v>
      </c>
      <c s="34" t="s">
        <v>1191</v>
      </c>
      <c s="35" t="s">
        <v>51</v>
      </c>
      <c s="6" t="s">
        <v>1192</v>
      </c>
      <c s="36" t="s">
        <v>106</v>
      </c>
      <c s="37">
        <v>5</v>
      </c>
      <c s="36">
        <v>0</v>
      </c>
      <c s="36">
        <f>ROUND(G343*H343,6)</f>
      </c>
      <c r="L343" s="38">
        <v>0</v>
      </c>
      <c s="32">
        <f>ROUND(ROUND(L343,2)*ROUND(G343,3),2)</f>
      </c>
      <c s="36" t="s">
        <v>1007</v>
      </c>
      <c>
        <f>(M343*21)/100</f>
      </c>
      <c t="s">
        <v>27</v>
      </c>
    </row>
    <row r="344" spans="1:5" ht="12.75">
      <c r="A344" s="35" t="s">
        <v>55</v>
      </c>
      <c r="E344" s="39" t="s">
        <v>1008</v>
      </c>
    </row>
    <row r="345" spans="1:5" ht="12.75">
      <c r="A345" s="35" t="s">
        <v>56</v>
      </c>
      <c r="E345" s="40" t="s">
        <v>1009</v>
      </c>
    </row>
    <row r="346" spans="1:5" ht="12.75">
      <c r="A346" t="s">
        <v>57</v>
      </c>
      <c r="E346" s="39" t="s">
        <v>843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5.xml><?xml version="1.0" encoding="utf-8"?>
<worksheet xmlns="http://schemas.openxmlformats.org/spreadsheetml/2006/main" xmlns:r="http://schemas.openxmlformats.org/officeDocument/2006/relationships">
  <dimension ref="A1:T14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999</v>
      </c>
      <c s="41">
        <f>Rekapitulace!C17</f>
      </c>
      <c s="20" t="s">
        <v>0</v>
      </c>
      <c t="s">
        <v>23</v>
      </c>
      <c t="s">
        <v>27</v>
      </c>
    </row>
    <row r="4" spans="1:16" ht="32" customHeight="1">
      <c r="A4" s="24" t="s">
        <v>20</v>
      </c>
      <c s="25" t="s">
        <v>28</v>
      </c>
      <c s="27" t="s">
        <v>999</v>
      </c>
      <c r="E4" s="26" t="s">
        <v>1000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COUNTIFS(L8:L143,"=0",A8:A143,"P")+COUNTIFS(L8:L143,"",A8:A143,"P")+SUM(Q8:Q143)</f>
      </c>
    </row>
    <row r="8" spans="1:13" ht="12.75">
      <c r="A8" t="s">
        <v>44</v>
      </c>
      <c r="C8" s="28" t="s">
        <v>1649</v>
      </c>
      <c r="E8" s="30" t="s">
        <v>1648</v>
      </c>
      <c r="J8" s="29">
        <f>0+J9+J86</f>
      </c>
      <c s="29">
        <f>0+K9+K86</f>
      </c>
      <c s="29">
        <f>0+L9+L86</f>
      </c>
      <c s="29">
        <f>0+M9+M86</f>
      </c>
    </row>
    <row r="9" spans="1:13" ht="12.75">
      <c r="A9" t="s">
        <v>46</v>
      </c>
      <c r="C9" s="31" t="s">
        <v>47</v>
      </c>
      <c r="E9" s="33" t="s">
        <v>1004</v>
      </c>
      <c r="J9" s="32">
        <f>0</f>
      </c>
      <c s="32">
        <f>0</f>
      </c>
      <c s="32">
        <f>0+L10+L14+L18+L22+L26+L30+L34+L38+L42+L46+L50+L54+L58+L62+L66+L70+L74+L78+L82</f>
      </c>
      <c s="32">
        <f>0+M10+M14+M18+M22+M26+M30+M34+M38+M42+M46+M50+M54+M58+M62+M66+M70+M74+M78+M82</f>
      </c>
    </row>
    <row r="10" spans="1:16" ht="12.75">
      <c r="A10" t="s">
        <v>49</v>
      </c>
      <c s="34" t="s">
        <v>47</v>
      </c>
      <c s="34" t="s">
        <v>1005</v>
      </c>
      <c s="35" t="s">
        <v>51</v>
      </c>
      <c s="6" t="s">
        <v>1006</v>
      </c>
      <c s="36" t="s">
        <v>114</v>
      </c>
      <c s="37">
        <v>300</v>
      </c>
      <c s="36">
        <v>0</v>
      </c>
      <c s="36">
        <f>ROUND(G10*H10,6)</f>
      </c>
      <c r="L10" s="38">
        <v>0</v>
      </c>
      <c s="32">
        <f>ROUND(ROUND(L10,2)*ROUND(G10,3),2)</f>
      </c>
      <c s="36" t="s">
        <v>1007</v>
      </c>
      <c>
        <f>(M10*21)/100</f>
      </c>
      <c t="s">
        <v>27</v>
      </c>
    </row>
    <row r="11" spans="1:5" ht="12.75">
      <c r="A11" s="35" t="s">
        <v>55</v>
      </c>
      <c r="E11" s="39" t="s">
        <v>1008</v>
      </c>
    </row>
    <row r="12" spans="1:5" ht="12.75">
      <c r="A12" s="35" t="s">
        <v>56</v>
      </c>
      <c r="E12" s="40" t="s">
        <v>1009</v>
      </c>
    </row>
    <row r="13" spans="1:5" ht="12.75">
      <c r="A13" t="s">
        <v>57</v>
      </c>
      <c r="E13" s="39" t="s">
        <v>843</v>
      </c>
    </row>
    <row r="14" spans="1:16" ht="12.75">
      <c r="A14" t="s">
        <v>49</v>
      </c>
      <c s="34" t="s">
        <v>27</v>
      </c>
      <c s="34" t="s">
        <v>1010</v>
      </c>
      <c s="35" t="s">
        <v>51</v>
      </c>
      <c s="6" t="s">
        <v>1011</v>
      </c>
      <c s="36" t="s">
        <v>114</v>
      </c>
      <c s="37">
        <v>25</v>
      </c>
      <c s="36">
        <v>0</v>
      </c>
      <c s="36">
        <f>ROUND(G14*H14,6)</f>
      </c>
      <c r="L14" s="38">
        <v>0</v>
      </c>
      <c s="32">
        <f>ROUND(ROUND(L14,2)*ROUND(G14,3),2)</f>
      </c>
      <c s="36" t="s">
        <v>1007</v>
      </c>
      <c>
        <f>(M14*21)/100</f>
      </c>
      <c t="s">
        <v>27</v>
      </c>
    </row>
    <row r="15" spans="1:5" ht="12.75">
      <c r="A15" s="35" t="s">
        <v>55</v>
      </c>
      <c r="E15" s="39" t="s">
        <v>1008</v>
      </c>
    </row>
    <row r="16" spans="1:5" ht="12.75">
      <c r="A16" s="35" t="s">
        <v>56</v>
      </c>
      <c r="E16" s="40" t="s">
        <v>1009</v>
      </c>
    </row>
    <row r="17" spans="1:5" ht="12.75">
      <c r="A17" t="s">
        <v>57</v>
      </c>
      <c r="E17" s="39" t="s">
        <v>843</v>
      </c>
    </row>
    <row r="18" spans="1:16" ht="12.75">
      <c r="A18" t="s">
        <v>49</v>
      </c>
      <c s="34" t="s">
        <v>26</v>
      </c>
      <c s="34" t="s">
        <v>940</v>
      </c>
      <c s="35" t="s">
        <v>51</v>
      </c>
      <c s="6" t="s">
        <v>941</v>
      </c>
      <c s="36" t="s">
        <v>114</v>
      </c>
      <c s="37">
        <v>300</v>
      </c>
      <c s="36">
        <v>0</v>
      </c>
      <c s="36">
        <f>ROUND(G18*H18,6)</f>
      </c>
      <c r="L18" s="38">
        <v>0</v>
      </c>
      <c s="32">
        <f>ROUND(ROUND(L18,2)*ROUND(G18,3),2)</f>
      </c>
      <c s="36" t="s">
        <v>1007</v>
      </c>
      <c>
        <f>(M18*21)/100</f>
      </c>
      <c t="s">
        <v>27</v>
      </c>
    </row>
    <row r="19" spans="1:5" ht="12.75">
      <c r="A19" s="35" t="s">
        <v>55</v>
      </c>
      <c r="E19" s="39" t="s">
        <v>1008</v>
      </c>
    </row>
    <row r="20" spans="1:5" ht="12.75">
      <c r="A20" s="35" t="s">
        <v>56</v>
      </c>
      <c r="E20" s="40" t="s">
        <v>1009</v>
      </c>
    </row>
    <row r="21" spans="1:5" ht="12.75">
      <c r="A21" t="s">
        <v>57</v>
      </c>
      <c r="E21" s="39" t="s">
        <v>843</v>
      </c>
    </row>
    <row r="22" spans="1:16" ht="12.75">
      <c r="A22" t="s">
        <v>49</v>
      </c>
      <c s="34" t="s">
        <v>63</v>
      </c>
      <c s="34" t="s">
        <v>1012</v>
      </c>
      <c s="35" t="s">
        <v>51</v>
      </c>
      <c s="6" t="s">
        <v>1013</v>
      </c>
      <c s="36" t="s">
        <v>114</v>
      </c>
      <c s="37">
        <v>15</v>
      </c>
      <c s="36">
        <v>0</v>
      </c>
      <c s="36">
        <f>ROUND(G22*H22,6)</f>
      </c>
      <c r="L22" s="38">
        <v>0</v>
      </c>
      <c s="32">
        <f>ROUND(ROUND(L22,2)*ROUND(G22,3),2)</f>
      </c>
      <c s="36" t="s">
        <v>1007</v>
      </c>
      <c>
        <f>(M22*21)/100</f>
      </c>
      <c t="s">
        <v>27</v>
      </c>
    </row>
    <row r="23" spans="1:5" ht="12.75">
      <c r="A23" s="35" t="s">
        <v>55</v>
      </c>
      <c r="E23" s="39" t="s">
        <v>1008</v>
      </c>
    </row>
    <row r="24" spans="1:5" ht="12.75">
      <c r="A24" s="35" t="s">
        <v>56</v>
      </c>
      <c r="E24" s="40" t="s">
        <v>1009</v>
      </c>
    </row>
    <row r="25" spans="1:5" ht="12.75">
      <c r="A25" t="s">
        <v>57</v>
      </c>
      <c r="E25" s="39" t="s">
        <v>843</v>
      </c>
    </row>
    <row r="26" spans="1:16" ht="12.75">
      <c r="A26" t="s">
        <v>49</v>
      </c>
      <c s="34" t="s">
        <v>66</v>
      </c>
      <c s="34" t="s">
        <v>95</v>
      </c>
      <c s="35" t="s">
        <v>51</v>
      </c>
      <c s="6" t="s">
        <v>96</v>
      </c>
      <c s="36" t="s">
        <v>97</v>
      </c>
      <c s="37">
        <v>250</v>
      </c>
      <c s="36">
        <v>0</v>
      </c>
      <c s="36">
        <f>ROUND(G26*H26,6)</f>
      </c>
      <c r="L26" s="38">
        <v>0</v>
      </c>
      <c s="32">
        <f>ROUND(ROUND(L26,2)*ROUND(G26,3),2)</f>
      </c>
      <c s="36" t="s">
        <v>1007</v>
      </c>
      <c>
        <f>(M26*21)/100</f>
      </c>
      <c t="s">
        <v>27</v>
      </c>
    </row>
    <row r="27" spans="1:5" ht="12.75">
      <c r="A27" s="35" t="s">
        <v>55</v>
      </c>
      <c r="E27" s="39" t="s">
        <v>1008</v>
      </c>
    </row>
    <row r="28" spans="1:5" ht="12.75">
      <c r="A28" s="35" t="s">
        <v>56</v>
      </c>
      <c r="E28" s="40" t="s">
        <v>1009</v>
      </c>
    </row>
    <row r="29" spans="1:5" ht="12.75">
      <c r="A29" t="s">
        <v>57</v>
      </c>
      <c r="E29" s="39" t="s">
        <v>843</v>
      </c>
    </row>
    <row r="30" spans="1:16" ht="12.75">
      <c r="A30" t="s">
        <v>49</v>
      </c>
      <c s="34" t="s">
        <v>69</v>
      </c>
      <c s="34" t="s">
        <v>1594</v>
      </c>
      <c s="35" t="s">
        <v>51</v>
      </c>
      <c s="6" t="s">
        <v>1595</v>
      </c>
      <c s="36" t="s">
        <v>114</v>
      </c>
      <c s="37">
        <v>10</v>
      </c>
      <c s="36">
        <v>0</v>
      </c>
      <c s="36">
        <f>ROUND(G30*H30,6)</f>
      </c>
      <c r="L30" s="38">
        <v>0</v>
      </c>
      <c s="32">
        <f>ROUND(ROUND(L30,2)*ROUND(G30,3),2)</f>
      </c>
      <c s="36" t="s">
        <v>1007</v>
      </c>
      <c>
        <f>(M30*21)/100</f>
      </c>
      <c t="s">
        <v>27</v>
      </c>
    </row>
    <row r="31" spans="1:5" ht="12.75">
      <c r="A31" s="35" t="s">
        <v>55</v>
      </c>
      <c r="E31" s="39" t="s">
        <v>1008</v>
      </c>
    </row>
    <row r="32" spans="1:5" ht="12.75">
      <c r="A32" s="35" t="s">
        <v>56</v>
      </c>
      <c r="E32" s="40" t="s">
        <v>1009</v>
      </c>
    </row>
    <row r="33" spans="1:5" ht="12.75">
      <c r="A33" t="s">
        <v>57</v>
      </c>
      <c r="E33" s="39" t="s">
        <v>843</v>
      </c>
    </row>
    <row r="34" spans="1:16" ht="12.75">
      <c r="A34" t="s">
        <v>49</v>
      </c>
      <c s="34" t="s">
        <v>72</v>
      </c>
      <c s="34" t="s">
        <v>144</v>
      </c>
      <c s="35" t="s">
        <v>51</v>
      </c>
      <c s="6" t="s">
        <v>145</v>
      </c>
      <c s="36" t="s">
        <v>146</v>
      </c>
      <c s="37">
        <v>30</v>
      </c>
      <c s="36">
        <v>0</v>
      </c>
      <c s="36">
        <f>ROUND(G34*H34,6)</f>
      </c>
      <c r="L34" s="38">
        <v>0</v>
      </c>
      <c s="32">
        <f>ROUND(ROUND(L34,2)*ROUND(G34,3),2)</f>
      </c>
      <c s="36" t="s">
        <v>1007</v>
      </c>
      <c>
        <f>(M34*21)/100</f>
      </c>
      <c t="s">
        <v>27</v>
      </c>
    </row>
    <row r="35" spans="1:5" ht="12.75">
      <c r="A35" s="35" t="s">
        <v>55</v>
      </c>
      <c r="E35" s="39" t="s">
        <v>1008</v>
      </c>
    </row>
    <row r="36" spans="1:5" ht="12.75">
      <c r="A36" s="35" t="s">
        <v>56</v>
      </c>
      <c r="E36" s="40" t="s">
        <v>1009</v>
      </c>
    </row>
    <row r="37" spans="1:5" ht="12.75">
      <c r="A37" t="s">
        <v>57</v>
      </c>
      <c r="E37" s="39" t="s">
        <v>843</v>
      </c>
    </row>
    <row r="38" spans="1:16" ht="12.75">
      <c r="A38" t="s">
        <v>49</v>
      </c>
      <c s="34" t="s">
        <v>75</v>
      </c>
      <c s="34" t="s">
        <v>162</v>
      </c>
      <c s="35" t="s">
        <v>51</v>
      </c>
      <c s="6" t="s">
        <v>163</v>
      </c>
      <c s="36" t="s">
        <v>146</v>
      </c>
      <c s="37">
        <v>500</v>
      </c>
      <c s="36">
        <v>0</v>
      </c>
      <c s="36">
        <f>ROUND(G38*H38,6)</f>
      </c>
      <c r="L38" s="38">
        <v>0</v>
      </c>
      <c s="32">
        <f>ROUND(ROUND(L38,2)*ROUND(G38,3),2)</f>
      </c>
      <c s="36" t="s">
        <v>1007</v>
      </c>
      <c>
        <f>(M38*21)/100</f>
      </c>
      <c t="s">
        <v>27</v>
      </c>
    </row>
    <row r="39" spans="1:5" ht="12.75">
      <c r="A39" s="35" t="s">
        <v>55</v>
      </c>
      <c r="E39" s="39" t="s">
        <v>1008</v>
      </c>
    </row>
    <row r="40" spans="1:5" ht="12.75">
      <c r="A40" s="35" t="s">
        <v>56</v>
      </c>
      <c r="E40" s="40" t="s">
        <v>1009</v>
      </c>
    </row>
    <row r="41" spans="1:5" ht="12.75">
      <c r="A41" t="s">
        <v>57</v>
      </c>
      <c r="E41" s="39" t="s">
        <v>843</v>
      </c>
    </row>
    <row r="42" spans="1:16" ht="25.5">
      <c r="A42" t="s">
        <v>49</v>
      </c>
      <c s="34" t="s">
        <v>78</v>
      </c>
      <c s="34" t="s">
        <v>1016</v>
      </c>
      <c s="35" t="s">
        <v>51</v>
      </c>
      <c s="6" t="s">
        <v>1017</v>
      </c>
      <c s="36" t="s">
        <v>146</v>
      </c>
      <c s="37">
        <v>500</v>
      </c>
      <c s="36">
        <v>0</v>
      </c>
      <c s="36">
        <f>ROUND(G42*H42,6)</f>
      </c>
      <c r="L42" s="38">
        <v>0</v>
      </c>
      <c s="32">
        <f>ROUND(ROUND(L42,2)*ROUND(G42,3),2)</f>
      </c>
      <c s="36" t="s">
        <v>1007</v>
      </c>
      <c>
        <f>(M42*21)/100</f>
      </c>
      <c t="s">
        <v>27</v>
      </c>
    </row>
    <row r="43" spans="1:5" ht="12.75">
      <c r="A43" s="35" t="s">
        <v>55</v>
      </c>
      <c r="E43" s="39" t="s">
        <v>1008</v>
      </c>
    </row>
    <row r="44" spans="1:5" ht="12.75">
      <c r="A44" s="35" t="s">
        <v>56</v>
      </c>
      <c r="E44" s="40" t="s">
        <v>1009</v>
      </c>
    </row>
    <row r="45" spans="1:5" ht="12.75">
      <c r="A45" t="s">
        <v>57</v>
      </c>
      <c r="E45" s="39" t="s">
        <v>843</v>
      </c>
    </row>
    <row r="46" spans="1:16" ht="12.75">
      <c r="A46" t="s">
        <v>49</v>
      </c>
      <c s="34" t="s">
        <v>81</v>
      </c>
      <c s="34" t="s">
        <v>166</v>
      </c>
      <c s="35" t="s">
        <v>51</v>
      </c>
      <c s="6" t="s">
        <v>167</v>
      </c>
      <c s="36" t="s">
        <v>146</v>
      </c>
      <c s="37">
        <v>150</v>
      </c>
      <c s="36">
        <v>0</v>
      </c>
      <c s="36">
        <f>ROUND(G46*H46,6)</f>
      </c>
      <c r="L46" s="38">
        <v>0</v>
      </c>
      <c s="32">
        <f>ROUND(ROUND(L46,2)*ROUND(G46,3),2)</f>
      </c>
      <c s="36" t="s">
        <v>1007</v>
      </c>
      <c>
        <f>(M46*21)/100</f>
      </c>
      <c t="s">
        <v>27</v>
      </c>
    </row>
    <row r="47" spans="1:5" ht="12.75">
      <c r="A47" s="35" t="s">
        <v>55</v>
      </c>
      <c r="E47" s="39" t="s">
        <v>1008</v>
      </c>
    </row>
    <row r="48" spans="1:5" ht="12.75">
      <c r="A48" s="35" t="s">
        <v>56</v>
      </c>
      <c r="E48" s="40" t="s">
        <v>1009</v>
      </c>
    </row>
    <row r="49" spans="1:5" ht="12.75">
      <c r="A49" t="s">
        <v>57</v>
      </c>
      <c r="E49" s="39" t="s">
        <v>843</v>
      </c>
    </row>
    <row r="50" spans="1:16" ht="12.75">
      <c r="A50" t="s">
        <v>49</v>
      </c>
      <c s="34" t="s">
        <v>84</v>
      </c>
      <c s="34" t="s">
        <v>170</v>
      </c>
      <c s="35" t="s">
        <v>51</v>
      </c>
      <c s="6" t="s">
        <v>171</v>
      </c>
      <c s="36" t="s">
        <v>146</v>
      </c>
      <c s="37">
        <v>500</v>
      </c>
      <c s="36">
        <v>0</v>
      </c>
      <c s="36">
        <f>ROUND(G50*H50,6)</f>
      </c>
      <c r="L50" s="38">
        <v>0</v>
      </c>
      <c s="32">
        <f>ROUND(ROUND(L50,2)*ROUND(G50,3),2)</f>
      </c>
      <c s="36" t="s">
        <v>1007</v>
      </c>
      <c>
        <f>(M50*21)/100</f>
      </c>
      <c t="s">
        <v>27</v>
      </c>
    </row>
    <row r="51" spans="1:5" ht="12.75">
      <c r="A51" s="35" t="s">
        <v>55</v>
      </c>
      <c r="E51" s="39" t="s">
        <v>1008</v>
      </c>
    </row>
    <row r="52" spans="1:5" ht="12.75">
      <c r="A52" s="35" t="s">
        <v>56</v>
      </c>
      <c r="E52" s="40" t="s">
        <v>1009</v>
      </c>
    </row>
    <row r="53" spans="1:5" ht="12.75">
      <c r="A53" t="s">
        <v>57</v>
      </c>
      <c r="E53" s="39" t="s">
        <v>843</v>
      </c>
    </row>
    <row r="54" spans="1:16" ht="25.5">
      <c r="A54" t="s">
        <v>49</v>
      </c>
      <c s="34" t="s">
        <v>87</v>
      </c>
      <c s="34" t="s">
        <v>1018</v>
      </c>
      <c s="35" t="s">
        <v>51</v>
      </c>
      <c s="6" t="s">
        <v>1019</v>
      </c>
      <c s="36" t="s">
        <v>114</v>
      </c>
      <c s="37">
        <v>25</v>
      </c>
      <c s="36">
        <v>0</v>
      </c>
      <c s="36">
        <f>ROUND(G54*H54,6)</f>
      </c>
      <c r="L54" s="38">
        <v>0</v>
      </c>
      <c s="32">
        <f>ROUND(ROUND(L54,2)*ROUND(G54,3),2)</f>
      </c>
      <c s="36" t="s">
        <v>1007</v>
      </c>
      <c>
        <f>(M54*21)/100</f>
      </c>
      <c t="s">
        <v>27</v>
      </c>
    </row>
    <row r="55" spans="1:5" ht="12.75">
      <c r="A55" s="35" t="s">
        <v>55</v>
      </c>
      <c r="E55" s="39" t="s">
        <v>1008</v>
      </c>
    </row>
    <row r="56" spans="1:5" ht="12.75">
      <c r="A56" s="35" t="s">
        <v>56</v>
      </c>
      <c r="E56" s="40" t="s">
        <v>1009</v>
      </c>
    </row>
    <row r="57" spans="1:5" ht="12.75">
      <c r="A57" t="s">
        <v>57</v>
      </c>
      <c r="E57" s="39" t="s">
        <v>843</v>
      </c>
    </row>
    <row r="58" spans="1:16" ht="25.5">
      <c r="A58" t="s">
        <v>49</v>
      </c>
      <c s="34" t="s">
        <v>90</v>
      </c>
      <c s="34" t="s">
        <v>896</v>
      </c>
      <c s="35" t="s">
        <v>51</v>
      </c>
      <c s="6" t="s">
        <v>897</v>
      </c>
      <c s="36" t="s">
        <v>106</v>
      </c>
      <c s="37">
        <v>15</v>
      </c>
      <c s="36">
        <v>0</v>
      </c>
      <c s="36">
        <f>ROUND(G58*H58,6)</f>
      </c>
      <c r="L58" s="38">
        <v>0</v>
      </c>
      <c s="32">
        <f>ROUND(ROUND(L58,2)*ROUND(G58,3),2)</f>
      </c>
      <c s="36" t="s">
        <v>1007</v>
      </c>
      <c>
        <f>(M58*21)/100</f>
      </c>
      <c t="s">
        <v>27</v>
      </c>
    </row>
    <row r="59" spans="1:5" ht="12.75">
      <c r="A59" s="35" t="s">
        <v>55</v>
      </c>
      <c r="E59" s="39" t="s">
        <v>1008</v>
      </c>
    </row>
    <row r="60" spans="1:5" ht="12.75">
      <c r="A60" s="35" t="s">
        <v>56</v>
      </c>
      <c r="E60" s="40" t="s">
        <v>1009</v>
      </c>
    </row>
    <row r="61" spans="1:5" ht="12.75">
      <c r="A61" t="s">
        <v>57</v>
      </c>
      <c r="E61" s="39" t="s">
        <v>843</v>
      </c>
    </row>
    <row r="62" spans="1:16" ht="25.5">
      <c r="A62" t="s">
        <v>49</v>
      </c>
      <c s="34" t="s">
        <v>94</v>
      </c>
      <c s="34" t="s">
        <v>1020</v>
      </c>
      <c s="35" t="s">
        <v>51</v>
      </c>
      <c s="6" t="s">
        <v>1021</v>
      </c>
      <c s="36" t="s">
        <v>106</v>
      </c>
      <c s="37">
        <v>15</v>
      </c>
      <c s="36">
        <v>0</v>
      </c>
      <c s="36">
        <f>ROUND(G62*H62,6)</f>
      </c>
      <c r="L62" s="38">
        <v>0</v>
      </c>
      <c s="32">
        <f>ROUND(ROUND(L62,2)*ROUND(G62,3),2)</f>
      </c>
      <c s="36" t="s">
        <v>1007</v>
      </c>
      <c>
        <f>(M62*21)/100</f>
      </c>
      <c t="s">
        <v>27</v>
      </c>
    </row>
    <row r="63" spans="1:5" ht="12.75">
      <c r="A63" s="35" t="s">
        <v>55</v>
      </c>
      <c r="E63" s="39" t="s">
        <v>1008</v>
      </c>
    </row>
    <row r="64" spans="1:5" ht="12.75">
      <c r="A64" s="35" t="s">
        <v>56</v>
      </c>
      <c r="E64" s="40" t="s">
        <v>1009</v>
      </c>
    </row>
    <row r="65" spans="1:5" ht="12.75">
      <c r="A65" t="s">
        <v>57</v>
      </c>
      <c r="E65" s="39" t="s">
        <v>843</v>
      </c>
    </row>
    <row r="66" spans="1:16" ht="25.5">
      <c r="A66" t="s">
        <v>49</v>
      </c>
      <c s="34" t="s">
        <v>99</v>
      </c>
      <c s="34" t="s">
        <v>904</v>
      </c>
      <c s="35" t="s">
        <v>51</v>
      </c>
      <c s="6" t="s">
        <v>905</v>
      </c>
      <c s="36" t="s">
        <v>106</v>
      </c>
      <c s="37">
        <v>40</v>
      </c>
      <c s="36">
        <v>0</v>
      </c>
      <c s="36">
        <f>ROUND(G66*H66,6)</f>
      </c>
      <c r="L66" s="38">
        <v>0</v>
      </c>
      <c s="32">
        <f>ROUND(ROUND(L66,2)*ROUND(G66,3),2)</f>
      </c>
      <c s="36" t="s">
        <v>1007</v>
      </c>
      <c>
        <f>(M66*21)/100</f>
      </c>
      <c t="s">
        <v>27</v>
      </c>
    </row>
    <row r="67" spans="1:5" ht="12.75">
      <c r="A67" s="35" t="s">
        <v>55</v>
      </c>
      <c r="E67" s="39" t="s">
        <v>1008</v>
      </c>
    </row>
    <row r="68" spans="1:5" ht="12.75">
      <c r="A68" s="35" t="s">
        <v>56</v>
      </c>
      <c r="E68" s="40" t="s">
        <v>1009</v>
      </c>
    </row>
    <row r="69" spans="1:5" ht="12.75">
      <c r="A69" t="s">
        <v>57</v>
      </c>
      <c r="E69" s="39" t="s">
        <v>843</v>
      </c>
    </row>
    <row r="70" spans="1:16" ht="12.75">
      <c r="A70" t="s">
        <v>49</v>
      </c>
      <c s="34" t="s">
        <v>103</v>
      </c>
      <c s="34" t="s">
        <v>1536</v>
      </c>
      <c s="35" t="s">
        <v>51</v>
      </c>
      <c s="6" t="s">
        <v>1537</v>
      </c>
      <c s="36" t="s">
        <v>146</v>
      </c>
      <c s="37">
        <v>500</v>
      </c>
      <c s="36">
        <v>0</v>
      </c>
      <c s="36">
        <f>ROUND(G70*H70,6)</f>
      </c>
      <c r="L70" s="38">
        <v>0</v>
      </c>
      <c s="32">
        <f>ROUND(ROUND(L70,2)*ROUND(G70,3),2)</f>
      </c>
      <c s="36" t="s">
        <v>1007</v>
      </c>
      <c>
        <f>(M70*21)/100</f>
      </c>
      <c t="s">
        <v>27</v>
      </c>
    </row>
    <row r="71" spans="1:5" ht="12.75">
      <c r="A71" s="35" t="s">
        <v>55</v>
      </c>
      <c r="E71" s="39" t="s">
        <v>1008</v>
      </c>
    </row>
    <row r="72" spans="1:5" ht="12.75">
      <c r="A72" s="35" t="s">
        <v>56</v>
      </c>
      <c r="E72" s="40" t="s">
        <v>1009</v>
      </c>
    </row>
    <row r="73" spans="1:5" ht="12.75">
      <c r="A73" t="s">
        <v>57</v>
      </c>
      <c r="E73" s="39" t="s">
        <v>843</v>
      </c>
    </row>
    <row r="74" spans="1:16" ht="12.75">
      <c r="A74" t="s">
        <v>49</v>
      </c>
      <c s="34" t="s">
        <v>108</v>
      </c>
      <c s="34" t="s">
        <v>1538</v>
      </c>
      <c s="35" t="s">
        <v>51</v>
      </c>
      <c s="6" t="s">
        <v>1539</v>
      </c>
      <c s="36" t="s">
        <v>106</v>
      </c>
      <c s="37">
        <v>30</v>
      </c>
      <c s="36">
        <v>0</v>
      </c>
      <c s="36">
        <f>ROUND(G74*H74,6)</f>
      </c>
      <c r="L74" s="38">
        <v>0</v>
      </c>
      <c s="32">
        <f>ROUND(ROUND(L74,2)*ROUND(G74,3),2)</f>
      </c>
      <c s="36" t="s">
        <v>1007</v>
      </c>
      <c>
        <f>(M74*21)/100</f>
      </c>
      <c t="s">
        <v>27</v>
      </c>
    </row>
    <row r="75" spans="1:5" ht="12.75">
      <c r="A75" s="35" t="s">
        <v>55</v>
      </c>
      <c r="E75" s="39" t="s">
        <v>1008</v>
      </c>
    </row>
    <row r="76" spans="1:5" ht="12.75">
      <c r="A76" s="35" t="s">
        <v>56</v>
      </c>
      <c r="E76" s="40" t="s">
        <v>1009</v>
      </c>
    </row>
    <row r="77" spans="1:5" ht="12.75">
      <c r="A77" t="s">
        <v>57</v>
      </c>
      <c r="E77" s="39" t="s">
        <v>843</v>
      </c>
    </row>
    <row r="78" spans="1:16" ht="12.75">
      <c r="A78" t="s">
        <v>49</v>
      </c>
      <c s="34" t="s">
        <v>111</v>
      </c>
      <c s="34" t="s">
        <v>154</v>
      </c>
      <c s="35" t="s">
        <v>51</v>
      </c>
      <c s="6" t="s">
        <v>155</v>
      </c>
      <c s="36" t="s">
        <v>106</v>
      </c>
      <c s="37">
        <v>20</v>
      </c>
      <c s="36">
        <v>0</v>
      </c>
      <c s="36">
        <f>ROUND(G78*H78,6)</f>
      </c>
      <c r="L78" s="38">
        <v>0</v>
      </c>
      <c s="32">
        <f>ROUND(ROUND(L78,2)*ROUND(G78,3),2)</f>
      </c>
      <c s="36" t="s">
        <v>1007</v>
      </c>
      <c>
        <f>(M78*21)/100</f>
      </c>
      <c t="s">
        <v>27</v>
      </c>
    </row>
    <row r="79" spans="1:5" ht="12.75">
      <c r="A79" s="35" t="s">
        <v>55</v>
      </c>
      <c r="E79" s="39" t="s">
        <v>1008</v>
      </c>
    </row>
    <row r="80" spans="1:5" ht="12.75">
      <c r="A80" s="35" t="s">
        <v>56</v>
      </c>
      <c r="E80" s="40" t="s">
        <v>1009</v>
      </c>
    </row>
    <row r="81" spans="1:5" ht="12.75">
      <c r="A81" t="s">
        <v>57</v>
      </c>
      <c r="E81" s="39" t="s">
        <v>843</v>
      </c>
    </row>
    <row r="82" spans="1:16" ht="12.75">
      <c r="A82" t="s">
        <v>49</v>
      </c>
      <c s="34" t="s">
        <v>117</v>
      </c>
      <c s="34" t="s">
        <v>1030</v>
      </c>
      <c s="35" t="s">
        <v>51</v>
      </c>
      <c s="6" t="s">
        <v>1031</v>
      </c>
      <c s="36" t="s">
        <v>362</v>
      </c>
      <c s="37">
        <v>6.2</v>
      </c>
      <c s="36">
        <v>0</v>
      </c>
      <c s="36">
        <f>ROUND(G82*H82,6)</f>
      </c>
      <c r="L82" s="38">
        <v>0</v>
      </c>
      <c s="32">
        <f>ROUND(ROUND(L82,2)*ROUND(G82,3),2)</f>
      </c>
      <c s="36" t="s">
        <v>1032</v>
      </c>
      <c>
        <f>(M82*21)/100</f>
      </c>
      <c t="s">
        <v>27</v>
      </c>
    </row>
    <row r="83" spans="1:5" ht="12.75">
      <c r="A83" s="35" t="s">
        <v>55</v>
      </c>
      <c r="E83" s="39" t="s">
        <v>1008</v>
      </c>
    </row>
    <row r="84" spans="1:5" ht="12.75">
      <c r="A84" s="35" t="s">
        <v>56</v>
      </c>
      <c r="E84" s="40" t="s">
        <v>1009</v>
      </c>
    </row>
    <row r="85" spans="1:5" ht="12.75">
      <c r="A85" t="s">
        <v>57</v>
      </c>
      <c r="E85" s="39" t="s">
        <v>843</v>
      </c>
    </row>
    <row r="86" spans="1:13" ht="12.75">
      <c r="A86" t="s">
        <v>46</v>
      </c>
      <c r="C86" s="31" t="s">
        <v>27</v>
      </c>
      <c r="E86" s="33" t="s">
        <v>1540</v>
      </c>
      <c r="J86" s="32">
        <f>0</f>
      </c>
      <c s="32">
        <f>0</f>
      </c>
      <c s="32">
        <f>0+L87+L91+L95+L99+L103+L107+L111+L115+L119+L123+L127+L131+L135+L139+L143</f>
      </c>
      <c s="32">
        <f>0+M87+M91+M95+M99+M103+M107+M111+M115+M119+M123+M127+M131+M135+M139+M143</f>
      </c>
    </row>
    <row r="87" spans="1:16" ht="12.75">
      <c r="A87" t="s">
        <v>49</v>
      </c>
      <c s="34" t="s">
        <v>122</v>
      </c>
      <c s="34" t="s">
        <v>1444</v>
      </c>
      <c s="35" t="s">
        <v>51</v>
      </c>
      <c s="6" t="s">
        <v>1445</v>
      </c>
      <c s="36" t="s">
        <v>146</v>
      </c>
      <c s="37">
        <v>1000</v>
      </c>
      <c s="36">
        <v>0</v>
      </c>
      <c s="36">
        <f>ROUND(G87*H87,6)</f>
      </c>
      <c r="L87" s="38">
        <v>0</v>
      </c>
      <c s="32">
        <f>ROUND(ROUND(L87,2)*ROUND(G87,3),2)</f>
      </c>
      <c s="36" t="s">
        <v>1007</v>
      </c>
      <c>
        <f>(M87*21)/100</f>
      </c>
      <c t="s">
        <v>27</v>
      </c>
    </row>
    <row r="88" spans="1:5" ht="12.75">
      <c r="A88" s="35" t="s">
        <v>55</v>
      </c>
      <c r="E88" s="39" t="s">
        <v>1008</v>
      </c>
    </row>
    <row r="89" spans="1:5" ht="12.75">
      <c r="A89" s="35" t="s">
        <v>56</v>
      </c>
      <c r="E89" s="40" t="s">
        <v>1009</v>
      </c>
    </row>
    <row r="90" spans="1:5" ht="12.75">
      <c r="A90" t="s">
        <v>57</v>
      </c>
      <c r="E90" s="39" t="s">
        <v>843</v>
      </c>
    </row>
    <row r="91" spans="1:16" ht="12.75">
      <c r="A91" t="s">
        <v>49</v>
      </c>
      <c s="34" t="s">
        <v>126</v>
      </c>
      <c s="34" t="s">
        <v>1650</v>
      </c>
      <c s="35" t="s">
        <v>51</v>
      </c>
      <c s="6" t="s">
        <v>1651</v>
      </c>
      <c s="36" t="s">
        <v>146</v>
      </c>
      <c s="37">
        <v>1200</v>
      </c>
      <c s="36">
        <v>0</v>
      </c>
      <c s="36">
        <f>ROUND(G91*H91,6)</f>
      </c>
      <c r="L91" s="38">
        <v>0</v>
      </c>
      <c s="32">
        <f>ROUND(ROUND(L91,2)*ROUND(G91,3),2)</f>
      </c>
      <c s="36" t="s">
        <v>1007</v>
      </c>
      <c>
        <f>(M91*21)/100</f>
      </c>
      <c t="s">
        <v>27</v>
      </c>
    </row>
    <row r="92" spans="1:5" ht="12.75">
      <c r="A92" s="35" t="s">
        <v>55</v>
      </c>
      <c r="E92" s="39" t="s">
        <v>1008</v>
      </c>
    </row>
    <row r="93" spans="1:5" ht="12.75">
      <c r="A93" s="35" t="s">
        <v>56</v>
      </c>
      <c r="E93" s="40" t="s">
        <v>1009</v>
      </c>
    </row>
    <row r="94" spans="1:5" ht="12.75">
      <c r="A94" t="s">
        <v>57</v>
      </c>
      <c r="E94" s="39" t="s">
        <v>843</v>
      </c>
    </row>
    <row r="95" spans="1:16" ht="12.75">
      <c r="A95" t="s">
        <v>49</v>
      </c>
      <c s="34" t="s">
        <v>130</v>
      </c>
      <c s="34" t="s">
        <v>1045</v>
      </c>
      <c s="35" t="s">
        <v>51</v>
      </c>
      <c s="6" t="s">
        <v>1046</v>
      </c>
      <c s="36" t="s">
        <v>146</v>
      </c>
      <c s="37">
        <v>1000</v>
      </c>
      <c s="36">
        <v>0</v>
      </c>
      <c s="36">
        <f>ROUND(G95*H95,6)</f>
      </c>
      <c r="L95" s="38">
        <v>0</v>
      </c>
      <c s="32">
        <f>ROUND(ROUND(L95,2)*ROUND(G95,3),2)</f>
      </c>
      <c s="36" t="s">
        <v>1091</v>
      </c>
      <c>
        <f>(M95*21)/100</f>
      </c>
      <c t="s">
        <v>27</v>
      </c>
    </row>
    <row r="96" spans="1:5" ht="12.75">
      <c r="A96" s="35" t="s">
        <v>55</v>
      </c>
      <c r="E96" s="39" t="s">
        <v>1008</v>
      </c>
    </row>
    <row r="97" spans="1:5" ht="12.75">
      <c r="A97" s="35" t="s">
        <v>56</v>
      </c>
      <c r="E97" s="40" t="s">
        <v>1009</v>
      </c>
    </row>
    <row r="98" spans="1:5" ht="12.75">
      <c r="A98" t="s">
        <v>57</v>
      </c>
      <c r="E98" s="39" t="s">
        <v>843</v>
      </c>
    </row>
    <row r="99" spans="1:16" ht="12.75">
      <c r="A99" t="s">
        <v>49</v>
      </c>
      <c s="34" t="s">
        <v>134</v>
      </c>
      <c s="34" t="s">
        <v>1047</v>
      </c>
      <c s="35" t="s">
        <v>51</v>
      </c>
      <c s="6" t="s">
        <v>1048</v>
      </c>
      <c s="36" t="s">
        <v>1049</v>
      </c>
      <c s="37">
        <v>3</v>
      </c>
      <c s="36">
        <v>0</v>
      </c>
      <c s="36">
        <f>ROUND(G99*H99,6)</f>
      </c>
      <c r="L99" s="38">
        <v>0</v>
      </c>
      <c s="32">
        <f>ROUND(ROUND(L99,2)*ROUND(G99,3),2)</f>
      </c>
      <c s="36" t="s">
        <v>1007</v>
      </c>
      <c>
        <f>(M99*21)/100</f>
      </c>
      <c t="s">
        <v>27</v>
      </c>
    </row>
    <row r="100" spans="1:5" ht="12.75">
      <c r="A100" s="35" t="s">
        <v>55</v>
      </c>
      <c r="E100" s="39" t="s">
        <v>1008</v>
      </c>
    </row>
    <row r="101" spans="1:5" ht="12.75">
      <c r="A101" s="35" t="s">
        <v>56</v>
      </c>
      <c r="E101" s="40" t="s">
        <v>1009</v>
      </c>
    </row>
    <row r="102" spans="1:5" ht="12.75">
      <c r="A102" t="s">
        <v>57</v>
      </c>
      <c r="E102" s="39" t="s">
        <v>843</v>
      </c>
    </row>
    <row r="103" spans="1:16" ht="12.75">
      <c r="A103" t="s">
        <v>49</v>
      </c>
      <c s="34" t="s">
        <v>138</v>
      </c>
      <c s="34" t="s">
        <v>1541</v>
      </c>
      <c s="35" t="s">
        <v>51</v>
      </c>
      <c s="6" t="s">
        <v>1542</v>
      </c>
      <c s="36" t="s">
        <v>106</v>
      </c>
      <c s="37">
        <v>10</v>
      </c>
      <c s="36">
        <v>0</v>
      </c>
      <c s="36">
        <f>ROUND(G103*H103,6)</f>
      </c>
      <c r="L103" s="38">
        <v>0</v>
      </c>
      <c s="32">
        <f>ROUND(ROUND(L103,2)*ROUND(G103,3),2)</f>
      </c>
      <c s="36" t="s">
        <v>1007</v>
      </c>
      <c>
        <f>(M103*21)/100</f>
      </c>
      <c t="s">
        <v>27</v>
      </c>
    </row>
    <row r="104" spans="1:5" ht="12.75">
      <c r="A104" s="35" t="s">
        <v>55</v>
      </c>
      <c r="E104" s="39" t="s">
        <v>1008</v>
      </c>
    </row>
    <row r="105" spans="1:5" ht="12.75">
      <c r="A105" s="35" t="s">
        <v>56</v>
      </c>
      <c r="E105" s="40" t="s">
        <v>1009</v>
      </c>
    </row>
    <row r="106" spans="1:5" ht="12.75">
      <c r="A106" t="s">
        <v>57</v>
      </c>
      <c r="E106" s="39" t="s">
        <v>843</v>
      </c>
    </row>
    <row r="107" spans="1:16" ht="12.75">
      <c r="A107" t="s">
        <v>49</v>
      </c>
      <c s="34" t="s">
        <v>143</v>
      </c>
      <c s="34" t="s">
        <v>1543</v>
      </c>
      <c s="35" t="s">
        <v>51</v>
      </c>
      <c s="6" t="s">
        <v>1544</v>
      </c>
      <c s="36" t="s">
        <v>106</v>
      </c>
      <c s="37">
        <v>4</v>
      </c>
      <c s="36">
        <v>0</v>
      </c>
      <c s="36">
        <f>ROUND(G107*H107,6)</f>
      </c>
      <c r="L107" s="38">
        <v>0</v>
      </c>
      <c s="32">
        <f>ROUND(ROUND(L107,2)*ROUND(G107,3),2)</f>
      </c>
      <c s="36" t="s">
        <v>1007</v>
      </c>
      <c>
        <f>(M107*21)/100</f>
      </c>
      <c t="s">
        <v>27</v>
      </c>
    </row>
    <row r="108" spans="1:5" ht="12.75">
      <c r="A108" s="35" t="s">
        <v>55</v>
      </c>
      <c r="E108" s="39" t="s">
        <v>1008</v>
      </c>
    </row>
    <row r="109" spans="1:5" ht="12.75">
      <c r="A109" s="35" t="s">
        <v>56</v>
      </c>
      <c r="E109" s="40" t="s">
        <v>1009</v>
      </c>
    </row>
    <row r="110" spans="1:5" ht="12.75">
      <c r="A110" t="s">
        <v>57</v>
      </c>
      <c r="E110" s="39" t="s">
        <v>843</v>
      </c>
    </row>
    <row r="111" spans="1:16" ht="12.75">
      <c r="A111" t="s">
        <v>49</v>
      </c>
      <c s="34" t="s">
        <v>149</v>
      </c>
      <c s="34" t="s">
        <v>1545</v>
      </c>
      <c s="35" t="s">
        <v>51</v>
      </c>
      <c s="6" t="s">
        <v>1652</v>
      </c>
      <c s="36" t="s">
        <v>106</v>
      </c>
      <c s="37">
        <v>4</v>
      </c>
      <c s="36">
        <v>0</v>
      </c>
      <c s="36">
        <f>ROUND(G111*H111,6)</f>
      </c>
      <c r="L111" s="38">
        <v>0</v>
      </c>
      <c s="32">
        <f>ROUND(ROUND(L111,2)*ROUND(G111,3),2)</f>
      </c>
      <c s="36" t="s">
        <v>1007</v>
      </c>
      <c>
        <f>(M111*21)/100</f>
      </c>
      <c t="s">
        <v>27</v>
      </c>
    </row>
    <row r="112" spans="1:5" ht="12.75">
      <c r="A112" s="35" t="s">
        <v>55</v>
      </c>
      <c r="E112" s="39" t="s">
        <v>1008</v>
      </c>
    </row>
    <row r="113" spans="1:5" ht="12.75">
      <c r="A113" s="35" t="s">
        <v>56</v>
      </c>
      <c r="E113" s="40" t="s">
        <v>1009</v>
      </c>
    </row>
    <row r="114" spans="1:5" ht="12.75">
      <c r="A114" t="s">
        <v>57</v>
      </c>
      <c r="E114" s="39" t="s">
        <v>843</v>
      </c>
    </row>
    <row r="115" spans="1:16" ht="12.75">
      <c r="A115" t="s">
        <v>49</v>
      </c>
      <c s="34" t="s">
        <v>153</v>
      </c>
      <c s="34" t="s">
        <v>1547</v>
      </c>
      <c s="35" t="s">
        <v>51</v>
      </c>
      <c s="6" t="s">
        <v>1548</v>
      </c>
      <c s="36" t="s">
        <v>106</v>
      </c>
      <c s="37">
        <v>1</v>
      </c>
      <c s="36">
        <v>0</v>
      </c>
      <c s="36">
        <f>ROUND(G115*H115,6)</f>
      </c>
      <c r="L115" s="38">
        <v>0</v>
      </c>
      <c s="32">
        <f>ROUND(ROUND(L115,2)*ROUND(G115,3),2)</f>
      </c>
      <c s="36" t="s">
        <v>1007</v>
      </c>
      <c>
        <f>(M115*21)/100</f>
      </c>
      <c t="s">
        <v>27</v>
      </c>
    </row>
    <row r="116" spans="1:5" ht="12.75">
      <c r="A116" s="35" t="s">
        <v>55</v>
      </c>
      <c r="E116" s="39" t="s">
        <v>1008</v>
      </c>
    </row>
    <row r="117" spans="1:5" ht="12.75">
      <c r="A117" s="35" t="s">
        <v>56</v>
      </c>
      <c r="E117" s="40" t="s">
        <v>1009</v>
      </c>
    </row>
    <row r="118" spans="1:5" ht="12.75">
      <c r="A118" t="s">
        <v>57</v>
      </c>
      <c r="E118" s="39" t="s">
        <v>843</v>
      </c>
    </row>
    <row r="119" spans="1:16" ht="12.75">
      <c r="A119" t="s">
        <v>49</v>
      </c>
      <c s="34" t="s">
        <v>157</v>
      </c>
      <c s="34" t="s">
        <v>1610</v>
      </c>
      <c s="35" t="s">
        <v>51</v>
      </c>
      <c s="6" t="s">
        <v>1611</v>
      </c>
      <c s="36" t="s">
        <v>106</v>
      </c>
      <c s="37">
        <v>1</v>
      </c>
      <c s="36">
        <v>0</v>
      </c>
      <c s="36">
        <f>ROUND(G119*H119,6)</f>
      </c>
      <c r="L119" s="38">
        <v>0</v>
      </c>
      <c s="32">
        <f>ROUND(ROUND(L119,2)*ROUND(G119,3),2)</f>
      </c>
      <c s="36" t="s">
        <v>1007</v>
      </c>
      <c>
        <f>(M119*21)/100</f>
      </c>
      <c t="s">
        <v>27</v>
      </c>
    </row>
    <row r="120" spans="1:5" ht="12.75">
      <c r="A120" s="35" t="s">
        <v>55</v>
      </c>
      <c r="E120" s="39" t="s">
        <v>1008</v>
      </c>
    </row>
    <row r="121" spans="1:5" ht="12.75">
      <c r="A121" s="35" t="s">
        <v>56</v>
      </c>
      <c r="E121" s="40" t="s">
        <v>1009</v>
      </c>
    </row>
    <row r="122" spans="1:5" ht="12.75">
      <c r="A122" t="s">
        <v>57</v>
      </c>
      <c r="E122" s="39" t="s">
        <v>843</v>
      </c>
    </row>
    <row r="123" spans="1:16" ht="12.75">
      <c r="A123" t="s">
        <v>49</v>
      </c>
      <c s="34" t="s">
        <v>161</v>
      </c>
      <c s="34" t="s">
        <v>1549</v>
      </c>
      <c s="35" t="s">
        <v>51</v>
      </c>
      <c s="6" t="s">
        <v>1550</v>
      </c>
      <c s="36" t="s">
        <v>106</v>
      </c>
      <c s="37">
        <v>10</v>
      </c>
      <c s="36">
        <v>0</v>
      </c>
      <c s="36">
        <f>ROUND(G123*H123,6)</f>
      </c>
      <c r="L123" s="38">
        <v>0</v>
      </c>
      <c s="32">
        <f>ROUND(ROUND(L123,2)*ROUND(G123,3),2)</f>
      </c>
      <c s="36" t="s">
        <v>1007</v>
      </c>
      <c>
        <f>(M123*21)/100</f>
      </c>
      <c t="s">
        <v>27</v>
      </c>
    </row>
    <row r="124" spans="1:5" ht="12.75">
      <c r="A124" s="35" t="s">
        <v>55</v>
      </c>
      <c r="E124" s="39" t="s">
        <v>1008</v>
      </c>
    </row>
    <row r="125" spans="1:5" ht="12.75">
      <c r="A125" s="35" t="s">
        <v>56</v>
      </c>
      <c r="E125" s="40" t="s">
        <v>1009</v>
      </c>
    </row>
    <row r="126" spans="1:5" ht="12.75">
      <c r="A126" t="s">
        <v>57</v>
      </c>
      <c r="E126" s="39" t="s">
        <v>843</v>
      </c>
    </row>
    <row r="127" spans="1:16" ht="12.75">
      <c r="A127" t="s">
        <v>49</v>
      </c>
      <c s="34" t="s">
        <v>165</v>
      </c>
      <c s="34" t="s">
        <v>1551</v>
      </c>
      <c s="35" t="s">
        <v>51</v>
      </c>
      <c s="6" t="s">
        <v>1552</v>
      </c>
      <c s="36" t="s">
        <v>106</v>
      </c>
      <c s="37">
        <v>10</v>
      </c>
      <c s="36">
        <v>0</v>
      </c>
      <c s="36">
        <f>ROUND(G127*H127,6)</f>
      </c>
      <c r="L127" s="38">
        <v>0</v>
      </c>
      <c s="32">
        <f>ROUND(ROUND(L127,2)*ROUND(G127,3),2)</f>
      </c>
      <c s="36" t="s">
        <v>1007</v>
      </c>
      <c>
        <f>(M127*21)/100</f>
      </c>
      <c t="s">
        <v>27</v>
      </c>
    </row>
    <row r="128" spans="1:5" ht="12.75">
      <c r="A128" s="35" t="s">
        <v>55</v>
      </c>
      <c r="E128" s="39" t="s">
        <v>1008</v>
      </c>
    </row>
    <row r="129" spans="1:5" ht="12.75">
      <c r="A129" s="35" t="s">
        <v>56</v>
      </c>
      <c r="E129" s="40" t="s">
        <v>1009</v>
      </c>
    </row>
    <row r="130" spans="1:5" ht="12.75">
      <c r="A130" t="s">
        <v>57</v>
      </c>
      <c r="E130" s="39" t="s">
        <v>843</v>
      </c>
    </row>
    <row r="131" spans="1:16" ht="12.75">
      <c r="A131" t="s">
        <v>49</v>
      </c>
      <c s="34" t="s">
        <v>169</v>
      </c>
      <c s="34" t="s">
        <v>1653</v>
      </c>
      <c s="35" t="s">
        <v>51</v>
      </c>
      <c s="6" t="s">
        <v>1654</v>
      </c>
      <c s="36" t="s">
        <v>146</v>
      </c>
      <c s="37">
        <v>3000</v>
      </c>
      <c s="36">
        <v>0</v>
      </c>
      <c s="36">
        <f>ROUND(G131*H131,6)</f>
      </c>
      <c r="L131" s="38">
        <v>0</v>
      </c>
      <c s="32">
        <f>ROUND(ROUND(L131,2)*ROUND(G131,3),2)</f>
      </c>
      <c s="36" t="s">
        <v>1007</v>
      </c>
      <c>
        <f>(M131*21)/100</f>
      </c>
      <c t="s">
        <v>27</v>
      </c>
    </row>
    <row r="132" spans="1:5" ht="12.75">
      <c r="A132" s="35" t="s">
        <v>55</v>
      </c>
      <c r="E132" s="39" t="s">
        <v>1008</v>
      </c>
    </row>
    <row r="133" spans="1:5" ht="12.75">
      <c r="A133" s="35" t="s">
        <v>56</v>
      </c>
      <c r="E133" s="40" t="s">
        <v>1009</v>
      </c>
    </row>
    <row r="134" spans="1:5" ht="12.75">
      <c r="A134" t="s">
        <v>57</v>
      </c>
      <c r="E134" s="39" t="s">
        <v>843</v>
      </c>
    </row>
    <row r="135" spans="1:16" ht="12.75">
      <c r="A135" t="s">
        <v>49</v>
      </c>
      <c s="34" t="s">
        <v>173</v>
      </c>
      <c s="34" t="s">
        <v>1571</v>
      </c>
      <c s="35" t="s">
        <v>51</v>
      </c>
      <c s="6" t="s">
        <v>1572</v>
      </c>
      <c s="36" t="s">
        <v>106</v>
      </c>
      <c s="37">
        <v>2</v>
      </c>
      <c s="36">
        <v>0</v>
      </c>
      <c s="36">
        <f>ROUND(G135*H135,6)</f>
      </c>
      <c r="L135" s="38">
        <v>0</v>
      </c>
      <c s="32">
        <f>ROUND(ROUND(L135,2)*ROUND(G135,3),2)</f>
      </c>
      <c s="36" t="s">
        <v>1007</v>
      </c>
      <c>
        <f>(M135*21)/100</f>
      </c>
      <c t="s">
        <v>27</v>
      </c>
    </row>
    <row r="136" spans="1:5" ht="12.75">
      <c r="A136" s="35" t="s">
        <v>55</v>
      </c>
      <c r="E136" s="39" t="s">
        <v>1008</v>
      </c>
    </row>
    <row r="137" spans="1:5" ht="12.75">
      <c r="A137" s="35" t="s">
        <v>56</v>
      </c>
      <c r="E137" s="40" t="s">
        <v>1009</v>
      </c>
    </row>
    <row r="138" spans="1:5" ht="12.75">
      <c r="A138" t="s">
        <v>57</v>
      </c>
      <c r="E138" s="39" t="s">
        <v>843</v>
      </c>
    </row>
    <row r="139" spans="1:16" ht="12.75">
      <c r="A139" t="s">
        <v>49</v>
      </c>
      <c s="34" t="s">
        <v>177</v>
      </c>
      <c s="34" t="s">
        <v>1573</v>
      </c>
      <c s="35" t="s">
        <v>51</v>
      </c>
      <c s="6" t="s">
        <v>1574</v>
      </c>
      <c s="36" t="s">
        <v>106</v>
      </c>
      <c s="37">
        <v>2</v>
      </c>
      <c s="36">
        <v>0</v>
      </c>
      <c s="36">
        <f>ROUND(G139*H139,6)</f>
      </c>
      <c r="L139" s="38">
        <v>0</v>
      </c>
      <c s="32">
        <f>ROUND(ROUND(L139,2)*ROUND(G139,3),2)</f>
      </c>
      <c s="36" t="s">
        <v>1007</v>
      </c>
      <c>
        <f>(M139*21)/100</f>
      </c>
      <c t="s">
        <v>27</v>
      </c>
    </row>
    <row r="140" spans="1:5" ht="12.75">
      <c r="A140" s="35" t="s">
        <v>55</v>
      </c>
      <c r="E140" s="39" t="s">
        <v>1008</v>
      </c>
    </row>
    <row r="141" spans="1:5" ht="12.75">
      <c r="A141" s="35" t="s">
        <v>56</v>
      </c>
      <c r="E141" s="40" t="s">
        <v>1009</v>
      </c>
    </row>
    <row r="142" spans="1:5" ht="12.75">
      <c r="A142" t="s">
        <v>57</v>
      </c>
      <c r="E142" s="39" t="s">
        <v>843</v>
      </c>
    </row>
    <row r="143" spans="1:16" ht="12.75">
      <c r="A143" t="s">
        <v>49</v>
      </c>
      <c s="34" t="s">
        <v>181</v>
      </c>
      <c s="34" t="s">
        <v>1088</v>
      </c>
      <c s="35" t="s">
        <v>51</v>
      </c>
      <c s="6" t="s">
        <v>1089</v>
      </c>
      <c s="36" t="s">
        <v>1090</v>
      </c>
      <c s="37">
        <v>144</v>
      </c>
      <c s="36">
        <v>0</v>
      </c>
      <c s="36">
        <f>ROUND(G143*H143,6)</f>
      </c>
      <c r="L143" s="38">
        <v>0</v>
      </c>
      <c s="32">
        <f>ROUND(ROUND(L143,2)*ROUND(G143,3),2)</f>
      </c>
      <c s="36" t="s">
        <v>1091</v>
      </c>
      <c>
        <f>(M143*21)/100</f>
      </c>
      <c t="s">
        <v>27</v>
      </c>
    </row>
    <row r="144" spans="1:5" ht="12.75">
      <c r="A144" s="35" t="s">
        <v>55</v>
      </c>
      <c r="E144" s="39" t="s">
        <v>1008</v>
      </c>
    </row>
    <row r="145" spans="1:5" ht="12.75">
      <c r="A145" s="35" t="s">
        <v>56</v>
      </c>
      <c r="E145" s="40" t="s">
        <v>1009</v>
      </c>
    </row>
    <row r="146" spans="1:5" ht="12.75">
      <c r="A146" t="s">
        <v>57</v>
      </c>
      <c r="E146" s="39" t="s">
        <v>843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6.xml><?xml version="1.0" encoding="utf-8"?>
<worksheet xmlns="http://schemas.openxmlformats.org/spreadsheetml/2006/main" xmlns:r="http://schemas.openxmlformats.org/officeDocument/2006/relationships">
  <dimension ref="A1:T17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999</v>
      </c>
      <c s="41">
        <f>Rekapitulace!C17</f>
      </c>
      <c s="20" t="s">
        <v>0</v>
      </c>
      <c t="s">
        <v>23</v>
      </c>
      <c t="s">
        <v>27</v>
      </c>
    </row>
    <row r="4" spans="1:16" ht="32" customHeight="1">
      <c r="A4" s="24" t="s">
        <v>20</v>
      </c>
      <c s="25" t="s">
        <v>28</v>
      </c>
      <c s="27" t="s">
        <v>999</v>
      </c>
      <c r="E4" s="26" t="s">
        <v>1000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COUNTIFS(L8:L175,"=0",A8:A175,"P")+COUNTIFS(L8:L175,"",A8:A175,"P")+SUM(Q8:Q175)</f>
      </c>
    </row>
    <row r="8" spans="1:13" ht="12.75">
      <c r="A8" t="s">
        <v>44</v>
      </c>
      <c r="C8" s="28" t="s">
        <v>1657</v>
      </c>
      <c r="E8" s="30" t="s">
        <v>1656</v>
      </c>
      <c r="J8" s="29">
        <f>0+J9+J58</f>
      </c>
      <c s="29">
        <f>0+K9+K58</f>
      </c>
      <c s="29">
        <f>0+L9+L58</f>
      </c>
      <c s="29">
        <f>0+M9+M58</f>
      </c>
    </row>
    <row r="9" spans="1:13" ht="12.75">
      <c r="A9" t="s">
        <v>46</v>
      </c>
      <c r="C9" s="31" t="s">
        <v>47</v>
      </c>
      <c r="E9" s="33" t="s">
        <v>1004</v>
      </c>
      <c r="J9" s="32">
        <f>0</f>
      </c>
      <c s="32">
        <f>0</f>
      </c>
      <c s="32">
        <f>0+L10+L14+L18+L22+L26+L30+L34+L38+L42+L46+L50+L54</f>
      </c>
      <c s="32">
        <f>0+M10+M14+M18+M22+M26+M30+M34+M38+M42+M46+M50+M54</f>
      </c>
    </row>
    <row r="10" spans="1:16" ht="12.75">
      <c r="A10" t="s">
        <v>49</v>
      </c>
      <c s="34" t="s">
        <v>47</v>
      </c>
      <c s="34" t="s">
        <v>1005</v>
      </c>
      <c s="35" t="s">
        <v>51</v>
      </c>
      <c s="6" t="s">
        <v>1006</v>
      </c>
      <c s="36" t="s">
        <v>114</v>
      </c>
      <c s="37">
        <v>10</v>
      </c>
      <c s="36">
        <v>0</v>
      </c>
      <c s="36">
        <f>ROUND(G10*H10,6)</f>
      </c>
      <c r="L10" s="38">
        <v>0</v>
      </c>
      <c s="32">
        <f>ROUND(ROUND(L10,2)*ROUND(G10,3),2)</f>
      </c>
      <c s="36" t="s">
        <v>1007</v>
      </c>
      <c>
        <f>(M10*21)/100</f>
      </c>
      <c t="s">
        <v>27</v>
      </c>
    </row>
    <row r="11" spans="1:5" ht="12.75">
      <c r="A11" s="35" t="s">
        <v>55</v>
      </c>
      <c r="E11" s="39" t="s">
        <v>1008</v>
      </c>
    </row>
    <row r="12" spans="1:5" ht="12.75">
      <c r="A12" s="35" t="s">
        <v>56</v>
      </c>
      <c r="E12" s="40" t="s">
        <v>1009</v>
      </c>
    </row>
    <row r="13" spans="1:5" ht="12.75">
      <c r="A13" t="s">
        <v>57</v>
      </c>
      <c r="E13" s="39" t="s">
        <v>843</v>
      </c>
    </row>
    <row r="14" spans="1:16" ht="12.75">
      <c r="A14" t="s">
        <v>49</v>
      </c>
      <c s="34" t="s">
        <v>27</v>
      </c>
      <c s="34" t="s">
        <v>940</v>
      </c>
      <c s="35" t="s">
        <v>51</v>
      </c>
      <c s="6" t="s">
        <v>941</v>
      </c>
      <c s="36" t="s">
        <v>114</v>
      </c>
      <c s="37">
        <v>10</v>
      </c>
      <c s="36">
        <v>0</v>
      </c>
      <c s="36">
        <f>ROUND(G14*H14,6)</f>
      </c>
      <c r="L14" s="38">
        <v>0</v>
      </c>
      <c s="32">
        <f>ROUND(ROUND(L14,2)*ROUND(G14,3),2)</f>
      </c>
      <c s="36" t="s">
        <v>1007</v>
      </c>
      <c>
        <f>(M14*21)/100</f>
      </c>
      <c t="s">
        <v>27</v>
      </c>
    </row>
    <row r="15" spans="1:5" ht="12.75">
      <c r="A15" s="35" t="s">
        <v>55</v>
      </c>
      <c r="E15" s="39" t="s">
        <v>1008</v>
      </c>
    </row>
    <row r="16" spans="1:5" ht="12.75">
      <c r="A16" s="35" t="s">
        <v>56</v>
      </c>
      <c r="E16" s="40" t="s">
        <v>1009</v>
      </c>
    </row>
    <row r="17" spans="1:5" ht="12.75">
      <c r="A17" t="s">
        <v>57</v>
      </c>
      <c r="E17" s="39" t="s">
        <v>843</v>
      </c>
    </row>
    <row r="18" spans="1:16" ht="12.75">
      <c r="A18" t="s">
        <v>49</v>
      </c>
      <c s="34" t="s">
        <v>26</v>
      </c>
      <c s="34" t="s">
        <v>162</v>
      </c>
      <c s="35" t="s">
        <v>51</v>
      </c>
      <c s="6" t="s">
        <v>163</v>
      </c>
      <c s="36" t="s">
        <v>146</v>
      </c>
      <c s="37">
        <v>25</v>
      </c>
      <c s="36">
        <v>0</v>
      </c>
      <c s="36">
        <f>ROUND(G18*H18,6)</f>
      </c>
      <c r="L18" s="38">
        <v>0</v>
      </c>
      <c s="32">
        <f>ROUND(ROUND(L18,2)*ROUND(G18,3),2)</f>
      </c>
      <c s="36" t="s">
        <v>1007</v>
      </c>
      <c>
        <f>(M18*21)/100</f>
      </c>
      <c t="s">
        <v>27</v>
      </c>
    </row>
    <row r="19" spans="1:5" ht="12.75">
      <c r="A19" s="35" t="s">
        <v>55</v>
      </c>
      <c r="E19" s="39" t="s">
        <v>1008</v>
      </c>
    </row>
    <row r="20" spans="1:5" ht="12.75">
      <c r="A20" s="35" t="s">
        <v>56</v>
      </c>
      <c r="E20" s="40" t="s">
        <v>1009</v>
      </c>
    </row>
    <row r="21" spans="1:5" ht="12.75">
      <c r="A21" t="s">
        <v>57</v>
      </c>
      <c r="E21" s="39" t="s">
        <v>843</v>
      </c>
    </row>
    <row r="22" spans="1:16" ht="12.75">
      <c r="A22" t="s">
        <v>49</v>
      </c>
      <c s="34" t="s">
        <v>63</v>
      </c>
      <c s="34" t="s">
        <v>166</v>
      </c>
      <c s="35" t="s">
        <v>51</v>
      </c>
      <c s="6" t="s">
        <v>167</v>
      </c>
      <c s="36" t="s">
        <v>146</v>
      </c>
      <c s="37">
        <v>10</v>
      </c>
      <c s="36">
        <v>0</v>
      </c>
      <c s="36">
        <f>ROUND(G22*H22,6)</f>
      </c>
      <c r="L22" s="38">
        <v>0</v>
      </c>
      <c s="32">
        <f>ROUND(ROUND(L22,2)*ROUND(G22,3),2)</f>
      </c>
      <c s="36" t="s">
        <v>1007</v>
      </c>
      <c>
        <f>(M22*21)/100</f>
      </c>
      <c t="s">
        <v>27</v>
      </c>
    </row>
    <row r="23" spans="1:5" ht="12.75">
      <c r="A23" s="35" t="s">
        <v>55</v>
      </c>
      <c r="E23" s="39" t="s">
        <v>1008</v>
      </c>
    </row>
    <row r="24" spans="1:5" ht="12.75">
      <c r="A24" s="35" t="s">
        <v>56</v>
      </c>
      <c r="E24" s="40" t="s">
        <v>1009</v>
      </c>
    </row>
    <row r="25" spans="1:5" ht="12.75">
      <c r="A25" t="s">
        <v>57</v>
      </c>
      <c r="E25" s="39" t="s">
        <v>843</v>
      </c>
    </row>
    <row r="26" spans="1:16" ht="12.75">
      <c r="A26" t="s">
        <v>49</v>
      </c>
      <c s="34" t="s">
        <v>66</v>
      </c>
      <c s="34" t="s">
        <v>170</v>
      </c>
      <c s="35" t="s">
        <v>51</v>
      </c>
      <c s="6" t="s">
        <v>171</v>
      </c>
      <c s="36" t="s">
        <v>146</v>
      </c>
      <c s="37">
        <v>20</v>
      </c>
      <c s="36">
        <v>0</v>
      </c>
      <c s="36">
        <f>ROUND(G26*H26,6)</f>
      </c>
      <c r="L26" s="38">
        <v>0</v>
      </c>
      <c s="32">
        <f>ROUND(ROUND(L26,2)*ROUND(G26,3),2)</f>
      </c>
      <c s="36" t="s">
        <v>1007</v>
      </c>
      <c>
        <f>(M26*21)/100</f>
      </c>
      <c t="s">
        <v>27</v>
      </c>
    </row>
    <row r="27" spans="1:5" ht="12.75">
      <c r="A27" s="35" t="s">
        <v>55</v>
      </c>
      <c r="E27" s="39" t="s">
        <v>1008</v>
      </c>
    </row>
    <row r="28" spans="1:5" ht="12.75">
      <c r="A28" s="35" t="s">
        <v>56</v>
      </c>
      <c r="E28" s="40" t="s">
        <v>1009</v>
      </c>
    </row>
    <row r="29" spans="1:5" ht="12.75">
      <c r="A29" t="s">
        <v>57</v>
      </c>
      <c r="E29" s="39" t="s">
        <v>843</v>
      </c>
    </row>
    <row r="30" spans="1:16" ht="25.5">
      <c r="A30" t="s">
        <v>49</v>
      </c>
      <c s="34" t="s">
        <v>69</v>
      </c>
      <c s="34" t="s">
        <v>1018</v>
      </c>
      <c s="35" t="s">
        <v>51</v>
      </c>
      <c s="6" t="s">
        <v>1019</v>
      </c>
      <c s="36" t="s">
        <v>114</v>
      </c>
      <c s="37">
        <v>5</v>
      </c>
      <c s="36">
        <v>0</v>
      </c>
      <c s="36">
        <f>ROUND(G30*H30,6)</f>
      </c>
      <c r="L30" s="38">
        <v>0</v>
      </c>
      <c s="32">
        <f>ROUND(ROUND(L30,2)*ROUND(G30,3),2)</f>
      </c>
      <c s="36" t="s">
        <v>1007</v>
      </c>
      <c>
        <f>(M30*21)/100</f>
      </c>
      <c t="s">
        <v>27</v>
      </c>
    </row>
    <row r="31" spans="1:5" ht="12.75">
      <c r="A31" s="35" t="s">
        <v>55</v>
      </c>
      <c r="E31" s="39" t="s">
        <v>1008</v>
      </c>
    </row>
    <row r="32" spans="1:5" ht="12.75">
      <c r="A32" s="35" t="s">
        <v>56</v>
      </c>
      <c r="E32" s="40" t="s">
        <v>1009</v>
      </c>
    </row>
    <row r="33" spans="1:5" ht="12.75">
      <c r="A33" t="s">
        <v>57</v>
      </c>
      <c r="E33" s="39" t="s">
        <v>843</v>
      </c>
    </row>
    <row r="34" spans="1:16" ht="25.5">
      <c r="A34" t="s">
        <v>49</v>
      </c>
      <c s="34" t="s">
        <v>72</v>
      </c>
      <c s="34" t="s">
        <v>896</v>
      </c>
      <c s="35" t="s">
        <v>51</v>
      </c>
      <c s="6" t="s">
        <v>897</v>
      </c>
      <c s="36" t="s">
        <v>106</v>
      </c>
      <c s="37">
        <v>2</v>
      </c>
      <c s="36">
        <v>0</v>
      </c>
      <c s="36">
        <f>ROUND(G34*H34,6)</f>
      </c>
      <c r="L34" s="38">
        <v>0</v>
      </c>
      <c s="32">
        <f>ROUND(ROUND(L34,2)*ROUND(G34,3),2)</f>
      </c>
      <c s="36" t="s">
        <v>1007</v>
      </c>
      <c>
        <f>(M34*21)/100</f>
      </c>
      <c t="s">
        <v>27</v>
      </c>
    </row>
    <row r="35" spans="1:5" ht="12.75">
      <c r="A35" s="35" t="s">
        <v>55</v>
      </c>
      <c r="E35" s="39" t="s">
        <v>1008</v>
      </c>
    </row>
    <row r="36" spans="1:5" ht="12.75">
      <c r="A36" s="35" t="s">
        <v>56</v>
      </c>
      <c r="E36" s="40" t="s">
        <v>1009</v>
      </c>
    </row>
    <row r="37" spans="1:5" ht="12.75">
      <c r="A37" t="s">
        <v>57</v>
      </c>
      <c r="E37" s="39" t="s">
        <v>843</v>
      </c>
    </row>
    <row r="38" spans="1:16" ht="25.5">
      <c r="A38" t="s">
        <v>49</v>
      </c>
      <c s="34" t="s">
        <v>75</v>
      </c>
      <c s="34" t="s">
        <v>1020</v>
      </c>
      <c s="35" t="s">
        <v>51</v>
      </c>
      <c s="6" t="s">
        <v>1021</v>
      </c>
      <c s="36" t="s">
        <v>106</v>
      </c>
      <c s="37">
        <v>2</v>
      </c>
      <c s="36">
        <v>0</v>
      </c>
      <c s="36">
        <f>ROUND(G38*H38,6)</f>
      </c>
      <c r="L38" s="38">
        <v>0</v>
      </c>
      <c s="32">
        <f>ROUND(ROUND(L38,2)*ROUND(G38,3),2)</f>
      </c>
      <c s="36" t="s">
        <v>1007</v>
      </c>
      <c>
        <f>(M38*21)/100</f>
      </c>
      <c t="s">
        <v>27</v>
      </c>
    </row>
    <row r="39" spans="1:5" ht="12.75">
      <c r="A39" s="35" t="s">
        <v>55</v>
      </c>
      <c r="E39" s="39" t="s">
        <v>1008</v>
      </c>
    </row>
    <row r="40" spans="1:5" ht="12.75">
      <c r="A40" s="35" t="s">
        <v>56</v>
      </c>
      <c r="E40" s="40" t="s">
        <v>1009</v>
      </c>
    </row>
    <row r="41" spans="1:5" ht="12.75">
      <c r="A41" t="s">
        <v>57</v>
      </c>
      <c r="E41" s="39" t="s">
        <v>843</v>
      </c>
    </row>
    <row r="42" spans="1:16" ht="25.5">
      <c r="A42" t="s">
        <v>49</v>
      </c>
      <c s="34" t="s">
        <v>78</v>
      </c>
      <c s="34" t="s">
        <v>904</v>
      </c>
      <c s="35" t="s">
        <v>51</v>
      </c>
      <c s="6" t="s">
        <v>905</v>
      </c>
      <c s="36" t="s">
        <v>106</v>
      </c>
      <c s="37">
        <v>1</v>
      </c>
      <c s="36">
        <v>0</v>
      </c>
      <c s="36">
        <f>ROUND(G42*H42,6)</f>
      </c>
      <c r="L42" s="38">
        <v>0</v>
      </c>
      <c s="32">
        <f>ROUND(ROUND(L42,2)*ROUND(G42,3),2)</f>
      </c>
      <c s="36" t="s">
        <v>1007</v>
      </c>
      <c>
        <f>(M42*21)/100</f>
      </c>
      <c t="s">
        <v>27</v>
      </c>
    </row>
    <row r="43" spans="1:5" ht="12.75">
      <c r="A43" s="35" t="s">
        <v>55</v>
      </c>
      <c r="E43" s="39" t="s">
        <v>1008</v>
      </c>
    </row>
    <row r="44" spans="1:5" ht="12.75">
      <c r="A44" s="35" t="s">
        <v>56</v>
      </c>
      <c r="E44" s="40" t="s">
        <v>1009</v>
      </c>
    </row>
    <row r="45" spans="1:5" ht="12.75">
      <c r="A45" t="s">
        <v>57</v>
      </c>
      <c r="E45" s="39" t="s">
        <v>843</v>
      </c>
    </row>
    <row r="46" spans="1:16" ht="12.75">
      <c r="A46" t="s">
        <v>49</v>
      </c>
      <c s="34" t="s">
        <v>81</v>
      </c>
      <c s="34" t="s">
        <v>1536</v>
      </c>
      <c s="35" t="s">
        <v>51</v>
      </c>
      <c s="6" t="s">
        <v>1537</v>
      </c>
      <c s="36" t="s">
        <v>146</v>
      </c>
      <c s="37">
        <v>20</v>
      </c>
      <c s="36">
        <v>0</v>
      </c>
      <c s="36">
        <f>ROUND(G46*H46,6)</f>
      </c>
      <c r="L46" s="38">
        <v>0</v>
      </c>
      <c s="32">
        <f>ROUND(ROUND(L46,2)*ROUND(G46,3),2)</f>
      </c>
      <c s="36" t="s">
        <v>1007</v>
      </c>
      <c>
        <f>(M46*21)/100</f>
      </c>
      <c t="s">
        <v>27</v>
      </c>
    </row>
    <row r="47" spans="1:5" ht="12.75">
      <c r="A47" s="35" t="s">
        <v>55</v>
      </c>
      <c r="E47" s="39" t="s">
        <v>1008</v>
      </c>
    </row>
    <row r="48" spans="1:5" ht="12.75">
      <c r="A48" s="35" t="s">
        <v>56</v>
      </c>
      <c r="E48" s="40" t="s">
        <v>1009</v>
      </c>
    </row>
    <row r="49" spans="1:5" ht="12.75">
      <c r="A49" t="s">
        <v>57</v>
      </c>
      <c r="E49" s="39" t="s">
        <v>843</v>
      </c>
    </row>
    <row r="50" spans="1:16" ht="12.75">
      <c r="A50" t="s">
        <v>49</v>
      </c>
      <c s="34" t="s">
        <v>84</v>
      </c>
      <c s="34" t="s">
        <v>1658</v>
      </c>
      <c s="35" t="s">
        <v>51</v>
      </c>
      <c s="6" t="s">
        <v>1659</v>
      </c>
      <c s="36" t="s">
        <v>106</v>
      </c>
      <c s="37">
        <v>200</v>
      </c>
      <c s="36">
        <v>0</v>
      </c>
      <c s="36">
        <f>ROUND(G50*H50,6)</f>
      </c>
      <c r="L50" s="38">
        <v>0</v>
      </c>
      <c s="32">
        <f>ROUND(ROUND(L50,2)*ROUND(G50,3),2)</f>
      </c>
      <c s="36" t="s">
        <v>1007</v>
      </c>
      <c>
        <f>(M50*21)/100</f>
      </c>
      <c t="s">
        <v>27</v>
      </c>
    </row>
    <row r="51" spans="1:5" ht="12.75">
      <c r="A51" s="35" t="s">
        <v>55</v>
      </c>
      <c r="E51" s="39" t="s">
        <v>1008</v>
      </c>
    </row>
    <row r="52" spans="1:5" ht="12.75">
      <c r="A52" s="35" t="s">
        <v>56</v>
      </c>
      <c r="E52" s="40" t="s">
        <v>1009</v>
      </c>
    </row>
    <row r="53" spans="1:5" ht="12.75">
      <c r="A53" t="s">
        <v>57</v>
      </c>
      <c r="E53" s="39" t="s">
        <v>843</v>
      </c>
    </row>
    <row r="54" spans="1:16" ht="12.75">
      <c r="A54" t="s">
        <v>49</v>
      </c>
      <c s="34" t="s">
        <v>87</v>
      </c>
      <c s="34" t="s">
        <v>1660</v>
      </c>
      <c s="35" t="s">
        <v>51</v>
      </c>
      <c s="6" t="s">
        <v>1661</v>
      </c>
      <c s="36" t="s">
        <v>106</v>
      </c>
      <c s="37">
        <v>100</v>
      </c>
      <c s="36">
        <v>0</v>
      </c>
      <c s="36">
        <f>ROUND(G54*H54,6)</f>
      </c>
      <c r="L54" s="38">
        <v>0</v>
      </c>
      <c s="32">
        <f>ROUND(ROUND(L54,2)*ROUND(G54,3),2)</f>
      </c>
      <c s="36" t="s">
        <v>1007</v>
      </c>
      <c>
        <f>(M54*21)/100</f>
      </c>
      <c t="s">
        <v>27</v>
      </c>
    </row>
    <row r="55" spans="1:5" ht="12.75">
      <c r="A55" s="35" t="s">
        <v>55</v>
      </c>
      <c r="E55" s="39" t="s">
        <v>1008</v>
      </c>
    </row>
    <row r="56" spans="1:5" ht="12.75">
      <c r="A56" s="35" t="s">
        <v>56</v>
      </c>
      <c r="E56" s="40" t="s">
        <v>1009</v>
      </c>
    </row>
    <row r="57" spans="1:5" ht="12.75">
      <c r="A57" t="s">
        <v>57</v>
      </c>
      <c r="E57" s="39" t="s">
        <v>843</v>
      </c>
    </row>
    <row r="58" spans="1:13" ht="12.75">
      <c r="A58" t="s">
        <v>46</v>
      </c>
      <c r="C58" s="31" t="s">
        <v>27</v>
      </c>
      <c r="E58" s="33" t="s">
        <v>1662</v>
      </c>
      <c r="J58" s="32">
        <f>0</f>
      </c>
      <c s="32">
        <f>0</f>
      </c>
      <c s="32">
        <f>0+L59+L63+L67+L71+L75+L79+L83+L87+L91+L95+L99+L103+L107+L111+L115+L119+L123+L127+L131+L135+L139+L143+L147+L151+L155+L159+L163+L167+L171+L175</f>
      </c>
      <c s="32">
        <f>0+M59+M63+M67+M71+M75+M79+M83+M87+M91+M95+M99+M103+M107+M111+M115+M119+M123+M127+M131+M135+M139+M143+M147+M151+M155+M159+M163+M167+M171+M175</f>
      </c>
    </row>
    <row r="59" spans="1:16" ht="12.75">
      <c r="A59" t="s">
        <v>49</v>
      </c>
      <c s="34" t="s">
        <v>90</v>
      </c>
      <c s="34" t="s">
        <v>1663</v>
      </c>
      <c s="35" t="s">
        <v>51</v>
      </c>
      <c s="6" t="s">
        <v>1664</v>
      </c>
      <c s="36" t="s">
        <v>199</v>
      </c>
      <c s="37">
        <v>0.48</v>
      </c>
      <c s="36">
        <v>0</v>
      </c>
      <c s="36">
        <f>ROUND(G59*H59,6)</f>
      </c>
      <c r="L59" s="38">
        <v>0</v>
      </c>
      <c s="32">
        <f>ROUND(ROUND(L59,2)*ROUND(G59,3),2)</f>
      </c>
      <c s="36" t="s">
        <v>1007</v>
      </c>
      <c>
        <f>(M59*21)/100</f>
      </c>
      <c t="s">
        <v>27</v>
      </c>
    </row>
    <row r="60" spans="1:5" ht="12.75">
      <c r="A60" s="35" t="s">
        <v>55</v>
      </c>
      <c r="E60" s="39" t="s">
        <v>1008</v>
      </c>
    </row>
    <row r="61" spans="1:5" ht="12.75">
      <c r="A61" s="35" t="s">
        <v>56</v>
      </c>
      <c r="E61" s="40" t="s">
        <v>1009</v>
      </c>
    </row>
    <row r="62" spans="1:5" ht="12.75">
      <c r="A62" t="s">
        <v>57</v>
      </c>
      <c r="E62" s="39" t="s">
        <v>843</v>
      </c>
    </row>
    <row r="63" spans="1:16" ht="12.75">
      <c r="A63" t="s">
        <v>49</v>
      </c>
      <c s="34" t="s">
        <v>94</v>
      </c>
      <c s="34" t="s">
        <v>1294</v>
      </c>
      <c s="35" t="s">
        <v>51</v>
      </c>
      <c s="6" t="s">
        <v>1295</v>
      </c>
      <c s="36" t="s">
        <v>199</v>
      </c>
      <c s="37">
        <v>4</v>
      </c>
      <c s="36">
        <v>0</v>
      </c>
      <c s="36">
        <f>ROUND(G63*H63,6)</f>
      </c>
      <c r="L63" s="38">
        <v>0</v>
      </c>
      <c s="32">
        <f>ROUND(ROUND(L63,2)*ROUND(G63,3),2)</f>
      </c>
      <c s="36" t="s">
        <v>1007</v>
      </c>
      <c>
        <f>(M63*21)/100</f>
      </c>
      <c t="s">
        <v>27</v>
      </c>
    </row>
    <row r="64" spans="1:5" ht="12.75">
      <c r="A64" s="35" t="s">
        <v>55</v>
      </c>
      <c r="E64" s="39" t="s">
        <v>1008</v>
      </c>
    </row>
    <row r="65" spans="1:5" ht="12.75">
      <c r="A65" s="35" t="s">
        <v>56</v>
      </c>
      <c r="E65" s="40" t="s">
        <v>1009</v>
      </c>
    </row>
    <row r="66" spans="1:5" ht="12.75">
      <c r="A66" t="s">
        <v>57</v>
      </c>
      <c r="E66" s="39" t="s">
        <v>843</v>
      </c>
    </row>
    <row r="67" spans="1:16" ht="12.75">
      <c r="A67" t="s">
        <v>49</v>
      </c>
      <c s="34" t="s">
        <v>99</v>
      </c>
      <c s="34" t="s">
        <v>1665</v>
      </c>
      <c s="35" t="s">
        <v>51</v>
      </c>
      <c s="6" t="s">
        <v>1666</v>
      </c>
      <c s="36" t="s">
        <v>199</v>
      </c>
      <c s="37">
        <v>3.2</v>
      </c>
      <c s="36">
        <v>0</v>
      </c>
      <c s="36">
        <f>ROUND(G67*H67,6)</f>
      </c>
      <c r="L67" s="38">
        <v>0</v>
      </c>
      <c s="32">
        <f>ROUND(ROUND(L67,2)*ROUND(G67,3),2)</f>
      </c>
      <c s="36" t="s">
        <v>1007</v>
      </c>
      <c>
        <f>(M67*21)/100</f>
      </c>
      <c t="s">
        <v>27</v>
      </c>
    </row>
    <row r="68" spans="1:5" ht="12.75">
      <c r="A68" s="35" t="s">
        <v>55</v>
      </c>
      <c r="E68" s="39" t="s">
        <v>1008</v>
      </c>
    </row>
    <row r="69" spans="1:5" ht="12.75">
      <c r="A69" s="35" t="s">
        <v>56</v>
      </c>
      <c r="E69" s="40" t="s">
        <v>1009</v>
      </c>
    </row>
    <row r="70" spans="1:5" ht="12.75">
      <c r="A70" t="s">
        <v>57</v>
      </c>
      <c r="E70" s="39" t="s">
        <v>843</v>
      </c>
    </row>
    <row r="71" spans="1:16" ht="12.75">
      <c r="A71" t="s">
        <v>49</v>
      </c>
      <c s="34" t="s">
        <v>103</v>
      </c>
      <c s="34" t="s">
        <v>1145</v>
      </c>
      <c s="35" t="s">
        <v>51</v>
      </c>
      <c s="6" t="s">
        <v>1146</v>
      </c>
      <c s="36" t="s">
        <v>146</v>
      </c>
      <c s="37">
        <v>300</v>
      </c>
      <c s="36">
        <v>0</v>
      </c>
      <c s="36">
        <f>ROUND(G71*H71,6)</f>
      </c>
      <c r="L71" s="38">
        <v>0</v>
      </c>
      <c s="32">
        <f>ROUND(ROUND(L71,2)*ROUND(G71,3),2)</f>
      </c>
      <c s="36" t="s">
        <v>1007</v>
      </c>
      <c>
        <f>(M71*21)/100</f>
      </c>
      <c t="s">
        <v>27</v>
      </c>
    </row>
    <row r="72" spans="1:5" ht="12.75">
      <c r="A72" s="35" t="s">
        <v>55</v>
      </c>
      <c r="E72" s="39" t="s">
        <v>1008</v>
      </c>
    </row>
    <row r="73" spans="1:5" ht="12.75">
      <c r="A73" s="35" t="s">
        <v>56</v>
      </c>
      <c r="E73" s="40" t="s">
        <v>1009</v>
      </c>
    </row>
    <row r="74" spans="1:5" ht="12.75">
      <c r="A74" t="s">
        <v>57</v>
      </c>
      <c r="E74" s="39" t="s">
        <v>843</v>
      </c>
    </row>
    <row r="75" spans="1:16" ht="25.5">
      <c r="A75" t="s">
        <v>49</v>
      </c>
      <c s="34" t="s">
        <v>108</v>
      </c>
      <c s="34" t="s">
        <v>1201</v>
      </c>
      <c s="35" t="s">
        <v>51</v>
      </c>
      <c s="6" t="s">
        <v>1202</v>
      </c>
      <c s="36" t="s">
        <v>106</v>
      </c>
      <c s="37">
        <v>16</v>
      </c>
      <c s="36">
        <v>0</v>
      </c>
      <c s="36">
        <f>ROUND(G75*H75,6)</f>
      </c>
      <c r="L75" s="38">
        <v>0</v>
      </c>
      <c s="32">
        <f>ROUND(ROUND(L75,2)*ROUND(G75,3),2)</f>
      </c>
      <c s="36" t="s">
        <v>1007</v>
      </c>
      <c>
        <f>(M75*21)/100</f>
      </c>
      <c t="s">
        <v>27</v>
      </c>
    </row>
    <row r="76" spans="1:5" ht="12.75">
      <c r="A76" s="35" t="s">
        <v>55</v>
      </c>
      <c r="E76" s="39" t="s">
        <v>1008</v>
      </c>
    </row>
    <row r="77" spans="1:5" ht="12.75">
      <c r="A77" s="35" t="s">
        <v>56</v>
      </c>
      <c r="E77" s="40" t="s">
        <v>1009</v>
      </c>
    </row>
    <row r="78" spans="1:5" ht="12.75">
      <c r="A78" t="s">
        <v>57</v>
      </c>
      <c r="E78" s="39" t="s">
        <v>843</v>
      </c>
    </row>
    <row r="79" spans="1:16" ht="12.75">
      <c r="A79" t="s">
        <v>49</v>
      </c>
      <c s="34" t="s">
        <v>111</v>
      </c>
      <c s="34" t="s">
        <v>1076</v>
      </c>
      <c s="35" t="s">
        <v>51</v>
      </c>
      <c s="6" t="s">
        <v>1077</v>
      </c>
      <c s="36" t="s">
        <v>106</v>
      </c>
      <c s="37">
        <v>2</v>
      </c>
      <c s="36">
        <v>0</v>
      </c>
      <c s="36">
        <f>ROUND(G79*H79,6)</f>
      </c>
      <c r="L79" s="38">
        <v>0</v>
      </c>
      <c s="32">
        <f>ROUND(ROUND(L79,2)*ROUND(G79,3),2)</f>
      </c>
      <c s="36" t="s">
        <v>1007</v>
      </c>
      <c>
        <f>(M79*21)/100</f>
      </c>
      <c t="s">
        <v>27</v>
      </c>
    </row>
    <row r="80" spans="1:5" ht="12.75">
      <c r="A80" s="35" t="s">
        <v>55</v>
      </c>
      <c r="E80" s="39" t="s">
        <v>1008</v>
      </c>
    </row>
    <row r="81" spans="1:5" ht="12.75">
      <c r="A81" s="35" t="s">
        <v>56</v>
      </c>
      <c r="E81" s="40" t="s">
        <v>1009</v>
      </c>
    </row>
    <row r="82" spans="1:5" ht="12.75">
      <c r="A82" t="s">
        <v>57</v>
      </c>
      <c r="E82" s="39" t="s">
        <v>843</v>
      </c>
    </row>
    <row r="83" spans="1:16" ht="12.75">
      <c r="A83" t="s">
        <v>49</v>
      </c>
      <c s="34" t="s">
        <v>117</v>
      </c>
      <c s="34" t="s">
        <v>1559</v>
      </c>
      <c s="35" t="s">
        <v>51</v>
      </c>
      <c s="6" t="s">
        <v>1560</v>
      </c>
      <c s="36" t="s">
        <v>106</v>
      </c>
      <c s="37">
        <v>8</v>
      </c>
      <c s="36">
        <v>0</v>
      </c>
      <c s="36">
        <f>ROUND(G83*H83,6)</f>
      </c>
      <c r="L83" s="38">
        <v>0</v>
      </c>
      <c s="32">
        <f>ROUND(ROUND(L83,2)*ROUND(G83,3),2)</f>
      </c>
      <c s="36" t="s">
        <v>1007</v>
      </c>
      <c>
        <f>(M83*21)/100</f>
      </c>
      <c t="s">
        <v>27</v>
      </c>
    </row>
    <row r="84" spans="1:5" ht="12.75">
      <c r="A84" s="35" t="s">
        <v>55</v>
      </c>
      <c r="E84" s="39" t="s">
        <v>1008</v>
      </c>
    </row>
    <row r="85" spans="1:5" ht="12.75">
      <c r="A85" s="35" t="s">
        <v>56</v>
      </c>
      <c r="E85" s="40" t="s">
        <v>1009</v>
      </c>
    </row>
    <row r="86" spans="1:5" ht="12.75">
      <c r="A86" t="s">
        <v>57</v>
      </c>
      <c r="E86" s="39" t="s">
        <v>843</v>
      </c>
    </row>
    <row r="87" spans="1:16" ht="12.75">
      <c r="A87" t="s">
        <v>49</v>
      </c>
      <c s="34" t="s">
        <v>122</v>
      </c>
      <c s="34" t="s">
        <v>1203</v>
      </c>
      <c s="35" t="s">
        <v>51</v>
      </c>
      <c s="6" t="s">
        <v>1204</v>
      </c>
      <c s="36" t="s">
        <v>106</v>
      </c>
      <c s="37">
        <v>16</v>
      </c>
      <c s="36">
        <v>0</v>
      </c>
      <c s="36">
        <f>ROUND(G87*H87,6)</f>
      </c>
      <c r="L87" s="38">
        <v>0</v>
      </c>
      <c s="32">
        <f>ROUND(ROUND(L87,2)*ROUND(G87,3),2)</f>
      </c>
      <c s="36" t="s">
        <v>1007</v>
      </c>
      <c>
        <f>(M87*21)/100</f>
      </c>
      <c t="s">
        <v>27</v>
      </c>
    </row>
    <row r="88" spans="1:5" ht="12.75">
      <c r="A88" s="35" t="s">
        <v>55</v>
      </c>
      <c r="E88" s="39" t="s">
        <v>1008</v>
      </c>
    </row>
    <row r="89" spans="1:5" ht="12.75">
      <c r="A89" s="35" t="s">
        <v>56</v>
      </c>
      <c r="E89" s="40" t="s">
        <v>1009</v>
      </c>
    </row>
    <row r="90" spans="1:5" ht="12.75">
      <c r="A90" t="s">
        <v>57</v>
      </c>
      <c r="E90" s="39" t="s">
        <v>843</v>
      </c>
    </row>
    <row r="91" spans="1:16" ht="12.75">
      <c r="A91" t="s">
        <v>49</v>
      </c>
      <c s="34" t="s">
        <v>126</v>
      </c>
      <c s="34" t="s">
        <v>1667</v>
      </c>
      <c s="35" t="s">
        <v>51</v>
      </c>
      <c s="6" t="s">
        <v>1668</v>
      </c>
      <c s="36" t="s">
        <v>106</v>
      </c>
      <c s="37">
        <v>8</v>
      </c>
      <c s="36">
        <v>0</v>
      </c>
      <c s="36">
        <f>ROUND(G91*H91,6)</f>
      </c>
      <c r="L91" s="38">
        <v>0</v>
      </c>
      <c s="32">
        <f>ROUND(ROUND(L91,2)*ROUND(G91,3),2)</f>
      </c>
      <c s="36" t="s">
        <v>1007</v>
      </c>
      <c>
        <f>(M91*21)/100</f>
      </c>
      <c t="s">
        <v>27</v>
      </c>
    </row>
    <row r="92" spans="1:5" ht="12.75">
      <c r="A92" s="35" t="s">
        <v>55</v>
      </c>
      <c r="E92" s="39" t="s">
        <v>1008</v>
      </c>
    </row>
    <row r="93" spans="1:5" ht="12.75">
      <c r="A93" s="35" t="s">
        <v>56</v>
      </c>
      <c r="E93" s="40" t="s">
        <v>1009</v>
      </c>
    </row>
    <row r="94" spans="1:5" ht="12.75">
      <c r="A94" t="s">
        <v>57</v>
      </c>
      <c r="E94" s="39" t="s">
        <v>843</v>
      </c>
    </row>
    <row r="95" spans="1:16" ht="25.5">
      <c r="A95" t="s">
        <v>49</v>
      </c>
      <c s="34" t="s">
        <v>130</v>
      </c>
      <c s="34" t="s">
        <v>1041</v>
      </c>
      <c s="35" t="s">
        <v>51</v>
      </c>
      <c s="6" t="s">
        <v>1042</v>
      </c>
      <c s="36" t="s">
        <v>146</v>
      </c>
      <c s="37">
        <v>340</v>
      </c>
      <c s="36">
        <v>0</v>
      </c>
      <c s="36">
        <f>ROUND(G95*H95,6)</f>
      </c>
      <c r="L95" s="38">
        <v>0</v>
      </c>
      <c s="32">
        <f>ROUND(ROUND(L95,2)*ROUND(G95,3),2)</f>
      </c>
      <c s="36" t="s">
        <v>1007</v>
      </c>
      <c>
        <f>(M95*21)/100</f>
      </c>
      <c t="s">
        <v>27</v>
      </c>
    </row>
    <row r="96" spans="1:5" ht="12.75">
      <c r="A96" s="35" t="s">
        <v>55</v>
      </c>
      <c r="E96" s="39" t="s">
        <v>1008</v>
      </c>
    </row>
    <row r="97" spans="1:5" ht="12.75">
      <c r="A97" s="35" t="s">
        <v>56</v>
      </c>
      <c r="E97" s="40" t="s">
        <v>1009</v>
      </c>
    </row>
    <row r="98" spans="1:5" ht="12.75">
      <c r="A98" t="s">
        <v>57</v>
      </c>
      <c r="E98" s="39" t="s">
        <v>843</v>
      </c>
    </row>
    <row r="99" spans="1:16" ht="25.5">
      <c r="A99" t="s">
        <v>49</v>
      </c>
      <c s="34" t="s">
        <v>134</v>
      </c>
      <c s="34" t="s">
        <v>1669</v>
      </c>
      <c s="35" t="s">
        <v>51</v>
      </c>
      <c s="6" t="s">
        <v>1670</v>
      </c>
      <c s="36" t="s">
        <v>146</v>
      </c>
      <c s="37">
        <v>30</v>
      </c>
      <c s="36">
        <v>0</v>
      </c>
      <c s="36">
        <f>ROUND(G99*H99,6)</f>
      </c>
      <c r="L99" s="38">
        <v>0</v>
      </c>
      <c s="32">
        <f>ROUND(ROUND(L99,2)*ROUND(G99,3),2)</f>
      </c>
      <c s="36" t="s">
        <v>1007</v>
      </c>
      <c>
        <f>(M99*21)/100</f>
      </c>
      <c t="s">
        <v>27</v>
      </c>
    </row>
    <row r="100" spans="1:5" ht="12.75">
      <c r="A100" s="35" t="s">
        <v>55</v>
      </c>
      <c r="E100" s="39" t="s">
        <v>1008</v>
      </c>
    </row>
    <row r="101" spans="1:5" ht="12.75">
      <c r="A101" s="35" t="s">
        <v>56</v>
      </c>
      <c r="E101" s="40" t="s">
        <v>1009</v>
      </c>
    </row>
    <row r="102" spans="1:5" ht="12.75">
      <c r="A102" t="s">
        <v>57</v>
      </c>
      <c r="E102" s="39" t="s">
        <v>843</v>
      </c>
    </row>
    <row r="103" spans="1:16" ht="12.75">
      <c r="A103" t="s">
        <v>49</v>
      </c>
      <c s="34" t="s">
        <v>138</v>
      </c>
      <c s="34" t="s">
        <v>1139</v>
      </c>
      <c s="35" t="s">
        <v>51</v>
      </c>
      <c s="6" t="s">
        <v>1140</v>
      </c>
      <c s="36" t="s">
        <v>146</v>
      </c>
      <c s="37">
        <v>30</v>
      </c>
      <c s="36">
        <v>0</v>
      </c>
      <c s="36">
        <f>ROUND(G103*H103,6)</f>
      </c>
      <c r="L103" s="38">
        <v>0</v>
      </c>
      <c s="32">
        <f>ROUND(ROUND(L103,2)*ROUND(G103,3),2)</f>
      </c>
      <c s="36" t="s">
        <v>1007</v>
      </c>
      <c>
        <f>(M103*21)/100</f>
      </c>
      <c t="s">
        <v>27</v>
      </c>
    </row>
    <row r="104" spans="1:5" ht="12.75">
      <c r="A104" s="35" t="s">
        <v>55</v>
      </c>
      <c r="E104" s="39" t="s">
        <v>1008</v>
      </c>
    </row>
    <row r="105" spans="1:5" ht="12.75">
      <c r="A105" s="35" t="s">
        <v>56</v>
      </c>
      <c r="E105" s="40" t="s">
        <v>1009</v>
      </c>
    </row>
    <row r="106" spans="1:5" ht="12.75">
      <c r="A106" t="s">
        <v>57</v>
      </c>
      <c r="E106" s="39" t="s">
        <v>843</v>
      </c>
    </row>
    <row r="107" spans="1:16" ht="25.5">
      <c r="A107" t="s">
        <v>49</v>
      </c>
      <c s="34" t="s">
        <v>143</v>
      </c>
      <c s="34" t="s">
        <v>1671</v>
      </c>
      <c s="35" t="s">
        <v>51</v>
      </c>
      <c s="6" t="s">
        <v>1672</v>
      </c>
      <c s="36" t="s">
        <v>106</v>
      </c>
      <c s="37">
        <v>8</v>
      </c>
      <c s="36">
        <v>0</v>
      </c>
      <c s="36">
        <f>ROUND(G107*H107,6)</f>
      </c>
      <c r="L107" s="38">
        <v>0</v>
      </c>
      <c s="32">
        <f>ROUND(ROUND(L107,2)*ROUND(G107,3),2)</f>
      </c>
      <c s="36" t="s">
        <v>1007</v>
      </c>
      <c>
        <f>(M107*21)/100</f>
      </c>
      <c t="s">
        <v>27</v>
      </c>
    </row>
    <row r="108" spans="1:5" ht="12.75">
      <c r="A108" s="35" t="s">
        <v>55</v>
      </c>
      <c r="E108" s="39" t="s">
        <v>1008</v>
      </c>
    </row>
    <row r="109" spans="1:5" ht="12.75">
      <c r="A109" s="35" t="s">
        <v>56</v>
      </c>
      <c r="E109" s="40" t="s">
        <v>1009</v>
      </c>
    </row>
    <row r="110" spans="1:5" ht="12.75">
      <c r="A110" t="s">
        <v>57</v>
      </c>
      <c r="E110" s="39" t="s">
        <v>843</v>
      </c>
    </row>
    <row r="111" spans="1:16" ht="12.75">
      <c r="A111" t="s">
        <v>49</v>
      </c>
      <c s="34" t="s">
        <v>149</v>
      </c>
      <c s="34" t="s">
        <v>1673</v>
      </c>
      <c s="35" t="s">
        <v>51</v>
      </c>
      <c s="6" t="s">
        <v>1674</v>
      </c>
      <c s="36" t="s">
        <v>106</v>
      </c>
      <c s="37">
        <v>4</v>
      </c>
      <c s="36">
        <v>0</v>
      </c>
      <c s="36">
        <f>ROUND(G111*H111,6)</f>
      </c>
      <c r="L111" s="38">
        <v>0</v>
      </c>
      <c s="32">
        <f>ROUND(ROUND(L111,2)*ROUND(G111,3),2)</f>
      </c>
      <c s="36" t="s">
        <v>1007</v>
      </c>
      <c>
        <f>(M111*21)/100</f>
      </c>
      <c t="s">
        <v>27</v>
      </c>
    </row>
    <row r="112" spans="1:5" ht="25.5">
      <c r="A112" s="35" t="s">
        <v>55</v>
      </c>
      <c r="E112" s="39" t="s">
        <v>1675</v>
      </c>
    </row>
    <row r="113" spans="1:5" ht="12.75">
      <c r="A113" s="35" t="s">
        <v>56</v>
      </c>
      <c r="E113" s="40" t="s">
        <v>1009</v>
      </c>
    </row>
    <row r="114" spans="1:5" ht="12.75">
      <c r="A114" t="s">
        <v>57</v>
      </c>
      <c r="E114" s="39" t="s">
        <v>843</v>
      </c>
    </row>
    <row r="115" spans="1:16" ht="12.75">
      <c r="A115" t="s">
        <v>49</v>
      </c>
      <c s="34" t="s">
        <v>153</v>
      </c>
      <c s="34" t="s">
        <v>1676</v>
      </c>
      <c s="35" t="s">
        <v>51</v>
      </c>
      <c s="6" t="s">
        <v>1677</v>
      </c>
      <c s="36" t="s">
        <v>106</v>
      </c>
      <c s="37">
        <v>6</v>
      </c>
      <c s="36">
        <v>0</v>
      </c>
      <c s="36">
        <f>ROUND(G115*H115,6)</f>
      </c>
      <c r="L115" s="38">
        <v>0</v>
      </c>
      <c s="32">
        <f>ROUND(ROUND(L115,2)*ROUND(G115,3),2)</f>
      </c>
      <c s="36" t="s">
        <v>1007</v>
      </c>
      <c>
        <f>(M115*21)/100</f>
      </c>
      <c t="s">
        <v>27</v>
      </c>
    </row>
    <row r="116" spans="1:5" ht="12.75">
      <c r="A116" s="35" t="s">
        <v>55</v>
      </c>
      <c r="E116" s="39" t="s">
        <v>1008</v>
      </c>
    </row>
    <row r="117" spans="1:5" ht="12.75">
      <c r="A117" s="35" t="s">
        <v>56</v>
      </c>
      <c r="E117" s="40" t="s">
        <v>1009</v>
      </c>
    </row>
    <row r="118" spans="1:5" ht="12.75">
      <c r="A118" t="s">
        <v>57</v>
      </c>
      <c r="E118" s="39" t="s">
        <v>843</v>
      </c>
    </row>
    <row r="119" spans="1:16" ht="12.75">
      <c r="A119" t="s">
        <v>49</v>
      </c>
      <c s="34" t="s">
        <v>157</v>
      </c>
      <c s="34" t="s">
        <v>1678</v>
      </c>
      <c s="35" t="s">
        <v>51</v>
      </c>
      <c s="6" t="s">
        <v>1679</v>
      </c>
      <c s="36" t="s">
        <v>106</v>
      </c>
      <c s="37">
        <v>2</v>
      </c>
      <c s="36">
        <v>0</v>
      </c>
      <c s="36">
        <f>ROUND(G119*H119,6)</f>
      </c>
      <c r="L119" s="38">
        <v>0</v>
      </c>
      <c s="32">
        <f>ROUND(ROUND(L119,2)*ROUND(G119,3),2)</f>
      </c>
      <c s="36" t="s">
        <v>1007</v>
      </c>
      <c>
        <f>(M119*21)/100</f>
      </c>
      <c t="s">
        <v>27</v>
      </c>
    </row>
    <row r="120" spans="1:5" ht="25.5">
      <c r="A120" s="35" t="s">
        <v>55</v>
      </c>
      <c r="E120" s="39" t="s">
        <v>1680</v>
      </c>
    </row>
    <row r="121" spans="1:5" ht="12.75">
      <c r="A121" s="35" t="s">
        <v>56</v>
      </c>
      <c r="E121" s="40" t="s">
        <v>1009</v>
      </c>
    </row>
    <row r="122" spans="1:5" ht="12.75">
      <c r="A122" t="s">
        <v>57</v>
      </c>
      <c r="E122" s="39" t="s">
        <v>843</v>
      </c>
    </row>
    <row r="123" spans="1:16" ht="12.75">
      <c r="A123" t="s">
        <v>49</v>
      </c>
      <c s="34" t="s">
        <v>161</v>
      </c>
      <c s="34" t="s">
        <v>1681</v>
      </c>
      <c s="35" t="s">
        <v>51</v>
      </c>
      <c s="6" t="s">
        <v>1682</v>
      </c>
      <c s="36" t="s">
        <v>106</v>
      </c>
      <c s="37">
        <v>1</v>
      </c>
      <c s="36">
        <v>0</v>
      </c>
      <c s="36">
        <f>ROUND(G123*H123,6)</f>
      </c>
      <c r="L123" s="38">
        <v>0</v>
      </c>
      <c s="32">
        <f>ROUND(ROUND(L123,2)*ROUND(G123,3),2)</f>
      </c>
      <c s="36" t="s">
        <v>1007</v>
      </c>
      <c>
        <f>(M123*21)/100</f>
      </c>
      <c t="s">
        <v>27</v>
      </c>
    </row>
    <row r="124" spans="1:5" ht="12.75">
      <c r="A124" s="35" t="s">
        <v>55</v>
      </c>
      <c r="E124" s="39" t="s">
        <v>1008</v>
      </c>
    </row>
    <row r="125" spans="1:5" ht="12.75">
      <c r="A125" s="35" t="s">
        <v>56</v>
      </c>
      <c r="E125" s="40" t="s">
        <v>1009</v>
      </c>
    </row>
    <row r="126" spans="1:5" ht="12.75">
      <c r="A126" t="s">
        <v>57</v>
      </c>
      <c r="E126" s="39" t="s">
        <v>843</v>
      </c>
    </row>
    <row r="127" spans="1:16" ht="12.75">
      <c r="A127" t="s">
        <v>49</v>
      </c>
      <c s="34" t="s">
        <v>165</v>
      </c>
      <c s="34" t="s">
        <v>1193</v>
      </c>
      <c s="35" t="s">
        <v>51</v>
      </c>
      <c s="6" t="s">
        <v>1683</v>
      </c>
      <c s="36" t="s">
        <v>106</v>
      </c>
      <c s="37">
        <v>1</v>
      </c>
      <c s="36">
        <v>0</v>
      </c>
      <c s="36">
        <f>ROUND(G127*H127,6)</f>
      </c>
      <c r="L127" s="38">
        <v>0</v>
      </c>
      <c s="32">
        <f>ROUND(ROUND(L127,2)*ROUND(G127,3),2)</f>
      </c>
      <c s="36" t="s">
        <v>1032</v>
      </c>
      <c>
        <f>(M127*21)/100</f>
      </c>
      <c t="s">
        <v>27</v>
      </c>
    </row>
    <row r="128" spans="1:5" ht="25.5">
      <c r="A128" s="35" t="s">
        <v>55</v>
      </c>
      <c r="E128" s="39" t="s">
        <v>1684</v>
      </c>
    </row>
    <row r="129" spans="1:5" ht="12.75">
      <c r="A129" s="35" t="s">
        <v>56</v>
      </c>
      <c r="E129" s="40" t="s">
        <v>1009</v>
      </c>
    </row>
    <row r="130" spans="1:5" ht="12.75">
      <c r="A130" t="s">
        <v>57</v>
      </c>
      <c r="E130" s="39" t="s">
        <v>843</v>
      </c>
    </row>
    <row r="131" spans="1:16" ht="12.75">
      <c r="A131" t="s">
        <v>49</v>
      </c>
      <c s="34" t="s">
        <v>169</v>
      </c>
      <c s="34" t="s">
        <v>1685</v>
      </c>
      <c s="35" t="s">
        <v>51</v>
      </c>
      <c s="6" t="s">
        <v>1686</v>
      </c>
      <c s="36" t="s">
        <v>106</v>
      </c>
      <c s="37">
        <v>5</v>
      </c>
      <c s="36">
        <v>0</v>
      </c>
      <c s="36">
        <f>ROUND(G131*H131,6)</f>
      </c>
      <c r="L131" s="38">
        <v>0</v>
      </c>
      <c s="32">
        <f>ROUND(ROUND(L131,2)*ROUND(G131,3),2)</f>
      </c>
      <c s="36" t="s">
        <v>1007</v>
      </c>
      <c>
        <f>(M131*21)/100</f>
      </c>
      <c t="s">
        <v>27</v>
      </c>
    </row>
    <row r="132" spans="1:5" ht="12.75">
      <c r="A132" s="35" t="s">
        <v>55</v>
      </c>
      <c r="E132" s="39" t="s">
        <v>1008</v>
      </c>
    </row>
    <row r="133" spans="1:5" ht="12.75">
      <c r="A133" s="35" t="s">
        <v>56</v>
      </c>
      <c r="E133" s="40" t="s">
        <v>1009</v>
      </c>
    </row>
    <row r="134" spans="1:5" ht="12.75">
      <c r="A134" t="s">
        <v>57</v>
      </c>
      <c r="E134" s="39" t="s">
        <v>843</v>
      </c>
    </row>
    <row r="135" spans="1:16" ht="12.75">
      <c r="A135" t="s">
        <v>49</v>
      </c>
      <c s="34" t="s">
        <v>173</v>
      </c>
      <c s="34" t="s">
        <v>1687</v>
      </c>
      <c s="35" t="s">
        <v>51</v>
      </c>
      <c s="6" t="s">
        <v>1688</v>
      </c>
      <c s="36" t="s">
        <v>106</v>
      </c>
      <c s="37">
        <v>5</v>
      </c>
      <c s="36">
        <v>0</v>
      </c>
      <c s="36">
        <f>ROUND(G135*H135,6)</f>
      </c>
      <c r="L135" s="38">
        <v>0</v>
      </c>
      <c s="32">
        <f>ROUND(ROUND(L135,2)*ROUND(G135,3),2)</f>
      </c>
      <c s="36" t="s">
        <v>1338</v>
      </c>
      <c>
        <f>(M135*21)/100</f>
      </c>
      <c t="s">
        <v>27</v>
      </c>
    </row>
    <row r="136" spans="1:5" ht="12.75">
      <c r="A136" s="35" t="s">
        <v>55</v>
      </c>
      <c r="E136" s="39" t="s">
        <v>1008</v>
      </c>
    </row>
    <row r="137" spans="1:5" ht="12.75">
      <c r="A137" s="35" t="s">
        <v>56</v>
      </c>
      <c r="E137" s="40" t="s">
        <v>1009</v>
      </c>
    </row>
    <row r="138" spans="1:5" ht="12.75">
      <c r="A138" t="s">
        <v>57</v>
      </c>
      <c r="E138" s="39" t="s">
        <v>843</v>
      </c>
    </row>
    <row r="139" spans="1:16" ht="12.75">
      <c r="A139" t="s">
        <v>49</v>
      </c>
      <c s="34" t="s">
        <v>177</v>
      </c>
      <c s="34" t="s">
        <v>1689</v>
      </c>
      <c s="35" t="s">
        <v>51</v>
      </c>
      <c s="6" t="s">
        <v>1690</v>
      </c>
      <c s="36" t="s">
        <v>106</v>
      </c>
      <c s="37">
        <v>5</v>
      </c>
      <c s="36">
        <v>0</v>
      </c>
      <c s="36">
        <f>ROUND(G139*H139,6)</f>
      </c>
      <c r="L139" s="38">
        <v>0</v>
      </c>
      <c s="32">
        <f>ROUND(ROUND(L139,2)*ROUND(G139,3),2)</f>
      </c>
      <c s="36" t="s">
        <v>1338</v>
      </c>
      <c>
        <f>(M139*21)/100</f>
      </c>
      <c t="s">
        <v>27</v>
      </c>
    </row>
    <row r="140" spans="1:5" ht="12.75">
      <c r="A140" s="35" t="s">
        <v>55</v>
      </c>
      <c r="E140" s="39" t="s">
        <v>1008</v>
      </c>
    </row>
    <row r="141" spans="1:5" ht="12.75">
      <c r="A141" s="35" t="s">
        <v>56</v>
      </c>
      <c r="E141" s="40" t="s">
        <v>1009</v>
      </c>
    </row>
    <row r="142" spans="1:5" ht="12.75">
      <c r="A142" t="s">
        <v>57</v>
      </c>
      <c r="E142" s="39" t="s">
        <v>843</v>
      </c>
    </row>
    <row r="143" spans="1:16" ht="12.75">
      <c r="A143" t="s">
        <v>49</v>
      </c>
      <c s="34" t="s">
        <v>181</v>
      </c>
      <c s="34" t="s">
        <v>1691</v>
      </c>
      <c s="35" t="s">
        <v>51</v>
      </c>
      <c s="6" t="s">
        <v>1692</v>
      </c>
      <c s="36" t="s">
        <v>106</v>
      </c>
      <c s="37">
        <v>5</v>
      </c>
      <c s="36">
        <v>0</v>
      </c>
      <c s="36">
        <f>ROUND(G143*H143,6)</f>
      </c>
      <c r="L143" s="38">
        <v>0</v>
      </c>
      <c s="32">
        <f>ROUND(ROUND(L143,2)*ROUND(G143,3),2)</f>
      </c>
      <c s="36" t="s">
        <v>1338</v>
      </c>
      <c>
        <f>(M143*21)/100</f>
      </c>
      <c t="s">
        <v>27</v>
      </c>
    </row>
    <row r="144" spans="1:5" ht="12.75">
      <c r="A144" s="35" t="s">
        <v>55</v>
      </c>
      <c r="E144" s="39" t="s">
        <v>1008</v>
      </c>
    </row>
    <row r="145" spans="1:5" ht="12.75">
      <c r="A145" s="35" t="s">
        <v>56</v>
      </c>
      <c r="E145" s="40" t="s">
        <v>1009</v>
      </c>
    </row>
    <row r="146" spans="1:5" ht="12.75">
      <c r="A146" t="s">
        <v>57</v>
      </c>
      <c r="E146" s="39" t="s">
        <v>843</v>
      </c>
    </row>
    <row r="147" spans="1:16" ht="25.5">
      <c r="A147" t="s">
        <v>49</v>
      </c>
      <c s="34" t="s">
        <v>185</v>
      </c>
      <c s="34" t="s">
        <v>1693</v>
      </c>
      <c s="35" t="s">
        <v>51</v>
      </c>
      <c s="6" t="s">
        <v>1694</v>
      </c>
      <c s="36" t="s">
        <v>106</v>
      </c>
      <c s="37">
        <v>1</v>
      </c>
      <c s="36">
        <v>0</v>
      </c>
      <c s="36">
        <f>ROUND(G147*H147,6)</f>
      </c>
      <c r="L147" s="38">
        <v>0</v>
      </c>
      <c s="32">
        <f>ROUND(ROUND(L147,2)*ROUND(G147,3),2)</f>
      </c>
      <c s="36" t="s">
        <v>1007</v>
      </c>
      <c>
        <f>(M147*21)/100</f>
      </c>
      <c t="s">
        <v>27</v>
      </c>
    </row>
    <row r="148" spans="1:5" ht="12.75">
      <c r="A148" s="35" t="s">
        <v>55</v>
      </c>
      <c r="E148" s="39" t="s">
        <v>1008</v>
      </c>
    </row>
    <row r="149" spans="1:5" ht="12.75">
      <c r="A149" s="35" t="s">
        <v>56</v>
      </c>
      <c r="E149" s="40" t="s">
        <v>1009</v>
      </c>
    </row>
    <row r="150" spans="1:5" ht="12.75">
      <c r="A150" t="s">
        <v>57</v>
      </c>
      <c r="E150" s="39" t="s">
        <v>843</v>
      </c>
    </row>
    <row r="151" spans="1:16" ht="12.75">
      <c r="A151" t="s">
        <v>49</v>
      </c>
      <c s="34" t="s">
        <v>188</v>
      </c>
      <c s="34" t="s">
        <v>1695</v>
      </c>
      <c s="35" t="s">
        <v>51</v>
      </c>
      <c s="6" t="s">
        <v>1696</v>
      </c>
      <c s="36" t="s">
        <v>106</v>
      </c>
      <c s="37">
        <v>1</v>
      </c>
      <c s="36">
        <v>0</v>
      </c>
      <c s="36">
        <f>ROUND(G151*H151,6)</f>
      </c>
      <c r="L151" s="38">
        <v>0</v>
      </c>
      <c s="32">
        <f>ROUND(ROUND(L151,2)*ROUND(G151,3),2)</f>
      </c>
      <c s="36" t="s">
        <v>1007</v>
      </c>
      <c>
        <f>(M151*21)/100</f>
      </c>
      <c t="s">
        <v>27</v>
      </c>
    </row>
    <row r="152" spans="1:5" ht="12.75">
      <c r="A152" s="35" t="s">
        <v>55</v>
      </c>
      <c r="E152" s="39" t="s">
        <v>1008</v>
      </c>
    </row>
    <row r="153" spans="1:5" ht="12.75">
      <c r="A153" s="35" t="s">
        <v>56</v>
      </c>
      <c r="E153" s="40" t="s">
        <v>1009</v>
      </c>
    </row>
    <row r="154" spans="1:5" ht="12.75">
      <c r="A154" t="s">
        <v>57</v>
      </c>
      <c r="E154" s="39" t="s">
        <v>843</v>
      </c>
    </row>
    <row r="155" spans="1:16" ht="12.75">
      <c r="A155" t="s">
        <v>49</v>
      </c>
      <c s="34" t="s">
        <v>192</v>
      </c>
      <c s="34" t="s">
        <v>1697</v>
      </c>
      <c s="35" t="s">
        <v>51</v>
      </c>
      <c s="6" t="s">
        <v>1698</v>
      </c>
      <c s="36" t="s">
        <v>106</v>
      </c>
      <c s="37">
        <v>1</v>
      </c>
      <c s="36">
        <v>0</v>
      </c>
      <c s="36">
        <f>ROUND(G155*H155,6)</f>
      </c>
      <c r="L155" s="38">
        <v>0</v>
      </c>
      <c s="32">
        <f>ROUND(ROUND(L155,2)*ROUND(G155,3),2)</f>
      </c>
      <c s="36" t="s">
        <v>1007</v>
      </c>
      <c>
        <f>(M155*21)/100</f>
      </c>
      <c t="s">
        <v>27</v>
      </c>
    </row>
    <row r="156" spans="1:5" ht="12.75">
      <c r="A156" s="35" t="s">
        <v>55</v>
      </c>
      <c r="E156" s="39" t="s">
        <v>1008</v>
      </c>
    </row>
    <row r="157" spans="1:5" ht="12.75">
      <c r="A157" s="35" t="s">
        <v>56</v>
      </c>
      <c r="E157" s="40" t="s">
        <v>1009</v>
      </c>
    </row>
    <row r="158" spans="1:5" ht="12.75">
      <c r="A158" t="s">
        <v>57</v>
      </c>
      <c r="E158" s="39" t="s">
        <v>843</v>
      </c>
    </row>
    <row r="159" spans="1:16" ht="25.5">
      <c r="A159" t="s">
        <v>49</v>
      </c>
      <c s="34" t="s">
        <v>196</v>
      </c>
      <c s="34" t="s">
        <v>1699</v>
      </c>
      <c s="35" t="s">
        <v>51</v>
      </c>
      <c s="6" t="s">
        <v>1700</v>
      </c>
      <c s="36" t="s">
        <v>106</v>
      </c>
      <c s="37">
        <v>1</v>
      </c>
      <c s="36">
        <v>0</v>
      </c>
      <c s="36">
        <f>ROUND(G159*H159,6)</f>
      </c>
      <c r="L159" s="38">
        <v>0</v>
      </c>
      <c s="32">
        <f>ROUND(ROUND(L159,2)*ROUND(G159,3),2)</f>
      </c>
      <c s="36" t="s">
        <v>1338</v>
      </c>
      <c>
        <f>(M159*21)/100</f>
      </c>
      <c t="s">
        <v>27</v>
      </c>
    </row>
    <row r="160" spans="1:5" ht="12.75">
      <c r="A160" s="35" t="s">
        <v>55</v>
      </c>
      <c r="E160" s="39" t="s">
        <v>1008</v>
      </c>
    </row>
    <row r="161" spans="1:5" ht="12.75">
      <c r="A161" s="35" t="s">
        <v>56</v>
      </c>
      <c r="E161" s="40" t="s">
        <v>1009</v>
      </c>
    </row>
    <row r="162" spans="1:5" ht="12.75">
      <c r="A162" t="s">
        <v>57</v>
      </c>
      <c r="E162" s="39" t="s">
        <v>843</v>
      </c>
    </row>
    <row r="163" spans="1:16" ht="25.5">
      <c r="A163" t="s">
        <v>49</v>
      </c>
      <c s="34" t="s">
        <v>201</v>
      </c>
      <c s="34" t="s">
        <v>1701</v>
      </c>
      <c s="35" t="s">
        <v>51</v>
      </c>
      <c s="6" t="s">
        <v>1702</v>
      </c>
      <c s="36" t="s">
        <v>106</v>
      </c>
      <c s="37">
        <v>1</v>
      </c>
      <c s="36">
        <v>0</v>
      </c>
      <c s="36">
        <f>ROUND(G163*H163,6)</f>
      </c>
      <c r="L163" s="38">
        <v>0</v>
      </c>
      <c s="32">
        <f>ROUND(ROUND(L163,2)*ROUND(G163,3),2)</f>
      </c>
      <c s="36" t="s">
        <v>1338</v>
      </c>
      <c>
        <f>(M163*21)/100</f>
      </c>
      <c t="s">
        <v>27</v>
      </c>
    </row>
    <row r="164" spans="1:5" ht="12.75">
      <c r="A164" s="35" t="s">
        <v>55</v>
      </c>
      <c r="E164" s="39" t="s">
        <v>1008</v>
      </c>
    </row>
    <row r="165" spans="1:5" ht="12.75">
      <c r="A165" s="35" t="s">
        <v>56</v>
      </c>
      <c r="E165" s="40" t="s">
        <v>1009</v>
      </c>
    </row>
    <row r="166" spans="1:5" ht="12.75">
      <c r="A166" t="s">
        <v>57</v>
      </c>
      <c r="E166" s="39" t="s">
        <v>843</v>
      </c>
    </row>
    <row r="167" spans="1:16" ht="12.75">
      <c r="A167" t="s">
        <v>49</v>
      </c>
      <c s="34" t="s">
        <v>204</v>
      </c>
      <c s="34" t="s">
        <v>1703</v>
      </c>
      <c s="35" t="s">
        <v>51</v>
      </c>
      <c s="6" t="s">
        <v>1704</v>
      </c>
      <c s="36" t="s">
        <v>106</v>
      </c>
      <c s="37">
        <v>4</v>
      </c>
      <c s="36">
        <v>0</v>
      </c>
      <c s="36">
        <f>ROUND(G167*H167,6)</f>
      </c>
      <c r="L167" s="38">
        <v>0</v>
      </c>
      <c s="32">
        <f>ROUND(ROUND(L167,2)*ROUND(G167,3),2)</f>
      </c>
      <c s="36" t="s">
        <v>1007</v>
      </c>
      <c>
        <f>(M167*21)/100</f>
      </c>
      <c t="s">
        <v>27</v>
      </c>
    </row>
    <row r="168" spans="1:5" ht="12.75">
      <c r="A168" s="35" t="s">
        <v>55</v>
      </c>
      <c r="E168" s="39" t="s">
        <v>1008</v>
      </c>
    </row>
    <row r="169" spans="1:5" ht="12.75">
      <c r="A169" s="35" t="s">
        <v>56</v>
      </c>
      <c r="E169" s="40" t="s">
        <v>1009</v>
      </c>
    </row>
    <row r="170" spans="1:5" ht="12.75">
      <c r="A170" t="s">
        <v>57</v>
      </c>
      <c r="E170" s="39" t="s">
        <v>843</v>
      </c>
    </row>
    <row r="171" spans="1:16" ht="38.25">
      <c r="A171" t="s">
        <v>49</v>
      </c>
      <c s="34" t="s">
        <v>207</v>
      </c>
      <c s="34" t="s">
        <v>1705</v>
      </c>
      <c s="35" t="s">
        <v>51</v>
      </c>
      <c s="6" t="s">
        <v>1706</v>
      </c>
      <c s="36" t="s">
        <v>1707</v>
      </c>
      <c s="37">
        <v>350</v>
      </c>
      <c s="36">
        <v>0</v>
      </c>
      <c s="36">
        <f>ROUND(G171*H171,6)</f>
      </c>
      <c r="L171" s="38">
        <v>0</v>
      </c>
      <c s="32">
        <f>ROUND(ROUND(L171,2)*ROUND(G171,3),2)</f>
      </c>
      <c s="36" t="s">
        <v>1007</v>
      </c>
      <c>
        <f>(M171*21)/100</f>
      </c>
      <c t="s">
        <v>27</v>
      </c>
    </row>
    <row r="172" spans="1:5" ht="12.75">
      <c r="A172" s="35" t="s">
        <v>55</v>
      </c>
      <c r="E172" s="39" t="s">
        <v>1008</v>
      </c>
    </row>
    <row r="173" spans="1:5" ht="12.75">
      <c r="A173" s="35" t="s">
        <v>56</v>
      </c>
      <c r="E173" s="40" t="s">
        <v>1009</v>
      </c>
    </row>
    <row r="174" spans="1:5" ht="12.75">
      <c r="A174" t="s">
        <v>57</v>
      </c>
      <c r="E174" s="39" t="s">
        <v>843</v>
      </c>
    </row>
    <row r="175" spans="1:16" ht="25.5">
      <c r="A175" t="s">
        <v>49</v>
      </c>
      <c s="34" t="s">
        <v>211</v>
      </c>
      <c s="34" t="s">
        <v>1708</v>
      </c>
      <c s="35" t="s">
        <v>51</v>
      </c>
      <c s="6" t="s">
        <v>1709</v>
      </c>
      <c s="36" t="s">
        <v>106</v>
      </c>
      <c s="37">
        <v>1</v>
      </c>
      <c s="36">
        <v>0</v>
      </c>
      <c s="36">
        <f>ROUND(G175*H175,6)</f>
      </c>
      <c r="L175" s="38">
        <v>0</v>
      </c>
      <c s="32">
        <f>ROUND(ROUND(L175,2)*ROUND(G175,3),2)</f>
      </c>
      <c s="36" t="s">
        <v>1007</v>
      </c>
      <c>
        <f>(M175*21)/100</f>
      </c>
      <c t="s">
        <v>27</v>
      </c>
    </row>
    <row r="176" spans="1:5" ht="12.75">
      <c r="A176" s="35" t="s">
        <v>55</v>
      </c>
      <c r="E176" s="39" t="s">
        <v>1008</v>
      </c>
    </row>
    <row r="177" spans="1:5" ht="12.75">
      <c r="A177" s="35" t="s">
        <v>56</v>
      </c>
      <c r="E177" s="40" t="s">
        <v>1009</v>
      </c>
    </row>
    <row r="178" spans="1:5" ht="12.75">
      <c r="A178" t="s">
        <v>57</v>
      </c>
      <c r="E178" s="39" t="s">
        <v>843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7.xml><?xml version="1.0" encoding="utf-8"?>
<worksheet xmlns="http://schemas.openxmlformats.org/spreadsheetml/2006/main" xmlns:r="http://schemas.openxmlformats.org/officeDocument/2006/relationships">
  <dimension ref="A1:T18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999</v>
      </c>
      <c s="41">
        <f>Rekapitulace!C17</f>
      </c>
      <c s="20" t="s">
        <v>0</v>
      </c>
      <c t="s">
        <v>23</v>
      </c>
      <c t="s">
        <v>27</v>
      </c>
    </row>
    <row r="4" spans="1:16" ht="32" customHeight="1">
      <c r="A4" s="24" t="s">
        <v>20</v>
      </c>
      <c s="25" t="s">
        <v>28</v>
      </c>
      <c s="27" t="s">
        <v>999</v>
      </c>
      <c r="E4" s="26" t="s">
        <v>1000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COUNTIFS(L8:L179,"=0",A8:A179,"P")+COUNTIFS(L8:L179,"",A8:A179,"P")+SUM(Q8:Q179)</f>
      </c>
    </row>
    <row r="8" spans="1:13" ht="12.75">
      <c r="A8" t="s">
        <v>44</v>
      </c>
      <c r="C8" s="28" t="s">
        <v>1712</v>
      </c>
      <c r="E8" s="30" t="s">
        <v>1711</v>
      </c>
      <c r="J8" s="29">
        <f>0+J9+J58</f>
      </c>
      <c s="29">
        <f>0+K9+K58</f>
      </c>
      <c s="29">
        <f>0+L9+L58</f>
      </c>
      <c s="29">
        <f>0+M9+M58</f>
      </c>
    </row>
    <row r="9" spans="1:13" ht="12.75">
      <c r="A9" t="s">
        <v>46</v>
      </c>
      <c r="C9" s="31" t="s">
        <v>47</v>
      </c>
      <c r="E9" s="33" t="s">
        <v>1004</v>
      </c>
      <c r="J9" s="32">
        <f>0</f>
      </c>
      <c s="32">
        <f>0</f>
      </c>
      <c s="32">
        <f>0+L10+L14+L18+L22+L26+L30+L34+L38+L42+L46+L50+L54</f>
      </c>
      <c s="32">
        <f>0+M10+M14+M18+M22+M26+M30+M34+M38+M42+M46+M50+M54</f>
      </c>
    </row>
    <row r="10" spans="1:16" ht="12.75">
      <c r="A10" t="s">
        <v>49</v>
      </c>
      <c s="34" t="s">
        <v>47</v>
      </c>
      <c s="34" t="s">
        <v>1005</v>
      </c>
      <c s="35" t="s">
        <v>51</v>
      </c>
      <c s="6" t="s">
        <v>1006</v>
      </c>
      <c s="36" t="s">
        <v>114</v>
      </c>
      <c s="37">
        <v>24</v>
      </c>
      <c s="36">
        <v>0</v>
      </c>
      <c s="36">
        <f>ROUND(G10*H10,6)</f>
      </c>
      <c r="L10" s="38">
        <v>0</v>
      </c>
      <c s="32">
        <f>ROUND(ROUND(L10,2)*ROUND(G10,3),2)</f>
      </c>
      <c s="36" t="s">
        <v>1007</v>
      </c>
      <c>
        <f>(M10*21)/100</f>
      </c>
      <c t="s">
        <v>27</v>
      </c>
    </row>
    <row r="11" spans="1:5" ht="12.75">
      <c r="A11" s="35" t="s">
        <v>55</v>
      </c>
      <c r="E11" s="39" t="s">
        <v>1008</v>
      </c>
    </row>
    <row r="12" spans="1:5" ht="12.75">
      <c r="A12" s="35" t="s">
        <v>56</v>
      </c>
      <c r="E12" s="40" t="s">
        <v>1009</v>
      </c>
    </row>
    <row r="13" spans="1:5" ht="12.75">
      <c r="A13" t="s">
        <v>57</v>
      </c>
      <c r="E13" s="39" t="s">
        <v>843</v>
      </c>
    </row>
    <row r="14" spans="1:16" ht="12.75">
      <c r="A14" t="s">
        <v>49</v>
      </c>
      <c s="34" t="s">
        <v>27</v>
      </c>
      <c s="34" t="s">
        <v>940</v>
      </c>
      <c s="35" t="s">
        <v>51</v>
      </c>
      <c s="6" t="s">
        <v>941</v>
      </c>
      <c s="36" t="s">
        <v>114</v>
      </c>
      <c s="37">
        <v>20</v>
      </c>
      <c s="36">
        <v>0</v>
      </c>
      <c s="36">
        <f>ROUND(G14*H14,6)</f>
      </c>
      <c r="L14" s="38">
        <v>0</v>
      </c>
      <c s="32">
        <f>ROUND(ROUND(L14,2)*ROUND(G14,3),2)</f>
      </c>
      <c s="36" t="s">
        <v>1007</v>
      </c>
      <c>
        <f>(M14*21)/100</f>
      </c>
      <c t="s">
        <v>27</v>
      </c>
    </row>
    <row r="15" spans="1:5" ht="12.75">
      <c r="A15" s="35" t="s">
        <v>55</v>
      </c>
      <c r="E15" s="39" t="s">
        <v>1008</v>
      </c>
    </row>
    <row r="16" spans="1:5" ht="12.75">
      <c r="A16" s="35" t="s">
        <v>56</v>
      </c>
      <c r="E16" s="40" t="s">
        <v>1009</v>
      </c>
    </row>
    <row r="17" spans="1:5" ht="12.75">
      <c r="A17" t="s">
        <v>57</v>
      </c>
      <c r="E17" s="39" t="s">
        <v>843</v>
      </c>
    </row>
    <row r="18" spans="1:16" ht="12.75">
      <c r="A18" t="s">
        <v>49</v>
      </c>
      <c s="34" t="s">
        <v>26</v>
      </c>
      <c s="34" t="s">
        <v>162</v>
      </c>
      <c s="35" t="s">
        <v>51</v>
      </c>
      <c s="6" t="s">
        <v>163</v>
      </c>
      <c s="36" t="s">
        <v>146</v>
      </c>
      <c s="37">
        <v>75</v>
      </c>
      <c s="36">
        <v>0</v>
      </c>
      <c s="36">
        <f>ROUND(G18*H18,6)</f>
      </c>
      <c r="L18" s="38">
        <v>0</v>
      </c>
      <c s="32">
        <f>ROUND(ROUND(L18,2)*ROUND(G18,3),2)</f>
      </c>
      <c s="36" t="s">
        <v>1007</v>
      </c>
      <c>
        <f>(M18*21)/100</f>
      </c>
      <c t="s">
        <v>27</v>
      </c>
    </row>
    <row r="19" spans="1:5" ht="12.75">
      <c r="A19" s="35" t="s">
        <v>55</v>
      </c>
      <c r="E19" s="39" t="s">
        <v>1008</v>
      </c>
    </row>
    <row r="20" spans="1:5" ht="12.75">
      <c r="A20" s="35" t="s">
        <v>56</v>
      </c>
      <c r="E20" s="40" t="s">
        <v>1009</v>
      </c>
    </row>
    <row r="21" spans="1:5" ht="12.75">
      <c r="A21" t="s">
        <v>57</v>
      </c>
      <c r="E21" s="39" t="s">
        <v>843</v>
      </c>
    </row>
    <row r="22" spans="1:16" ht="12.75">
      <c r="A22" t="s">
        <v>49</v>
      </c>
      <c s="34" t="s">
        <v>63</v>
      </c>
      <c s="34" t="s">
        <v>166</v>
      </c>
      <c s="35" t="s">
        <v>51</v>
      </c>
      <c s="6" t="s">
        <v>167</v>
      </c>
      <c s="36" t="s">
        <v>146</v>
      </c>
      <c s="37">
        <v>10</v>
      </c>
      <c s="36">
        <v>0</v>
      </c>
      <c s="36">
        <f>ROUND(G22*H22,6)</f>
      </c>
      <c r="L22" s="38">
        <v>0</v>
      </c>
      <c s="32">
        <f>ROUND(ROUND(L22,2)*ROUND(G22,3),2)</f>
      </c>
      <c s="36" t="s">
        <v>1007</v>
      </c>
      <c>
        <f>(M22*21)/100</f>
      </c>
      <c t="s">
        <v>27</v>
      </c>
    </row>
    <row r="23" spans="1:5" ht="12.75">
      <c r="A23" s="35" t="s">
        <v>55</v>
      </c>
      <c r="E23" s="39" t="s">
        <v>1008</v>
      </c>
    </row>
    <row r="24" spans="1:5" ht="12.75">
      <c r="A24" s="35" t="s">
        <v>56</v>
      </c>
      <c r="E24" s="40" t="s">
        <v>1009</v>
      </c>
    </row>
    <row r="25" spans="1:5" ht="12.75">
      <c r="A25" t="s">
        <v>57</v>
      </c>
      <c r="E25" s="39" t="s">
        <v>843</v>
      </c>
    </row>
    <row r="26" spans="1:16" ht="12.75">
      <c r="A26" t="s">
        <v>49</v>
      </c>
      <c s="34" t="s">
        <v>66</v>
      </c>
      <c s="34" t="s">
        <v>170</v>
      </c>
      <c s="35" t="s">
        <v>51</v>
      </c>
      <c s="6" t="s">
        <v>171</v>
      </c>
      <c s="36" t="s">
        <v>146</v>
      </c>
      <c s="37">
        <v>70</v>
      </c>
      <c s="36">
        <v>0</v>
      </c>
      <c s="36">
        <f>ROUND(G26*H26,6)</f>
      </c>
      <c r="L26" s="38">
        <v>0</v>
      </c>
      <c s="32">
        <f>ROUND(ROUND(L26,2)*ROUND(G26,3),2)</f>
      </c>
      <c s="36" t="s">
        <v>1007</v>
      </c>
      <c>
        <f>(M26*21)/100</f>
      </c>
      <c t="s">
        <v>27</v>
      </c>
    </row>
    <row r="27" spans="1:5" ht="12.75">
      <c r="A27" s="35" t="s">
        <v>55</v>
      </c>
      <c r="E27" s="39" t="s">
        <v>1008</v>
      </c>
    </row>
    <row r="28" spans="1:5" ht="12.75">
      <c r="A28" s="35" t="s">
        <v>56</v>
      </c>
      <c r="E28" s="40" t="s">
        <v>1009</v>
      </c>
    </row>
    <row r="29" spans="1:5" ht="12.75">
      <c r="A29" t="s">
        <v>57</v>
      </c>
      <c r="E29" s="39" t="s">
        <v>843</v>
      </c>
    </row>
    <row r="30" spans="1:16" ht="25.5">
      <c r="A30" t="s">
        <v>49</v>
      </c>
      <c s="34" t="s">
        <v>69</v>
      </c>
      <c s="34" t="s">
        <v>1018</v>
      </c>
      <c s="35" t="s">
        <v>51</v>
      </c>
      <c s="6" t="s">
        <v>1019</v>
      </c>
      <c s="36" t="s">
        <v>114</v>
      </c>
      <c s="37">
        <v>5</v>
      </c>
      <c s="36">
        <v>0</v>
      </c>
      <c s="36">
        <f>ROUND(G30*H30,6)</f>
      </c>
      <c r="L30" s="38">
        <v>0</v>
      </c>
      <c s="32">
        <f>ROUND(ROUND(L30,2)*ROUND(G30,3),2)</f>
      </c>
      <c s="36" t="s">
        <v>1007</v>
      </c>
      <c>
        <f>(M30*21)/100</f>
      </c>
      <c t="s">
        <v>27</v>
      </c>
    </row>
    <row r="31" spans="1:5" ht="12.75">
      <c r="A31" s="35" t="s">
        <v>55</v>
      </c>
      <c r="E31" s="39" t="s">
        <v>1008</v>
      </c>
    </row>
    <row r="32" spans="1:5" ht="12.75">
      <c r="A32" s="35" t="s">
        <v>56</v>
      </c>
      <c r="E32" s="40" t="s">
        <v>1009</v>
      </c>
    </row>
    <row r="33" spans="1:5" ht="12.75">
      <c r="A33" t="s">
        <v>57</v>
      </c>
      <c r="E33" s="39" t="s">
        <v>843</v>
      </c>
    </row>
    <row r="34" spans="1:16" ht="25.5">
      <c r="A34" t="s">
        <v>49</v>
      </c>
      <c s="34" t="s">
        <v>72</v>
      </c>
      <c s="34" t="s">
        <v>896</v>
      </c>
      <c s="35" t="s">
        <v>51</v>
      </c>
      <c s="6" t="s">
        <v>897</v>
      </c>
      <c s="36" t="s">
        <v>106</v>
      </c>
      <c s="37">
        <v>2</v>
      </c>
      <c s="36">
        <v>0</v>
      </c>
      <c s="36">
        <f>ROUND(G34*H34,6)</f>
      </c>
      <c r="L34" s="38">
        <v>0</v>
      </c>
      <c s="32">
        <f>ROUND(ROUND(L34,2)*ROUND(G34,3),2)</f>
      </c>
      <c s="36" t="s">
        <v>1007</v>
      </c>
      <c>
        <f>(M34*21)/100</f>
      </c>
      <c t="s">
        <v>27</v>
      </c>
    </row>
    <row r="35" spans="1:5" ht="12.75">
      <c r="A35" s="35" t="s">
        <v>55</v>
      </c>
      <c r="E35" s="39" t="s">
        <v>1008</v>
      </c>
    </row>
    <row r="36" spans="1:5" ht="12.75">
      <c r="A36" s="35" t="s">
        <v>56</v>
      </c>
      <c r="E36" s="40" t="s">
        <v>1009</v>
      </c>
    </row>
    <row r="37" spans="1:5" ht="12.75">
      <c r="A37" t="s">
        <v>57</v>
      </c>
      <c r="E37" s="39" t="s">
        <v>843</v>
      </c>
    </row>
    <row r="38" spans="1:16" ht="25.5">
      <c r="A38" t="s">
        <v>49</v>
      </c>
      <c s="34" t="s">
        <v>75</v>
      </c>
      <c s="34" t="s">
        <v>1020</v>
      </c>
      <c s="35" t="s">
        <v>51</v>
      </c>
      <c s="6" t="s">
        <v>1021</v>
      </c>
      <c s="36" t="s">
        <v>106</v>
      </c>
      <c s="37">
        <v>2</v>
      </c>
      <c s="36">
        <v>0</v>
      </c>
      <c s="36">
        <f>ROUND(G38*H38,6)</f>
      </c>
      <c r="L38" s="38">
        <v>0</v>
      </c>
      <c s="32">
        <f>ROUND(ROUND(L38,2)*ROUND(G38,3),2)</f>
      </c>
      <c s="36" t="s">
        <v>1007</v>
      </c>
      <c>
        <f>(M38*21)/100</f>
      </c>
      <c t="s">
        <v>27</v>
      </c>
    </row>
    <row r="39" spans="1:5" ht="12.75">
      <c r="A39" s="35" t="s">
        <v>55</v>
      </c>
      <c r="E39" s="39" t="s">
        <v>1008</v>
      </c>
    </row>
    <row r="40" spans="1:5" ht="12.75">
      <c r="A40" s="35" t="s">
        <v>56</v>
      </c>
      <c r="E40" s="40" t="s">
        <v>1009</v>
      </c>
    </row>
    <row r="41" spans="1:5" ht="12.75">
      <c r="A41" t="s">
        <v>57</v>
      </c>
      <c r="E41" s="39" t="s">
        <v>843</v>
      </c>
    </row>
    <row r="42" spans="1:16" ht="25.5">
      <c r="A42" t="s">
        <v>49</v>
      </c>
      <c s="34" t="s">
        <v>78</v>
      </c>
      <c s="34" t="s">
        <v>904</v>
      </c>
      <c s="35" t="s">
        <v>51</v>
      </c>
      <c s="6" t="s">
        <v>905</v>
      </c>
      <c s="36" t="s">
        <v>106</v>
      </c>
      <c s="37">
        <v>1</v>
      </c>
      <c s="36">
        <v>0</v>
      </c>
      <c s="36">
        <f>ROUND(G42*H42,6)</f>
      </c>
      <c r="L42" s="38">
        <v>0</v>
      </c>
      <c s="32">
        <f>ROUND(ROUND(L42,2)*ROUND(G42,3),2)</f>
      </c>
      <c s="36" t="s">
        <v>1007</v>
      </c>
      <c>
        <f>(M42*21)/100</f>
      </c>
      <c t="s">
        <v>27</v>
      </c>
    </row>
    <row r="43" spans="1:5" ht="12.75">
      <c r="A43" s="35" t="s">
        <v>55</v>
      </c>
      <c r="E43" s="39" t="s">
        <v>1008</v>
      </c>
    </row>
    <row r="44" spans="1:5" ht="12.75">
      <c r="A44" s="35" t="s">
        <v>56</v>
      </c>
      <c r="E44" s="40" t="s">
        <v>1009</v>
      </c>
    </row>
    <row r="45" spans="1:5" ht="12.75">
      <c r="A45" t="s">
        <v>57</v>
      </c>
      <c r="E45" s="39" t="s">
        <v>843</v>
      </c>
    </row>
    <row r="46" spans="1:16" ht="12.75">
      <c r="A46" t="s">
        <v>49</v>
      </c>
      <c s="34" t="s">
        <v>81</v>
      </c>
      <c s="34" t="s">
        <v>1536</v>
      </c>
      <c s="35" t="s">
        <v>51</v>
      </c>
      <c s="6" t="s">
        <v>1537</v>
      </c>
      <c s="36" t="s">
        <v>146</v>
      </c>
      <c s="37">
        <v>70</v>
      </c>
      <c s="36">
        <v>0</v>
      </c>
      <c s="36">
        <f>ROUND(G46*H46,6)</f>
      </c>
      <c r="L46" s="38">
        <v>0</v>
      </c>
      <c s="32">
        <f>ROUND(ROUND(L46,2)*ROUND(G46,3),2)</f>
      </c>
      <c s="36" t="s">
        <v>1007</v>
      </c>
      <c>
        <f>(M46*21)/100</f>
      </c>
      <c t="s">
        <v>27</v>
      </c>
    </row>
    <row r="47" spans="1:5" ht="12.75">
      <c r="A47" s="35" t="s">
        <v>55</v>
      </c>
      <c r="E47" s="39" t="s">
        <v>1008</v>
      </c>
    </row>
    <row r="48" spans="1:5" ht="12.75">
      <c r="A48" s="35" t="s">
        <v>56</v>
      </c>
      <c r="E48" s="40" t="s">
        <v>1009</v>
      </c>
    </row>
    <row r="49" spans="1:5" ht="12.75">
      <c r="A49" t="s">
        <v>57</v>
      </c>
      <c r="E49" s="39" t="s">
        <v>843</v>
      </c>
    </row>
    <row r="50" spans="1:16" ht="12.75">
      <c r="A50" t="s">
        <v>49</v>
      </c>
      <c s="34" t="s">
        <v>84</v>
      </c>
      <c s="34" t="s">
        <v>1658</v>
      </c>
      <c s="35" t="s">
        <v>51</v>
      </c>
      <c s="6" t="s">
        <v>1659</v>
      </c>
      <c s="36" t="s">
        <v>106</v>
      </c>
      <c s="37">
        <v>200</v>
      </c>
      <c s="36">
        <v>0</v>
      </c>
      <c s="36">
        <f>ROUND(G50*H50,6)</f>
      </c>
      <c r="L50" s="38">
        <v>0</v>
      </c>
      <c s="32">
        <f>ROUND(ROUND(L50,2)*ROUND(G50,3),2)</f>
      </c>
      <c s="36" t="s">
        <v>1007</v>
      </c>
      <c>
        <f>(M50*21)/100</f>
      </c>
      <c t="s">
        <v>27</v>
      </c>
    </row>
    <row r="51" spans="1:5" ht="12.75">
      <c r="A51" s="35" t="s">
        <v>55</v>
      </c>
      <c r="E51" s="39" t="s">
        <v>1008</v>
      </c>
    </row>
    <row r="52" spans="1:5" ht="12.75">
      <c r="A52" s="35" t="s">
        <v>56</v>
      </c>
      <c r="E52" s="40" t="s">
        <v>1009</v>
      </c>
    </row>
    <row r="53" spans="1:5" ht="12.75">
      <c r="A53" t="s">
        <v>57</v>
      </c>
      <c r="E53" s="39" t="s">
        <v>843</v>
      </c>
    </row>
    <row r="54" spans="1:16" ht="12.75">
      <c r="A54" t="s">
        <v>49</v>
      </c>
      <c s="34" t="s">
        <v>87</v>
      </c>
      <c s="34" t="s">
        <v>1660</v>
      </c>
      <c s="35" t="s">
        <v>51</v>
      </c>
      <c s="6" t="s">
        <v>1661</v>
      </c>
      <c s="36" t="s">
        <v>106</v>
      </c>
      <c s="37">
        <v>100</v>
      </c>
      <c s="36">
        <v>0</v>
      </c>
      <c s="36">
        <f>ROUND(G54*H54,6)</f>
      </c>
      <c r="L54" s="38">
        <v>0</v>
      </c>
      <c s="32">
        <f>ROUND(ROUND(L54,2)*ROUND(G54,3),2)</f>
      </c>
      <c s="36" t="s">
        <v>1007</v>
      </c>
      <c>
        <f>(M54*21)/100</f>
      </c>
      <c t="s">
        <v>27</v>
      </c>
    </row>
    <row r="55" spans="1:5" ht="12.75">
      <c r="A55" s="35" t="s">
        <v>55</v>
      </c>
      <c r="E55" s="39" t="s">
        <v>1008</v>
      </c>
    </row>
    <row r="56" spans="1:5" ht="12.75">
      <c r="A56" s="35" t="s">
        <v>56</v>
      </c>
      <c r="E56" s="40" t="s">
        <v>1009</v>
      </c>
    </row>
    <row r="57" spans="1:5" ht="12.75">
      <c r="A57" t="s">
        <v>57</v>
      </c>
      <c r="E57" s="39" t="s">
        <v>843</v>
      </c>
    </row>
    <row r="58" spans="1:13" ht="12.75">
      <c r="A58" t="s">
        <v>46</v>
      </c>
      <c r="C58" s="31" t="s">
        <v>27</v>
      </c>
      <c r="E58" s="33" t="s">
        <v>1662</v>
      </c>
      <c r="J58" s="32">
        <f>0</f>
      </c>
      <c s="32">
        <f>0</f>
      </c>
      <c s="32">
        <f>0+L59+L63+L67+L71+L75+L79+L83+L87+L91+L95+L99+L103+L107+L111+L115+L119+L123+L127+L131+L135+L139+L143+L147+L151+L155+L159+L163+L167+L171+L175+L179</f>
      </c>
      <c s="32">
        <f>0+M59+M63+M67+M71+M75+M79+M83+M87+M91+M95+M99+M103+M107+M111+M115+M119+M123+M127+M131+M135+M139+M143+M147+M151+M155+M159+M163+M167+M171+M175+M179</f>
      </c>
    </row>
    <row r="59" spans="1:16" ht="12.75">
      <c r="A59" t="s">
        <v>49</v>
      </c>
      <c s="34" t="s">
        <v>90</v>
      </c>
      <c s="34" t="s">
        <v>1663</v>
      </c>
      <c s="35" t="s">
        <v>51</v>
      </c>
      <c s="6" t="s">
        <v>1664</v>
      </c>
      <c s="36" t="s">
        <v>199</v>
      </c>
      <c s="37">
        <v>0.4</v>
      </c>
      <c s="36">
        <v>0</v>
      </c>
      <c s="36">
        <f>ROUND(G59*H59,6)</f>
      </c>
      <c r="L59" s="38">
        <v>0</v>
      </c>
      <c s="32">
        <f>ROUND(ROUND(L59,2)*ROUND(G59,3),2)</f>
      </c>
      <c s="36" t="s">
        <v>1007</v>
      </c>
      <c>
        <f>(M59*21)/100</f>
      </c>
      <c t="s">
        <v>27</v>
      </c>
    </row>
    <row r="60" spans="1:5" ht="12.75">
      <c r="A60" s="35" t="s">
        <v>55</v>
      </c>
      <c r="E60" s="39" t="s">
        <v>1008</v>
      </c>
    </row>
    <row r="61" spans="1:5" ht="12.75">
      <c r="A61" s="35" t="s">
        <v>56</v>
      </c>
      <c r="E61" s="40" t="s">
        <v>1009</v>
      </c>
    </row>
    <row r="62" spans="1:5" ht="12.75">
      <c r="A62" t="s">
        <v>57</v>
      </c>
      <c r="E62" s="39" t="s">
        <v>843</v>
      </c>
    </row>
    <row r="63" spans="1:16" ht="12.75">
      <c r="A63" t="s">
        <v>49</v>
      </c>
      <c s="34" t="s">
        <v>94</v>
      </c>
      <c s="34" t="s">
        <v>1294</v>
      </c>
      <c s="35" t="s">
        <v>51</v>
      </c>
      <c s="6" t="s">
        <v>1295</v>
      </c>
      <c s="36" t="s">
        <v>199</v>
      </c>
      <c s="37">
        <v>6</v>
      </c>
      <c s="36">
        <v>0</v>
      </c>
      <c s="36">
        <f>ROUND(G63*H63,6)</f>
      </c>
      <c r="L63" s="38">
        <v>0</v>
      </c>
      <c s="32">
        <f>ROUND(ROUND(L63,2)*ROUND(G63,3),2)</f>
      </c>
      <c s="36" t="s">
        <v>1007</v>
      </c>
      <c>
        <f>(M63*21)/100</f>
      </c>
      <c t="s">
        <v>27</v>
      </c>
    </row>
    <row r="64" spans="1:5" ht="12.75">
      <c r="A64" s="35" t="s">
        <v>55</v>
      </c>
      <c r="E64" s="39" t="s">
        <v>1008</v>
      </c>
    </row>
    <row r="65" spans="1:5" ht="12.75">
      <c r="A65" s="35" t="s">
        <v>56</v>
      </c>
      <c r="E65" s="40" t="s">
        <v>1009</v>
      </c>
    </row>
    <row r="66" spans="1:5" ht="12.75">
      <c r="A66" t="s">
        <v>57</v>
      </c>
      <c r="E66" s="39" t="s">
        <v>843</v>
      </c>
    </row>
    <row r="67" spans="1:16" ht="12.75">
      <c r="A67" t="s">
        <v>49</v>
      </c>
      <c s="34" t="s">
        <v>99</v>
      </c>
      <c s="34" t="s">
        <v>1665</v>
      </c>
      <c s="35" t="s">
        <v>51</v>
      </c>
      <c s="6" t="s">
        <v>1666</v>
      </c>
      <c s="36" t="s">
        <v>199</v>
      </c>
      <c s="37">
        <v>4</v>
      </c>
      <c s="36">
        <v>0</v>
      </c>
      <c s="36">
        <f>ROUND(G67*H67,6)</f>
      </c>
      <c r="L67" s="38">
        <v>0</v>
      </c>
      <c s="32">
        <f>ROUND(ROUND(L67,2)*ROUND(G67,3),2)</f>
      </c>
      <c s="36" t="s">
        <v>1007</v>
      </c>
      <c>
        <f>(M67*21)/100</f>
      </c>
      <c t="s">
        <v>27</v>
      </c>
    </row>
    <row r="68" spans="1:5" ht="12.75">
      <c r="A68" s="35" t="s">
        <v>55</v>
      </c>
      <c r="E68" s="39" t="s">
        <v>1008</v>
      </c>
    </row>
    <row r="69" spans="1:5" ht="12.75">
      <c r="A69" s="35" t="s">
        <v>56</v>
      </c>
      <c r="E69" s="40" t="s">
        <v>1009</v>
      </c>
    </row>
    <row r="70" spans="1:5" ht="12.75">
      <c r="A70" t="s">
        <v>57</v>
      </c>
      <c r="E70" s="39" t="s">
        <v>843</v>
      </c>
    </row>
    <row r="71" spans="1:16" ht="12.75">
      <c r="A71" t="s">
        <v>49</v>
      </c>
      <c s="34" t="s">
        <v>103</v>
      </c>
      <c s="34" t="s">
        <v>1145</v>
      </c>
      <c s="35" t="s">
        <v>51</v>
      </c>
      <c s="6" t="s">
        <v>1146</v>
      </c>
      <c s="36" t="s">
        <v>146</v>
      </c>
      <c s="37">
        <v>300</v>
      </c>
      <c s="36">
        <v>0</v>
      </c>
      <c s="36">
        <f>ROUND(G71*H71,6)</f>
      </c>
      <c r="L71" s="38">
        <v>0</v>
      </c>
      <c s="32">
        <f>ROUND(ROUND(L71,2)*ROUND(G71,3),2)</f>
      </c>
      <c s="36" t="s">
        <v>1007</v>
      </c>
      <c>
        <f>(M71*21)/100</f>
      </c>
      <c t="s">
        <v>27</v>
      </c>
    </row>
    <row r="72" spans="1:5" ht="12.75">
      <c r="A72" s="35" t="s">
        <v>55</v>
      </c>
      <c r="E72" s="39" t="s">
        <v>1008</v>
      </c>
    </row>
    <row r="73" spans="1:5" ht="12.75">
      <c r="A73" s="35" t="s">
        <v>56</v>
      </c>
      <c r="E73" s="40" t="s">
        <v>1009</v>
      </c>
    </row>
    <row r="74" spans="1:5" ht="12.75">
      <c r="A74" t="s">
        <v>57</v>
      </c>
      <c r="E74" s="39" t="s">
        <v>843</v>
      </c>
    </row>
    <row r="75" spans="1:16" ht="12.75">
      <c r="A75" t="s">
        <v>49</v>
      </c>
      <c s="34" t="s">
        <v>108</v>
      </c>
      <c s="34" t="s">
        <v>1713</v>
      </c>
      <c s="35" t="s">
        <v>51</v>
      </c>
      <c s="6" t="s">
        <v>1714</v>
      </c>
      <c s="36" t="s">
        <v>146</v>
      </c>
      <c s="37">
        <v>350</v>
      </c>
      <c s="36">
        <v>0</v>
      </c>
      <c s="36">
        <f>ROUND(G75*H75,6)</f>
      </c>
      <c r="L75" s="38">
        <v>0</v>
      </c>
      <c s="32">
        <f>ROUND(ROUND(L75,2)*ROUND(G75,3),2)</f>
      </c>
      <c s="36" t="s">
        <v>1007</v>
      </c>
      <c>
        <f>(M75*21)/100</f>
      </c>
      <c t="s">
        <v>27</v>
      </c>
    </row>
    <row r="76" spans="1:5" ht="12.75">
      <c r="A76" s="35" t="s">
        <v>55</v>
      </c>
      <c r="E76" s="39" t="s">
        <v>1008</v>
      </c>
    </row>
    <row r="77" spans="1:5" ht="12.75">
      <c r="A77" s="35" t="s">
        <v>56</v>
      </c>
      <c r="E77" s="40" t="s">
        <v>1009</v>
      </c>
    </row>
    <row r="78" spans="1:5" ht="12.75">
      <c r="A78" t="s">
        <v>57</v>
      </c>
      <c r="E78" s="39" t="s">
        <v>843</v>
      </c>
    </row>
    <row r="79" spans="1:16" ht="25.5">
      <c r="A79" t="s">
        <v>49</v>
      </c>
      <c s="34" t="s">
        <v>111</v>
      </c>
      <c s="34" t="s">
        <v>1715</v>
      </c>
      <c s="35" t="s">
        <v>51</v>
      </c>
      <c s="6" t="s">
        <v>1716</v>
      </c>
      <c s="36" t="s">
        <v>106</v>
      </c>
      <c s="37">
        <v>16</v>
      </c>
      <c s="36">
        <v>0</v>
      </c>
      <c s="36">
        <f>ROUND(G79*H79,6)</f>
      </c>
      <c r="L79" s="38">
        <v>0</v>
      </c>
      <c s="32">
        <f>ROUND(ROUND(L79,2)*ROUND(G79,3),2)</f>
      </c>
      <c s="36" t="s">
        <v>1007</v>
      </c>
      <c>
        <f>(M79*21)/100</f>
      </c>
      <c t="s">
        <v>27</v>
      </c>
    </row>
    <row r="80" spans="1:5" ht="12.75">
      <c r="A80" s="35" t="s">
        <v>55</v>
      </c>
      <c r="E80" s="39" t="s">
        <v>1008</v>
      </c>
    </row>
    <row r="81" spans="1:5" ht="12.75">
      <c r="A81" s="35" t="s">
        <v>56</v>
      </c>
      <c r="E81" s="40" t="s">
        <v>1009</v>
      </c>
    </row>
    <row r="82" spans="1:5" ht="12.75">
      <c r="A82" t="s">
        <v>57</v>
      </c>
      <c r="E82" s="39" t="s">
        <v>843</v>
      </c>
    </row>
    <row r="83" spans="1:16" ht="12.75">
      <c r="A83" t="s">
        <v>49</v>
      </c>
      <c s="34" t="s">
        <v>117</v>
      </c>
      <c s="34" t="s">
        <v>1076</v>
      </c>
      <c s="35" t="s">
        <v>51</v>
      </c>
      <c s="6" t="s">
        <v>1077</v>
      </c>
      <c s="36" t="s">
        <v>106</v>
      </c>
      <c s="37">
        <v>2</v>
      </c>
      <c s="36">
        <v>0</v>
      </c>
      <c s="36">
        <f>ROUND(G83*H83,6)</f>
      </c>
      <c r="L83" s="38">
        <v>0</v>
      </c>
      <c s="32">
        <f>ROUND(ROUND(L83,2)*ROUND(G83,3),2)</f>
      </c>
      <c s="36" t="s">
        <v>1007</v>
      </c>
      <c>
        <f>(M83*21)/100</f>
      </c>
      <c t="s">
        <v>27</v>
      </c>
    </row>
    <row r="84" spans="1:5" ht="12.75">
      <c r="A84" s="35" t="s">
        <v>55</v>
      </c>
      <c r="E84" s="39" t="s">
        <v>1008</v>
      </c>
    </row>
    <row r="85" spans="1:5" ht="12.75">
      <c r="A85" s="35" t="s">
        <v>56</v>
      </c>
      <c r="E85" s="40" t="s">
        <v>1009</v>
      </c>
    </row>
    <row r="86" spans="1:5" ht="12.75">
      <c r="A86" t="s">
        <v>57</v>
      </c>
      <c r="E86" s="39" t="s">
        <v>843</v>
      </c>
    </row>
    <row r="87" spans="1:16" ht="12.75">
      <c r="A87" t="s">
        <v>49</v>
      </c>
      <c s="34" t="s">
        <v>122</v>
      </c>
      <c s="34" t="s">
        <v>1559</v>
      </c>
      <c s="35" t="s">
        <v>51</v>
      </c>
      <c s="6" t="s">
        <v>1560</v>
      </c>
      <c s="36" t="s">
        <v>106</v>
      </c>
      <c s="37">
        <v>8</v>
      </c>
      <c s="36">
        <v>0</v>
      </c>
      <c s="36">
        <f>ROUND(G87*H87,6)</f>
      </c>
      <c r="L87" s="38">
        <v>0</v>
      </c>
      <c s="32">
        <f>ROUND(ROUND(L87,2)*ROUND(G87,3),2)</f>
      </c>
      <c s="36" t="s">
        <v>1007</v>
      </c>
      <c>
        <f>(M87*21)/100</f>
      </c>
      <c t="s">
        <v>27</v>
      </c>
    </row>
    <row r="88" spans="1:5" ht="12.75">
      <c r="A88" s="35" t="s">
        <v>55</v>
      </c>
      <c r="E88" s="39" t="s">
        <v>1008</v>
      </c>
    </row>
    <row r="89" spans="1:5" ht="12.75">
      <c r="A89" s="35" t="s">
        <v>56</v>
      </c>
      <c r="E89" s="40" t="s">
        <v>1009</v>
      </c>
    </row>
    <row r="90" spans="1:5" ht="12.75">
      <c r="A90" t="s">
        <v>57</v>
      </c>
      <c r="E90" s="39" t="s">
        <v>843</v>
      </c>
    </row>
    <row r="91" spans="1:16" ht="12.75">
      <c r="A91" t="s">
        <v>49</v>
      </c>
      <c s="34" t="s">
        <v>126</v>
      </c>
      <c s="34" t="s">
        <v>1203</v>
      </c>
      <c s="35" t="s">
        <v>51</v>
      </c>
      <c s="6" t="s">
        <v>1204</v>
      </c>
      <c s="36" t="s">
        <v>106</v>
      </c>
      <c s="37">
        <v>16</v>
      </c>
      <c s="36">
        <v>0</v>
      </c>
      <c s="36">
        <f>ROUND(G91*H91,6)</f>
      </c>
      <c r="L91" s="38">
        <v>0</v>
      </c>
      <c s="32">
        <f>ROUND(ROUND(L91,2)*ROUND(G91,3),2)</f>
      </c>
      <c s="36" t="s">
        <v>1007</v>
      </c>
      <c>
        <f>(M91*21)/100</f>
      </c>
      <c t="s">
        <v>27</v>
      </c>
    </row>
    <row r="92" spans="1:5" ht="12.75">
      <c r="A92" s="35" t="s">
        <v>55</v>
      </c>
      <c r="E92" s="39" t="s">
        <v>1008</v>
      </c>
    </row>
    <row r="93" spans="1:5" ht="12.75">
      <c r="A93" s="35" t="s">
        <v>56</v>
      </c>
      <c r="E93" s="40" t="s">
        <v>1009</v>
      </c>
    </row>
    <row r="94" spans="1:5" ht="12.75">
      <c r="A94" t="s">
        <v>57</v>
      </c>
      <c r="E94" s="39" t="s">
        <v>843</v>
      </c>
    </row>
    <row r="95" spans="1:16" ht="12.75">
      <c r="A95" t="s">
        <v>49</v>
      </c>
      <c s="34" t="s">
        <v>130</v>
      </c>
      <c s="34" t="s">
        <v>1667</v>
      </c>
      <c s="35" t="s">
        <v>51</v>
      </c>
      <c s="6" t="s">
        <v>1668</v>
      </c>
      <c s="36" t="s">
        <v>106</v>
      </c>
      <c s="37">
        <v>8</v>
      </c>
      <c s="36">
        <v>0</v>
      </c>
      <c s="36">
        <f>ROUND(G95*H95,6)</f>
      </c>
      <c r="L95" s="38">
        <v>0</v>
      </c>
      <c s="32">
        <f>ROUND(ROUND(L95,2)*ROUND(G95,3),2)</f>
      </c>
      <c s="36" t="s">
        <v>1007</v>
      </c>
      <c>
        <f>(M95*21)/100</f>
      </c>
      <c t="s">
        <v>27</v>
      </c>
    </row>
    <row r="96" spans="1:5" ht="12.75">
      <c r="A96" s="35" t="s">
        <v>55</v>
      </c>
      <c r="E96" s="39" t="s">
        <v>1008</v>
      </c>
    </row>
    <row r="97" spans="1:5" ht="12.75">
      <c r="A97" s="35" t="s">
        <v>56</v>
      </c>
      <c r="E97" s="40" t="s">
        <v>1009</v>
      </c>
    </row>
    <row r="98" spans="1:5" ht="12.75">
      <c r="A98" t="s">
        <v>57</v>
      </c>
      <c r="E98" s="39" t="s">
        <v>843</v>
      </c>
    </row>
    <row r="99" spans="1:16" ht="25.5">
      <c r="A99" t="s">
        <v>49</v>
      </c>
      <c s="34" t="s">
        <v>134</v>
      </c>
      <c s="34" t="s">
        <v>1041</v>
      </c>
      <c s="35" t="s">
        <v>51</v>
      </c>
      <c s="6" t="s">
        <v>1042</v>
      </c>
      <c s="36" t="s">
        <v>146</v>
      </c>
      <c s="37">
        <v>350</v>
      </c>
      <c s="36">
        <v>0</v>
      </c>
      <c s="36">
        <f>ROUND(G99*H99,6)</f>
      </c>
      <c r="L99" s="38">
        <v>0</v>
      </c>
      <c s="32">
        <f>ROUND(ROUND(L99,2)*ROUND(G99,3),2)</f>
      </c>
      <c s="36" t="s">
        <v>1007</v>
      </c>
      <c>
        <f>(M99*21)/100</f>
      </c>
      <c t="s">
        <v>27</v>
      </c>
    </row>
    <row r="100" spans="1:5" ht="12.75">
      <c r="A100" s="35" t="s">
        <v>55</v>
      </c>
      <c r="E100" s="39" t="s">
        <v>1008</v>
      </c>
    </row>
    <row r="101" spans="1:5" ht="12.75">
      <c r="A101" s="35" t="s">
        <v>56</v>
      </c>
      <c r="E101" s="40" t="s">
        <v>1009</v>
      </c>
    </row>
    <row r="102" spans="1:5" ht="12.75">
      <c r="A102" t="s">
        <v>57</v>
      </c>
      <c r="E102" s="39" t="s">
        <v>843</v>
      </c>
    </row>
    <row r="103" spans="1:16" ht="25.5">
      <c r="A103" t="s">
        <v>49</v>
      </c>
      <c s="34" t="s">
        <v>138</v>
      </c>
      <c s="34" t="s">
        <v>1669</v>
      </c>
      <c s="35" t="s">
        <v>51</v>
      </c>
      <c s="6" t="s">
        <v>1670</v>
      </c>
      <c s="36" t="s">
        <v>146</v>
      </c>
      <c s="37">
        <v>30</v>
      </c>
      <c s="36">
        <v>0</v>
      </c>
      <c s="36">
        <f>ROUND(G103*H103,6)</f>
      </c>
      <c r="L103" s="38">
        <v>0</v>
      </c>
      <c s="32">
        <f>ROUND(ROUND(L103,2)*ROUND(G103,3),2)</f>
      </c>
      <c s="36" t="s">
        <v>1007</v>
      </c>
      <c>
        <f>(M103*21)/100</f>
      </c>
      <c t="s">
        <v>27</v>
      </c>
    </row>
    <row r="104" spans="1:5" ht="12.75">
      <c r="A104" s="35" t="s">
        <v>55</v>
      </c>
      <c r="E104" s="39" t="s">
        <v>1008</v>
      </c>
    </row>
    <row r="105" spans="1:5" ht="12.75">
      <c r="A105" s="35" t="s">
        <v>56</v>
      </c>
      <c r="E105" s="40" t="s">
        <v>1009</v>
      </c>
    </row>
    <row r="106" spans="1:5" ht="12.75">
      <c r="A106" t="s">
        <v>57</v>
      </c>
      <c r="E106" s="39" t="s">
        <v>843</v>
      </c>
    </row>
    <row r="107" spans="1:16" ht="12.75">
      <c r="A107" t="s">
        <v>49</v>
      </c>
      <c s="34" t="s">
        <v>143</v>
      </c>
      <c s="34" t="s">
        <v>1139</v>
      </c>
      <c s="35" t="s">
        <v>51</v>
      </c>
      <c s="6" t="s">
        <v>1140</v>
      </c>
      <c s="36" t="s">
        <v>146</v>
      </c>
      <c s="37">
        <v>60</v>
      </c>
      <c s="36">
        <v>0</v>
      </c>
      <c s="36">
        <f>ROUND(G107*H107,6)</f>
      </c>
      <c r="L107" s="38">
        <v>0</v>
      </c>
      <c s="32">
        <f>ROUND(ROUND(L107,2)*ROUND(G107,3),2)</f>
      </c>
      <c s="36" t="s">
        <v>1007</v>
      </c>
      <c>
        <f>(M107*21)/100</f>
      </c>
      <c t="s">
        <v>27</v>
      </c>
    </row>
    <row r="108" spans="1:5" ht="12.75">
      <c r="A108" s="35" t="s">
        <v>55</v>
      </c>
      <c r="E108" s="39" t="s">
        <v>1008</v>
      </c>
    </row>
    <row r="109" spans="1:5" ht="12.75">
      <c r="A109" s="35" t="s">
        <v>56</v>
      </c>
      <c r="E109" s="40" t="s">
        <v>1009</v>
      </c>
    </row>
    <row r="110" spans="1:5" ht="12.75">
      <c r="A110" t="s">
        <v>57</v>
      </c>
      <c r="E110" s="39" t="s">
        <v>843</v>
      </c>
    </row>
    <row r="111" spans="1:16" ht="25.5">
      <c r="A111" t="s">
        <v>49</v>
      </c>
      <c s="34" t="s">
        <v>149</v>
      </c>
      <c s="34" t="s">
        <v>1671</v>
      </c>
      <c s="35" t="s">
        <v>51</v>
      </c>
      <c s="6" t="s">
        <v>1672</v>
      </c>
      <c s="36" t="s">
        <v>106</v>
      </c>
      <c s="37">
        <v>8</v>
      </c>
      <c s="36">
        <v>0</v>
      </c>
      <c s="36">
        <f>ROUND(G111*H111,6)</f>
      </c>
      <c r="L111" s="38">
        <v>0</v>
      </c>
      <c s="32">
        <f>ROUND(ROUND(L111,2)*ROUND(G111,3),2)</f>
      </c>
      <c s="36" t="s">
        <v>1007</v>
      </c>
      <c>
        <f>(M111*21)/100</f>
      </c>
      <c t="s">
        <v>27</v>
      </c>
    </row>
    <row r="112" spans="1:5" ht="12.75">
      <c r="A112" s="35" t="s">
        <v>55</v>
      </c>
      <c r="E112" s="39" t="s">
        <v>1008</v>
      </c>
    </row>
    <row r="113" spans="1:5" ht="12.75">
      <c r="A113" s="35" t="s">
        <v>56</v>
      </c>
      <c r="E113" s="40" t="s">
        <v>1009</v>
      </c>
    </row>
    <row r="114" spans="1:5" ht="12.75">
      <c r="A114" t="s">
        <v>57</v>
      </c>
      <c r="E114" s="39" t="s">
        <v>843</v>
      </c>
    </row>
    <row r="115" spans="1:16" ht="12.75">
      <c r="A115" t="s">
        <v>49</v>
      </c>
      <c s="34" t="s">
        <v>153</v>
      </c>
      <c s="34" t="s">
        <v>1673</v>
      </c>
      <c s="35" t="s">
        <v>51</v>
      </c>
      <c s="6" t="s">
        <v>1674</v>
      </c>
      <c s="36" t="s">
        <v>106</v>
      </c>
      <c s="37">
        <v>4</v>
      </c>
      <c s="36">
        <v>0</v>
      </c>
      <c s="36">
        <f>ROUND(G115*H115,6)</f>
      </c>
      <c r="L115" s="38">
        <v>0</v>
      </c>
      <c s="32">
        <f>ROUND(ROUND(L115,2)*ROUND(G115,3),2)</f>
      </c>
      <c s="36" t="s">
        <v>1007</v>
      </c>
      <c>
        <f>(M115*21)/100</f>
      </c>
      <c t="s">
        <v>27</v>
      </c>
    </row>
    <row r="116" spans="1:5" ht="25.5">
      <c r="A116" s="35" t="s">
        <v>55</v>
      </c>
      <c r="E116" s="39" t="s">
        <v>1675</v>
      </c>
    </row>
    <row r="117" spans="1:5" ht="12.75">
      <c r="A117" s="35" t="s">
        <v>56</v>
      </c>
      <c r="E117" s="40" t="s">
        <v>1009</v>
      </c>
    </row>
    <row r="118" spans="1:5" ht="12.75">
      <c r="A118" t="s">
        <v>57</v>
      </c>
      <c r="E118" s="39" t="s">
        <v>843</v>
      </c>
    </row>
    <row r="119" spans="1:16" ht="12.75">
      <c r="A119" t="s">
        <v>49</v>
      </c>
      <c s="34" t="s">
        <v>157</v>
      </c>
      <c s="34" t="s">
        <v>1676</v>
      </c>
      <c s="35" t="s">
        <v>51</v>
      </c>
      <c s="6" t="s">
        <v>1677</v>
      </c>
      <c s="36" t="s">
        <v>106</v>
      </c>
      <c s="37">
        <v>6</v>
      </c>
      <c s="36">
        <v>0</v>
      </c>
      <c s="36">
        <f>ROUND(G119*H119,6)</f>
      </c>
      <c r="L119" s="38">
        <v>0</v>
      </c>
      <c s="32">
        <f>ROUND(ROUND(L119,2)*ROUND(G119,3),2)</f>
      </c>
      <c s="36" t="s">
        <v>1007</v>
      </c>
      <c>
        <f>(M119*21)/100</f>
      </c>
      <c t="s">
        <v>27</v>
      </c>
    </row>
    <row r="120" spans="1:5" ht="12.75">
      <c r="A120" s="35" t="s">
        <v>55</v>
      </c>
      <c r="E120" s="39" t="s">
        <v>1008</v>
      </c>
    </row>
    <row r="121" spans="1:5" ht="12.75">
      <c r="A121" s="35" t="s">
        <v>56</v>
      </c>
      <c r="E121" s="40" t="s">
        <v>1009</v>
      </c>
    </row>
    <row r="122" spans="1:5" ht="12.75">
      <c r="A122" t="s">
        <v>57</v>
      </c>
      <c r="E122" s="39" t="s">
        <v>843</v>
      </c>
    </row>
    <row r="123" spans="1:16" ht="12.75">
      <c r="A123" t="s">
        <v>49</v>
      </c>
      <c s="34" t="s">
        <v>161</v>
      </c>
      <c s="34" t="s">
        <v>1678</v>
      </c>
      <c s="35" t="s">
        <v>51</v>
      </c>
      <c s="6" t="s">
        <v>1679</v>
      </c>
      <c s="36" t="s">
        <v>106</v>
      </c>
      <c s="37">
        <v>2</v>
      </c>
      <c s="36">
        <v>0</v>
      </c>
      <c s="36">
        <f>ROUND(G123*H123,6)</f>
      </c>
      <c r="L123" s="38">
        <v>0</v>
      </c>
      <c s="32">
        <f>ROUND(ROUND(L123,2)*ROUND(G123,3),2)</f>
      </c>
      <c s="36" t="s">
        <v>1007</v>
      </c>
      <c>
        <f>(M123*21)/100</f>
      </c>
      <c t="s">
        <v>27</v>
      </c>
    </row>
    <row r="124" spans="1:5" ht="25.5">
      <c r="A124" s="35" t="s">
        <v>55</v>
      </c>
      <c r="E124" s="39" t="s">
        <v>1680</v>
      </c>
    </row>
    <row r="125" spans="1:5" ht="12.75">
      <c r="A125" s="35" t="s">
        <v>56</v>
      </c>
      <c r="E125" s="40" t="s">
        <v>1009</v>
      </c>
    </row>
    <row r="126" spans="1:5" ht="12.75">
      <c r="A126" t="s">
        <v>57</v>
      </c>
      <c r="E126" s="39" t="s">
        <v>843</v>
      </c>
    </row>
    <row r="127" spans="1:16" ht="12.75">
      <c r="A127" t="s">
        <v>49</v>
      </c>
      <c s="34" t="s">
        <v>165</v>
      </c>
      <c s="34" t="s">
        <v>1681</v>
      </c>
      <c s="35" t="s">
        <v>51</v>
      </c>
      <c s="6" t="s">
        <v>1682</v>
      </c>
      <c s="36" t="s">
        <v>106</v>
      </c>
      <c s="37">
        <v>1</v>
      </c>
      <c s="36">
        <v>0</v>
      </c>
      <c s="36">
        <f>ROUND(G127*H127,6)</f>
      </c>
      <c r="L127" s="38">
        <v>0</v>
      </c>
      <c s="32">
        <f>ROUND(ROUND(L127,2)*ROUND(G127,3),2)</f>
      </c>
      <c s="36" t="s">
        <v>1007</v>
      </c>
      <c>
        <f>(M127*21)/100</f>
      </c>
      <c t="s">
        <v>27</v>
      </c>
    </row>
    <row r="128" spans="1:5" ht="12.75">
      <c r="A128" s="35" t="s">
        <v>55</v>
      </c>
      <c r="E128" s="39" t="s">
        <v>1008</v>
      </c>
    </row>
    <row r="129" spans="1:5" ht="12.75">
      <c r="A129" s="35" t="s">
        <v>56</v>
      </c>
      <c r="E129" s="40" t="s">
        <v>1009</v>
      </c>
    </row>
    <row r="130" spans="1:5" ht="12.75">
      <c r="A130" t="s">
        <v>57</v>
      </c>
      <c r="E130" s="39" t="s">
        <v>843</v>
      </c>
    </row>
    <row r="131" spans="1:16" ht="12.75">
      <c r="A131" t="s">
        <v>49</v>
      </c>
      <c s="34" t="s">
        <v>169</v>
      </c>
      <c s="34" t="s">
        <v>1193</v>
      </c>
      <c s="35" t="s">
        <v>51</v>
      </c>
      <c s="6" t="s">
        <v>1683</v>
      </c>
      <c s="36" t="s">
        <v>106</v>
      </c>
      <c s="37">
        <v>1</v>
      </c>
      <c s="36">
        <v>0</v>
      </c>
      <c s="36">
        <f>ROUND(G131*H131,6)</f>
      </c>
      <c r="L131" s="38">
        <v>0</v>
      </c>
      <c s="32">
        <f>ROUND(ROUND(L131,2)*ROUND(G131,3),2)</f>
      </c>
      <c s="36" t="s">
        <v>1032</v>
      </c>
      <c>
        <f>(M131*21)/100</f>
      </c>
      <c t="s">
        <v>27</v>
      </c>
    </row>
    <row r="132" spans="1:5" ht="25.5">
      <c r="A132" s="35" t="s">
        <v>55</v>
      </c>
      <c r="E132" s="39" t="s">
        <v>1684</v>
      </c>
    </row>
    <row r="133" spans="1:5" ht="12.75">
      <c r="A133" s="35" t="s">
        <v>56</v>
      </c>
      <c r="E133" s="40" t="s">
        <v>1009</v>
      </c>
    </row>
    <row r="134" spans="1:5" ht="12.75">
      <c r="A134" t="s">
        <v>57</v>
      </c>
      <c r="E134" s="39" t="s">
        <v>843</v>
      </c>
    </row>
    <row r="135" spans="1:16" ht="12.75">
      <c r="A135" t="s">
        <v>49</v>
      </c>
      <c s="34" t="s">
        <v>173</v>
      </c>
      <c s="34" t="s">
        <v>1685</v>
      </c>
      <c s="35" t="s">
        <v>51</v>
      </c>
      <c s="6" t="s">
        <v>1686</v>
      </c>
      <c s="36" t="s">
        <v>106</v>
      </c>
      <c s="37">
        <v>5</v>
      </c>
      <c s="36">
        <v>0</v>
      </c>
      <c s="36">
        <f>ROUND(G135*H135,6)</f>
      </c>
      <c r="L135" s="38">
        <v>0</v>
      </c>
      <c s="32">
        <f>ROUND(ROUND(L135,2)*ROUND(G135,3),2)</f>
      </c>
      <c s="36" t="s">
        <v>1007</v>
      </c>
      <c>
        <f>(M135*21)/100</f>
      </c>
      <c t="s">
        <v>27</v>
      </c>
    </row>
    <row r="136" spans="1:5" ht="12.75">
      <c r="A136" s="35" t="s">
        <v>55</v>
      </c>
      <c r="E136" s="39" t="s">
        <v>1008</v>
      </c>
    </row>
    <row r="137" spans="1:5" ht="12.75">
      <c r="A137" s="35" t="s">
        <v>56</v>
      </c>
      <c r="E137" s="40" t="s">
        <v>1009</v>
      </c>
    </row>
    <row r="138" spans="1:5" ht="12.75">
      <c r="A138" t="s">
        <v>57</v>
      </c>
      <c r="E138" s="39" t="s">
        <v>843</v>
      </c>
    </row>
    <row r="139" spans="1:16" ht="12.75">
      <c r="A139" t="s">
        <v>49</v>
      </c>
      <c s="34" t="s">
        <v>177</v>
      </c>
      <c s="34" t="s">
        <v>1687</v>
      </c>
      <c s="35" t="s">
        <v>51</v>
      </c>
      <c s="6" t="s">
        <v>1688</v>
      </c>
      <c s="36" t="s">
        <v>106</v>
      </c>
      <c s="37">
        <v>5</v>
      </c>
      <c s="36">
        <v>0</v>
      </c>
      <c s="36">
        <f>ROUND(G139*H139,6)</f>
      </c>
      <c r="L139" s="38">
        <v>0</v>
      </c>
      <c s="32">
        <f>ROUND(ROUND(L139,2)*ROUND(G139,3),2)</f>
      </c>
      <c s="36" t="s">
        <v>1338</v>
      </c>
      <c>
        <f>(M139*21)/100</f>
      </c>
      <c t="s">
        <v>27</v>
      </c>
    </row>
    <row r="140" spans="1:5" ht="12.75">
      <c r="A140" s="35" t="s">
        <v>55</v>
      </c>
      <c r="E140" s="39" t="s">
        <v>1008</v>
      </c>
    </row>
    <row r="141" spans="1:5" ht="12.75">
      <c r="A141" s="35" t="s">
        <v>56</v>
      </c>
      <c r="E141" s="40" t="s">
        <v>1009</v>
      </c>
    </row>
    <row r="142" spans="1:5" ht="12.75">
      <c r="A142" t="s">
        <v>57</v>
      </c>
      <c r="E142" s="39" t="s">
        <v>843</v>
      </c>
    </row>
    <row r="143" spans="1:16" ht="12.75">
      <c r="A143" t="s">
        <v>49</v>
      </c>
      <c s="34" t="s">
        <v>181</v>
      </c>
      <c s="34" t="s">
        <v>1689</v>
      </c>
      <c s="35" t="s">
        <v>51</v>
      </c>
      <c s="6" t="s">
        <v>1690</v>
      </c>
      <c s="36" t="s">
        <v>106</v>
      </c>
      <c s="37">
        <v>5</v>
      </c>
      <c s="36">
        <v>0</v>
      </c>
      <c s="36">
        <f>ROUND(G143*H143,6)</f>
      </c>
      <c r="L143" s="38">
        <v>0</v>
      </c>
      <c s="32">
        <f>ROUND(ROUND(L143,2)*ROUND(G143,3),2)</f>
      </c>
      <c s="36" t="s">
        <v>1338</v>
      </c>
      <c>
        <f>(M143*21)/100</f>
      </c>
      <c t="s">
        <v>27</v>
      </c>
    </row>
    <row r="144" spans="1:5" ht="12.75">
      <c r="A144" s="35" t="s">
        <v>55</v>
      </c>
      <c r="E144" s="39" t="s">
        <v>1008</v>
      </c>
    </row>
    <row r="145" spans="1:5" ht="12.75">
      <c r="A145" s="35" t="s">
        <v>56</v>
      </c>
      <c r="E145" s="40" t="s">
        <v>1009</v>
      </c>
    </row>
    <row r="146" spans="1:5" ht="12.75">
      <c r="A146" t="s">
        <v>57</v>
      </c>
      <c r="E146" s="39" t="s">
        <v>843</v>
      </c>
    </row>
    <row r="147" spans="1:16" ht="12.75">
      <c r="A147" t="s">
        <v>49</v>
      </c>
      <c s="34" t="s">
        <v>185</v>
      </c>
      <c s="34" t="s">
        <v>1691</v>
      </c>
      <c s="35" t="s">
        <v>51</v>
      </c>
      <c s="6" t="s">
        <v>1692</v>
      </c>
      <c s="36" t="s">
        <v>106</v>
      </c>
      <c s="37">
        <v>5</v>
      </c>
      <c s="36">
        <v>0</v>
      </c>
      <c s="36">
        <f>ROUND(G147*H147,6)</f>
      </c>
      <c r="L147" s="38">
        <v>0</v>
      </c>
      <c s="32">
        <f>ROUND(ROUND(L147,2)*ROUND(G147,3),2)</f>
      </c>
      <c s="36" t="s">
        <v>1338</v>
      </c>
      <c>
        <f>(M147*21)/100</f>
      </c>
      <c t="s">
        <v>27</v>
      </c>
    </row>
    <row r="148" spans="1:5" ht="12.75">
      <c r="A148" s="35" t="s">
        <v>55</v>
      </c>
      <c r="E148" s="39" t="s">
        <v>1008</v>
      </c>
    </row>
    <row r="149" spans="1:5" ht="12.75">
      <c r="A149" s="35" t="s">
        <v>56</v>
      </c>
      <c r="E149" s="40" t="s">
        <v>1009</v>
      </c>
    </row>
    <row r="150" spans="1:5" ht="12.75">
      <c r="A150" t="s">
        <v>57</v>
      </c>
      <c r="E150" s="39" t="s">
        <v>843</v>
      </c>
    </row>
    <row r="151" spans="1:16" ht="25.5">
      <c r="A151" t="s">
        <v>49</v>
      </c>
      <c s="34" t="s">
        <v>188</v>
      </c>
      <c s="34" t="s">
        <v>1693</v>
      </c>
      <c s="35" t="s">
        <v>51</v>
      </c>
      <c s="6" t="s">
        <v>1694</v>
      </c>
      <c s="36" t="s">
        <v>106</v>
      </c>
      <c s="37">
        <v>1</v>
      </c>
      <c s="36">
        <v>0</v>
      </c>
      <c s="36">
        <f>ROUND(G151*H151,6)</f>
      </c>
      <c r="L151" s="38">
        <v>0</v>
      </c>
      <c s="32">
        <f>ROUND(ROUND(L151,2)*ROUND(G151,3),2)</f>
      </c>
      <c s="36" t="s">
        <v>1007</v>
      </c>
      <c>
        <f>(M151*21)/100</f>
      </c>
      <c t="s">
        <v>27</v>
      </c>
    </row>
    <row r="152" spans="1:5" ht="12.75">
      <c r="A152" s="35" t="s">
        <v>55</v>
      </c>
      <c r="E152" s="39" t="s">
        <v>1008</v>
      </c>
    </row>
    <row r="153" spans="1:5" ht="12.75">
      <c r="A153" s="35" t="s">
        <v>56</v>
      </c>
      <c r="E153" s="40" t="s">
        <v>1009</v>
      </c>
    </row>
    <row r="154" spans="1:5" ht="12.75">
      <c r="A154" t="s">
        <v>57</v>
      </c>
      <c r="E154" s="39" t="s">
        <v>843</v>
      </c>
    </row>
    <row r="155" spans="1:16" ht="12.75">
      <c r="A155" t="s">
        <v>49</v>
      </c>
      <c s="34" t="s">
        <v>192</v>
      </c>
      <c s="34" t="s">
        <v>1695</v>
      </c>
      <c s="35" t="s">
        <v>51</v>
      </c>
      <c s="6" t="s">
        <v>1696</v>
      </c>
      <c s="36" t="s">
        <v>106</v>
      </c>
      <c s="37">
        <v>1</v>
      </c>
      <c s="36">
        <v>0</v>
      </c>
      <c s="36">
        <f>ROUND(G155*H155,6)</f>
      </c>
      <c r="L155" s="38">
        <v>0</v>
      </c>
      <c s="32">
        <f>ROUND(ROUND(L155,2)*ROUND(G155,3),2)</f>
      </c>
      <c s="36" t="s">
        <v>1007</v>
      </c>
      <c>
        <f>(M155*21)/100</f>
      </c>
      <c t="s">
        <v>27</v>
      </c>
    </row>
    <row r="156" spans="1:5" ht="12.75">
      <c r="A156" s="35" t="s">
        <v>55</v>
      </c>
      <c r="E156" s="39" t="s">
        <v>1008</v>
      </c>
    </row>
    <row r="157" spans="1:5" ht="12.75">
      <c r="A157" s="35" t="s">
        <v>56</v>
      </c>
      <c r="E157" s="40" t="s">
        <v>1009</v>
      </c>
    </row>
    <row r="158" spans="1:5" ht="12.75">
      <c r="A158" t="s">
        <v>57</v>
      </c>
      <c r="E158" s="39" t="s">
        <v>843</v>
      </c>
    </row>
    <row r="159" spans="1:16" ht="12.75">
      <c r="A159" t="s">
        <v>49</v>
      </c>
      <c s="34" t="s">
        <v>196</v>
      </c>
      <c s="34" t="s">
        <v>1697</v>
      </c>
      <c s="35" t="s">
        <v>51</v>
      </c>
      <c s="6" t="s">
        <v>1698</v>
      </c>
      <c s="36" t="s">
        <v>106</v>
      </c>
      <c s="37">
        <v>1</v>
      </c>
      <c s="36">
        <v>0</v>
      </c>
      <c s="36">
        <f>ROUND(G159*H159,6)</f>
      </c>
      <c r="L159" s="38">
        <v>0</v>
      </c>
      <c s="32">
        <f>ROUND(ROUND(L159,2)*ROUND(G159,3),2)</f>
      </c>
      <c s="36" t="s">
        <v>1007</v>
      </c>
      <c>
        <f>(M159*21)/100</f>
      </c>
      <c t="s">
        <v>27</v>
      </c>
    </row>
    <row r="160" spans="1:5" ht="12.75">
      <c r="A160" s="35" t="s">
        <v>55</v>
      </c>
      <c r="E160" s="39" t="s">
        <v>1008</v>
      </c>
    </row>
    <row r="161" spans="1:5" ht="12.75">
      <c r="A161" s="35" t="s">
        <v>56</v>
      </c>
      <c r="E161" s="40" t="s">
        <v>1009</v>
      </c>
    </row>
    <row r="162" spans="1:5" ht="12.75">
      <c r="A162" t="s">
        <v>57</v>
      </c>
      <c r="E162" s="39" t="s">
        <v>843</v>
      </c>
    </row>
    <row r="163" spans="1:16" ht="25.5">
      <c r="A163" t="s">
        <v>49</v>
      </c>
      <c s="34" t="s">
        <v>201</v>
      </c>
      <c s="34" t="s">
        <v>1699</v>
      </c>
      <c s="35" t="s">
        <v>51</v>
      </c>
      <c s="6" t="s">
        <v>1700</v>
      </c>
      <c s="36" t="s">
        <v>106</v>
      </c>
      <c s="37">
        <v>1</v>
      </c>
      <c s="36">
        <v>0</v>
      </c>
      <c s="36">
        <f>ROUND(G163*H163,6)</f>
      </c>
      <c r="L163" s="38">
        <v>0</v>
      </c>
      <c s="32">
        <f>ROUND(ROUND(L163,2)*ROUND(G163,3),2)</f>
      </c>
      <c s="36" t="s">
        <v>1338</v>
      </c>
      <c>
        <f>(M163*21)/100</f>
      </c>
      <c t="s">
        <v>27</v>
      </c>
    </row>
    <row r="164" spans="1:5" ht="12.75">
      <c r="A164" s="35" t="s">
        <v>55</v>
      </c>
      <c r="E164" s="39" t="s">
        <v>1008</v>
      </c>
    </row>
    <row r="165" spans="1:5" ht="12.75">
      <c r="A165" s="35" t="s">
        <v>56</v>
      </c>
      <c r="E165" s="40" t="s">
        <v>1009</v>
      </c>
    </row>
    <row r="166" spans="1:5" ht="12.75">
      <c r="A166" t="s">
        <v>57</v>
      </c>
      <c r="E166" s="39" t="s">
        <v>843</v>
      </c>
    </row>
    <row r="167" spans="1:16" ht="25.5">
      <c r="A167" t="s">
        <v>49</v>
      </c>
      <c s="34" t="s">
        <v>204</v>
      </c>
      <c s="34" t="s">
        <v>1701</v>
      </c>
      <c s="35" t="s">
        <v>51</v>
      </c>
      <c s="6" t="s">
        <v>1702</v>
      </c>
      <c s="36" t="s">
        <v>106</v>
      </c>
      <c s="37">
        <v>1</v>
      </c>
      <c s="36">
        <v>0</v>
      </c>
      <c s="36">
        <f>ROUND(G167*H167,6)</f>
      </c>
      <c r="L167" s="38">
        <v>0</v>
      </c>
      <c s="32">
        <f>ROUND(ROUND(L167,2)*ROUND(G167,3),2)</f>
      </c>
      <c s="36" t="s">
        <v>1338</v>
      </c>
      <c>
        <f>(M167*21)/100</f>
      </c>
      <c t="s">
        <v>27</v>
      </c>
    </row>
    <row r="168" spans="1:5" ht="12.75">
      <c r="A168" s="35" t="s">
        <v>55</v>
      </c>
      <c r="E168" s="39" t="s">
        <v>1008</v>
      </c>
    </row>
    <row r="169" spans="1:5" ht="12.75">
      <c r="A169" s="35" t="s">
        <v>56</v>
      </c>
      <c r="E169" s="40" t="s">
        <v>1009</v>
      </c>
    </row>
    <row r="170" spans="1:5" ht="12.75">
      <c r="A170" t="s">
        <v>57</v>
      </c>
      <c r="E170" s="39" t="s">
        <v>843</v>
      </c>
    </row>
    <row r="171" spans="1:16" ht="12.75">
      <c r="A171" t="s">
        <v>49</v>
      </c>
      <c s="34" t="s">
        <v>207</v>
      </c>
      <c s="34" t="s">
        <v>1703</v>
      </c>
      <c s="35" t="s">
        <v>51</v>
      </c>
      <c s="6" t="s">
        <v>1704</v>
      </c>
      <c s="36" t="s">
        <v>106</v>
      </c>
      <c s="37">
        <v>4</v>
      </c>
      <c s="36">
        <v>0</v>
      </c>
      <c s="36">
        <f>ROUND(G171*H171,6)</f>
      </c>
      <c r="L171" s="38">
        <v>0</v>
      </c>
      <c s="32">
        <f>ROUND(ROUND(L171,2)*ROUND(G171,3),2)</f>
      </c>
      <c s="36" t="s">
        <v>1007</v>
      </c>
      <c>
        <f>(M171*21)/100</f>
      </c>
      <c t="s">
        <v>27</v>
      </c>
    </row>
    <row r="172" spans="1:5" ht="12.75">
      <c r="A172" s="35" t="s">
        <v>55</v>
      </c>
      <c r="E172" s="39" t="s">
        <v>1008</v>
      </c>
    </row>
    <row r="173" spans="1:5" ht="12.75">
      <c r="A173" s="35" t="s">
        <v>56</v>
      </c>
      <c r="E173" s="40" t="s">
        <v>1009</v>
      </c>
    </row>
    <row r="174" spans="1:5" ht="12.75">
      <c r="A174" t="s">
        <v>57</v>
      </c>
      <c r="E174" s="39" t="s">
        <v>843</v>
      </c>
    </row>
    <row r="175" spans="1:16" ht="38.25">
      <c r="A175" t="s">
        <v>49</v>
      </c>
      <c s="34" t="s">
        <v>211</v>
      </c>
      <c s="34" t="s">
        <v>1705</v>
      </c>
      <c s="35" t="s">
        <v>51</v>
      </c>
      <c s="6" t="s">
        <v>1706</v>
      </c>
      <c s="36" t="s">
        <v>1707</v>
      </c>
      <c s="37">
        <v>350</v>
      </c>
      <c s="36">
        <v>0</v>
      </c>
      <c s="36">
        <f>ROUND(G175*H175,6)</f>
      </c>
      <c r="L175" s="38">
        <v>0</v>
      </c>
      <c s="32">
        <f>ROUND(ROUND(L175,2)*ROUND(G175,3),2)</f>
      </c>
      <c s="36" t="s">
        <v>1007</v>
      </c>
      <c>
        <f>(M175*21)/100</f>
      </c>
      <c t="s">
        <v>27</v>
      </c>
    </row>
    <row r="176" spans="1:5" ht="12.75">
      <c r="A176" s="35" t="s">
        <v>55</v>
      </c>
      <c r="E176" s="39" t="s">
        <v>1008</v>
      </c>
    </row>
    <row r="177" spans="1:5" ht="12.75">
      <c r="A177" s="35" t="s">
        <v>56</v>
      </c>
      <c r="E177" s="40" t="s">
        <v>1009</v>
      </c>
    </row>
    <row r="178" spans="1:5" ht="12.75">
      <c r="A178" t="s">
        <v>57</v>
      </c>
      <c r="E178" s="39" t="s">
        <v>843</v>
      </c>
    </row>
    <row r="179" spans="1:16" ht="25.5">
      <c r="A179" t="s">
        <v>49</v>
      </c>
      <c s="34" t="s">
        <v>214</v>
      </c>
      <c s="34" t="s">
        <v>1708</v>
      </c>
      <c s="35" t="s">
        <v>51</v>
      </c>
      <c s="6" t="s">
        <v>1709</v>
      </c>
      <c s="36" t="s">
        <v>106</v>
      </c>
      <c s="37">
        <v>1</v>
      </c>
      <c s="36">
        <v>0</v>
      </c>
      <c s="36">
        <f>ROUND(G179*H179,6)</f>
      </c>
      <c r="L179" s="38">
        <v>0</v>
      </c>
      <c s="32">
        <f>ROUND(ROUND(L179,2)*ROUND(G179,3),2)</f>
      </c>
      <c s="36" t="s">
        <v>1007</v>
      </c>
      <c>
        <f>(M179*21)/100</f>
      </c>
      <c t="s">
        <v>27</v>
      </c>
    </row>
    <row r="180" spans="1:5" ht="12.75">
      <c r="A180" s="35" t="s">
        <v>55</v>
      </c>
      <c r="E180" s="39" t="s">
        <v>1008</v>
      </c>
    </row>
    <row r="181" spans="1:5" ht="12.75">
      <c r="A181" s="35" t="s">
        <v>56</v>
      </c>
      <c r="E181" s="40" t="s">
        <v>1009</v>
      </c>
    </row>
    <row r="182" spans="1:5" ht="12.75">
      <c r="A182" t="s">
        <v>57</v>
      </c>
      <c r="E182" s="39" t="s">
        <v>843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8.xml><?xml version="1.0" encoding="utf-8"?>
<worksheet xmlns="http://schemas.openxmlformats.org/spreadsheetml/2006/main" xmlns:r="http://schemas.openxmlformats.org/officeDocument/2006/relationships">
  <dimension ref="A1:T34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999</v>
      </c>
      <c s="41">
        <f>Rekapitulace!C17</f>
      </c>
      <c s="20" t="s">
        <v>0</v>
      </c>
      <c t="s">
        <v>23</v>
      </c>
      <c t="s">
        <v>27</v>
      </c>
    </row>
    <row r="4" spans="1:16" ht="32" customHeight="1">
      <c r="A4" s="24" t="s">
        <v>20</v>
      </c>
      <c s="25" t="s">
        <v>28</v>
      </c>
      <c s="27" t="s">
        <v>999</v>
      </c>
      <c r="E4" s="26" t="s">
        <v>1000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COUNTIFS(L8:L338,"=0",A8:A338,"P")+COUNTIFS(L8:L338,"",A8:A338,"P")+SUM(Q8:Q338)</f>
      </c>
    </row>
    <row r="8" spans="1:13" ht="12.75">
      <c r="A8" t="s">
        <v>44</v>
      </c>
      <c r="C8" s="28" t="s">
        <v>1719</v>
      </c>
      <c r="E8" s="30" t="s">
        <v>1718</v>
      </c>
      <c r="J8" s="29">
        <f>0+J9+J86+J159+J280+J317</f>
      </c>
      <c s="29">
        <f>0+K9+K86+K159+K280+K317</f>
      </c>
      <c s="29">
        <f>0+L9+L86+L159+L280+L317</f>
      </c>
      <c s="29">
        <f>0+M9+M86+M159+M280+M317</f>
      </c>
    </row>
    <row r="9" spans="1:13" ht="12.75">
      <c r="A9" t="s">
        <v>46</v>
      </c>
      <c r="C9" s="31" t="s">
        <v>47</v>
      </c>
      <c r="E9" s="33" t="s">
        <v>1720</v>
      </c>
      <c r="J9" s="32">
        <f>0</f>
      </c>
      <c s="32">
        <f>0</f>
      </c>
      <c s="32">
        <f>0+L10+L14+L18+L22+L26+L30+L34+L38+L42+L46+L50+L54+L58+L62+L66+L70+L74+L78+L82</f>
      </c>
      <c s="32">
        <f>0+M10+M14+M18+M22+M26+M30+M34+M38+M42+M46+M50+M54+M58+M62+M66+M70+M74+M78+M82</f>
      </c>
    </row>
    <row r="10" spans="1:16" ht="12.75">
      <c r="A10" t="s">
        <v>49</v>
      </c>
      <c s="34" t="s">
        <v>47</v>
      </c>
      <c s="34" t="s">
        <v>1721</v>
      </c>
      <c s="35" t="s">
        <v>51</v>
      </c>
      <c s="6" t="s">
        <v>1722</v>
      </c>
      <c s="36" t="s">
        <v>106</v>
      </c>
      <c s="37">
        <v>2</v>
      </c>
      <c s="36">
        <v>0</v>
      </c>
      <c s="36">
        <f>ROUND(G10*H10,6)</f>
      </c>
      <c r="L10" s="38">
        <v>0</v>
      </c>
      <c s="32">
        <f>ROUND(ROUND(L10,2)*ROUND(G10,3),2)</f>
      </c>
      <c s="36" t="s">
        <v>1723</v>
      </c>
      <c>
        <f>(M10*21)/100</f>
      </c>
      <c t="s">
        <v>27</v>
      </c>
    </row>
    <row r="11" spans="1:5" ht="12.75">
      <c r="A11" s="35" t="s">
        <v>55</v>
      </c>
      <c r="E11" s="39" t="s">
        <v>1008</v>
      </c>
    </row>
    <row r="12" spans="1:5" ht="12.75">
      <c r="A12" s="35" t="s">
        <v>56</v>
      </c>
      <c r="E12" s="40" t="s">
        <v>1009</v>
      </c>
    </row>
    <row r="13" spans="1:5" ht="12.75">
      <c r="A13" t="s">
        <v>57</v>
      </c>
      <c r="E13" s="39" t="s">
        <v>843</v>
      </c>
    </row>
    <row r="14" spans="1:16" ht="12.75">
      <c r="A14" t="s">
        <v>49</v>
      </c>
      <c s="34" t="s">
        <v>27</v>
      </c>
      <c s="34" t="s">
        <v>1724</v>
      </c>
      <c s="35" t="s">
        <v>51</v>
      </c>
      <c s="6" t="s">
        <v>1725</v>
      </c>
      <c s="36" t="s">
        <v>106</v>
      </c>
      <c s="37">
        <v>2</v>
      </c>
      <c s="36">
        <v>0</v>
      </c>
      <c s="36">
        <f>ROUND(G14*H14,6)</f>
      </c>
      <c r="L14" s="38">
        <v>0</v>
      </c>
      <c s="32">
        <f>ROUND(ROUND(L14,2)*ROUND(G14,3),2)</f>
      </c>
      <c s="36" t="s">
        <v>1723</v>
      </c>
      <c>
        <f>(M14*21)/100</f>
      </c>
      <c t="s">
        <v>27</v>
      </c>
    </row>
    <row r="15" spans="1:5" ht="12.75">
      <c r="A15" s="35" t="s">
        <v>55</v>
      </c>
      <c r="E15" s="39" t="s">
        <v>1008</v>
      </c>
    </row>
    <row r="16" spans="1:5" ht="12.75">
      <c r="A16" s="35" t="s">
        <v>56</v>
      </c>
      <c r="E16" s="40" t="s">
        <v>1009</v>
      </c>
    </row>
    <row r="17" spans="1:5" ht="12.75">
      <c r="A17" t="s">
        <v>57</v>
      </c>
      <c r="E17" s="39" t="s">
        <v>843</v>
      </c>
    </row>
    <row r="18" spans="1:16" ht="12.75">
      <c r="A18" t="s">
        <v>49</v>
      </c>
      <c s="34" t="s">
        <v>26</v>
      </c>
      <c s="34" t="s">
        <v>1726</v>
      </c>
      <c s="35" t="s">
        <v>51</v>
      </c>
      <c s="6" t="s">
        <v>1727</v>
      </c>
      <c s="36" t="s">
        <v>106</v>
      </c>
      <c s="37">
        <v>2</v>
      </c>
      <c s="36">
        <v>0</v>
      </c>
      <c s="36">
        <f>ROUND(G18*H18,6)</f>
      </c>
      <c r="L18" s="38">
        <v>0</v>
      </c>
      <c s="32">
        <f>ROUND(ROUND(L18,2)*ROUND(G18,3),2)</f>
      </c>
      <c s="36" t="s">
        <v>1723</v>
      </c>
      <c>
        <f>(M18*21)/100</f>
      </c>
      <c t="s">
        <v>27</v>
      </c>
    </row>
    <row r="19" spans="1:5" ht="12.75">
      <c r="A19" s="35" t="s">
        <v>55</v>
      </c>
      <c r="E19" s="39" t="s">
        <v>1008</v>
      </c>
    </row>
    <row r="20" spans="1:5" ht="12.75">
      <c r="A20" s="35" t="s">
        <v>56</v>
      </c>
      <c r="E20" s="40" t="s">
        <v>1009</v>
      </c>
    </row>
    <row r="21" spans="1:5" ht="12.75">
      <c r="A21" t="s">
        <v>57</v>
      </c>
      <c r="E21" s="39" t="s">
        <v>843</v>
      </c>
    </row>
    <row r="22" spans="1:16" ht="12.75">
      <c r="A22" t="s">
        <v>49</v>
      </c>
      <c s="34" t="s">
        <v>63</v>
      </c>
      <c s="34" t="s">
        <v>1728</v>
      </c>
      <c s="35" t="s">
        <v>51</v>
      </c>
      <c s="6" t="s">
        <v>1729</v>
      </c>
      <c s="36" t="s">
        <v>106</v>
      </c>
      <c s="37">
        <v>2</v>
      </c>
      <c s="36">
        <v>0</v>
      </c>
      <c s="36">
        <f>ROUND(G22*H22,6)</f>
      </c>
      <c r="L22" s="38">
        <v>0</v>
      </c>
      <c s="32">
        <f>ROUND(ROUND(L22,2)*ROUND(G22,3),2)</f>
      </c>
      <c s="36" t="s">
        <v>1723</v>
      </c>
      <c>
        <f>(M22*21)/100</f>
      </c>
      <c t="s">
        <v>27</v>
      </c>
    </row>
    <row r="23" spans="1:5" ht="12.75">
      <c r="A23" s="35" t="s">
        <v>55</v>
      </c>
      <c r="E23" s="39" t="s">
        <v>1008</v>
      </c>
    </row>
    <row r="24" spans="1:5" ht="12.75">
      <c r="A24" s="35" t="s">
        <v>56</v>
      </c>
      <c r="E24" s="40" t="s">
        <v>1009</v>
      </c>
    </row>
    <row r="25" spans="1:5" ht="12.75">
      <c r="A25" t="s">
        <v>57</v>
      </c>
      <c r="E25" s="39" t="s">
        <v>843</v>
      </c>
    </row>
    <row r="26" spans="1:16" ht="12.75">
      <c r="A26" t="s">
        <v>49</v>
      </c>
      <c s="34" t="s">
        <v>66</v>
      </c>
      <c s="34" t="s">
        <v>1730</v>
      </c>
      <c s="35" t="s">
        <v>51</v>
      </c>
      <c s="6" t="s">
        <v>1731</v>
      </c>
      <c s="36" t="s">
        <v>106</v>
      </c>
      <c s="37">
        <v>2</v>
      </c>
      <c s="36">
        <v>0</v>
      </c>
      <c s="36">
        <f>ROUND(G26*H26,6)</f>
      </c>
      <c r="L26" s="38">
        <v>0</v>
      </c>
      <c s="32">
        <f>ROUND(ROUND(L26,2)*ROUND(G26,3),2)</f>
      </c>
      <c s="36" t="s">
        <v>1723</v>
      </c>
      <c>
        <f>(M26*21)/100</f>
      </c>
      <c t="s">
        <v>27</v>
      </c>
    </row>
    <row r="27" spans="1:5" ht="12.75">
      <c r="A27" s="35" t="s">
        <v>55</v>
      </c>
      <c r="E27" s="39" t="s">
        <v>1008</v>
      </c>
    </row>
    <row r="28" spans="1:5" ht="12.75">
      <c r="A28" s="35" t="s">
        <v>56</v>
      </c>
      <c r="E28" s="40" t="s">
        <v>1009</v>
      </c>
    </row>
    <row r="29" spans="1:5" ht="12.75">
      <c r="A29" t="s">
        <v>57</v>
      </c>
      <c r="E29" s="39" t="s">
        <v>843</v>
      </c>
    </row>
    <row r="30" spans="1:16" ht="12.75">
      <c r="A30" t="s">
        <v>49</v>
      </c>
      <c s="34" t="s">
        <v>69</v>
      </c>
      <c s="34" t="s">
        <v>1732</v>
      </c>
      <c s="35" t="s">
        <v>51</v>
      </c>
      <c s="6" t="s">
        <v>1733</v>
      </c>
      <c s="36" t="s">
        <v>106</v>
      </c>
      <c s="37">
        <v>4</v>
      </c>
      <c s="36">
        <v>0</v>
      </c>
      <c s="36">
        <f>ROUND(G30*H30,6)</f>
      </c>
      <c r="L30" s="38">
        <v>0</v>
      </c>
      <c s="32">
        <f>ROUND(ROUND(L30,2)*ROUND(G30,3),2)</f>
      </c>
      <c s="36" t="s">
        <v>1723</v>
      </c>
      <c>
        <f>(M30*21)/100</f>
      </c>
      <c t="s">
        <v>27</v>
      </c>
    </row>
    <row r="31" spans="1:5" ht="12.75">
      <c r="A31" s="35" t="s">
        <v>55</v>
      </c>
      <c r="E31" s="39" t="s">
        <v>1008</v>
      </c>
    </row>
    <row r="32" spans="1:5" ht="12.75">
      <c r="A32" s="35" t="s">
        <v>56</v>
      </c>
      <c r="E32" s="40" t="s">
        <v>1009</v>
      </c>
    </row>
    <row r="33" spans="1:5" ht="12.75">
      <c r="A33" t="s">
        <v>57</v>
      </c>
      <c r="E33" s="39" t="s">
        <v>843</v>
      </c>
    </row>
    <row r="34" spans="1:16" ht="12.75">
      <c r="A34" t="s">
        <v>49</v>
      </c>
      <c s="34" t="s">
        <v>72</v>
      </c>
      <c s="34" t="s">
        <v>1734</v>
      </c>
      <c s="35" t="s">
        <v>51</v>
      </c>
      <c s="6" t="s">
        <v>1735</v>
      </c>
      <c s="36" t="s">
        <v>106</v>
      </c>
      <c s="37">
        <v>4</v>
      </c>
      <c s="36">
        <v>0</v>
      </c>
      <c s="36">
        <f>ROUND(G34*H34,6)</f>
      </c>
      <c r="L34" s="38">
        <v>0</v>
      </c>
      <c s="32">
        <f>ROUND(ROUND(L34,2)*ROUND(G34,3),2)</f>
      </c>
      <c s="36" t="s">
        <v>1723</v>
      </c>
      <c>
        <f>(M34*21)/100</f>
      </c>
      <c t="s">
        <v>27</v>
      </c>
    </row>
    <row r="35" spans="1:5" ht="12.75">
      <c r="A35" s="35" t="s">
        <v>55</v>
      </c>
      <c r="E35" s="39" t="s">
        <v>1008</v>
      </c>
    </row>
    <row r="36" spans="1:5" ht="12.75">
      <c r="A36" s="35" t="s">
        <v>56</v>
      </c>
      <c r="E36" s="40" t="s">
        <v>1009</v>
      </c>
    </row>
    <row r="37" spans="1:5" ht="12.75">
      <c r="A37" t="s">
        <v>57</v>
      </c>
      <c r="E37" s="39" t="s">
        <v>843</v>
      </c>
    </row>
    <row r="38" spans="1:16" ht="12.75">
      <c r="A38" t="s">
        <v>49</v>
      </c>
      <c s="34" t="s">
        <v>75</v>
      </c>
      <c s="34" t="s">
        <v>1736</v>
      </c>
      <c s="35" t="s">
        <v>51</v>
      </c>
      <c s="6" t="s">
        <v>1737</v>
      </c>
      <c s="36" t="s">
        <v>146</v>
      </c>
      <c s="37">
        <v>50</v>
      </c>
      <c s="36">
        <v>0</v>
      </c>
      <c s="36">
        <f>ROUND(G38*H38,6)</f>
      </c>
      <c r="L38" s="38">
        <v>0</v>
      </c>
      <c s="32">
        <f>ROUND(ROUND(L38,2)*ROUND(G38,3),2)</f>
      </c>
      <c s="36" t="s">
        <v>1723</v>
      </c>
      <c>
        <f>(M38*21)/100</f>
      </c>
      <c t="s">
        <v>27</v>
      </c>
    </row>
    <row r="39" spans="1:5" ht="12.75">
      <c r="A39" s="35" t="s">
        <v>55</v>
      </c>
      <c r="E39" s="39" t="s">
        <v>1008</v>
      </c>
    </row>
    <row r="40" spans="1:5" ht="12.75">
      <c r="A40" s="35" t="s">
        <v>56</v>
      </c>
      <c r="E40" s="40" t="s">
        <v>1009</v>
      </c>
    </row>
    <row r="41" spans="1:5" ht="12.75">
      <c r="A41" t="s">
        <v>57</v>
      </c>
      <c r="E41" s="39" t="s">
        <v>843</v>
      </c>
    </row>
    <row r="42" spans="1:16" ht="12.75">
      <c r="A42" t="s">
        <v>49</v>
      </c>
      <c s="34" t="s">
        <v>78</v>
      </c>
      <c s="34" t="s">
        <v>1738</v>
      </c>
      <c s="35" t="s">
        <v>51</v>
      </c>
      <c s="6" t="s">
        <v>1739</v>
      </c>
      <c s="36" t="s">
        <v>106</v>
      </c>
      <c s="37">
        <v>2</v>
      </c>
      <c s="36">
        <v>0</v>
      </c>
      <c s="36">
        <f>ROUND(G42*H42,6)</f>
      </c>
      <c r="L42" s="38">
        <v>0</v>
      </c>
      <c s="32">
        <f>ROUND(ROUND(L42,2)*ROUND(G42,3),2)</f>
      </c>
      <c s="36" t="s">
        <v>1723</v>
      </c>
      <c>
        <f>(M42*21)/100</f>
      </c>
      <c t="s">
        <v>27</v>
      </c>
    </row>
    <row r="43" spans="1:5" ht="12.75">
      <c r="A43" s="35" t="s">
        <v>55</v>
      </c>
      <c r="E43" s="39" t="s">
        <v>1008</v>
      </c>
    </row>
    <row r="44" spans="1:5" ht="12.75">
      <c r="A44" s="35" t="s">
        <v>56</v>
      </c>
      <c r="E44" s="40" t="s">
        <v>1009</v>
      </c>
    </row>
    <row r="45" spans="1:5" ht="12.75">
      <c r="A45" t="s">
        <v>57</v>
      </c>
      <c r="E45" s="39" t="s">
        <v>843</v>
      </c>
    </row>
    <row r="46" spans="1:16" ht="12.75">
      <c r="A46" t="s">
        <v>49</v>
      </c>
      <c s="34" t="s">
        <v>81</v>
      </c>
      <c s="34" t="s">
        <v>1740</v>
      </c>
      <c s="35" t="s">
        <v>51</v>
      </c>
      <c s="6" t="s">
        <v>1741</v>
      </c>
      <c s="36" t="s">
        <v>146</v>
      </c>
      <c s="37">
        <v>50</v>
      </c>
      <c s="36">
        <v>0</v>
      </c>
      <c s="36">
        <f>ROUND(G46*H46,6)</f>
      </c>
      <c r="L46" s="38">
        <v>0</v>
      </c>
      <c s="32">
        <f>ROUND(ROUND(L46,2)*ROUND(G46,3),2)</f>
      </c>
      <c s="36" t="s">
        <v>1723</v>
      </c>
      <c>
        <f>(M46*21)/100</f>
      </c>
      <c t="s">
        <v>27</v>
      </c>
    </row>
    <row r="47" spans="1:5" ht="12.75">
      <c r="A47" s="35" t="s">
        <v>55</v>
      </c>
      <c r="E47" s="39" t="s">
        <v>1008</v>
      </c>
    </row>
    <row r="48" spans="1:5" ht="12.75">
      <c r="A48" s="35" t="s">
        <v>56</v>
      </c>
      <c r="E48" s="40" t="s">
        <v>1009</v>
      </c>
    </row>
    <row r="49" spans="1:5" ht="12.75">
      <c r="A49" t="s">
        <v>57</v>
      </c>
      <c r="E49" s="39" t="s">
        <v>843</v>
      </c>
    </row>
    <row r="50" spans="1:16" ht="12.75">
      <c r="A50" t="s">
        <v>49</v>
      </c>
      <c s="34" t="s">
        <v>84</v>
      </c>
      <c s="34" t="s">
        <v>1742</v>
      </c>
      <c s="35" t="s">
        <v>51</v>
      </c>
      <c s="6" t="s">
        <v>1743</v>
      </c>
      <c s="36" t="s">
        <v>106</v>
      </c>
      <c s="37">
        <v>2</v>
      </c>
      <c s="36">
        <v>0</v>
      </c>
      <c s="36">
        <f>ROUND(G50*H50,6)</f>
      </c>
      <c r="L50" s="38">
        <v>0</v>
      </c>
      <c s="32">
        <f>ROUND(ROUND(L50,2)*ROUND(G50,3),2)</f>
      </c>
      <c s="36" t="s">
        <v>1723</v>
      </c>
      <c>
        <f>(M50*21)/100</f>
      </c>
      <c t="s">
        <v>27</v>
      </c>
    </row>
    <row r="51" spans="1:5" ht="12.75">
      <c r="A51" s="35" t="s">
        <v>55</v>
      </c>
      <c r="E51" s="39" t="s">
        <v>1008</v>
      </c>
    </row>
    <row r="52" spans="1:5" ht="12.75">
      <c r="A52" s="35" t="s">
        <v>56</v>
      </c>
      <c r="E52" s="40" t="s">
        <v>1009</v>
      </c>
    </row>
    <row r="53" spans="1:5" ht="12.75">
      <c r="A53" t="s">
        <v>57</v>
      </c>
      <c r="E53" s="39" t="s">
        <v>843</v>
      </c>
    </row>
    <row r="54" spans="1:16" ht="12.75">
      <c r="A54" t="s">
        <v>49</v>
      </c>
      <c s="34" t="s">
        <v>87</v>
      </c>
      <c s="34" t="s">
        <v>1744</v>
      </c>
      <c s="35" t="s">
        <v>51</v>
      </c>
      <c s="6" t="s">
        <v>1745</v>
      </c>
      <c s="36" t="s">
        <v>106</v>
      </c>
      <c s="37">
        <v>2</v>
      </c>
      <c s="36">
        <v>0</v>
      </c>
      <c s="36">
        <f>ROUND(G54*H54,6)</f>
      </c>
      <c r="L54" s="38">
        <v>0</v>
      </c>
      <c s="32">
        <f>ROUND(ROUND(L54,2)*ROUND(G54,3),2)</f>
      </c>
      <c s="36" t="s">
        <v>1723</v>
      </c>
      <c>
        <f>(M54*21)/100</f>
      </c>
      <c t="s">
        <v>27</v>
      </c>
    </row>
    <row r="55" spans="1:5" ht="12.75">
      <c r="A55" s="35" t="s">
        <v>55</v>
      </c>
      <c r="E55" s="39" t="s">
        <v>1008</v>
      </c>
    </row>
    <row r="56" spans="1:5" ht="12.75">
      <c r="A56" s="35" t="s">
        <v>56</v>
      </c>
      <c r="E56" s="40" t="s">
        <v>1009</v>
      </c>
    </row>
    <row r="57" spans="1:5" ht="12.75">
      <c r="A57" t="s">
        <v>57</v>
      </c>
      <c r="E57" s="39" t="s">
        <v>843</v>
      </c>
    </row>
    <row r="58" spans="1:16" ht="12.75">
      <c r="A58" t="s">
        <v>49</v>
      </c>
      <c s="34" t="s">
        <v>90</v>
      </c>
      <c s="34" t="s">
        <v>1746</v>
      </c>
      <c s="35" t="s">
        <v>51</v>
      </c>
      <c s="6" t="s">
        <v>1747</v>
      </c>
      <c s="36" t="s">
        <v>146</v>
      </c>
      <c s="37">
        <v>10</v>
      </c>
      <c s="36">
        <v>0</v>
      </c>
      <c s="36">
        <f>ROUND(G58*H58,6)</f>
      </c>
      <c r="L58" s="38">
        <v>0</v>
      </c>
      <c s="32">
        <f>ROUND(ROUND(L58,2)*ROUND(G58,3),2)</f>
      </c>
      <c s="36" t="s">
        <v>1723</v>
      </c>
      <c>
        <f>(M58*21)/100</f>
      </c>
      <c t="s">
        <v>27</v>
      </c>
    </row>
    <row r="59" spans="1:5" ht="12.75">
      <c r="A59" s="35" t="s">
        <v>55</v>
      </c>
      <c r="E59" s="39" t="s">
        <v>1008</v>
      </c>
    </row>
    <row r="60" spans="1:5" ht="12.75">
      <c r="A60" s="35" t="s">
        <v>56</v>
      </c>
      <c r="E60" s="40" t="s">
        <v>1009</v>
      </c>
    </row>
    <row r="61" spans="1:5" ht="12.75">
      <c r="A61" t="s">
        <v>57</v>
      </c>
      <c r="E61" s="39" t="s">
        <v>843</v>
      </c>
    </row>
    <row r="62" spans="1:16" ht="25.5">
      <c r="A62" t="s">
        <v>49</v>
      </c>
      <c s="34" t="s">
        <v>94</v>
      </c>
      <c s="34" t="s">
        <v>1748</v>
      </c>
      <c s="35" t="s">
        <v>51</v>
      </c>
      <c s="6" t="s">
        <v>1749</v>
      </c>
      <c s="36" t="s">
        <v>106</v>
      </c>
      <c s="37">
        <v>2</v>
      </c>
      <c s="36">
        <v>0</v>
      </c>
      <c s="36">
        <f>ROUND(G62*H62,6)</f>
      </c>
      <c r="L62" s="38">
        <v>0</v>
      </c>
      <c s="32">
        <f>ROUND(ROUND(L62,2)*ROUND(G62,3),2)</f>
      </c>
      <c s="36" t="s">
        <v>1723</v>
      </c>
      <c>
        <f>(M62*21)/100</f>
      </c>
      <c t="s">
        <v>27</v>
      </c>
    </row>
    <row r="63" spans="1:5" ht="12.75">
      <c r="A63" s="35" t="s">
        <v>55</v>
      </c>
      <c r="E63" s="39" t="s">
        <v>1008</v>
      </c>
    </row>
    <row r="64" spans="1:5" ht="12.75">
      <c r="A64" s="35" t="s">
        <v>56</v>
      </c>
      <c r="E64" s="40" t="s">
        <v>1009</v>
      </c>
    </row>
    <row r="65" spans="1:5" ht="12.75">
      <c r="A65" t="s">
        <v>57</v>
      </c>
      <c r="E65" s="39" t="s">
        <v>843</v>
      </c>
    </row>
    <row r="66" spans="1:16" ht="12.75">
      <c r="A66" t="s">
        <v>49</v>
      </c>
      <c s="34" t="s">
        <v>99</v>
      </c>
      <c s="34" t="s">
        <v>1750</v>
      </c>
      <c s="35" t="s">
        <v>51</v>
      </c>
      <c s="6" t="s">
        <v>1751</v>
      </c>
      <c s="36" t="s">
        <v>106</v>
      </c>
      <c s="37">
        <v>2</v>
      </c>
      <c s="36">
        <v>0</v>
      </c>
      <c s="36">
        <f>ROUND(G66*H66,6)</f>
      </c>
      <c r="L66" s="38">
        <v>0</v>
      </c>
      <c s="32">
        <f>ROUND(ROUND(L66,2)*ROUND(G66,3),2)</f>
      </c>
      <c s="36" t="s">
        <v>1723</v>
      </c>
      <c>
        <f>(M66*21)/100</f>
      </c>
      <c t="s">
        <v>27</v>
      </c>
    </row>
    <row r="67" spans="1:5" ht="12.75">
      <c r="A67" s="35" t="s">
        <v>55</v>
      </c>
      <c r="E67" s="39" t="s">
        <v>1008</v>
      </c>
    </row>
    <row r="68" spans="1:5" ht="12.75">
      <c r="A68" s="35" t="s">
        <v>56</v>
      </c>
      <c r="E68" s="40" t="s">
        <v>1009</v>
      </c>
    </row>
    <row r="69" spans="1:5" ht="12.75">
      <c r="A69" t="s">
        <v>57</v>
      </c>
      <c r="E69" s="39" t="s">
        <v>843</v>
      </c>
    </row>
    <row r="70" spans="1:16" ht="12.75">
      <c r="A70" t="s">
        <v>49</v>
      </c>
      <c s="34" t="s">
        <v>103</v>
      </c>
      <c s="34" t="s">
        <v>1752</v>
      </c>
      <c s="35" t="s">
        <v>51</v>
      </c>
      <c s="6" t="s">
        <v>1753</v>
      </c>
      <c s="36" t="s">
        <v>106</v>
      </c>
      <c s="37">
        <v>2</v>
      </c>
      <c s="36">
        <v>0</v>
      </c>
      <c s="36">
        <f>ROUND(G70*H70,6)</f>
      </c>
      <c r="L70" s="38">
        <v>0</v>
      </c>
      <c s="32">
        <f>ROUND(ROUND(L70,2)*ROUND(G70,3),2)</f>
      </c>
      <c s="36" t="s">
        <v>1723</v>
      </c>
      <c>
        <f>(M70*21)/100</f>
      </c>
      <c t="s">
        <v>27</v>
      </c>
    </row>
    <row r="71" spans="1:5" ht="12.75">
      <c r="A71" s="35" t="s">
        <v>55</v>
      </c>
      <c r="E71" s="39" t="s">
        <v>1008</v>
      </c>
    </row>
    <row r="72" spans="1:5" ht="12.75">
      <c r="A72" s="35" t="s">
        <v>56</v>
      </c>
      <c r="E72" s="40" t="s">
        <v>1009</v>
      </c>
    </row>
    <row r="73" spans="1:5" ht="12.75">
      <c r="A73" t="s">
        <v>57</v>
      </c>
      <c r="E73" s="39" t="s">
        <v>843</v>
      </c>
    </row>
    <row r="74" spans="1:16" ht="12.75">
      <c r="A74" t="s">
        <v>49</v>
      </c>
      <c s="34" t="s">
        <v>108</v>
      </c>
      <c s="34" t="s">
        <v>1754</v>
      </c>
      <c s="35" t="s">
        <v>51</v>
      </c>
      <c s="6" t="s">
        <v>1755</v>
      </c>
      <c s="36" t="s">
        <v>106</v>
      </c>
      <c s="37">
        <v>2</v>
      </c>
      <c s="36">
        <v>0</v>
      </c>
      <c s="36">
        <f>ROUND(G74*H74,6)</f>
      </c>
      <c r="L74" s="38">
        <v>0</v>
      </c>
      <c s="32">
        <f>ROUND(ROUND(L74,2)*ROUND(G74,3),2)</f>
      </c>
      <c s="36" t="s">
        <v>1723</v>
      </c>
      <c>
        <f>(M74*21)/100</f>
      </c>
      <c t="s">
        <v>27</v>
      </c>
    </row>
    <row r="75" spans="1:5" ht="12.75">
      <c r="A75" s="35" t="s">
        <v>55</v>
      </c>
      <c r="E75" s="39" t="s">
        <v>1008</v>
      </c>
    </row>
    <row r="76" spans="1:5" ht="12.75">
      <c r="A76" s="35" t="s">
        <v>56</v>
      </c>
      <c r="E76" s="40" t="s">
        <v>1009</v>
      </c>
    </row>
    <row r="77" spans="1:5" ht="12.75">
      <c r="A77" t="s">
        <v>57</v>
      </c>
      <c r="E77" s="39" t="s">
        <v>843</v>
      </c>
    </row>
    <row r="78" spans="1:16" ht="12.75">
      <c r="A78" t="s">
        <v>49</v>
      </c>
      <c s="34" t="s">
        <v>111</v>
      </c>
      <c s="34" t="s">
        <v>1756</v>
      </c>
      <c s="35" t="s">
        <v>51</v>
      </c>
      <c s="6" t="s">
        <v>1757</v>
      </c>
      <c s="36" t="s">
        <v>106</v>
      </c>
      <c s="37">
        <v>2</v>
      </c>
      <c s="36">
        <v>0</v>
      </c>
      <c s="36">
        <f>ROUND(G78*H78,6)</f>
      </c>
      <c r="L78" s="38">
        <v>0</v>
      </c>
      <c s="32">
        <f>ROUND(ROUND(L78,2)*ROUND(G78,3),2)</f>
      </c>
      <c s="36" t="s">
        <v>1723</v>
      </c>
      <c>
        <f>(M78*21)/100</f>
      </c>
      <c t="s">
        <v>27</v>
      </c>
    </row>
    <row r="79" spans="1:5" ht="12.75">
      <c r="A79" s="35" t="s">
        <v>55</v>
      </c>
      <c r="E79" s="39" t="s">
        <v>1008</v>
      </c>
    </row>
    <row r="80" spans="1:5" ht="12.75">
      <c r="A80" s="35" t="s">
        <v>56</v>
      </c>
      <c r="E80" s="40" t="s">
        <v>1009</v>
      </c>
    </row>
    <row r="81" spans="1:5" ht="12.75">
      <c r="A81" t="s">
        <v>57</v>
      </c>
      <c r="E81" s="39" t="s">
        <v>843</v>
      </c>
    </row>
    <row r="82" spans="1:16" ht="12.75">
      <c r="A82" t="s">
        <v>49</v>
      </c>
      <c s="34" t="s">
        <v>117</v>
      </c>
      <c s="34" t="s">
        <v>1758</v>
      </c>
      <c s="35" t="s">
        <v>51</v>
      </c>
      <c s="6" t="s">
        <v>1759</v>
      </c>
      <c s="36" t="s">
        <v>106</v>
      </c>
      <c s="37">
        <v>2</v>
      </c>
      <c s="36">
        <v>0</v>
      </c>
      <c s="36">
        <f>ROUND(G82*H82,6)</f>
      </c>
      <c r="L82" s="38">
        <v>0</v>
      </c>
      <c s="32">
        <f>ROUND(ROUND(L82,2)*ROUND(G82,3),2)</f>
      </c>
      <c s="36" t="s">
        <v>1723</v>
      </c>
      <c>
        <f>(M82*21)/100</f>
      </c>
      <c t="s">
        <v>27</v>
      </c>
    </row>
    <row r="83" spans="1:5" ht="12.75">
      <c r="A83" s="35" t="s">
        <v>55</v>
      </c>
      <c r="E83" s="39" t="s">
        <v>1008</v>
      </c>
    </row>
    <row r="84" spans="1:5" ht="12.75">
      <c r="A84" s="35" t="s">
        <v>56</v>
      </c>
      <c r="E84" s="40" t="s">
        <v>1009</v>
      </c>
    </row>
    <row r="85" spans="1:5" ht="12.75">
      <c r="A85" t="s">
        <v>57</v>
      </c>
      <c r="E85" s="39" t="s">
        <v>843</v>
      </c>
    </row>
    <row r="86" spans="1:13" ht="12.75">
      <c r="A86" t="s">
        <v>46</v>
      </c>
      <c r="C86" s="31" t="s">
        <v>27</v>
      </c>
      <c r="E86" s="33" t="s">
        <v>1760</v>
      </c>
      <c r="J86" s="32">
        <f>0</f>
      </c>
      <c s="32">
        <f>0</f>
      </c>
      <c s="32">
        <f>0+L87+L91+L95+L99+L103+L107+L111+L115+L119+L123+L127+L131+L135+L139+L143+L147+L151+L155</f>
      </c>
      <c s="32">
        <f>0+M87+M91+M95+M99+M103+M107+M111+M115+M119+M123+M127+M131+M135+M139+M143+M147+M151+M155</f>
      </c>
    </row>
    <row r="87" spans="1:16" ht="25.5">
      <c r="A87" t="s">
        <v>49</v>
      </c>
      <c s="34" t="s">
        <v>122</v>
      </c>
      <c s="34" t="s">
        <v>1761</v>
      </c>
      <c s="35" t="s">
        <v>51</v>
      </c>
      <c s="6" t="s">
        <v>1762</v>
      </c>
      <c s="36" t="s">
        <v>106</v>
      </c>
      <c s="37">
        <v>2</v>
      </c>
      <c s="36">
        <v>0</v>
      </c>
      <c s="36">
        <f>ROUND(G87*H87,6)</f>
      </c>
      <c r="L87" s="38">
        <v>0</v>
      </c>
      <c s="32">
        <f>ROUND(ROUND(L87,2)*ROUND(G87,3),2)</f>
      </c>
      <c s="36" t="s">
        <v>1723</v>
      </c>
      <c>
        <f>(M87*21)/100</f>
      </c>
      <c t="s">
        <v>27</v>
      </c>
    </row>
    <row r="88" spans="1:5" ht="12.75">
      <c r="A88" s="35" t="s">
        <v>55</v>
      </c>
      <c r="E88" s="39" t="s">
        <v>1008</v>
      </c>
    </row>
    <row r="89" spans="1:5" ht="12.75">
      <c r="A89" s="35" t="s">
        <v>56</v>
      </c>
      <c r="E89" s="40" t="s">
        <v>1009</v>
      </c>
    </row>
    <row r="90" spans="1:5" ht="12.75">
      <c r="A90" t="s">
        <v>57</v>
      </c>
      <c r="E90" s="39" t="s">
        <v>843</v>
      </c>
    </row>
    <row r="91" spans="1:16" ht="12.75">
      <c r="A91" t="s">
        <v>49</v>
      </c>
      <c s="34" t="s">
        <v>126</v>
      </c>
      <c s="34" t="s">
        <v>1763</v>
      </c>
      <c s="35" t="s">
        <v>51</v>
      </c>
      <c s="6" t="s">
        <v>1764</v>
      </c>
      <c s="36" t="s">
        <v>106</v>
      </c>
      <c s="37">
        <v>2</v>
      </c>
      <c s="36">
        <v>0</v>
      </c>
      <c s="36">
        <f>ROUND(G91*H91,6)</f>
      </c>
      <c r="L91" s="38">
        <v>0</v>
      </c>
      <c s="32">
        <f>ROUND(ROUND(L91,2)*ROUND(G91,3),2)</f>
      </c>
      <c s="36" t="s">
        <v>1723</v>
      </c>
      <c>
        <f>(M91*21)/100</f>
      </c>
      <c t="s">
        <v>27</v>
      </c>
    </row>
    <row r="92" spans="1:5" ht="12.75">
      <c r="A92" s="35" t="s">
        <v>55</v>
      </c>
      <c r="E92" s="39" t="s">
        <v>1008</v>
      </c>
    </row>
    <row r="93" spans="1:5" ht="12.75">
      <c r="A93" s="35" t="s">
        <v>56</v>
      </c>
      <c r="E93" s="40" t="s">
        <v>1009</v>
      </c>
    </row>
    <row r="94" spans="1:5" ht="12.75">
      <c r="A94" t="s">
        <v>57</v>
      </c>
      <c r="E94" s="39" t="s">
        <v>843</v>
      </c>
    </row>
    <row r="95" spans="1:16" ht="12.75">
      <c r="A95" t="s">
        <v>49</v>
      </c>
      <c s="34" t="s">
        <v>130</v>
      </c>
      <c s="34" t="s">
        <v>1765</v>
      </c>
      <c s="35" t="s">
        <v>51</v>
      </c>
      <c s="6" t="s">
        <v>1766</v>
      </c>
      <c s="36" t="s">
        <v>106</v>
      </c>
      <c s="37">
        <v>2</v>
      </c>
      <c s="36">
        <v>0</v>
      </c>
      <c s="36">
        <f>ROUND(G95*H95,6)</f>
      </c>
      <c r="L95" s="38">
        <v>0</v>
      </c>
      <c s="32">
        <f>ROUND(ROUND(L95,2)*ROUND(G95,3),2)</f>
      </c>
      <c s="36" t="s">
        <v>1723</v>
      </c>
      <c>
        <f>(M95*21)/100</f>
      </c>
      <c t="s">
        <v>27</v>
      </c>
    </row>
    <row r="96" spans="1:5" ht="12.75">
      <c r="A96" s="35" t="s">
        <v>55</v>
      </c>
      <c r="E96" s="39" t="s">
        <v>1008</v>
      </c>
    </row>
    <row r="97" spans="1:5" ht="12.75">
      <c r="A97" s="35" t="s">
        <v>56</v>
      </c>
      <c r="E97" s="40" t="s">
        <v>1009</v>
      </c>
    </row>
    <row r="98" spans="1:5" ht="12.75">
      <c r="A98" t="s">
        <v>57</v>
      </c>
      <c r="E98" s="39" t="s">
        <v>843</v>
      </c>
    </row>
    <row r="99" spans="1:16" ht="12.75">
      <c r="A99" t="s">
        <v>49</v>
      </c>
      <c s="34" t="s">
        <v>134</v>
      </c>
      <c s="34" t="s">
        <v>1767</v>
      </c>
      <c s="35" t="s">
        <v>51</v>
      </c>
      <c s="6" t="s">
        <v>1768</v>
      </c>
      <c s="36" t="s">
        <v>106</v>
      </c>
      <c s="37">
        <v>2</v>
      </c>
      <c s="36">
        <v>0</v>
      </c>
      <c s="36">
        <f>ROUND(G99*H99,6)</f>
      </c>
      <c r="L99" s="38">
        <v>0</v>
      </c>
      <c s="32">
        <f>ROUND(ROUND(L99,2)*ROUND(G99,3),2)</f>
      </c>
      <c s="36" t="s">
        <v>1723</v>
      </c>
      <c>
        <f>(M99*21)/100</f>
      </c>
      <c t="s">
        <v>27</v>
      </c>
    </row>
    <row r="100" spans="1:5" ht="12.75">
      <c r="A100" s="35" t="s">
        <v>55</v>
      </c>
      <c r="E100" s="39" t="s">
        <v>1008</v>
      </c>
    </row>
    <row r="101" spans="1:5" ht="12.75">
      <c r="A101" s="35" t="s">
        <v>56</v>
      </c>
      <c r="E101" s="40" t="s">
        <v>1009</v>
      </c>
    </row>
    <row r="102" spans="1:5" ht="12.75">
      <c r="A102" t="s">
        <v>57</v>
      </c>
      <c r="E102" s="39" t="s">
        <v>843</v>
      </c>
    </row>
    <row r="103" spans="1:16" ht="12.75">
      <c r="A103" t="s">
        <v>49</v>
      </c>
      <c s="34" t="s">
        <v>138</v>
      </c>
      <c s="34" t="s">
        <v>1769</v>
      </c>
      <c s="35" t="s">
        <v>51</v>
      </c>
      <c s="6" t="s">
        <v>1770</v>
      </c>
      <c s="36" t="s">
        <v>106</v>
      </c>
      <c s="37">
        <v>2</v>
      </c>
      <c s="36">
        <v>0</v>
      </c>
      <c s="36">
        <f>ROUND(G103*H103,6)</f>
      </c>
      <c r="L103" s="38">
        <v>0</v>
      </c>
      <c s="32">
        <f>ROUND(ROUND(L103,2)*ROUND(G103,3),2)</f>
      </c>
      <c s="36" t="s">
        <v>1723</v>
      </c>
      <c>
        <f>(M103*21)/100</f>
      </c>
      <c t="s">
        <v>27</v>
      </c>
    </row>
    <row r="104" spans="1:5" ht="12.75">
      <c r="A104" s="35" t="s">
        <v>55</v>
      </c>
      <c r="E104" s="39" t="s">
        <v>1008</v>
      </c>
    </row>
    <row r="105" spans="1:5" ht="12.75">
      <c r="A105" s="35" t="s">
        <v>56</v>
      </c>
      <c r="E105" s="40" t="s">
        <v>1009</v>
      </c>
    </row>
    <row r="106" spans="1:5" ht="12.75">
      <c r="A106" t="s">
        <v>57</v>
      </c>
      <c r="E106" s="39" t="s">
        <v>843</v>
      </c>
    </row>
    <row r="107" spans="1:16" ht="12.75">
      <c r="A107" t="s">
        <v>49</v>
      </c>
      <c s="34" t="s">
        <v>143</v>
      </c>
      <c s="34" t="s">
        <v>1771</v>
      </c>
      <c s="35" t="s">
        <v>51</v>
      </c>
      <c s="6" t="s">
        <v>1772</v>
      </c>
      <c s="36" t="s">
        <v>106</v>
      </c>
      <c s="37">
        <v>2</v>
      </c>
      <c s="36">
        <v>0</v>
      </c>
      <c s="36">
        <f>ROUND(G107*H107,6)</f>
      </c>
      <c r="L107" s="38">
        <v>0</v>
      </c>
      <c s="32">
        <f>ROUND(ROUND(L107,2)*ROUND(G107,3),2)</f>
      </c>
      <c s="36" t="s">
        <v>1723</v>
      </c>
      <c>
        <f>(M107*21)/100</f>
      </c>
      <c t="s">
        <v>27</v>
      </c>
    </row>
    <row r="108" spans="1:5" ht="12.75">
      <c r="A108" s="35" t="s">
        <v>55</v>
      </c>
      <c r="E108" s="39" t="s">
        <v>1008</v>
      </c>
    </row>
    <row r="109" spans="1:5" ht="12.75">
      <c r="A109" s="35" t="s">
        <v>56</v>
      </c>
      <c r="E109" s="40" t="s">
        <v>1009</v>
      </c>
    </row>
    <row r="110" spans="1:5" ht="12.75">
      <c r="A110" t="s">
        <v>57</v>
      </c>
      <c r="E110" s="39" t="s">
        <v>843</v>
      </c>
    </row>
    <row r="111" spans="1:16" ht="12.75">
      <c r="A111" t="s">
        <v>49</v>
      </c>
      <c s="34" t="s">
        <v>149</v>
      </c>
      <c s="34" t="s">
        <v>1773</v>
      </c>
      <c s="35" t="s">
        <v>51</v>
      </c>
      <c s="6" t="s">
        <v>1774</v>
      </c>
      <c s="36" t="s">
        <v>106</v>
      </c>
      <c s="37">
        <v>2</v>
      </c>
      <c s="36">
        <v>0</v>
      </c>
      <c s="36">
        <f>ROUND(G111*H111,6)</f>
      </c>
      <c r="L111" s="38">
        <v>0</v>
      </c>
      <c s="32">
        <f>ROUND(ROUND(L111,2)*ROUND(G111,3),2)</f>
      </c>
      <c s="36" t="s">
        <v>1723</v>
      </c>
      <c>
        <f>(M111*21)/100</f>
      </c>
      <c t="s">
        <v>27</v>
      </c>
    </row>
    <row r="112" spans="1:5" ht="12.75">
      <c r="A112" s="35" t="s">
        <v>55</v>
      </c>
      <c r="E112" s="39" t="s">
        <v>1008</v>
      </c>
    </row>
    <row r="113" spans="1:5" ht="12.75">
      <c r="A113" s="35" t="s">
        <v>56</v>
      </c>
      <c r="E113" s="40" t="s">
        <v>1009</v>
      </c>
    </row>
    <row r="114" spans="1:5" ht="12.75">
      <c r="A114" t="s">
        <v>57</v>
      </c>
      <c r="E114" s="39" t="s">
        <v>843</v>
      </c>
    </row>
    <row r="115" spans="1:16" ht="12.75">
      <c r="A115" t="s">
        <v>49</v>
      </c>
      <c s="34" t="s">
        <v>153</v>
      </c>
      <c s="34" t="s">
        <v>1775</v>
      </c>
      <c s="35" t="s">
        <v>51</v>
      </c>
      <c s="6" t="s">
        <v>1776</v>
      </c>
      <c s="36" t="s">
        <v>106</v>
      </c>
      <c s="37">
        <v>2</v>
      </c>
      <c s="36">
        <v>0</v>
      </c>
      <c s="36">
        <f>ROUND(G115*H115,6)</f>
      </c>
      <c r="L115" s="38">
        <v>0</v>
      </c>
      <c s="32">
        <f>ROUND(ROUND(L115,2)*ROUND(G115,3),2)</f>
      </c>
      <c s="36" t="s">
        <v>1723</v>
      </c>
      <c>
        <f>(M115*21)/100</f>
      </c>
      <c t="s">
        <v>27</v>
      </c>
    </row>
    <row r="116" spans="1:5" ht="12.75">
      <c r="A116" s="35" t="s">
        <v>55</v>
      </c>
      <c r="E116" s="39" t="s">
        <v>1008</v>
      </c>
    </row>
    <row r="117" spans="1:5" ht="12.75">
      <c r="A117" s="35" t="s">
        <v>56</v>
      </c>
      <c r="E117" s="40" t="s">
        <v>1009</v>
      </c>
    </row>
    <row r="118" spans="1:5" ht="12.75">
      <c r="A118" t="s">
        <v>57</v>
      </c>
      <c r="E118" s="39" t="s">
        <v>843</v>
      </c>
    </row>
    <row r="119" spans="1:16" ht="12.75">
      <c r="A119" t="s">
        <v>49</v>
      </c>
      <c s="34" t="s">
        <v>157</v>
      </c>
      <c s="34" t="s">
        <v>1777</v>
      </c>
      <c s="35" t="s">
        <v>51</v>
      </c>
      <c s="6" t="s">
        <v>1778</v>
      </c>
      <c s="36" t="s">
        <v>146</v>
      </c>
      <c s="37">
        <v>50</v>
      </c>
      <c s="36">
        <v>0</v>
      </c>
      <c s="36">
        <f>ROUND(G119*H119,6)</f>
      </c>
      <c r="L119" s="38">
        <v>0</v>
      </c>
      <c s="32">
        <f>ROUND(ROUND(L119,2)*ROUND(G119,3),2)</f>
      </c>
      <c s="36" t="s">
        <v>1723</v>
      </c>
      <c>
        <f>(M119*21)/100</f>
      </c>
      <c t="s">
        <v>27</v>
      </c>
    </row>
    <row r="120" spans="1:5" ht="12.75">
      <c r="A120" s="35" t="s">
        <v>55</v>
      </c>
      <c r="E120" s="39" t="s">
        <v>1008</v>
      </c>
    </row>
    <row r="121" spans="1:5" ht="12.75">
      <c r="A121" s="35" t="s">
        <v>56</v>
      </c>
      <c r="E121" s="40" t="s">
        <v>1009</v>
      </c>
    </row>
    <row r="122" spans="1:5" ht="12.75">
      <c r="A122" t="s">
        <v>57</v>
      </c>
      <c r="E122" s="39" t="s">
        <v>843</v>
      </c>
    </row>
    <row r="123" spans="1:16" ht="12.75">
      <c r="A123" t="s">
        <v>49</v>
      </c>
      <c s="34" t="s">
        <v>161</v>
      </c>
      <c s="34" t="s">
        <v>1779</v>
      </c>
      <c s="35" t="s">
        <v>51</v>
      </c>
      <c s="6" t="s">
        <v>1780</v>
      </c>
      <c s="36" t="s">
        <v>146</v>
      </c>
      <c s="37">
        <v>50</v>
      </c>
      <c s="36">
        <v>0</v>
      </c>
      <c s="36">
        <f>ROUND(G123*H123,6)</f>
      </c>
      <c r="L123" s="38">
        <v>0</v>
      </c>
      <c s="32">
        <f>ROUND(ROUND(L123,2)*ROUND(G123,3),2)</f>
      </c>
      <c s="36" t="s">
        <v>1723</v>
      </c>
      <c>
        <f>(M123*21)/100</f>
      </c>
      <c t="s">
        <v>27</v>
      </c>
    </row>
    <row r="124" spans="1:5" ht="12.75">
      <c r="A124" s="35" t="s">
        <v>55</v>
      </c>
      <c r="E124" s="39" t="s">
        <v>1008</v>
      </c>
    </row>
    <row r="125" spans="1:5" ht="12.75">
      <c r="A125" s="35" t="s">
        <v>56</v>
      </c>
      <c r="E125" s="40" t="s">
        <v>1009</v>
      </c>
    </row>
    <row r="126" spans="1:5" ht="12.75">
      <c r="A126" t="s">
        <v>57</v>
      </c>
      <c r="E126" s="39" t="s">
        <v>843</v>
      </c>
    </row>
    <row r="127" spans="1:16" ht="12.75">
      <c r="A127" t="s">
        <v>49</v>
      </c>
      <c s="34" t="s">
        <v>165</v>
      </c>
      <c s="34" t="s">
        <v>1781</v>
      </c>
      <c s="35" t="s">
        <v>51</v>
      </c>
      <c s="6" t="s">
        <v>1782</v>
      </c>
      <c s="36" t="s">
        <v>106</v>
      </c>
      <c s="37">
        <v>2</v>
      </c>
      <c s="36">
        <v>0</v>
      </c>
      <c s="36">
        <f>ROUND(G127*H127,6)</f>
      </c>
      <c r="L127" s="38">
        <v>0</v>
      </c>
      <c s="32">
        <f>ROUND(ROUND(L127,2)*ROUND(G127,3),2)</f>
      </c>
      <c s="36" t="s">
        <v>1723</v>
      </c>
      <c>
        <f>(M127*21)/100</f>
      </c>
      <c t="s">
        <v>27</v>
      </c>
    </row>
    <row r="128" spans="1:5" ht="12.75">
      <c r="A128" s="35" t="s">
        <v>55</v>
      </c>
      <c r="E128" s="39" t="s">
        <v>1008</v>
      </c>
    </row>
    <row r="129" spans="1:5" ht="12.75">
      <c r="A129" s="35" t="s">
        <v>56</v>
      </c>
      <c r="E129" s="40" t="s">
        <v>1009</v>
      </c>
    </row>
    <row r="130" spans="1:5" ht="12.75">
      <c r="A130" t="s">
        <v>57</v>
      </c>
      <c r="E130" s="39" t="s">
        <v>843</v>
      </c>
    </row>
    <row r="131" spans="1:16" ht="25.5">
      <c r="A131" t="s">
        <v>49</v>
      </c>
      <c s="34" t="s">
        <v>169</v>
      </c>
      <c s="34" t="s">
        <v>1783</v>
      </c>
      <c s="35" t="s">
        <v>51</v>
      </c>
      <c s="6" t="s">
        <v>1784</v>
      </c>
      <c s="36" t="s">
        <v>106</v>
      </c>
      <c s="37">
        <v>2</v>
      </c>
      <c s="36">
        <v>0</v>
      </c>
      <c s="36">
        <f>ROUND(G131*H131,6)</f>
      </c>
      <c r="L131" s="38">
        <v>0</v>
      </c>
      <c s="32">
        <f>ROUND(ROUND(L131,2)*ROUND(G131,3),2)</f>
      </c>
      <c s="36" t="s">
        <v>1723</v>
      </c>
      <c>
        <f>(M131*21)/100</f>
      </c>
      <c t="s">
        <v>27</v>
      </c>
    </row>
    <row r="132" spans="1:5" ht="12.75">
      <c r="A132" s="35" t="s">
        <v>55</v>
      </c>
      <c r="E132" s="39" t="s">
        <v>1008</v>
      </c>
    </row>
    <row r="133" spans="1:5" ht="12.75">
      <c r="A133" s="35" t="s">
        <v>56</v>
      </c>
      <c r="E133" s="40" t="s">
        <v>1009</v>
      </c>
    </row>
    <row r="134" spans="1:5" ht="12.75">
      <c r="A134" t="s">
        <v>57</v>
      </c>
      <c r="E134" s="39" t="s">
        <v>843</v>
      </c>
    </row>
    <row r="135" spans="1:16" ht="12.75">
      <c r="A135" t="s">
        <v>49</v>
      </c>
      <c s="34" t="s">
        <v>173</v>
      </c>
      <c s="34" t="s">
        <v>1785</v>
      </c>
      <c s="35" t="s">
        <v>51</v>
      </c>
      <c s="6" t="s">
        <v>1786</v>
      </c>
      <c s="36" t="s">
        <v>106</v>
      </c>
      <c s="37">
        <v>2</v>
      </c>
      <c s="36">
        <v>0</v>
      </c>
      <c s="36">
        <f>ROUND(G135*H135,6)</f>
      </c>
      <c r="L135" s="38">
        <v>0</v>
      </c>
      <c s="32">
        <f>ROUND(ROUND(L135,2)*ROUND(G135,3),2)</f>
      </c>
      <c s="36" t="s">
        <v>1723</v>
      </c>
      <c>
        <f>(M135*21)/100</f>
      </c>
      <c t="s">
        <v>27</v>
      </c>
    </row>
    <row r="136" spans="1:5" ht="12.75">
      <c r="A136" s="35" t="s">
        <v>55</v>
      </c>
      <c r="E136" s="39" t="s">
        <v>1008</v>
      </c>
    </row>
    <row r="137" spans="1:5" ht="12.75">
      <c r="A137" s="35" t="s">
        <v>56</v>
      </c>
      <c r="E137" s="40" t="s">
        <v>1009</v>
      </c>
    </row>
    <row r="138" spans="1:5" ht="12.75">
      <c r="A138" t="s">
        <v>57</v>
      </c>
      <c r="E138" s="39" t="s">
        <v>843</v>
      </c>
    </row>
    <row r="139" spans="1:16" ht="12.75">
      <c r="A139" t="s">
        <v>49</v>
      </c>
      <c s="34" t="s">
        <v>177</v>
      </c>
      <c s="34" t="s">
        <v>1752</v>
      </c>
      <c s="35" t="s">
        <v>51</v>
      </c>
      <c s="6" t="s">
        <v>1753</v>
      </c>
      <c s="36" t="s">
        <v>106</v>
      </c>
      <c s="37">
        <v>2</v>
      </c>
      <c s="36">
        <v>0</v>
      </c>
      <c s="36">
        <f>ROUND(G139*H139,6)</f>
      </c>
      <c r="L139" s="38">
        <v>0</v>
      </c>
      <c s="32">
        <f>ROUND(ROUND(L139,2)*ROUND(G139,3),2)</f>
      </c>
      <c s="36" t="s">
        <v>1723</v>
      </c>
      <c>
        <f>(M139*21)/100</f>
      </c>
      <c t="s">
        <v>27</v>
      </c>
    </row>
    <row r="140" spans="1:5" ht="12.75">
      <c r="A140" s="35" t="s">
        <v>55</v>
      </c>
      <c r="E140" s="39" t="s">
        <v>1008</v>
      </c>
    </row>
    <row r="141" spans="1:5" ht="12.75">
      <c r="A141" s="35" t="s">
        <v>56</v>
      </c>
      <c r="E141" s="40" t="s">
        <v>1009</v>
      </c>
    </row>
    <row r="142" spans="1:5" ht="12.75">
      <c r="A142" t="s">
        <v>57</v>
      </c>
      <c r="E142" s="39" t="s">
        <v>843</v>
      </c>
    </row>
    <row r="143" spans="1:16" ht="12.75">
      <c r="A143" t="s">
        <v>49</v>
      </c>
      <c s="34" t="s">
        <v>181</v>
      </c>
      <c s="34" t="s">
        <v>1787</v>
      </c>
      <c s="35" t="s">
        <v>51</v>
      </c>
      <c s="6" t="s">
        <v>1788</v>
      </c>
      <c s="36" t="s">
        <v>106</v>
      </c>
      <c s="37">
        <v>2</v>
      </c>
      <c s="36">
        <v>0</v>
      </c>
      <c s="36">
        <f>ROUND(G143*H143,6)</f>
      </c>
      <c r="L143" s="38">
        <v>0</v>
      </c>
      <c s="32">
        <f>ROUND(ROUND(L143,2)*ROUND(G143,3),2)</f>
      </c>
      <c s="36" t="s">
        <v>1723</v>
      </c>
      <c>
        <f>(M143*21)/100</f>
      </c>
      <c t="s">
        <v>27</v>
      </c>
    </row>
    <row r="144" spans="1:5" ht="12.75">
      <c r="A144" s="35" t="s">
        <v>55</v>
      </c>
      <c r="E144" s="39" t="s">
        <v>1008</v>
      </c>
    </row>
    <row r="145" spans="1:5" ht="12.75">
      <c r="A145" s="35" t="s">
        <v>56</v>
      </c>
      <c r="E145" s="40" t="s">
        <v>1009</v>
      </c>
    </row>
    <row r="146" spans="1:5" ht="12.75">
      <c r="A146" t="s">
        <v>57</v>
      </c>
      <c r="E146" s="39" t="s">
        <v>843</v>
      </c>
    </row>
    <row r="147" spans="1:16" ht="12.75">
      <c r="A147" t="s">
        <v>49</v>
      </c>
      <c s="34" t="s">
        <v>185</v>
      </c>
      <c s="34" t="s">
        <v>1756</v>
      </c>
      <c s="35" t="s">
        <v>51</v>
      </c>
      <c s="6" t="s">
        <v>1757</v>
      </c>
      <c s="36" t="s">
        <v>106</v>
      </c>
      <c s="37">
        <v>2</v>
      </c>
      <c s="36">
        <v>0</v>
      </c>
      <c s="36">
        <f>ROUND(G147*H147,6)</f>
      </c>
      <c r="L147" s="38">
        <v>0</v>
      </c>
      <c s="32">
        <f>ROUND(ROUND(L147,2)*ROUND(G147,3),2)</f>
      </c>
      <c s="36" t="s">
        <v>1723</v>
      </c>
      <c>
        <f>(M147*21)/100</f>
      </c>
      <c t="s">
        <v>27</v>
      </c>
    </row>
    <row r="148" spans="1:5" ht="12.75">
      <c r="A148" s="35" t="s">
        <v>55</v>
      </c>
      <c r="E148" s="39" t="s">
        <v>1008</v>
      </c>
    </row>
    <row r="149" spans="1:5" ht="12.75">
      <c r="A149" s="35" t="s">
        <v>56</v>
      </c>
      <c r="E149" s="40" t="s">
        <v>1009</v>
      </c>
    </row>
    <row r="150" spans="1:5" ht="12.75">
      <c r="A150" t="s">
        <v>57</v>
      </c>
      <c r="E150" s="39" t="s">
        <v>843</v>
      </c>
    </row>
    <row r="151" spans="1:16" ht="12.75">
      <c r="A151" t="s">
        <v>49</v>
      </c>
      <c s="34" t="s">
        <v>188</v>
      </c>
      <c s="34" t="s">
        <v>1758</v>
      </c>
      <c s="35" t="s">
        <v>51</v>
      </c>
      <c s="6" t="s">
        <v>1759</v>
      </c>
      <c s="36" t="s">
        <v>106</v>
      </c>
      <c s="37">
        <v>2</v>
      </c>
      <c s="36">
        <v>0</v>
      </c>
      <c s="36">
        <f>ROUND(G151*H151,6)</f>
      </c>
      <c r="L151" s="38">
        <v>0</v>
      </c>
      <c s="32">
        <f>ROUND(ROUND(L151,2)*ROUND(G151,3),2)</f>
      </c>
      <c s="36" t="s">
        <v>1723</v>
      </c>
      <c>
        <f>(M151*21)/100</f>
      </c>
      <c t="s">
        <v>27</v>
      </c>
    </row>
    <row r="152" spans="1:5" ht="12.75">
      <c r="A152" s="35" t="s">
        <v>55</v>
      </c>
      <c r="E152" s="39" t="s">
        <v>1008</v>
      </c>
    </row>
    <row r="153" spans="1:5" ht="12.75">
      <c r="A153" s="35" t="s">
        <v>56</v>
      </c>
      <c r="E153" s="40" t="s">
        <v>1009</v>
      </c>
    </row>
    <row r="154" spans="1:5" ht="12.75">
      <c r="A154" t="s">
        <v>57</v>
      </c>
      <c r="E154" s="39" t="s">
        <v>843</v>
      </c>
    </row>
    <row r="155" spans="1:16" ht="12.75">
      <c r="A155" t="s">
        <v>49</v>
      </c>
      <c s="34" t="s">
        <v>192</v>
      </c>
      <c s="34" t="s">
        <v>1789</v>
      </c>
      <c s="35" t="s">
        <v>51</v>
      </c>
      <c s="6" t="s">
        <v>1790</v>
      </c>
      <c s="36" t="s">
        <v>106</v>
      </c>
      <c s="37">
        <v>2</v>
      </c>
      <c s="36">
        <v>0</v>
      </c>
      <c s="36">
        <f>ROUND(G155*H155,6)</f>
      </c>
      <c r="L155" s="38">
        <v>0</v>
      </c>
      <c s="32">
        <f>ROUND(ROUND(L155,2)*ROUND(G155,3),2)</f>
      </c>
      <c s="36" t="s">
        <v>1723</v>
      </c>
      <c>
        <f>(M155*21)/100</f>
      </c>
      <c t="s">
        <v>27</v>
      </c>
    </row>
    <row r="156" spans="1:5" ht="12.75">
      <c r="A156" s="35" t="s">
        <v>55</v>
      </c>
      <c r="E156" s="39" t="s">
        <v>1008</v>
      </c>
    </row>
    <row r="157" spans="1:5" ht="12.75">
      <c r="A157" s="35" t="s">
        <v>56</v>
      </c>
      <c r="E157" s="40" t="s">
        <v>1009</v>
      </c>
    </row>
    <row r="158" spans="1:5" ht="12.75">
      <c r="A158" t="s">
        <v>57</v>
      </c>
      <c r="E158" s="39" t="s">
        <v>843</v>
      </c>
    </row>
    <row r="159" spans="1:13" ht="12.75">
      <c r="A159" t="s">
        <v>46</v>
      </c>
      <c r="C159" s="31" t="s">
        <v>26</v>
      </c>
      <c r="E159" s="33" t="s">
        <v>1791</v>
      </c>
      <c r="J159" s="32">
        <f>0</f>
      </c>
      <c s="32">
        <f>0</f>
      </c>
      <c s="32">
        <f>0+L160+L164+L168+L172+L176+L180+L184+L188+L192+L196+L200+L204+L208+L212+L216+L220+L224+L228+L232+L236+L240+L244+L248+L252+L256+L260+L264+L268+L272+L276</f>
      </c>
      <c s="32">
        <f>0+M160+M164+M168+M172+M176+M180+M184+M188+M192+M196+M200+M204+M208+M212+M216+M220+M224+M228+M232+M236+M240+M244+M248+M252+M256+M260+M264+M268+M272+M276</f>
      </c>
    </row>
    <row r="160" spans="1:16" ht="12.75">
      <c r="A160" t="s">
        <v>49</v>
      </c>
      <c s="34" t="s">
        <v>196</v>
      </c>
      <c s="34" t="s">
        <v>1792</v>
      </c>
      <c s="35" t="s">
        <v>51</v>
      </c>
      <c s="6" t="s">
        <v>1793</v>
      </c>
      <c s="36" t="s">
        <v>106</v>
      </c>
      <c s="37">
        <v>2</v>
      </c>
      <c s="36">
        <v>0</v>
      </c>
      <c s="36">
        <f>ROUND(G160*H160,6)</f>
      </c>
      <c r="L160" s="38">
        <v>0</v>
      </c>
      <c s="32">
        <f>ROUND(ROUND(L160,2)*ROUND(G160,3),2)</f>
      </c>
      <c s="36" t="s">
        <v>1723</v>
      </c>
      <c>
        <f>(M160*21)/100</f>
      </c>
      <c t="s">
        <v>27</v>
      </c>
    </row>
    <row r="161" spans="1:5" ht="12.75">
      <c r="A161" s="35" t="s">
        <v>55</v>
      </c>
      <c r="E161" s="39" t="s">
        <v>1008</v>
      </c>
    </row>
    <row r="162" spans="1:5" ht="12.75">
      <c r="A162" s="35" t="s">
        <v>56</v>
      </c>
      <c r="E162" s="40" t="s">
        <v>1009</v>
      </c>
    </row>
    <row r="163" spans="1:5" ht="12.75">
      <c r="A163" t="s">
        <v>57</v>
      </c>
      <c r="E163" s="39" t="s">
        <v>843</v>
      </c>
    </row>
    <row r="164" spans="1:16" ht="12.75">
      <c r="A164" t="s">
        <v>49</v>
      </c>
      <c s="34" t="s">
        <v>201</v>
      </c>
      <c s="34" t="s">
        <v>1794</v>
      </c>
      <c s="35" t="s">
        <v>51</v>
      </c>
      <c s="6" t="s">
        <v>1795</v>
      </c>
      <c s="36" t="s">
        <v>106</v>
      </c>
      <c s="37">
        <v>2</v>
      </c>
      <c s="36">
        <v>0</v>
      </c>
      <c s="36">
        <f>ROUND(G164*H164,6)</f>
      </c>
      <c r="L164" s="38">
        <v>0</v>
      </c>
      <c s="32">
        <f>ROUND(ROUND(L164,2)*ROUND(G164,3),2)</f>
      </c>
      <c s="36" t="s">
        <v>1723</v>
      </c>
      <c>
        <f>(M164*21)/100</f>
      </c>
      <c t="s">
        <v>27</v>
      </c>
    </row>
    <row r="165" spans="1:5" ht="12.75">
      <c r="A165" s="35" t="s">
        <v>55</v>
      </c>
      <c r="E165" s="39" t="s">
        <v>1008</v>
      </c>
    </row>
    <row r="166" spans="1:5" ht="12.75">
      <c r="A166" s="35" t="s">
        <v>56</v>
      </c>
      <c r="E166" s="40" t="s">
        <v>1009</v>
      </c>
    </row>
    <row r="167" spans="1:5" ht="12.75">
      <c r="A167" t="s">
        <v>57</v>
      </c>
      <c r="E167" s="39" t="s">
        <v>843</v>
      </c>
    </row>
    <row r="168" spans="1:16" ht="12.75">
      <c r="A168" t="s">
        <v>49</v>
      </c>
      <c s="34" t="s">
        <v>204</v>
      </c>
      <c s="34" t="s">
        <v>1076</v>
      </c>
      <c s="35" t="s">
        <v>51</v>
      </c>
      <c s="6" t="s">
        <v>1077</v>
      </c>
      <c s="36" t="s">
        <v>106</v>
      </c>
      <c s="37">
        <v>2</v>
      </c>
      <c s="36">
        <v>0</v>
      </c>
      <c s="36">
        <f>ROUND(G168*H168,6)</f>
      </c>
      <c r="L168" s="38">
        <v>0</v>
      </c>
      <c s="32">
        <f>ROUND(ROUND(L168,2)*ROUND(G168,3),2)</f>
      </c>
      <c s="36" t="s">
        <v>1723</v>
      </c>
      <c>
        <f>(M168*21)/100</f>
      </c>
      <c t="s">
        <v>27</v>
      </c>
    </row>
    <row r="169" spans="1:5" ht="12.75">
      <c r="A169" s="35" t="s">
        <v>55</v>
      </c>
      <c r="E169" s="39" t="s">
        <v>1008</v>
      </c>
    </row>
    <row r="170" spans="1:5" ht="12.75">
      <c r="A170" s="35" t="s">
        <v>56</v>
      </c>
      <c r="E170" s="40" t="s">
        <v>1009</v>
      </c>
    </row>
    <row r="171" spans="1:5" ht="12.75">
      <c r="A171" t="s">
        <v>57</v>
      </c>
      <c r="E171" s="39" t="s">
        <v>843</v>
      </c>
    </row>
    <row r="172" spans="1:16" ht="12.75">
      <c r="A172" t="s">
        <v>49</v>
      </c>
      <c s="34" t="s">
        <v>207</v>
      </c>
      <c s="34" t="s">
        <v>1663</v>
      </c>
      <c s="35" t="s">
        <v>51</v>
      </c>
      <c s="6" t="s">
        <v>1664</v>
      </c>
      <c s="36" t="s">
        <v>199</v>
      </c>
      <c s="37">
        <v>0.5</v>
      </c>
      <c s="36">
        <v>0</v>
      </c>
      <c s="36">
        <f>ROUND(G172*H172,6)</f>
      </c>
      <c r="L172" s="38">
        <v>0</v>
      </c>
      <c s="32">
        <f>ROUND(ROUND(L172,2)*ROUND(G172,3),2)</f>
      </c>
      <c s="36" t="s">
        <v>1723</v>
      </c>
      <c>
        <f>(M172*21)/100</f>
      </c>
      <c t="s">
        <v>27</v>
      </c>
    </row>
    <row r="173" spans="1:5" ht="12.75">
      <c r="A173" s="35" t="s">
        <v>55</v>
      </c>
      <c r="E173" s="39" t="s">
        <v>1008</v>
      </c>
    </row>
    <row r="174" spans="1:5" ht="12.75">
      <c r="A174" s="35" t="s">
        <v>56</v>
      </c>
      <c r="E174" s="40" t="s">
        <v>1009</v>
      </c>
    </row>
    <row r="175" spans="1:5" ht="12.75">
      <c r="A175" t="s">
        <v>57</v>
      </c>
      <c r="E175" s="39" t="s">
        <v>843</v>
      </c>
    </row>
    <row r="176" spans="1:16" ht="12.75">
      <c r="A176" t="s">
        <v>49</v>
      </c>
      <c s="34" t="s">
        <v>211</v>
      </c>
      <c s="34" t="s">
        <v>1145</v>
      </c>
      <c s="35" t="s">
        <v>51</v>
      </c>
      <c s="6" t="s">
        <v>1146</v>
      </c>
      <c s="36" t="s">
        <v>146</v>
      </c>
      <c s="37">
        <v>50</v>
      </c>
      <c s="36">
        <v>0</v>
      </c>
      <c s="36">
        <f>ROUND(G176*H176,6)</f>
      </c>
      <c r="L176" s="38">
        <v>0</v>
      </c>
      <c s="32">
        <f>ROUND(ROUND(L176,2)*ROUND(G176,3),2)</f>
      </c>
      <c s="36" t="s">
        <v>1723</v>
      </c>
      <c>
        <f>(M176*21)/100</f>
      </c>
      <c t="s">
        <v>27</v>
      </c>
    </row>
    <row r="177" spans="1:5" ht="12.75">
      <c r="A177" s="35" t="s">
        <v>55</v>
      </c>
      <c r="E177" s="39" t="s">
        <v>1008</v>
      </c>
    </row>
    <row r="178" spans="1:5" ht="12.75">
      <c r="A178" s="35" t="s">
        <v>56</v>
      </c>
      <c r="E178" s="40" t="s">
        <v>1009</v>
      </c>
    </row>
    <row r="179" spans="1:5" ht="12.75">
      <c r="A179" t="s">
        <v>57</v>
      </c>
      <c r="E179" s="39" t="s">
        <v>843</v>
      </c>
    </row>
    <row r="180" spans="1:16" ht="25.5">
      <c r="A180" t="s">
        <v>49</v>
      </c>
      <c s="34" t="s">
        <v>214</v>
      </c>
      <c s="34" t="s">
        <v>1796</v>
      </c>
      <c s="35" t="s">
        <v>51</v>
      </c>
      <c s="6" t="s">
        <v>1797</v>
      </c>
      <c s="36" t="s">
        <v>106</v>
      </c>
      <c s="37">
        <v>8</v>
      </c>
      <c s="36">
        <v>0</v>
      </c>
      <c s="36">
        <f>ROUND(G180*H180,6)</f>
      </c>
      <c r="L180" s="38">
        <v>0</v>
      </c>
      <c s="32">
        <f>ROUND(ROUND(L180,2)*ROUND(G180,3),2)</f>
      </c>
      <c s="36" t="s">
        <v>1723</v>
      </c>
      <c>
        <f>(M180*21)/100</f>
      </c>
      <c t="s">
        <v>27</v>
      </c>
    </row>
    <row r="181" spans="1:5" ht="12.75">
      <c r="A181" s="35" t="s">
        <v>55</v>
      </c>
      <c r="E181" s="39" t="s">
        <v>1008</v>
      </c>
    </row>
    <row r="182" spans="1:5" ht="12.75">
      <c r="A182" s="35" t="s">
        <v>56</v>
      </c>
      <c r="E182" s="40" t="s">
        <v>1009</v>
      </c>
    </row>
    <row r="183" spans="1:5" ht="12.75">
      <c r="A183" t="s">
        <v>57</v>
      </c>
      <c r="E183" s="39" t="s">
        <v>843</v>
      </c>
    </row>
    <row r="184" spans="1:16" ht="12.75">
      <c r="A184" t="s">
        <v>49</v>
      </c>
      <c s="34" t="s">
        <v>218</v>
      </c>
      <c s="34" t="s">
        <v>1798</v>
      </c>
      <c s="35" t="s">
        <v>51</v>
      </c>
      <c s="6" t="s">
        <v>1799</v>
      </c>
      <c s="36" t="s">
        <v>106</v>
      </c>
      <c s="37">
        <v>4</v>
      </c>
      <c s="36">
        <v>0</v>
      </c>
      <c s="36">
        <f>ROUND(G184*H184,6)</f>
      </c>
      <c r="L184" s="38">
        <v>0</v>
      </c>
      <c s="32">
        <f>ROUND(ROUND(L184,2)*ROUND(G184,3),2)</f>
      </c>
      <c s="36" t="s">
        <v>1723</v>
      </c>
      <c>
        <f>(M184*21)/100</f>
      </c>
      <c t="s">
        <v>27</v>
      </c>
    </row>
    <row r="185" spans="1:5" ht="12.75">
      <c r="A185" s="35" t="s">
        <v>55</v>
      </c>
      <c r="E185" s="39" t="s">
        <v>1008</v>
      </c>
    </row>
    <row r="186" spans="1:5" ht="12.75">
      <c r="A186" s="35" t="s">
        <v>56</v>
      </c>
      <c r="E186" s="40" t="s">
        <v>1009</v>
      </c>
    </row>
    <row r="187" spans="1:5" ht="12.75">
      <c r="A187" t="s">
        <v>57</v>
      </c>
      <c r="E187" s="39" t="s">
        <v>843</v>
      </c>
    </row>
    <row r="188" spans="1:16" ht="12.75">
      <c r="A188" t="s">
        <v>49</v>
      </c>
      <c s="34" t="s">
        <v>222</v>
      </c>
      <c s="34" t="s">
        <v>1141</v>
      </c>
      <c s="35" t="s">
        <v>51</v>
      </c>
      <c s="6" t="s">
        <v>1142</v>
      </c>
      <c s="36" t="s">
        <v>106</v>
      </c>
      <c s="37">
        <v>2</v>
      </c>
      <c s="36">
        <v>0</v>
      </c>
      <c s="36">
        <f>ROUND(G188*H188,6)</f>
      </c>
      <c r="L188" s="38">
        <v>0</v>
      </c>
      <c s="32">
        <f>ROUND(ROUND(L188,2)*ROUND(G188,3),2)</f>
      </c>
      <c s="36" t="s">
        <v>1723</v>
      </c>
      <c>
        <f>(M188*21)/100</f>
      </c>
      <c t="s">
        <v>27</v>
      </c>
    </row>
    <row r="189" spans="1:5" ht="12.75">
      <c r="A189" s="35" t="s">
        <v>55</v>
      </c>
      <c r="E189" s="39" t="s">
        <v>1008</v>
      </c>
    </row>
    <row r="190" spans="1:5" ht="12.75">
      <c r="A190" s="35" t="s">
        <v>56</v>
      </c>
      <c r="E190" s="40" t="s">
        <v>1009</v>
      </c>
    </row>
    <row r="191" spans="1:5" ht="12.75">
      <c r="A191" t="s">
        <v>57</v>
      </c>
      <c r="E191" s="39" t="s">
        <v>843</v>
      </c>
    </row>
    <row r="192" spans="1:16" ht="25.5">
      <c r="A192" t="s">
        <v>49</v>
      </c>
      <c s="34" t="s">
        <v>225</v>
      </c>
      <c s="34" t="s">
        <v>1800</v>
      </c>
      <c s="35" t="s">
        <v>51</v>
      </c>
      <c s="6" t="s">
        <v>1801</v>
      </c>
      <c s="36" t="s">
        <v>106</v>
      </c>
      <c s="37">
        <v>4</v>
      </c>
      <c s="36">
        <v>0</v>
      </c>
      <c s="36">
        <f>ROUND(G192*H192,6)</f>
      </c>
      <c r="L192" s="38">
        <v>0</v>
      </c>
      <c s="32">
        <f>ROUND(ROUND(L192,2)*ROUND(G192,3),2)</f>
      </c>
      <c s="36" t="s">
        <v>1723</v>
      </c>
      <c>
        <f>(M192*21)/100</f>
      </c>
      <c t="s">
        <v>27</v>
      </c>
    </row>
    <row r="193" spans="1:5" ht="12.75">
      <c r="A193" s="35" t="s">
        <v>55</v>
      </c>
      <c r="E193" s="39" t="s">
        <v>1008</v>
      </c>
    </row>
    <row r="194" spans="1:5" ht="12.75">
      <c r="A194" s="35" t="s">
        <v>56</v>
      </c>
      <c r="E194" s="40" t="s">
        <v>1009</v>
      </c>
    </row>
    <row r="195" spans="1:5" ht="12.75">
      <c r="A195" t="s">
        <v>57</v>
      </c>
      <c r="E195" s="39" t="s">
        <v>843</v>
      </c>
    </row>
    <row r="196" spans="1:16" ht="12.75">
      <c r="A196" t="s">
        <v>49</v>
      </c>
      <c s="34" t="s">
        <v>229</v>
      </c>
      <c s="34" t="s">
        <v>1802</v>
      </c>
      <c s="35" t="s">
        <v>51</v>
      </c>
      <c s="6" t="s">
        <v>1803</v>
      </c>
      <c s="36" t="s">
        <v>146</v>
      </c>
      <c s="37">
        <v>10</v>
      </c>
      <c s="36">
        <v>0</v>
      </c>
      <c s="36">
        <f>ROUND(G196*H196,6)</f>
      </c>
      <c r="L196" s="38">
        <v>0</v>
      </c>
      <c s="32">
        <f>ROUND(ROUND(L196,2)*ROUND(G196,3),2)</f>
      </c>
      <c s="36" t="s">
        <v>1723</v>
      </c>
      <c>
        <f>(M196*21)/100</f>
      </c>
      <c t="s">
        <v>27</v>
      </c>
    </row>
    <row r="197" spans="1:5" ht="12.75">
      <c r="A197" s="35" t="s">
        <v>55</v>
      </c>
      <c r="E197" s="39" t="s">
        <v>1008</v>
      </c>
    </row>
    <row r="198" spans="1:5" ht="12.75">
      <c r="A198" s="35" t="s">
        <v>56</v>
      </c>
      <c r="E198" s="40" t="s">
        <v>1009</v>
      </c>
    </row>
    <row r="199" spans="1:5" ht="12.75">
      <c r="A199" t="s">
        <v>57</v>
      </c>
      <c r="E199" s="39" t="s">
        <v>843</v>
      </c>
    </row>
    <row r="200" spans="1:16" ht="12.75">
      <c r="A200" t="s">
        <v>49</v>
      </c>
      <c s="34" t="s">
        <v>233</v>
      </c>
      <c s="34" t="s">
        <v>1804</v>
      </c>
      <c s="35" t="s">
        <v>51</v>
      </c>
      <c s="6" t="s">
        <v>1805</v>
      </c>
      <c s="36" t="s">
        <v>146</v>
      </c>
      <c s="37">
        <v>10</v>
      </c>
      <c s="36">
        <v>0</v>
      </c>
      <c s="36">
        <f>ROUND(G200*H200,6)</f>
      </c>
      <c r="L200" s="38">
        <v>0</v>
      </c>
      <c s="32">
        <f>ROUND(ROUND(L200,2)*ROUND(G200,3),2)</f>
      </c>
      <c s="36" t="s">
        <v>1723</v>
      </c>
      <c>
        <f>(M200*21)/100</f>
      </c>
      <c t="s">
        <v>27</v>
      </c>
    </row>
    <row r="201" spans="1:5" ht="12.75">
      <c r="A201" s="35" t="s">
        <v>55</v>
      </c>
      <c r="E201" s="39" t="s">
        <v>1008</v>
      </c>
    </row>
    <row r="202" spans="1:5" ht="12.75">
      <c r="A202" s="35" t="s">
        <v>56</v>
      </c>
      <c r="E202" s="40" t="s">
        <v>1009</v>
      </c>
    </row>
    <row r="203" spans="1:5" ht="12.75">
      <c r="A203" t="s">
        <v>57</v>
      </c>
      <c r="E203" s="39" t="s">
        <v>843</v>
      </c>
    </row>
    <row r="204" spans="1:16" ht="12.75">
      <c r="A204" t="s">
        <v>49</v>
      </c>
      <c s="34" t="s">
        <v>237</v>
      </c>
      <c s="34" t="s">
        <v>1559</v>
      </c>
      <c s="35" t="s">
        <v>51</v>
      </c>
      <c s="6" t="s">
        <v>1560</v>
      </c>
      <c s="36" t="s">
        <v>106</v>
      </c>
      <c s="37">
        <v>2</v>
      </c>
      <c s="36">
        <v>0</v>
      </c>
      <c s="36">
        <f>ROUND(G204*H204,6)</f>
      </c>
      <c r="L204" s="38">
        <v>0</v>
      </c>
      <c s="32">
        <f>ROUND(ROUND(L204,2)*ROUND(G204,3),2)</f>
      </c>
      <c s="36" t="s">
        <v>1723</v>
      </c>
      <c>
        <f>(M204*21)/100</f>
      </c>
      <c t="s">
        <v>27</v>
      </c>
    </row>
    <row r="205" spans="1:5" ht="12.75">
      <c r="A205" s="35" t="s">
        <v>55</v>
      </c>
      <c r="E205" s="39" t="s">
        <v>1008</v>
      </c>
    </row>
    <row r="206" spans="1:5" ht="12.75">
      <c r="A206" s="35" t="s">
        <v>56</v>
      </c>
      <c r="E206" s="40" t="s">
        <v>1009</v>
      </c>
    </row>
    <row r="207" spans="1:5" ht="12.75">
      <c r="A207" t="s">
        <v>57</v>
      </c>
      <c r="E207" s="39" t="s">
        <v>843</v>
      </c>
    </row>
    <row r="208" spans="1:16" ht="12.75">
      <c r="A208" t="s">
        <v>49</v>
      </c>
      <c s="34" t="s">
        <v>241</v>
      </c>
      <c s="34" t="s">
        <v>1660</v>
      </c>
      <c s="35" t="s">
        <v>51</v>
      </c>
      <c s="6" t="s">
        <v>1661</v>
      </c>
      <c s="36" t="s">
        <v>106</v>
      </c>
      <c s="37">
        <v>72</v>
      </c>
      <c s="36">
        <v>0</v>
      </c>
      <c s="36">
        <f>ROUND(G208*H208,6)</f>
      </c>
      <c r="L208" s="38">
        <v>0</v>
      </c>
      <c s="32">
        <f>ROUND(ROUND(L208,2)*ROUND(G208,3),2)</f>
      </c>
      <c s="36" t="s">
        <v>1723</v>
      </c>
      <c>
        <f>(M208*21)/100</f>
      </c>
      <c t="s">
        <v>27</v>
      </c>
    </row>
    <row r="209" spans="1:5" ht="12.75">
      <c r="A209" s="35" t="s">
        <v>55</v>
      </c>
      <c r="E209" s="39" t="s">
        <v>1008</v>
      </c>
    </row>
    <row r="210" spans="1:5" ht="12.75">
      <c r="A210" s="35" t="s">
        <v>56</v>
      </c>
      <c r="E210" s="40" t="s">
        <v>1009</v>
      </c>
    </row>
    <row r="211" spans="1:5" ht="12.75">
      <c r="A211" t="s">
        <v>57</v>
      </c>
      <c r="E211" s="39" t="s">
        <v>843</v>
      </c>
    </row>
    <row r="212" spans="1:16" ht="12.75">
      <c r="A212" t="s">
        <v>49</v>
      </c>
      <c s="34" t="s">
        <v>244</v>
      </c>
      <c s="34" t="s">
        <v>1806</v>
      </c>
      <c s="35" t="s">
        <v>51</v>
      </c>
      <c s="6" t="s">
        <v>1807</v>
      </c>
      <c s="36" t="s">
        <v>146</v>
      </c>
      <c s="37">
        <v>10</v>
      </c>
      <c s="36">
        <v>0</v>
      </c>
      <c s="36">
        <f>ROUND(G212*H212,6)</f>
      </c>
      <c r="L212" s="38">
        <v>0</v>
      </c>
      <c s="32">
        <f>ROUND(ROUND(L212,2)*ROUND(G212,3),2)</f>
      </c>
      <c s="36" t="s">
        <v>1723</v>
      </c>
      <c>
        <f>(M212*21)/100</f>
      </c>
      <c t="s">
        <v>27</v>
      </c>
    </row>
    <row r="213" spans="1:5" ht="12.75">
      <c r="A213" s="35" t="s">
        <v>55</v>
      </c>
      <c r="E213" s="39" t="s">
        <v>1008</v>
      </c>
    </row>
    <row r="214" spans="1:5" ht="12.75">
      <c r="A214" s="35" t="s">
        <v>56</v>
      </c>
      <c r="E214" s="40" t="s">
        <v>1009</v>
      </c>
    </row>
    <row r="215" spans="1:5" ht="12.75">
      <c r="A215" t="s">
        <v>57</v>
      </c>
      <c r="E215" s="39" t="s">
        <v>843</v>
      </c>
    </row>
    <row r="216" spans="1:16" ht="12.75">
      <c r="A216" t="s">
        <v>49</v>
      </c>
      <c s="34" t="s">
        <v>247</v>
      </c>
      <c s="34" t="s">
        <v>1808</v>
      </c>
      <c s="35" t="s">
        <v>51</v>
      </c>
      <c s="6" t="s">
        <v>1809</v>
      </c>
      <c s="36" t="s">
        <v>146</v>
      </c>
      <c s="37">
        <v>30</v>
      </c>
      <c s="36">
        <v>0</v>
      </c>
      <c s="36">
        <f>ROUND(G216*H216,6)</f>
      </c>
      <c r="L216" s="38">
        <v>0</v>
      </c>
      <c s="32">
        <f>ROUND(ROUND(L216,2)*ROUND(G216,3),2)</f>
      </c>
      <c s="36" t="s">
        <v>1723</v>
      </c>
      <c>
        <f>(M216*21)/100</f>
      </c>
      <c t="s">
        <v>27</v>
      </c>
    </row>
    <row r="217" spans="1:5" ht="12.75">
      <c r="A217" s="35" t="s">
        <v>55</v>
      </c>
      <c r="E217" s="39" t="s">
        <v>1008</v>
      </c>
    </row>
    <row r="218" spans="1:5" ht="12.75">
      <c r="A218" s="35" t="s">
        <v>56</v>
      </c>
      <c r="E218" s="40" t="s">
        <v>1009</v>
      </c>
    </row>
    <row r="219" spans="1:5" ht="12.75">
      <c r="A219" t="s">
        <v>57</v>
      </c>
      <c r="E219" s="39" t="s">
        <v>843</v>
      </c>
    </row>
    <row r="220" spans="1:16" ht="12.75">
      <c r="A220" t="s">
        <v>49</v>
      </c>
      <c s="34" t="s">
        <v>251</v>
      </c>
      <c s="34" t="s">
        <v>1810</v>
      </c>
      <c s="35" t="s">
        <v>51</v>
      </c>
      <c s="6" t="s">
        <v>1811</v>
      </c>
      <c s="36" t="s">
        <v>106</v>
      </c>
      <c s="37">
        <v>2</v>
      </c>
      <c s="36">
        <v>0</v>
      </c>
      <c s="36">
        <f>ROUND(G220*H220,6)</f>
      </c>
      <c r="L220" s="38">
        <v>0</v>
      </c>
      <c s="32">
        <f>ROUND(ROUND(L220,2)*ROUND(G220,3),2)</f>
      </c>
      <c s="36" t="s">
        <v>1723</v>
      </c>
      <c>
        <f>(M220*21)/100</f>
      </c>
      <c t="s">
        <v>27</v>
      </c>
    </row>
    <row r="221" spans="1:5" ht="12.75">
      <c r="A221" s="35" t="s">
        <v>55</v>
      </c>
      <c r="E221" s="39" t="s">
        <v>1008</v>
      </c>
    </row>
    <row r="222" spans="1:5" ht="12.75">
      <c r="A222" s="35" t="s">
        <v>56</v>
      </c>
      <c r="E222" s="40" t="s">
        <v>1009</v>
      </c>
    </row>
    <row r="223" spans="1:5" ht="12.75">
      <c r="A223" t="s">
        <v>57</v>
      </c>
      <c r="E223" s="39" t="s">
        <v>843</v>
      </c>
    </row>
    <row r="224" spans="1:16" ht="12.75">
      <c r="A224" t="s">
        <v>49</v>
      </c>
      <c s="34" t="s">
        <v>255</v>
      </c>
      <c s="34" t="s">
        <v>1203</v>
      </c>
      <c s="35" t="s">
        <v>51</v>
      </c>
      <c s="6" t="s">
        <v>1204</v>
      </c>
      <c s="36" t="s">
        <v>106</v>
      </c>
      <c s="37">
        <v>4</v>
      </c>
      <c s="36">
        <v>0</v>
      </c>
      <c s="36">
        <f>ROUND(G224*H224,6)</f>
      </c>
      <c r="L224" s="38">
        <v>0</v>
      </c>
      <c s="32">
        <f>ROUND(ROUND(L224,2)*ROUND(G224,3),2)</f>
      </c>
      <c s="36" t="s">
        <v>1723</v>
      </c>
      <c>
        <f>(M224*21)/100</f>
      </c>
      <c t="s">
        <v>27</v>
      </c>
    </row>
    <row r="225" spans="1:5" ht="12.75">
      <c r="A225" s="35" t="s">
        <v>55</v>
      </c>
      <c r="E225" s="39" t="s">
        <v>1008</v>
      </c>
    </row>
    <row r="226" spans="1:5" ht="12.75">
      <c r="A226" s="35" t="s">
        <v>56</v>
      </c>
      <c r="E226" s="40" t="s">
        <v>1009</v>
      </c>
    </row>
    <row r="227" spans="1:5" ht="12.75">
      <c r="A227" t="s">
        <v>57</v>
      </c>
      <c r="E227" s="39" t="s">
        <v>843</v>
      </c>
    </row>
    <row r="228" spans="1:16" ht="12.75">
      <c r="A228" t="s">
        <v>49</v>
      </c>
      <c s="34" t="s">
        <v>259</v>
      </c>
      <c s="34" t="s">
        <v>1812</v>
      </c>
      <c s="35" t="s">
        <v>51</v>
      </c>
      <c s="6" t="s">
        <v>1813</v>
      </c>
      <c s="36" t="s">
        <v>106</v>
      </c>
      <c s="37">
        <v>2</v>
      </c>
      <c s="36">
        <v>0</v>
      </c>
      <c s="36">
        <f>ROUND(G228*H228,6)</f>
      </c>
      <c r="L228" s="38">
        <v>0</v>
      </c>
      <c s="32">
        <f>ROUND(ROUND(L228,2)*ROUND(G228,3),2)</f>
      </c>
      <c s="36" t="s">
        <v>1643</v>
      </c>
      <c>
        <f>(M228*21)/100</f>
      </c>
      <c t="s">
        <v>27</v>
      </c>
    </row>
    <row r="229" spans="1:5" ht="12.75">
      <c r="A229" s="35" t="s">
        <v>55</v>
      </c>
      <c r="E229" s="39" t="s">
        <v>1008</v>
      </c>
    </row>
    <row r="230" spans="1:5" ht="12.75">
      <c r="A230" s="35" t="s">
        <v>56</v>
      </c>
      <c r="E230" s="40" t="s">
        <v>1009</v>
      </c>
    </row>
    <row r="231" spans="1:5" ht="12.75">
      <c r="A231" t="s">
        <v>57</v>
      </c>
      <c r="E231" s="39" t="s">
        <v>1814</v>
      </c>
    </row>
    <row r="232" spans="1:16" ht="12.75">
      <c r="A232" t="s">
        <v>49</v>
      </c>
      <c s="34" t="s">
        <v>263</v>
      </c>
      <c s="34" t="s">
        <v>1587</v>
      </c>
      <c s="35" t="s">
        <v>51</v>
      </c>
      <c s="6" t="s">
        <v>1588</v>
      </c>
      <c s="36" t="s">
        <v>106</v>
      </c>
      <c s="37">
        <v>2</v>
      </c>
      <c s="36">
        <v>0</v>
      </c>
      <c s="36">
        <f>ROUND(G232*H232,6)</f>
      </c>
      <c r="L232" s="38">
        <v>0</v>
      </c>
      <c s="32">
        <f>ROUND(ROUND(L232,2)*ROUND(G232,3),2)</f>
      </c>
      <c s="36" t="s">
        <v>1723</v>
      </c>
      <c>
        <f>(M232*21)/100</f>
      </c>
      <c t="s">
        <v>27</v>
      </c>
    </row>
    <row r="233" spans="1:5" ht="12.75">
      <c r="A233" s="35" t="s">
        <v>55</v>
      </c>
      <c r="E233" s="39" t="s">
        <v>1008</v>
      </c>
    </row>
    <row r="234" spans="1:5" ht="12.75">
      <c r="A234" s="35" t="s">
        <v>56</v>
      </c>
      <c r="E234" s="40" t="s">
        <v>1009</v>
      </c>
    </row>
    <row r="235" spans="1:5" ht="12.75">
      <c r="A235" t="s">
        <v>57</v>
      </c>
      <c r="E235" s="39" t="s">
        <v>843</v>
      </c>
    </row>
    <row r="236" spans="1:16" ht="12.75">
      <c r="A236" t="s">
        <v>49</v>
      </c>
      <c s="34" t="s">
        <v>267</v>
      </c>
      <c s="34" t="s">
        <v>1815</v>
      </c>
      <c s="35" t="s">
        <v>51</v>
      </c>
      <c s="6" t="s">
        <v>1816</v>
      </c>
      <c s="36" t="s">
        <v>146</v>
      </c>
      <c s="37">
        <v>30</v>
      </c>
      <c s="36">
        <v>0</v>
      </c>
      <c s="36">
        <f>ROUND(G236*H236,6)</f>
      </c>
      <c r="L236" s="38">
        <v>0</v>
      </c>
      <c s="32">
        <f>ROUND(ROUND(L236,2)*ROUND(G236,3),2)</f>
      </c>
      <c s="36" t="s">
        <v>1723</v>
      </c>
      <c>
        <f>(M236*21)/100</f>
      </c>
      <c t="s">
        <v>27</v>
      </c>
    </row>
    <row r="237" spans="1:5" ht="12.75">
      <c r="A237" s="35" t="s">
        <v>55</v>
      </c>
      <c r="E237" s="39" t="s">
        <v>1008</v>
      </c>
    </row>
    <row r="238" spans="1:5" ht="12.75">
      <c r="A238" s="35" t="s">
        <v>56</v>
      </c>
      <c r="E238" s="40" t="s">
        <v>1009</v>
      </c>
    </row>
    <row r="239" spans="1:5" ht="12.75">
      <c r="A239" t="s">
        <v>57</v>
      </c>
      <c r="E239" s="39" t="s">
        <v>843</v>
      </c>
    </row>
    <row r="240" spans="1:16" ht="12.75">
      <c r="A240" t="s">
        <v>49</v>
      </c>
      <c s="34" t="s">
        <v>271</v>
      </c>
      <c s="34" t="s">
        <v>1817</v>
      </c>
      <c s="35" t="s">
        <v>51</v>
      </c>
      <c s="6" t="s">
        <v>1818</v>
      </c>
      <c s="36" t="s">
        <v>146</v>
      </c>
      <c s="37">
        <v>30</v>
      </c>
      <c s="36">
        <v>0</v>
      </c>
      <c s="36">
        <f>ROUND(G240*H240,6)</f>
      </c>
      <c r="L240" s="38">
        <v>0</v>
      </c>
      <c s="32">
        <f>ROUND(ROUND(L240,2)*ROUND(G240,3),2)</f>
      </c>
      <c s="36" t="s">
        <v>1723</v>
      </c>
      <c>
        <f>(M240*21)/100</f>
      </c>
      <c t="s">
        <v>27</v>
      </c>
    </row>
    <row r="241" spans="1:5" ht="12.75">
      <c r="A241" s="35" t="s">
        <v>55</v>
      </c>
      <c r="E241" s="39" t="s">
        <v>1008</v>
      </c>
    </row>
    <row r="242" spans="1:5" ht="12.75">
      <c r="A242" s="35" t="s">
        <v>56</v>
      </c>
      <c r="E242" s="40" t="s">
        <v>1009</v>
      </c>
    </row>
    <row r="243" spans="1:5" ht="12.75">
      <c r="A243" t="s">
        <v>57</v>
      </c>
      <c r="E243" s="39" t="s">
        <v>843</v>
      </c>
    </row>
    <row r="244" spans="1:16" ht="25.5">
      <c r="A244" t="s">
        <v>49</v>
      </c>
      <c s="34" t="s">
        <v>275</v>
      </c>
      <c s="34" t="s">
        <v>1819</v>
      </c>
      <c s="35" t="s">
        <v>51</v>
      </c>
      <c s="6" t="s">
        <v>1820</v>
      </c>
      <c s="36" t="s">
        <v>106</v>
      </c>
      <c s="37">
        <v>2</v>
      </c>
      <c s="36">
        <v>0</v>
      </c>
      <c s="36">
        <f>ROUND(G244*H244,6)</f>
      </c>
      <c r="L244" s="38">
        <v>0</v>
      </c>
      <c s="32">
        <f>ROUND(ROUND(L244,2)*ROUND(G244,3),2)</f>
      </c>
      <c s="36" t="s">
        <v>1723</v>
      </c>
      <c>
        <f>(M244*21)/100</f>
      </c>
      <c t="s">
        <v>27</v>
      </c>
    </row>
    <row r="245" spans="1:5" ht="12.75">
      <c r="A245" s="35" t="s">
        <v>55</v>
      </c>
      <c r="E245" s="39" t="s">
        <v>1008</v>
      </c>
    </row>
    <row r="246" spans="1:5" ht="12.75">
      <c r="A246" s="35" t="s">
        <v>56</v>
      </c>
      <c r="E246" s="40" t="s">
        <v>1009</v>
      </c>
    </row>
    <row r="247" spans="1:5" ht="12.75">
      <c r="A247" t="s">
        <v>57</v>
      </c>
      <c r="E247" s="39" t="s">
        <v>843</v>
      </c>
    </row>
    <row r="248" spans="1:16" ht="12.75">
      <c r="A248" t="s">
        <v>49</v>
      </c>
      <c s="34" t="s">
        <v>279</v>
      </c>
      <c s="34" t="s">
        <v>1821</v>
      </c>
      <c s="35" t="s">
        <v>51</v>
      </c>
      <c s="6" t="s">
        <v>1822</v>
      </c>
      <c s="36" t="s">
        <v>531</v>
      </c>
      <c s="37">
        <v>8</v>
      </c>
      <c s="36">
        <v>0</v>
      </c>
      <c s="36">
        <f>ROUND(G248*H248,6)</f>
      </c>
      <c r="L248" s="38">
        <v>0</v>
      </c>
      <c s="32">
        <f>ROUND(ROUND(L248,2)*ROUND(G248,3),2)</f>
      </c>
      <c s="36" t="s">
        <v>1723</v>
      </c>
      <c>
        <f>(M248*21)/100</f>
      </c>
      <c t="s">
        <v>27</v>
      </c>
    </row>
    <row r="249" spans="1:5" ht="12.75">
      <c r="A249" s="35" t="s">
        <v>55</v>
      </c>
      <c r="E249" s="39" t="s">
        <v>1008</v>
      </c>
    </row>
    <row r="250" spans="1:5" ht="12.75">
      <c r="A250" s="35" t="s">
        <v>56</v>
      </c>
      <c r="E250" s="40" t="s">
        <v>1009</v>
      </c>
    </row>
    <row r="251" spans="1:5" ht="12.75">
      <c r="A251" t="s">
        <v>57</v>
      </c>
      <c r="E251" s="39" t="s">
        <v>843</v>
      </c>
    </row>
    <row r="252" spans="1:16" ht="12.75">
      <c r="A252" t="s">
        <v>49</v>
      </c>
      <c s="34" t="s">
        <v>283</v>
      </c>
      <c s="34" t="s">
        <v>1823</v>
      </c>
      <c s="35" t="s">
        <v>51</v>
      </c>
      <c s="6" t="s">
        <v>1824</v>
      </c>
      <c s="36" t="s">
        <v>531</v>
      </c>
      <c s="37">
        <v>8</v>
      </c>
      <c s="36">
        <v>0</v>
      </c>
      <c s="36">
        <f>ROUND(G252*H252,6)</f>
      </c>
      <c r="L252" s="38">
        <v>0</v>
      </c>
      <c s="32">
        <f>ROUND(ROUND(L252,2)*ROUND(G252,3),2)</f>
      </c>
      <c s="36" t="s">
        <v>1723</v>
      </c>
      <c>
        <f>(M252*21)/100</f>
      </c>
      <c t="s">
        <v>27</v>
      </c>
    </row>
    <row r="253" spans="1:5" ht="12.75">
      <c r="A253" s="35" t="s">
        <v>55</v>
      </c>
      <c r="E253" s="39" t="s">
        <v>1008</v>
      </c>
    </row>
    <row r="254" spans="1:5" ht="12.75">
      <c r="A254" s="35" t="s">
        <v>56</v>
      </c>
      <c r="E254" s="40" t="s">
        <v>1009</v>
      </c>
    </row>
    <row r="255" spans="1:5" ht="12.75">
      <c r="A255" t="s">
        <v>57</v>
      </c>
      <c r="E255" s="39" t="s">
        <v>843</v>
      </c>
    </row>
    <row r="256" spans="1:16" ht="12.75">
      <c r="A256" t="s">
        <v>49</v>
      </c>
      <c s="34" t="s">
        <v>286</v>
      </c>
      <c s="34" t="s">
        <v>1825</v>
      </c>
      <c s="35" t="s">
        <v>51</v>
      </c>
      <c s="6" t="s">
        <v>1826</v>
      </c>
      <c s="36" t="s">
        <v>531</v>
      </c>
      <c s="37">
        <v>4</v>
      </c>
      <c s="36">
        <v>0</v>
      </c>
      <c s="36">
        <f>ROUND(G256*H256,6)</f>
      </c>
      <c r="L256" s="38">
        <v>0</v>
      </c>
      <c s="32">
        <f>ROUND(ROUND(L256,2)*ROUND(G256,3),2)</f>
      </c>
      <c s="36" t="s">
        <v>1723</v>
      </c>
      <c>
        <f>(M256*21)/100</f>
      </c>
      <c t="s">
        <v>27</v>
      </c>
    </row>
    <row r="257" spans="1:5" ht="12.75">
      <c r="A257" s="35" t="s">
        <v>55</v>
      </c>
      <c r="E257" s="39" t="s">
        <v>1008</v>
      </c>
    </row>
    <row r="258" spans="1:5" ht="12.75">
      <c r="A258" s="35" t="s">
        <v>56</v>
      </c>
      <c r="E258" s="40" t="s">
        <v>1009</v>
      </c>
    </row>
    <row r="259" spans="1:5" ht="12.75">
      <c r="A259" t="s">
        <v>57</v>
      </c>
      <c r="E259" s="39" t="s">
        <v>843</v>
      </c>
    </row>
    <row r="260" spans="1:16" ht="12.75">
      <c r="A260" t="s">
        <v>49</v>
      </c>
      <c s="34" t="s">
        <v>290</v>
      </c>
      <c s="34" t="s">
        <v>1139</v>
      </c>
      <c s="35" t="s">
        <v>51</v>
      </c>
      <c s="6" t="s">
        <v>1140</v>
      </c>
      <c s="36" t="s">
        <v>146</v>
      </c>
      <c s="37">
        <v>45</v>
      </c>
      <c s="36">
        <v>0</v>
      </c>
      <c s="36">
        <f>ROUND(G260*H260,6)</f>
      </c>
      <c r="L260" s="38">
        <v>0</v>
      </c>
      <c s="32">
        <f>ROUND(ROUND(L260,2)*ROUND(G260,3),2)</f>
      </c>
      <c s="36" t="s">
        <v>1723</v>
      </c>
      <c>
        <f>(M260*21)/100</f>
      </c>
      <c t="s">
        <v>27</v>
      </c>
    </row>
    <row r="261" spans="1:5" ht="12.75">
      <c r="A261" s="35" t="s">
        <v>55</v>
      </c>
      <c r="E261" s="39" t="s">
        <v>1008</v>
      </c>
    </row>
    <row r="262" spans="1:5" ht="12.75">
      <c r="A262" s="35" t="s">
        <v>56</v>
      </c>
      <c r="E262" s="40" t="s">
        <v>1009</v>
      </c>
    </row>
    <row r="263" spans="1:5" ht="12.75">
      <c r="A263" t="s">
        <v>57</v>
      </c>
      <c r="E263" s="39" t="s">
        <v>843</v>
      </c>
    </row>
    <row r="264" spans="1:16" ht="25.5">
      <c r="A264" t="s">
        <v>49</v>
      </c>
      <c s="34" t="s">
        <v>294</v>
      </c>
      <c s="34" t="s">
        <v>1827</v>
      </c>
      <c s="35" t="s">
        <v>51</v>
      </c>
      <c s="6" t="s">
        <v>1828</v>
      </c>
      <c s="36" t="s">
        <v>146</v>
      </c>
      <c s="37">
        <v>6</v>
      </c>
      <c s="36">
        <v>0</v>
      </c>
      <c s="36">
        <f>ROUND(G264*H264,6)</f>
      </c>
      <c r="L264" s="38">
        <v>0</v>
      </c>
      <c s="32">
        <f>ROUND(ROUND(L264,2)*ROUND(G264,3),2)</f>
      </c>
      <c s="36" t="s">
        <v>1723</v>
      </c>
      <c>
        <f>(M264*21)/100</f>
      </c>
      <c t="s">
        <v>27</v>
      </c>
    </row>
    <row r="265" spans="1:5" ht="12.75">
      <c r="A265" s="35" t="s">
        <v>55</v>
      </c>
      <c r="E265" s="39" t="s">
        <v>1008</v>
      </c>
    </row>
    <row r="266" spans="1:5" ht="12.75">
      <c r="A266" s="35" t="s">
        <v>56</v>
      </c>
      <c r="E266" s="40" t="s">
        <v>1009</v>
      </c>
    </row>
    <row r="267" spans="1:5" ht="12.75">
      <c r="A267" t="s">
        <v>57</v>
      </c>
      <c r="E267" s="39" t="s">
        <v>843</v>
      </c>
    </row>
    <row r="268" spans="1:16" ht="25.5">
      <c r="A268" t="s">
        <v>49</v>
      </c>
      <c s="34" t="s">
        <v>298</v>
      </c>
      <c s="34" t="s">
        <v>1205</v>
      </c>
      <c s="35" t="s">
        <v>51</v>
      </c>
      <c s="6" t="s">
        <v>1206</v>
      </c>
      <c s="36" t="s">
        <v>146</v>
      </c>
      <c s="37">
        <v>60</v>
      </c>
      <c s="36">
        <v>0</v>
      </c>
      <c s="36">
        <f>ROUND(G268*H268,6)</f>
      </c>
      <c r="L268" s="38">
        <v>0</v>
      </c>
      <c s="32">
        <f>ROUND(ROUND(L268,2)*ROUND(G268,3),2)</f>
      </c>
      <c s="36" t="s">
        <v>1723</v>
      </c>
      <c>
        <f>(M268*21)/100</f>
      </c>
      <c t="s">
        <v>27</v>
      </c>
    </row>
    <row r="269" spans="1:5" ht="12.75">
      <c r="A269" s="35" t="s">
        <v>55</v>
      </c>
      <c r="E269" s="39" t="s">
        <v>1008</v>
      </c>
    </row>
    <row r="270" spans="1:5" ht="12.75">
      <c r="A270" s="35" t="s">
        <v>56</v>
      </c>
      <c r="E270" s="40" t="s">
        <v>1009</v>
      </c>
    </row>
    <row r="271" spans="1:5" ht="12.75">
      <c r="A271" t="s">
        <v>57</v>
      </c>
      <c r="E271" s="39" t="s">
        <v>843</v>
      </c>
    </row>
    <row r="272" spans="1:16" ht="25.5">
      <c r="A272" t="s">
        <v>49</v>
      </c>
      <c s="34" t="s">
        <v>302</v>
      </c>
      <c s="34" t="s">
        <v>1328</v>
      </c>
      <c s="35" t="s">
        <v>51</v>
      </c>
      <c s="6" t="s">
        <v>1329</v>
      </c>
      <c s="36" t="s">
        <v>106</v>
      </c>
      <c s="37">
        <v>1</v>
      </c>
      <c s="36">
        <v>0</v>
      </c>
      <c s="36">
        <f>ROUND(G272*H272,6)</f>
      </c>
      <c r="L272" s="38">
        <v>0</v>
      </c>
      <c s="32">
        <f>ROUND(ROUND(L272,2)*ROUND(G272,3),2)</f>
      </c>
      <c s="36" t="s">
        <v>1723</v>
      </c>
      <c>
        <f>(M272*21)/100</f>
      </c>
      <c t="s">
        <v>27</v>
      </c>
    </row>
    <row r="273" spans="1:5" ht="12.75">
      <c r="A273" s="35" t="s">
        <v>55</v>
      </c>
      <c r="E273" s="39" t="s">
        <v>1008</v>
      </c>
    </row>
    <row r="274" spans="1:5" ht="12.75">
      <c r="A274" s="35" t="s">
        <v>56</v>
      </c>
      <c r="E274" s="40" t="s">
        <v>1009</v>
      </c>
    </row>
    <row r="275" spans="1:5" ht="12.75">
      <c r="A275" t="s">
        <v>57</v>
      </c>
      <c r="E275" s="39" t="s">
        <v>843</v>
      </c>
    </row>
    <row r="276" spans="1:16" ht="38.25">
      <c r="A276" t="s">
        <v>49</v>
      </c>
      <c s="34" t="s">
        <v>306</v>
      </c>
      <c s="34" t="s">
        <v>1457</v>
      </c>
      <c s="35" t="s">
        <v>51</v>
      </c>
      <c s="6" t="s">
        <v>1458</v>
      </c>
      <c s="36" t="s">
        <v>106</v>
      </c>
      <c s="37">
        <v>3</v>
      </c>
      <c s="36">
        <v>0</v>
      </c>
      <c s="36">
        <f>ROUND(G276*H276,6)</f>
      </c>
      <c r="L276" s="38">
        <v>0</v>
      </c>
      <c s="32">
        <f>ROUND(ROUND(L276,2)*ROUND(G276,3),2)</f>
      </c>
      <c s="36" t="s">
        <v>1643</v>
      </c>
      <c>
        <f>(M276*21)/100</f>
      </c>
      <c t="s">
        <v>27</v>
      </c>
    </row>
    <row r="277" spans="1:5" ht="12.75">
      <c r="A277" s="35" t="s">
        <v>55</v>
      </c>
      <c r="E277" s="39" t="s">
        <v>1008</v>
      </c>
    </row>
    <row r="278" spans="1:5" ht="12.75">
      <c r="A278" s="35" t="s">
        <v>56</v>
      </c>
      <c r="E278" s="40" t="s">
        <v>1009</v>
      </c>
    </row>
    <row r="279" spans="1:5" ht="12.75">
      <c r="A279" t="s">
        <v>57</v>
      </c>
      <c r="E279" s="39" t="s">
        <v>843</v>
      </c>
    </row>
    <row r="280" spans="1:13" ht="12.75">
      <c r="A280" t="s">
        <v>46</v>
      </c>
      <c r="C280" s="31" t="s">
        <v>63</v>
      </c>
      <c r="E280" s="33" t="s">
        <v>1004</v>
      </c>
      <c r="J280" s="32">
        <f>0</f>
      </c>
      <c s="32">
        <f>0</f>
      </c>
      <c s="32">
        <f>0+L281+L285+L289+L293+L297+L301+L305+L309+L313</f>
      </c>
      <c s="32">
        <f>0+M281+M285+M289+M293+M297+M301+M305+M309+M313</f>
      </c>
    </row>
    <row r="281" spans="1:16" ht="12.75">
      <c r="A281" t="s">
        <v>49</v>
      </c>
      <c s="34" t="s">
        <v>310</v>
      </c>
      <c s="34" t="s">
        <v>1829</v>
      </c>
      <c s="35" t="s">
        <v>51</v>
      </c>
      <c s="6" t="s">
        <v>1830</v>
      </c>
      <c s="36" t="s">
        <v>362</v>
      </c>
      <c s="37">
        <v>0.15</v>
      </c>
      <c s="36">
        <v>0</v>
      </c>
      <c s="36">
        <f>ROUND(G281*H281,6)</f>
      </c>
      <c r="L281" s="38">
        <v>0</v>
      </c>
      <c s="32">
        <f>ROUND(ROUND(L281,2)*ROUND(G281,3),2)</f>
      </c>
      <c s="36" t="s">
        <v>1831</v>
      </c>
      <c>
        <f>(M281*21)/100</f>
      </c>
      <c t="s">
        <v>27</v>
      </c>
    </row>
    <row r="282" spans="1:5" ht="12.75">
      <c r="A282" s="35" t="s">
        <v>55</v>
      </c>
      <c r="E282" s="39" t="s">
        <v>1008</v>
      </c>
    </row>
    <row r="283" spans="1:5" ht="12.75">
      <c r="A283" s="35" t="s">
        <v>56</v>
      </c>
      <c r="E283" s="40" t="s">
        <v>1009</v>
      </c>
    </row>
    <row r="284" spans="1:5" ht="12.75">
      <c r="A284" t="s">
        <v>57</v>
      </c>
      <c r="E284" s="39" t="s">
        <v>843</v>
      </c>
    </row>
    <row r="285" spans="1:16" ht="12.75">
      <c r="A285" t="s">
        <v>49</v>
      </c>
      <c s="34" t="s">
        <v>314</v>
      </c>
      <c s="34" t="s">
        <v>1832</v>
      </c>
      <c s="35" t="s">
        <v>51</v>
      </c>
      <c s="6" t="s">
        <v>1833</v>
      </c>
      <c s="36" t="s">
        <v>362</v>
      </c>
      <c s="37">
        <v>0.15</v>
      </c>
      <c s="36">
        <v>0</v>
      </c>
      <c s="36">
        <f>ROUND(G285*H285,6)</f>
      </c>
      <c r="L285" s="38">
        <v>0</v>
      </c>
      <c s="32">
        <f>ROUND(ROUND(L285,2)*ROUND(G285,3),2)</f>
      </c>
      <c s="36" t="s">
        <v>1831</v>
      </c>
      <c>
        <f>(M285*21)/100</f>
      </c>
      <c t="s">
        <v>27</v>
      </c>
    </row>
    <row r="286" spans="1:5" ht="12.75">
      <c r="A286" s="35" t="s">
        <v>55</v>
      </c>
      <c r="E286" s="39" t="s">
        <v>1008</v>
      </c>
    </row>
    <row r="287" spans="1:5" ht="12.75">
      <c r="A287" s="35" t="s">
        <v>56</v>
      </c>
      <c r="E287" s="40" t="s">
        <v>1009</v>
      </c>
    </row>
    <row r="288" spans="1:5" ht="12.75">
      <c r="A288" t="s">
        <v>57</v>
      </c>
      <c r="E288" s="39" t="s">
        <v>843</v>
      </c>
    </row>
    <row r="289" spans="1:16" ht="12.75">
      <c r="A289" t="s">
        <v>49</v>
      </c>
      <c s="34" t="s">
        <v>318</v>
      </c>
      <c s="34" t="s">
        <v>1834</v>
      </c>
      <c s="35" t="s">
        <v>51</v>
      </c>
      <c s="6" t="s">
        <v>1835</v>
      </c>
      <c s="36" t="s">
        <v>114</v>
      </c>
      <c s="37">
        <v>12</v>
      </c>
      <c s="36">
        <v>0</v>
      </c>
      <c s="36">
        <f>ROUND(G289*H289,6)</f>
      </c>
      <c r="L289" s="38">
        <v>0</v>
      </c>
      <c s="32">
        <f>ROUND(ROUND(L289,2)*ROUND(G289,3),2)</f>
      </c>
      <c s="36" t="s">
        <v>1723</v>
      </c>
      <c>
        <f>(M289*21)/100</f>
      </c>
      <c t="s">
        <v>27</v>
      </c>
    </row>
    <row r="290" spans="1:5" ht="12.75">
      <c r="A290" s="35" t="s">
        <v>55</v>
      </c>
      <c r="E290" s="39" t="s">
        <v>1008</v>
      </c>
    </row>
    <row r="291" spans="1:5" ht="12.75">
      <c r="A291" s="35" t="s">
        <v>56</v>
      </c>
      <c r="E291" s="40" t="s">
        <v>1009</v>
      </c>
    </row>
    <row r="292" spans="1:5" ht="12.75">
      <c r="A292" t="s">
        <v>57</v>
      </c>
      <c r="E292" s="39" t="s">
        <v>843</v>
      </c>
    </row>
    <row r="293" spans="1:16" ht="12.75">
      <c r="A293" t="s">
        <v>49</v>
      </c>
      <c s="34" t="s">
        <v>322</v>
      </c>
      <c s="34" t="s">
        <v>1836</v>
      </c>
      <c s="35" t="s">
        <v>51</v>
      </c>
      <c s="6" t="s">
        <v>1837</v>
      </c>
      <c s="36" t="s">
        <v>114</v>
      </c>
      <c s="37">
        <v>8</v>
      </c>
      <c s="36">
        <v>0</v>
      </c>
      <c s="36">
        <f>ROUND(G293*H293,6)</f>
      </c>
      <c r="L293" s="38">
        <v>0</v>
      </c>
      <c s="32">
        <f>ROUND(ROUND(L293,2)*ROUND(G293,3),2)</f>
      </c>
      <c s="36" t="s">
        <v>1723</v>
      </c>
      <c>
        <f>(M293*21)/100</f>
      </c>
      <c t="s">
        <v>27</v>
      </c>
    </row>
    <row r="294" spans="1:5" ht="12.75">
      <c r="A294" s="35" t="s">
        <v>55</v>
      </c>
      <c r="E294" s="39" t="s">
        <v>1008</v>
      </c>
    </row>
    <row r="295" spans="1:5" ht="12.75">
      <c r="A295" s="35" t="s">
        <v>56</v>
      </c>
      <c r="E295" s="40" t="s">
        <v>1009</v>
      </c>
    </row>
    <row r="296" spans="1:5" ht="12.75">
      <c r="A296" t="s">
        <v>57</v>
      </c>
      <c r="E296" s="39" t="s">
        <v>843</v>
      </c>
    </row>
    <row r="297" spans="1:16" ht="12.75">
      <c r="A297" t="s">
        <v>49</v>
      </c>
      <c s="34" t="s">
        <v>327</v>
      </c>
      <c s="34" t="s">
        <v>135</v>
      </c>
      <c s="35" t="s">
        <v>51</v>
      </c>
      <c s="6" t="s">
        <v>136</v>
      </c>
      <c s="36" t="s">
        <v>114</v>
      </c>
      <c s="37">
        <v>6</v>
      </c>
      <c s="36">
        <v>0</v>
      </c>
      <c s="36">
        <f>ROUND(G297*H297,6)</f>
      </c>
      <c r="L297" s="38">
        <v>0</v>
      </c>
      <c s="32">
        <f>ROUND(ROUND(L297,2)*ROUND(G297,3),2)</f>
      </c>
      <c s="36" t="s">
        <v>1723</v>
      </c>
      <c>
        <f>(M297*21)/100</f>
      </c>
      <c t="s">
        <v>27</v>
      </c>
    </row>
    <row r="298" spans="1:5" ht="12.75">
      <c r="A298" s="35" t="s">
        <v>55</v>
      </c>
      <c r="E298" s="39" t="s">
        <v>1008</v>
      </c>
    </row>
    <row r="299" spans="1:5" ht="12.75">
      <c r="A299" s="35" t="s">
        <v>56</v>
      </c>
      <c r="E299" s="40" t="s">
        <v>1009</v>
      </c>
    </row>
    <row r="300" spans="1:5" ht="12.75">
      <c r="A300" t="s">
        <v>57</v>
      </c>
      <c r="E300" s="39" t="s">
        <v>843</v>
      </c>
    </row>
    <row r="301" spans="1:16" ht="12.75">
      <c r="A301" t="s">
        <v>49</v>
      </c>
      <c s="34" t="s">
        <v>331</v>
      </c>
      <c s="34" t="s">
        <v>1838</v>
      </c>
      <c s="35" t="s">
        <v>51</v>
      </c>
      <c s="6" t="s">
        <v>1839</v>
      </c>
      <c s="36" t="s">
        <v>114</v>
      </c>
      <c s="37">
        <v>1</v>
      </c>
      <c s="36">
        <v>0</v>
      </c>
      <c s="36">
        <f>ROUND(G301*H301,6)</f>
      </c>
      <c r="L301" s="38">
        <v>0</v>
      </c>
      <c s="32">
        <f>ROUND(ROUND(L301,2)*ROUND(G301,3),2)</f>
      </c>
      <c s="36" t="s">
        <v>1723</v>
      </c>
      <c>
        <f>(M301*21)/100</f>
      </c>
      <c t="s">
        <v>27</v>
      </c>
    </row>
    <row r="302" spans="1:5" ht="12.75">
      <c r="A302" s="35" t="s">
        <v>55</v>
      </c>
      <c r="E302" s="39" t="s">
        <v>1008</v>
      </c>
    </row>
    <row r="303" spans="1:5" ht="12.75">
      <c r="A303" s="35" t="s">
        <v>56</v>
      </c>
      <c r="E303" s="40" t="s">
        <v>1009</v>
      </c>
    </row>
    <row r="304" spans="1:5" ht="12.75">
      <c r="A304" t="s">
        <v>57</v>
      </c>
      <c r="E304" s="39" t="s">
        <v>843</v>
      </c>
    </row>
    <row r="305" spans="1:16" ht="12.75">
      <c r="A305" t="s">
        <v>49</v>
      </c>
      <c s="34" t="s">
        <v>335</v>
      </c>
      <c s="34" t="s">
        <v>940</v>
      </c>
      <c s="35" t="s">
        <v>51</v>
      </c>
      <c s="6" t="s">
        <v>941</v>
      </c>
      <c s="36" t="s">
        <v>114</v>
      </c>
      <c s="37">
        <v>5</v>
      </c>
      <c s="36">
        <v>0</v>
      </c>
      <c s="36">
        <f>ROUND(G305*H305,6)</f>
      </c>
      <c r="L305" s="38">
        <v>0</v>
      </c>
      <c s="32">
        <f>ROUND(ROUND(L305,2)*ROUND(G305,3),2)</f>
      </c>
      <c s="36" t="s">
        <v>1723</v>
      </c>
      <c>
        <f>(M305*21)/100</f>
      </c>
      <c t="s">
        <v>27</v>
      </c>
    </row>
    <row r="306" spans="1:5" ht="12.75">
      <c r="A306" s="35" t="s">
        <v>55</v>
      </c>
      <c r="E306" s="39" t="s">
        <v>1008</v>
      </c>
    </row>
    <row r="307" spans="1:5" ht="12.75">
      <c r="A307" s="35" t="s">
        <v>56</v>
      </c>
      <c r="E307" s="40" t="s">
        <v>1009</v>
      </c>
    </row>
    <row r="308" spans="1:5" ht="12.75">
      <c r="A308" t="s">
        <v>57</v>
      </c>
      <c r="E308" s="39" t="s">
        <v>843</v>
      </c>
    </row>
    <row r="309" spans="1:16" ht="12.75">
      <c r="A309" t="s">
        <v>49</v>
      </c>
      <c s="34" t="s">
        <v>339</v>
      </c>
      <c s="34" t="s">
        <v>178</v>
      </c>
      <c s="35" t="s">
        <v>51</v>
      </c>
      <c s="6" t="s">
        <v>179</v>
      </c>
      <c s="36" t="s">
        <v>106</v>
      </c>
      <c s="37">
        <v>4</v>
      </c>
      <c s="36">
        <v>0</v>
      </c>
      <c s="36">
        <f>ROUND(G309*H309,6)</f>
      </c>
      <c r="L309" s="38">
        <v>0</v>
      </c>
      <c s="32">
        <f>ROUND(ROUND(L309,2)*ROUND(G309,3),2)</f>
      </c>
      <c s="36" t="s">
        <v>1723</v>
      </c>
      <c>
        <f>(M309*21)/100</f>
      </c>
      <c t="s">
        <v>27</v>
      </c>
    </row>
    <row r="310" spans="1:5" ht="12.75">
      <c r="A310" s="35" t="s">
        <v>55</v>
      </c>
      <c r="E310" s="39" t="s">
        <v>1008</v>
      </c>
    </row>
    <row r="311" spans="1:5" ht="12.75">
      <c r="A311" s="35" t="s">
        <v>56</v>
      </c>
      <c r="E311" s="40" t="s">
        <v>1009</v>
      </c>
    </row>
    <row r="312" spans="1:5" ht="12.75">
      <c r="A312" t="s">
        <v>57</v>
      </c>
      <c r="E312" s="39" t="s">
        <v>843</v>
      </c>
    </row>
    <row r="313" spans="1:16" ht="12.75">
      <c r="A313" t="s">
        <v>49</v>
      </c>
      <c s="34" t="s">
        <v>343</v>
      </c>
      <c s="34" t="s">
        <v>1812</v>
      </c>
      <c s="35" t="s">
        <v>51</v>
      </c>
      <c s="6" t="s">
        <v>1840</v>
      </c>
      <c s="36" t="s">
        <v>146</v>
      </c>
      <c s="37">
        <v>40</v>
      </c>
      <c s="36">
        <v>0</v>
      </c>
      <c s="36">
        <f>ROUND(G313*H313,6)</f>
      </c>
      <c r="L313" s="38">
        <v>0</v>
      </c>
      <c s="32">
        <f>ROUND(ROUND(L313,2)*ROUND(G313,3),2)</f>
      </c>
      <c s="36" t="s">
        <v>1643</v>
      </c>
      <c>
        <f>(M313*21)/100</f>
      </c>
      <c t="s">
        <v>27</v>
      </c>
    </row>
    <row r="314" spans="1:5" ht="12.75">
      <c r="A314" s="35" t="s">
        <v>55</v>
      </c>
      <c r="E314" s="39" t="s">
        <v>1008</v>
      </c>
    </row>
    <row r="315" spans="1:5" ht="12.75">
      <c r="A315" s="35" t="s">
        <v>56</v>
      </c>
      <c r="E315" s="40" t="s">
        <v>1009</v>
      </c>
    </row>
    <row r="316" spans="1:5" ht="12.75">
      <c r="A316" t="s">
        <v>57</v>
      </c>
      <c r="E316" s="39" t="s">
        <v>1841</v>
      </c>
    </row>
    <row r="317" spans="1:13" ht="12.75">
      <c r="A317" t="s">
        <v>46</v>
      </c>
      <c r="C317" s="31" t="s">
        <v>66</v>
      </c>
      <c r="E317" s="33" t="s">
        <v>1842</v>
      </c>
      <c r="J317" s="32">
        <f>0</f>
      </c>
      <c s="32">
        <f>0</f>
      </c>
      <c s="32">
        <f>0+L318+L322+L326+L330+L334+L338</f>
      </c>
      <c s="32">
        <f>0+M318+M322+M326+M330+M334+M338</f>
      </c>
    </row>
    <row r="318" spans="1:16" ht="25.5">
      <c r="A318" t="s">
        <v>49</v>
      </c>
      <c s="34" t="s">
        <v>347</v>
      </c>
      <c s="34" t="s">
        <v>50</v>
      </c>
      <c s="35" t="s">
        <v>51</v>
      </c>
      <c s="6" t="s">
        <v>52</v>
      </c>
      <c s="36" t="s">
        <v>53</v>
      </c>
      <c s="37">
        <v>5</v>
      </c>
      <c s="36">
        <v>0</v>
      </c>
      <c s="36">
        <f>ROUND(G318*H318,6)</f>
      </c>
      <c r="L318" s="38">
        <v>0</v>
      </c>
      <c s="32">
        <f>ROUND(ROUND(L318,2)*ROUND(G318,3),2)</f>
      </c>
      <c s="36" t="s">
        <v>1723</v>
      </c>
      <c>
        <f>(M318*21)/100</f>
      </c>
      <c t="s">
        <v>27</v>
      </c>
    </row>
    <row r="319" spans="1:5" ht="12.75">
      <c r="A319" s="35" t="s">
        <v>55</v>
      </c>
      <c r="E319" s="39" t="s">
        <v>1008</v>
      </c>
    </row>
    <row r="320" spans="1:5" ht="12.75">
      <c r="A320" s="35" t="s">
        <v>56</v>
      </c>
      <c r="E320" s="40" t="s">
        <v>1009</v>
      </c>
    </row>
    <row r="321" spans="1:5" ht="12.75">
      <c r="A321" t="s">
        <v>57</v>
      </c>
      <c r="E321" s="39" t="s">
        <v>843</v>
      </c>
    </row>
    <row r="322" spans="1:16" ht="25.5">
      <c r="A322" t="s">
        <v>49</v>
      </c>
      <c s="34" t="s">
        <v>351</v>
      </c>
      <c s="34" t="s">
        <v>1843</v>
      </c>
      <c s="35" t="s">
        <v>51</v>
      </c>
      <c s="6" t="s">
        <v>1844</v>
      </c>
      <c s="36" t="s">
        <v>53</v>
      </c>
      <c s="37">
        <v>0.1</v>
      </c>
      <c s="36">
        <v>0</v>
      </c>
      <c s="36">
        <f>ROUND(G322*H322,6)</f>
      </c>
      <c r="L322" s="38">
        <v>0</v>
      </c>
      <c s="32">
        <f>ROUND(ROUND(L322,2)*ROUND(G322,3),2)</f>
      </c>
      <c s="36" t="s">
        <v>1723</v>
      </c>
      <c>
        <f>(M322*21)/100</f>
      </c>
      <c t="s">
        <v>27</v>
      </c>
    </row>
    <row r="323" spans="1:5" ht="12.75">
      <c r="A323" s="35" t="s">
        <v>55</v>
      </c>
      <c r="E323" s="39" t="s">
        <v>1008</v>
      </c>
    </row>
    <row r="324" spans="1:5" ht="12.75">
      <c r="A324" s="35" t="s">
        <v>56</v>
      </c>
      <c r="E324" s="40" t="s">
        <v>1009</v>
      </c>
    </row>
    <row r="325" spans="1:5" ht="12.75">
      <c r="A325" t="s">
        <v>57</v>
      </c>
      <c r="E325" s="39" t="s">
        <v>843</v>
      </c>
    </row>
    <row r="326" spans="1:16" ht="25.5">
      <c r="A326" t="s">
        <v>49</v>
      </c>
      <c s="34" t="s">
        <v>355</v>
      </c>
      <c s="34" t="s">
        <v>1845</v>
      </c>
      <c s="35" t="s">
        <v>51</v>
      </c>
      <c s="6" t="s">
        <v>1846</v>
      </c>
      <c s="36" t="s">
        <v>53</v>
      </c>
      <c s="37">
        <v>0.5</v>
      </c>
      <c s="36">
        <v>0</v>
      </c>
      <c s="36">
        <f>ROUND(G326*H326,6)</f>
      </c>
      <c r="L326" s="38">
        <v>0</v>
      </c>
      <c s="32">
        <f>ROUND(ROUND(L326,2)*ROUND(G326,3),2)</f>
      </c>
      <c s="36" t="s">
        <v>1723</v>
      </c>
      <c>
        <f>(M326*21)/100</f>
      </c>
      <c t="s">
        <v>27</v>
      </c>
    </row>
    <row r="327" spans="1:5" ht="12.75">
      <c r="A327" s="35" t="s">
        <v>55</v>
      </c>
      <c r="E327" s="39" t="s">
        <v>1008</v>
      </c>
    </row>
    <row r="328" spans="1:5" ht="12.75">
      <c r="A328" s="35" t="s">
        <v>56</v>
      </c>
      <c r="E328" s="40" t="s">
        <v>1009</v>
      </c>
    </row>
    <row r="329" spans="1:5" ht="12.75">
      <c r="A329" t="s">
        <v>57</v>
      </c>
      <c r="E329" s="39" t="s">
        <v>843</v>
      </c>
    </row>
    <row r="330" spans="1:16" ht="25.5">
      <c r="A330" t="s">
        <v>49</v>
      </c>
      <c s="34" t="s">
        <v>359</v>
      </c>
      <c s="34" t="s">
        <v>64</v>
      </c>
      <c s="35" t="s">
        <v>51</v>
      </c>
      <c s="6" t="s">
        <v>65</v>
      </c>
      <c s="36" t="s">
        <v>53</v>
      </c>
      <c s="37">
        <v>4</v>
      </c>
      <c s="36">
        <v>0</v>
      </c>
      <c s="36">
        <f>ROUND(G330*H330,6)</f>
      </c>
      <c r="L330" s="38">
        <v>0</v>
      </c>
      <c s="32">
        <f>ROUND(ROUND(L330,2)*ROUND(G330,3),2)</f>
      </c>
      <c s="36" t="s">
        <v>1723</v>
      </c>
      <c>
        <f>(M330*21)/100</f>
      </c>
      <c t="s">
        <v>27</v>
      </c>
    </row>
    <row r="331" spans="1:5" ht="12.75">
      <c r="A331" s="35" t="s">
        <v>55</v>
      </c>
      <c r="E331" s="39" t="s">
        <v>1008</v>
      </c>
    </row>
    <row r="332" spans="1:5" ht="12.75">
      <c r="A332" s="35" t="s">
        <v>56</v>
      </c>
      <c r="E332" s="40" t="s">
        <v>1009</v>
      </c>
    </row>
    <row r="333" spans="1:5" ht="12.75">
      <c r="A333" t="s">
        <v>57</v>
      </c>
      <c r="E333" s="39" t="s">
        <v>843</v>
      </c>
    </row>
    <row r="334" spans="1:16" ht="25.5">
      <c r="A334" t="s">
        <v>49</v>
      </c>
      <c s="34" t="s">
        <v>364</v>
      </c>
      <c s="34" t="s">
        <v>76</v>
      </c>
      <c s="35" t="s">
        <v>51</v>
      </c>
      <c s="6" t="s">
        <v>77</v>
      </c>
      <c s="36" t="s">
        <v>53</v>
      </c>
      <c s="37">
        <v>0.05</v>
      </c>
      <c s="36">
        <v>0</v>
      </c>
      <c s="36">
        <f>ROUND(G334*H334,6)</f>
      </c>
      <c r="L334" s="38">
        <v>0</v>
      </c>
      <c s="32">
        <f>ROUND(ROUND(L334,2)*ROUND(G334,3),2)</f>
      </c>
      <c s="36" t="s">
        <v>1723</v>
      </c>
      <c>
        <f>(M334*21)/100</f>
      </c>
      <c t="s">
        <v>27</v>
      </c>
    </row>
    <row r="335" spans="1:5" ht="12.75">
      <c r="A335" s="35" t="s">
        <v>55</v>
      </c>
      <c r="E335" s="39" t="s">
        <v>1008</v>
      </c>
    </row>
    <row r="336" spans="1:5" ht="12.75">
      <c r="A336" s="35" t="s">
        <v>56</v>
      </c>
      <c r="E336" s="40" t="s">
        <v>1009</v>
      </c>
    </row>
    <row r="337" spans="1:5" ht="12.75">
      <c r="A337" t="s">
        <v>57</v>
      </c>
      <c r="E337" s="39" t="s">
        <v>843</v>
      </c>
    </row>
    <row r="338" spans="1:16" ht="25.5">
      <c r="A338" t="s">
        <v>49</v>
      </c>
      <c s="34" t="s">
        <v>368</v>
      </c>
      <c s="34" t="s">
        <v>91</v>
      </c>
      <c s="35" t="s">
        <v>51</v>
      </c>
      <c s="6" t="s">
        <v>92</v>
      </c>
      <c s="36" t="s">
        <v>53</v>
      </c>
      <c s="37">
        <v>0.2</v>
      </c>
      <c s="36">
        <v>0</v>
      </c>
      <c s="36">
        <f>ROUND(G338*H338,6)</f>
      </c>
      <c r="L338" s="38">
        <v>0</v>
      </c>
      <c s="32">
        <f>ROUND(ROUND(L338,2)*ROUND(G338,3),2)</f>
      </c>
      <c s="36" t="s">
        <v>1723</v>
      </c>
      <c>
        <f>(M338*21)/100</f>
      </c>
      <c t="s">
        <v>27</v>
      </c>
    </row>
    <row r="339" spans="1:5" ht="12.75">
      <c r="A339" s="35" t="s">
        <v>55</v>
      </c>
      <c r="E339" s="39" t="s">
        <v>1008</v>
      </c>
    </row>
    <row r="340" spans="1:5" ht="12.75">
      <c r="A340" s="35" t="s">
        <v>56</v>
      </c>
      <c r="E340" s="40" t="s">
        <v>1009</v>
      </c>
    </row>
    <row r="341" spans="1:5" ht="12.75">
      <c r="A341" t="s">
        <v>57</v>
      </c>
      <c r="E341" s="39" t="s">
        <v>843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9.xml><?xml version="1.0" encoding="utf-8"?>
<worksheet xmlns="http://schemas.openxmlformats.org/spreadsheetml/2006/main" xmlns:r="http://schemas.openxmlformats.org/officeDocument/2006/relationships">
  <dimension ref="A1:T6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999</v>
      </c>
      <c s="41">
        <f>Rekapitulace!C17</f>
      </c>
      <c s="20" t="s">
        <v>0</v>
      </c>
      <c t="s">
        <v>23</v>
      </c>
      <c t="s">
        <v>27</v>
      </c>
    </row>
    <row r="4" spans="1:16" ht="32" customHeight="1">
      <c r="A4" s="24" t="s">
        <v>20</v>
      </c>
      <c s="25" t="s">
        <v>28</v>
      </c>
      <c s="27" t="s">
        <v>999</v>
      </c>
      <c r="E4" s="26" t="s">
        <v>1000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COUNTIFS(L8:L59,"=0",A8:A59,"P")+COUNTIFS(L8:L59,"",A8:A59,"P")+SUM(Q8:Q59)</f>
      </c>
    </row>
    <row r="8" spans="1:13" ht="12.75">
      <c r="A8" t="s">
        <v>44</v>
      </c>
      <c r="C8" s="28" t="s">
        <v>1849</v>
      </c>
      <c r="E8" s="30" t="s">
        <v>1848</v>
      </c>
      <c r="J8" s="29">
        <f>0+J9+J58</f>
      </c>
      <c s="29">
        <f>0+K9+K58</f>
      </c>
      <c s="29">
        <f>0+L9+L58</f>
      </c>
      <c s="29">
        <f>0+M9+M58</f>
      </c>
    </row>
    <row r="9" spans="1:13" ht="12.75">
      <c r="A9" t="s">
        <v>46</v>
      </c>
      <c r="C9" s="31" t="s">
        <v>47</v>
      </c>
      <c r="E9" s="33" t="s">
        <v>1004</v>
      </c>
      <c r="J9" s="32">
        <f>0</f>
      </c>
      <c s="32">
        <f>0</f>
      </c>
      <c s="32">
        <f>0+L10+L14+L18+L22+L26+L30+L34+L38+L42+L46+L50+L54</f>
      </c>
      <c s="32">
        <f>0+M10+M14+M18+M22+M26+M30+M34+M38+M42+M46+M50+M54</f>
      </c>
    </row>
    <row r="10" spans="1:16" ht="12.75">
      <c r="A10" t="s">
        <v>49</v>
      </c>
      <c s="34" t="s">
        <v>47</v>
      </c>
      <c s="34" t="s">
        <v>1829</v>
      </c>
      <c s="35" t="s">
        <v>51</v>
      </c>
      <c s="6" t="s">
        <v>1830</v>
      </c>
      <c s="36" t="s">
        <v>362</v>
      </c>
      <c s="37">
        <v>0.1</v>
      </c>
      <c s="36">
        <v>0</v>
      </c>
      <c s="36">
        <f>ROUND(G10*H10,6)</f>
      </c>
      <c r="L10" s="38">
        <v>0</v>
      </c>
      <c s="32">
        <f>ROUND(ROUND(L10,2)*ROUND(G10,3),2)</f>
      </c>
      <c s="36" t="s">
        <v>1831</v>
      </c>
      <c>
        <f>(M10*21)/100</f>
      </c>
      <c t="s">
        <v>27</v>
      </c>
    </row>
    <row r="11" spans="1:5" ht="12.75">
      <c r="A11" s="35" t="s">
        <v>55</v>
      </c>
      <c r="E11" s="39" t="s">
        <v>1008</v>
      </c>
    </row>
    <row r="12" spans="1:5" ht="12.75">
      <c r="A12" s="35" t="s">
        <v>56</v>
      </c>
      <c r="E12" s="40" t="s">
        <v>1009</v>
      </c>
    </row>
    <row r="13" spans="1:5" ht="12.75">
      <c r="A13" t="s">
        <v>57</v>
      </c>
      <c r="E13" s="39" t="s">
        <v>843</v>
      </c>
    </row>
    <row r="14" spans="1:16" ht="12.75">
      <c r="A14" t="s">
        <v>49</v>
      </c>
      <c s="34" t="s">
        <v>27</v>
      </c>
      <c s="34" t="s">
        <v>1832</v>
      </c>
      <c s="35" t="s">
        <v>51</v>
      </c>
      <c s="6" t="s">
        <v>1833</v>
      </c>
      <c s="36" t="s">
        <v>362</v>
      </c>
      <c s="37">
        <v>0.1</v>
      </c>
      <c s="36">
        <v>0</v>
      </c>
      <c s="36">
        <f>ROUND(G14*H14,6)</f>
      </c>
      <c r="L14" s="38">
        <v>0</v>
      </c>
      <c s="32">
        <f>ROUND(ROUND(L14,2)*ROUND(G14,3),2)</f>
      </c>
      <c s="36" t="s">
        <v>1831</v>
      </c>
      <c>
        <f>(M14*21)/100</f>
      </c>
      <c t="s">
        <v>27</v>
      </c>
    </row>
    <row r="15" spans="1:5" ht="12.75">
      <c r="A15" s="35" t="s">
        <v>55</v>
      </c>
      <c r="E15" s="39" t="s">
        <v>1008</v>
      </c>
    </row>
    <row r="16" spans="1:5" ht="12.75">
      <c r="A16" s="35" t="s">
        <v>56</v>
      </c>
      <c r="E16" s="40" t="s">
        <v>1009</v>
      </c>
    </row>
    <row r="17" spans="1:5" ht="12.75">
      <c r="A17" t="s">
        <v>57</v>
      </c>
      <c r="E17" s="39" t="s">
        <v>843</v>
      </c>
    </row>
    <row r="18" spans="1:16" ht="12.75">
      <c r="A18" t="s">
        <v>49</v>
      </c>
      <c s="34" t="s">
        <v>26</v>
      </c>
      <c s="34" t="s">
        <v>135</v>
      </c>
      <c s="35" t="s">
        <v>51</v>
      </c>
      <c s="6" t="s">
        <v>136</v>
      </c>
      <c s="36" t="s">
        <v>114</v>
      </c>
      <c s="37">
        <v>3</v>
      </c>
      <c s="36">
        <v>0</v>
      </c>
      <c s="36">
        <f>ROUND(G18*H18,6)</f>
      </c>
      <c r="L18" s="38">
        <v>0</v>
      </c>
      <c s="32">
        <f>ROUND(ROUND(L18,2)*ROUND(G18,3),2)</f>
      </c>
      <c s="36" t="s">
        <v>1723</v>
      </c>
      <c>
        <f>(M18*21)/100</f>
      </c>
      <c t="s">
        <v>27</v>
      </c>
    </row>
    <row r="19" spans="1:5" ht="12.75">
      <c r="A19" s="35" t="s">
        <v>55</v>
      </c>
      <c r="E19" s="39" t="s">
        <v>1008</v>
      </c>
    </row>
    <row r="20" spans="1:5" ht="12.75">
      <c r="A20" s="35" t="s">
        <v>56</v>
      </c>
      <c r="E20" s="40" t="s">
        <v>1009</v>
      </c>
    </row>
    <row r="21" spans="1:5" ht="12.75">
      <c r="A21" t="s">
        <v>57</v>
      </c>
      <c r="E21" s="39" t="s">
        <v>843</v>
      </c>
    </row>
    <row r="22" spans="1:16" ht="12.75">
      <c r="A22" t="s">
        <v>49</v>
      </c>
      <c s="34" t="s">
        <v>63</v>
      </c>
      <c s="34" t="s">
        <v>1850</v>
      </c>
      <c s="35" t="s">
        <v>51</v>
      </c>
      <c s="6" t="s">
        <v>1851</v>
      </c>
      <c s="36" t="s">
        <v>120</v>
      </c>
      <c s="37">
        <v>60</v>
      </c>
      <c s="36">
        <v>0</v>
      </c>
      <c s="36">
        <f>ROUND(G22*H22,6)</f>
      </c>
      <c r="L22" s="38">
        <v>0</v>
      </c>
      <c s="32">
        <f>ROUND(ROUND(L22,2)*ROUND(G22,3),2)</f>
      </c>
      <c s="36" t="s">
        <v>1723</v>
      </c>
      <c>
        <f>(M22*21)/100</f>
      </c>
      <c t="s">
        <v>27</v>
      </c>
    </row>
    <row r="23" spans="1:5" ht="12.75">
      <c r="A23" s="35" t="s">
        <v>55</v>
      </c>
      <c r="E23" s="39" t="s">
        <v>1008</v>
      </c>
    </row>
    <row r="24" spans="1:5" ht="12.75">
      <c r="A24" s="35" t="s">
        <v>56</v>
      </c>
      <c r="E24" s="40" t="s">
        <v>1009</v>
      </c>
    </row>
    <row r="25" spans="1:5" ht="12.75">
      <c r="A25" t="s">
        <v>57</v>
      </c>
      <c r="E25" s="39" t="s">
        <v>843</v>
      </c>
    </row>
    <row r="26" spans="1:16" ht="12.75">
      <c r="A26" t="s">
        <v>49</v>
      </c>
      <c s="34" t="s">
        <v>66</v>
      </c>
      <c s="34" t="s">
        <v>940</v>
      </c>
      <c s="35" t="s">
        <v>51</v>
      </c>
      <c s="6" t="s">
        <v>941</v>
      </c>
      <c s="36" t="s">
        <v>114</v>
      </c>
      <c s="37">
        <v>2.5</v>
      </c>
      <c s="36">
        <v>0</v>
      </c>
      <c s="36">
        <f>ROUND(G26*H26,6)</f>
      </c>
      <c r="L26" s="38">
        <v>0</v>
      </c>
      <c s="32">
        <f>ROUND(ROUND(L26,2)*ROUND(G26,3),2)</f>
      </c>
      <c s="36" t="s">
        <v>1723</v>
      </c>
      <c>
        <f>(M26*21)/100</f>
      </c>
      <c t="s">
        <v>27</v>
      </c>
    </row>
    <row r="27" spans="1:5" ht="12.75">
      <c r="A27" s="35" t="s">
        <v>55</v>
      </c>
      <c r="E27" s="39" t="s">
        <v>1008</v>
      </c>
    </row>
    <row r="28" spans="1:5" ht="12.75">
      <c r="A28" s="35" t="s">
        <v>56</v>
      </c>
      <c r="E28" s="40" t="s">
        <v>1009</v>
      </c>
    </row>
    <row r="29" spans="1:5" ht="12.75">
      <c r="A29" t="s">
        <v>57</v>
      </c>
      <c r="E29" s="39" t="s">
        <v>843</v>
      </c>
    </row>
    <row r="30" spans="1:16" ht="12.75">
      <c r="A30" t="s">
        <v>49</v>
      </c>
      <c s="34" t="s">
        <v>69</v>
      </c>
      <c s="34" t="s">
        <v>166</v>
      </c>
      <c s="35" t="s">
        <v>51</v>
      </c>
      <c s="6" t="s">
        <v>167</v>
      </c>
      <c s="36" t="s">
        <v>146</v>
      </c>
      <c s="37">
        <v>45</v>
      </c>
      <c s="36">
        <v>0</v>
      </c>
      <c s="36">
        <f>ROUND(G30*H30,6)</f>
      </c>
      <c r="L30" s="38">
        <v>0</v>
      </c>
      <c s="32">
        <f>ROUND(ROUND(L30,2)*ROUND(G30,3),2)</f>
      </c>
      <c s="36" t="s">
        <v>1723</v>
      </c>
      <c>
        <f>(M30*21)/100</f>
      </c>
      <c t="s">
        <v>27</v>
      </c>
    </row>
    <row r="31" spans="1:5" ht="12.75">
      <c r="A31" s="35" t="s">
        <v>55</v>
      </c>
      <c r="E31" s="39" t="s">
        <v>1008</v>
      </c>
    </row>
    <row r="32" spans="1:5" ht="12.75">
      <c r="A32" s="35" t="s">
        <v>56</v>
      </c>
      <c r="E32" s="40" t="s">
        <v>1009</v>
      </c>
    </row>
    <row r="33" spans="1:5" ht="12.75">
      <c r="A33" t="s">
        <v>57</v>
      </c>
      <c r="E33" s="39" t="s">
        <v>843</v>
      </c>
    </row>
    <row r="34" spans="1:16" ht="12.75">
      <c r="A34" t="s">
        <v>49</v>
      </c>
      <c s="34" t="s">
        <v>72</v>
      </c>
      <c s="34" t="s">
        <v>170</v>
      </c>
      <c s="35" t="s">
        <v>51</v>
      </c>
      <c s="6" t="s">
        <v>171</v>
      </c>
      <c s="36" t="s">
        <v>146</v>
      </c>
      <c s="37">
        <v>20</v>
      </c>
      <c s="36">
        <v>0</v>
      </c>
      <c s="36">
        <f>ROUND(G34*H34,6)</f>
      </c>
      <c r="L34" s="38">
        <v>0</v>
      </c>
      <c s="32">
        <f>ROUND(ROUND(L34,2)*ROUND(G34,3),2)</f>
      </c>
      <c s="36" t="s">
        <v>1723</v>
      </c>
      <c>
        <f>(M34*21)/100</f>
      </c>
      <c t="s">
        <v>27</v>
      </c>
    </row>
    <row r="35" spans="1:5" ht="12.75">
      <c r="A35" s="35" t="s">
        <v>55</v>
      </c>
      <c r="E35" s="39" t="s">
        <v>1008</v>
      </c>
    </row>
    <row r="36" spans="1:5" ht="12.75">
      <c r="A36" s="35" t="s">
        <v>56</v>
      </c>
      <c r="E36" s="40" t="s">
        <v>1009</v>
      </c>
    </row>
    <row r="37" spans="1:5" ht="12.75">
      <c r="A37" t="s">
        <v>57</v>
      </c>
      <c r="E37" s="39" t="s">
        <v>843</v>
      </c>
    </row>
    <row r="38" spans="1:16" ht="12.75">
      <c r="A38" t="s">
        <v>49</v>
      </c>
      <c s="34" t="s">
        <v>75</v>
      </c>
      <c s="34" t="s">
        <v>1852</v>
      </c>
      <c s="35" t="s">
        <v>51</v>
      </c>
      <c s="6" t="s">
        <v>1853</v>
      </c>
      <c s="36" t="s">
        <v>146</v>
      </c>
      <c s="37">
        <v>20</v>
      </c>
      <c s="36">
        <v>0</v>
      </c>
      <c s="36">
        <f>ROUND(G38*H38,6)</f>
      </c>
      <c r="L38" s="38">
        <v>0</v>
      </c>
      <c s="32">
        <f>ROUND(ROUND(L38,2)*ROUND(G38,3),2)</f>
      </c>
      <c s="36" t="s">
        <v>1723</v>
      </c>
      <c>
        <f>(M38*21)/100</f>
      </c>
      <c t="s">
        <v>27</v>
      </c>
    </row>
    <row r="39" spans="1:5" ht="12.75">
      <c r="A39" s="35" t="s">
        <v>55</v>
      </c>
      <c r="E39" s="39" t="s">
        <v>1008</v>
      </c>
    </row>
    <row r="40" spans="1:5" ht="12.75">
      <c r="A40" s="35" t="s">
        <v>56</v>
      </c>
      <c r="E40" s="40" t="s">
        <v>1009</v>
      </c>
    </row>
    <row r="41" spans="1:5" ht="12.75">
      <c r="A41" t="s">
        <v>57</v>
      </c>
      <c r="E41" s="39" t="s">
        <v>843</v>
      </c>
    </row>
    <row r="42" spans="1:16" ht="25.5">
      <c r="A42" t="s">
        <v>49</v>
      </c>
      <c s="34" t="s">
        <v>78</v>
      </c>
      <c s="34" t="s">
        <v>174</v>
      </c>
      <c s="35" t="s">
        <v>51</v>
      </c>
      <c s="6" t="s">
        <v>175</v>
      </c>
      <c s="36" t="s">
        <v>106</v>
      </c>
      <c s="37">
        <v>4</v>
      </c>
      <c s="36">
        <v>0</v>
      </c>
      <c s="36">
        <f>ROUND(G42*H42,6)</f>
      </c>
      <c r="L42" s="38">
        <v>0</v>
      </c>
      <c s="32">
        <f>ROUND(ROUND(L42,2)*ROUND(G42,3),2)</f>
      </c>
      <c s="36" t="s">
        <v>1723</v>
      </c>
      <c>
        <f>(M42*21)/100</f>
      </c>
      <c t="s">
        <v>27</v>
      </c>
    </row>
    <row r="43" spans="1:5" ht="12.75">
      <c r="A43" s="35" t="s">
        <v>55</v>
      </c>
      <c r="E43" s="39" t="s">
        <v>1008</v>
      </c>
    </row>
    <row r="44" spans="1:5" ht="12.75">
      <c r="A44" s="35" t="s">
        <v>56</v>
      </c>
      <c r="E44" s="40" t="s">
        <v>1009</v>
      </c>
    </row>
    <row r="45" spans="1:5" ht="12.75">
      <c r="A45" t="s">
        <v>57</v>
      </c>
      <c r="E45" s="39" t="s">
        <v>843</v>
      </c>
    </row>
    <row r="46" spans="1:16" ht="25.5">
      <c r="A46" t="s">
        <v>49</v>
      </c>
      <c s="34" t="s">
        <v>81</v>
      </c>
      <c s="34" t="s">
        <v>150</v>
      </c>
      <c s="35" t="s">
        <v>51</v>
      </c>
      <c s="6" t="s">
        <v>151</v>
      </c>
      <c s="36" t="s">
        <v>106</v>
      </c>
      <c s="37">
        <v>20</v>
      </c>
      <c s="36">
        <v>0</v>
      </c>
      <c s="36">
        <f>ROUND(G46*H46,6)</f>
      </c>
      <c r="L46" s="38">
        <v>0</v>
      </c>
      <c s="32">
        <f>ROUND(ROUND(L46,2)*ROUND(G46,3),2)</f>
      </c>
      <c s="36" t="s">
        <v>1723</v>
      </c>
      <c>
        <f>(M46*21)/100</f>
      </c>
      <c t="s">
        <v>27</v>
      </c>
    </row>
    <row r="47" spans="1:5" ht="12.75">
      <c r="A47" s="35" t="s">
        <v>55</v>
      </c>
      <c r="E47" s="39" t="s">
        <v>1008</v>
      </c>
    </row>
    <row r="48" spans="1:5" ht="12.75">
      <c r="A48" s="35" t="s">
        <v>56</v>
      </c>
      <c r="E48" s="40" t="s">
        <v>1009</v>
      </c>
    </row>
    <row r="49" spans="1:5" ht="12.75">
      <c r="A49" t="s">
        <v>57</v>
      </c>
      <c r="E49" s="39" t="s">
        <v>843</v>
      </c>
    </row>
    <row r="50" spans="1:16" ht="25.5">
      <c r="A50" t="s">
        <v>49</v>
      </c>
      <c s="34" t="s">
        <v>84</v>
      </c>
      <c s="34" t="s">
        <v>1020</v>
      </c>
      <c s="35" t="s">
        <v>51</v>
      </c>
      <c s="6" t="s">
        <v>1021</v>
      </c>
      <c s="36" t="s">
        <v>106</v>
      </c>
      <c s="37">
        <v>4</v>
      </c>
      <c s="36">
        <v>0</v>
      </c>
      <c s="36">
        <f>ROUND(G50*H50,6)</f>
      </c>
      <c r="L50" s="38">
        <v>0</v>
      </c>
      <c s="32">
        <f>ROUND(ROUND(L50,2)*ROUND(G50,3),2)</f>
      </c>
      <c s="36" t="s">
        <v>1723</v>
      </c>
      <c>
        <f>(M50*21)/100</f>
      </c>
      <c t="s">
        <v>27</v>
      </c>
    </row>
    <row r="51" spans="1:5" ht="12.75">
      <c r="A51" s="35" t="s">
        <v>55</v>
      </c>
      <c r="E51" s="39" t="s">
        <v>1008</v>
      </c>
    </row>
    <row r="52" spans="1:5" ht="12.75">
      <c r="A52" s="35" t="s">
        <v>56</v>
      </c>
      <c r="E52" s="40" t="s">
        <v>1009</v>
      </c>
    </row>
    <row r="53" spans="1:5" ht="12.75">
      <c r="A53" t="s">
        <v>57</v>
      </c>
      <c r="E53" s="39" t="s">
        <v>843</v>
      </c>
    </row>
    <row r="54" spans="1:16" ht="12.75">
      <c r="A54" t="s">
        <v>49</v>
      </c>
      <c s="34" t="s">
        <v>87</v>
      </c>
      <c s="34" t="s">
        <v>1812</v>
      </c>
      <c s="35" t="s">
        <v>51</v>
      </c>
      <c s="6" t="s">
        <v>1840</v>
      </c>
      <c s="36" t="s">
        <v>146</v>
      </c>
      <c s="37">
        <v>40</v>
      </c>
      <c s="36">
        <v>0</v>
      </c>
      <c s="36">
        <f>ROUND(G54*H54,6)</f>
      </c>
      <c r="L54" s="38">
        <v>0</v>
      </c>
      <c s="32">
        <f>ROUND(ROUND(L54,2)*ROUND(G54,3),2)</f>
      </c>
      <c s="36" t="s">
        <v>1643</v>
      </c>
      <c>
        <f>(M54*21)/100</f>
      </c>
      <c t="s">
        <v>27</v>
      </c>
    </row>
    <row r="55" spans="1:5" ht="12.75">
      <c r="A55" s="35" t="s">
        <v>55</v>
      </c>
      <c r="E55" s="39" t="s">
        <v>1008</v>
      </c>
    </row>
    <row r="56" spans="1:5" ht="12.75">
      <c r="A56" s="35" t="s">
        <v>56</v>
      </c>
      <c r="E56" s="40" t="s">
        <v>1009</v>
      </c>
    </row>
    <row r="57" spans="1:5" ht="12.75">
      <c r="A57" t="s">
        <v>57</v>
      </c>
      <c r="E57" s="39" t="s">
        <v>1854</v>
      </c>
    </row>
    <row r="58" spans="1:13" ht="12.75">
      <c r="A58" t="s">
        <v>46</v>
      </c>
      <c r="C58" s="31" t="s">
        <v>27</v>
      </c>
      <c r="E58" s="33" t="s">
        <v>1842</v>
      </c>
      <c r="J58" s="32">
        <f>0</f>
      </c>
      <c s="32">
        <f>0</f>
      </c>
      <c s="32">
        <f>0+L59</f>
      </c>
      <c s="32">
        <f>0+M59</f>
      </c>
    </row>
    <row r="59" spans="1:16" ht="25.5">
      <c r="A59" t="s">
        <v>49</v>
      </c>
      <c s="34" t="s">
        <v>90</v>
      </c>
      <c s="34" t="s">
        <v>50</v>
      </c>
      <c s="35" t="s">
        <v>51</v>
      </c>
      <c s="6" t="s">
        <v>52</v>
      </c>
      <c s="36" t="s">
        <v>53</v>
      </c>
      <c s="37">
        <v>1</v>
      </c>
      <c s="36">
        <v>0</v>
      </c>
      <c s="36">
        <f>ROUND(G59*H59,6)</f>
      </c>
      <c r="L59" s="38">
        <v>0</v>
      </c>
      <c s="32">
        <f>ROUND(ROUND(L59,2)*ROUND(G59,3),2)</f>
      </c>
      <c s="36" t="s">
        <v>1723</v>
      </c>
      <c>
        <f>(M59*21)/100</f>
      </c>
      <c t="s">
        <v>27</v>
      </c>
    </row>
    <row r="60" spans="1:5" ht="12.75">
      <c r="A60" s="35" t="s">
        <v>55</v>
      </c>
      <c r="E60" s="39" t="s">
        <v>1008</v>
      </c>
    </row>
    <row r="61" spans="1:5" ht="12.75">
      <c r="A61" s="35" t="s">
        <v>56</v>
      </c>
      <c r="E61" s="40" t="s">
        <v>1009</v>
      </c>
    </row>
    <row r="62" spans="1:5" ht="12.75">
      <c r="A62" t="s">
        <v>57</v>
      </c>
      <c r="E62" s="39" t="s">
        <v>843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0.xml><?xml version="1.0" encoding="utf-8"?>
<worksheet xmlns="http://schemas.openxmlformats.org/spreadsheetml/2006/main" xmlns:r="http://schemas.openxmlformats.org/officeDocument/2006/relationships">
  <dimension ref="A1:T28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999</v>
      </c>
      <c s="41">
        <f>Rekapitulace!C17</f>
      </c>
      <c s="20" t="s">
        <v>0</v>
      </c>
      <c t="s">
        <v>23</v>
      </c>
      <c t="s">
        <v>27</v>
      </c>
    </row>
    <row r="4" spans="1:16" ht="32" customHeight="1">
      <c r="A4" s="24" t="s">
        <v>20</v>
      </c>
      <c s="25" t="s">
        <v>28</v>
      </c>
      <c s="27" t="s">
        <v>999</v>
      </c>
      <c r="E4" s="26" t="s">
        <v>1000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COUNTIFS(L8:L286,"=0",A8:A286,"P")+COUNTIFS(L8:L286,"",A8:A286,"P")+SUM(Q8:Q286)</f>
      </c>
    </row>
    <row r="8" spans="1:13" ht="12.75">
      <c r="A8" t="s">
        <v>44</v>
      </c>
      <c r="C8" s="28" t="s">
        <v>1857</v>
      </c>
      <c r="E8" s="30" t="s">
        <v>1856</v>
      </c>
      <c r="J8" s="29">
        <f>0+J9</f>
      </c>
      <c s="29">
        <f>0+K9</f>
      </c>
      <c s="29">
        <f>0+L9</f>
      </c>
      <c s="29">
        <f>0+M9</f>
      </c>
    </row>
    <row r="9" spans="1:13" ht="12.75">
      <c r="A9" t="s">
        <v>46</v>
      </c>
      <c r="C9" s="31" t="s">
        <v>47</v>
      </c>
      <c r="E9" s="33" t="s">
        <v>1858</v>
      </c>
      <c r="J9" s="32">
        <f>0</f>
      </c>
      <c s="32">
        <f>0</f>
      </c>
      <c s="32">
        <f>0+L10+L14+L18+L22+L26+L30+L34+L38+L42+L46+L50+L54+L58+L62+L66+L70+L74+L78+L82+L86+L90+L94+L98+L102+L106+L110+L114+L118+L122+L126+L130+L134+L138+L142+L146+L150+L154+L158+L162+L166+L170+L174+L178+L182+L186+L190+L194+L198+L202+L206+L210+L214+L218+L222+L226+L230+L234+L238+L242+L246+L250+L254+L258+L262+L266+L270+L274+L278+L282+L286</f>
      </c>
      <c s="32">
        <f>0+M10+M14+M18+M22+M26+M30+M34+M38+M42+M46+M50+M54+M58+M62+M66+M70+M74+M78+M82+M86+M90+M94+M98+M102+M106+M110+M114+M118+M122+M126+M130+M134+M138+M142+M146+M150+M154+M158+M162+M166+M170+M174+M178+M182+M186+M190+M194+M198+M202+M206+M210+M214+M218+M222+M226+M230+M234+M238+M242+M246+M250+M254+M258+M262+M266+M270+M274+M278+M282+M286</f>
      </c>
    </row>
    <row r="10" spans="1:16" ht="25.5">
      <c r="A10" t="s">
        <v>49</v>
      </c>
      <c s="34" t="s">
        <v>47</v>
      </c>
      <c s="34" t="s">
        <v>1859</v>
      </c>
      <c s="35" t="s">
        <v>51</v>
      </c>
      <c s="6" t="s">
        <v>1860</v>
      </c>
      <c s="36" t="s">
        <v>106</v>
      </c>
      <c s="37">
        <v>3</v>
      </c>
      <c s="36">
        <v>0</v>
      </c>
      <c s="36">
        <f>ROUND(G10*H10,6)</f>
      </c>
      <c r="L10" s="38">
        <v>0</v>
      </c>
      <c s="32">
        <f>ROUND(ROUND(L10,2)*ROUND(G10,3),2)</f>
      </c>
      <c s="36" t="s">
        <v>1723</v>
      </c>
      <c>
        <f>(M10*21)/100</f>
      </c>
      <c t="s">
        <v>27</v>
      </c>
    </row>
    <row r="11" spans="1:5" ht="12.75">
      <c r="A11" s="35" t="s">
        <v>55</v>
      </c>
      <c r="E11" s="39" t="s">
        <v>1008</v>
      </c>
    </row>
    <row r="12" spans="1:5" ht="12.75">
      <c r="A12" s="35" t="s">
        <v>56</v>
      </c>
      <c r="E12" s="40" t="s">
        <v>1009</v>
      </c>
    </row>
    <row r="13" spans="1:5" ht="12.75">
      <c r="A13" t="s">
        <v>57</v>
      </c>
      <c r="E13" s="39" t="s">
        <v>843</v>
      </c>
    </row>
    <row r="14" spans="1:16" ht="25.5">
      <c r="A14" t="s">
        <v>49</v>
      </c>
      <c s="34" t="s">
        <v>27</v>
      </c>
      <c s="34" t="s">
        <v>1861</v>
      </c>
      <c s="35" t="s">
        <v>51</v>
      </c>
      <c s="6" t="s">
        <v>1862</v>
      </c>
      <c s="36" t="s">
        <v>106</v>
      </c>
      <c s="37">
        <v>3</v>
      </c>
      <c s="36">
        <v>0</v>
      </c>
      <c s="36">
        <f>ROUND(G14*H14,6)</f>
      </c>
      <c r="L14" s="38">
        <v>0</v>
      </c>
      <c s="32">
        <f>ROUND(ROUND(L14,2)*ROUND(G14,3),2)</f>
      </c>
      <c s="36" t="s">
        <v>1723</v>
      </c>
      <c>
        <f>(M14*21)/100</f>
      </c>
      <c t="s">
        <v>27</v>
      </c>
    </row>
    <row r="15" spans="1:5" ht="12.75">
      <c r="A15" s="35" t="s">
        <v>55</v>
      </c>
      <c r="E15" s="39" t="s">
        <v>1008</v>
      </c>
    </row>
    <row r="16" spans="1:5" ht="12.75">
      <c r="A16" s="35" t="s">
        <v>56</v>
      </c>
      <c r="E16" s="40" t="s">
        <v>1009</v>
      </c>
    </row>
    <row r="17" spans="1:5" ht="12.75">
      <c r="A17" t="s">
        <v>57</v>
      </c>
      <c r="E17" s="39" t="s">
        <v>843</v>
      </c>
    </row>
    <row r="18" spans="1:16" ht="12.75">
      <c r="A18" t="s">
        <v>49</v>
      </c>
      <c s="34" t="s">
        <v>26</v>
      </c>
      <c s="34" t="s">
        <v>1863</v>
      </c>
      <c s="35" t="s">
        <v>51</v>
      </c>
      <c s="6" t="s">
        <v>1864</v>
      </c>
      <c s="36" t="s">
        <v>106</v>
      </c>
      <c s="37">
        <v>44</v>
      </c>
      <c s="36">
        <v>0</v>
      </c>
      <c s="36">
        <f>ROUND(G18*H18,6)</f>
      </c>
      <c r="L18" s="38">
        <v>0</v>
      </c>
      <c s="32">
        <f>ROUND(ROUND(L18,2)*ROUND(G18,3),2)</f>
      </c>
      <c s="36" t="s">
        <v>1723</v>
      </c>
      <c>
        <f>(M18*21)/100</f>
      </c>
      <c t="s">
        <v>27</v>
      </c>
    </row>
    <row r="19" spans="1:5" ht="12.75">
      <c r="A19" s="35" t="s">
        <v>55</v>
      </c>
      <c r="E19" s="39" t="s">
        <v>1008</v>
      </c>
    </row>
    <row r="20" spans="1:5" ht="12.75">
      <c r="A20" s="35" t="s">
        <v>56</v>
      </c>
      <c r="E20" s="40" t="s">
        <v>1009</v>
      </c>
    </row>
    <row r="21" spans="1:5" ht="12.75">
      <c r="A21" t="s">
        <v>57</v>
      </c>
      <c r="E21" s="39" t="s">
        <v>843</v>
      </c>
    </row>
    <row r="22" spans="1:16" ht="12.75">
      <c r="A22" t="s">
        <v>49</v>
      </c>
      <c s="34" t="s">
        <v>63</v>
      </c>
      <c s="34" t="s">
        <v>1865</v>
      </c>
      <c s="35" t="s">
        <v>51</v>
      </c>
      <c s="6" t="s">
        <v>1866</v>
      </c>
      <c s="36" t="s">
        <v>106</v>
      </c>
      <c s="37">
        <v>6</v>
      </c>
      <c s="36">
        <v>0</v>
      </c>
      <c s="36">
        <f>ROUND(G22*H22,6)</f>
      </c>
      <c r="L22" s="38">
        <v>0</v>
      </c>
      <c s="32">
        <f>ROUND(ROUND(L22,2)*ROUND(G22,3),2)</f>
      </c>
      <c s="36" t="s">
        <v>1723</v>
      </c>
      <c>
        <f>(M22*21)/100</f>
      </c>
      <c t="s">
        <v>27</v>
      </c>
    </row>
    <row r="23" spans="1:5" ht="12.75">
      <c r="A23" s="35" t="s">
        <v>55</v>
      </c>
      <c r="E23" s="39" t="s">
        <v>1008</v>
      </c>
    </row>
    <row r="24" spans="1:5" ht="12.75">
      <c r="A24" s="35" t="s">
        <v>56</v>
      </c>
      <c r="E24" s="40" t="s">
        <v>1009</v>
      </c>
    </row>
    <row r="25" spans="1:5" ht="12.75">
      <c r="A25" t="s">
        <v>57</v>
      </c>
      <c r="E25" s="39" t="s">
        <v>843</v>
      </c>
    </row>
    <row r="26" spans="1:16" ht="12.75">
      <c r="A26" t="s">
        <v>49</v>
      </c>
      <c s="34" t="s">
        <v>66</v>
      </c>
      <c s="34" t="s">
        <v>1867</v>
      </c>
      <c s="35" t="s">
        <v>51</v>
      </c>
      <c s="6" t="s">
        <v>1868</v>
      </c>
      <c s="36" t="s">
        <v>106</v>
      </c>
      <c s="37">
        <v>2</v>
      </c>
      <c s="36">
        <v>0</v>
      </c>
      <c s="36">
        <f>ROUND(G26*H26,6)</f>
      </c>
      <c r="L26" s="38">
        <v>0</v>
      </c>
      <c s="32">
        <f>ROUND(ROUND(L26,2)*ROUND(G26,3),2)</f>
      </c>
      <c s="36" t="s">
        <v>1723</v>
      </c>
      <c>
        <f>(M26*21)/100</f>
      </c>
      <c t="s">
        <v>27</v>
      </c>
    </row>
    <row r="27" spans="1:5" ht="12.75">
      <c r="A27" s="35" t="s">
        <v>55</v>
      </c>
      <c r="E27" s="39" t="s">
        <v>1008</v>
      </c>
    </row>
    <row r="28" spans="1:5" ht="12.75">
      <c r="A28" s="35" t="s">
        <v>56</v>
      </c>
      <c r="E28" s="40" t="s">
        <v>1009</v>
      </c>
    </row>
    <row r="29" spans="1:5" ht="12.75">
      <c r="A29" t="s">
        <v>57</v>
      </c>
      <c r="E29" s="39" t="s">
        <v>843</v>
      </c>
    </row>
    <row r="30" spans="1:16" ht="12.75">
      <c r="A30" t="s">
        <v>49</v>
      </c>
      <c s="34" t="s">
        <v>69</v>
      </c>
      <c s="34" t="s">
        <v>1181</v>
      </c>
      <c s="35" t="s">
        <v>51</v>
      </c>
      <c s="6" t="s">
        <v>1182</v>
      </c>
      <c s="36" t="s">
        <v>106</v>
      </c>
      <c s="37">
        <v>1</v>
      </c>
      <c s="36">
        <v>0</v>
      </c>
      <c s="36">
        <f>ROUND(G30*H30,6)</f>
      </c>
      <c r="L30" s="38">
        <v>0</v>
      </c>
      <c s="32">
        <f>ROUND(ROUND(L30,2)*ROUND(G30,3),2)</f>
      </c>
      <c s="36" t="s">
        <v>1723</v>
      </c>
      <c>
        <f>(M30*21)/100</f>
      </c>
      <c t="s">
        <v>27</v>
      </c>
    </row>
    <row r="31" spans="1:5" ht="12.75">
      <c r="A31" s="35" t="s">
        <v>55</v>
      </c>
      <c r="E31" s="39" t="s">
        <v>1008</v>
      </c>
    </row>
    <row r="32" spans="1:5" ht="12.75">
      <c r="A32" s="35" t="s">
        <v>56</v>
      </c>
      <c r="E32" s="40" t="s">
        <v>1009</v>
      </c>
    </row>
    <row r="33" spans="1:5" ht="12.75">
      <c r="A33" t="s">
        <v>57</v>
      </c>
      <c r="E33" s="39" t="s">
        <v>843</v>
      </c>
    </row>
    <row r="34" spans="1:16" ht="25.5">
      <c r="A34" t="s">
        <v>49</v>
      </c>
      <c s="34" t="s">
        <v>72</v>
      </c>
      <c s="34" t="s">
        <v>1869</v>
      </c>
      <c s="35" t="s">
        <v>51</v>
      </c>
      <c s="6" t="s">
        <v>1870</v>
      </c>
      <c s="36" t="s">
        <v>106</v>
      </c>
      <c s="37">
        <v>5</v>
      </c>
      <c s="36">
        <v>0</v>
      </c>
      <c s="36">
        <f>ROUND(G34*H34,6)</f>
      </c>
      <c r="L34" s="38">
        <v>0</v>
      </c>
      <c s="32">
        <f>ROUND(ROUND(L34,2)*ROUND(G34,3),2)</f>
      </c>
      <c s="36" t="s">
        <v>1723</v>
      </c>
      <c>
        <f>(M34*21)/100</f>
      </c>
      <c t="s">
        <v>27</v>
      </c>
    </row>
    <row r="35" spans="1:5" ht="12.75">
      <c r="A35" s="35" t="s">
        <v>55</v>
      </c>
      <c r="E35" s="39" t="s">
        <v>1008</v>
      </c>
    </row>
    <row r="36" spans="1:5" ht="12.75">
      <c r="A36" s="35" t="s">
        <v>56</v>
      </c>
      <c r="E36" s="40" t="s">
        <v>1009</v>
      </c>
    </row>
    <row r="37" spans="1:5" ht="12.75">
      <c r="A37" t="s">
        <v>57</v>
      </c>
      <c r="E37" s="39" t="s">
        <v>843</v>
      </c>
    </row>
    <row r="38" spans="1:16" ht="25.5">
      <c r="A38" t="s">
        <v>49</v>
      </c>
      <c s="34" t="s">
        <v>75</v>
      </c>
      <c s="34" t="s">
        <v>1450</v>
      </c>
      <c s="35" t="s">
        <v>51</v>
      </c>
      <c s="6" t="s">
        <v>1871</v>
      </c>
      <c s="36" t="s">
        <v>106</v>
      </c>
      <c s="37">
        <v>6</v>
      </c>
      <c s="36">
        <v>0</v>
      </c>
      <c s="36">
        <f>ROUND(G38*H38,6)</f>
      </c>
      <c r="L38" s="38">
        <v>0</v>
      </c>
      <c s="32">
        <f>ROUND(ROUND(L38,2)*ROUND(G38,3),2)</f>
      </c>
      <c s="36" t="s">
        <v>1723</v>
      </c>
      <c>
        <f>(M38*21)/100</f>
      </c>
      <c t="s">
        <v>27</v>
      </c>
    </row>
    <row r="39" spans="1:5" ht="12.75">
      <c r="A39" s="35" t="s">
        <v>55</v>
      </c>
      <c r="E39" s="39" t="s">
        <v>1008</v>
      </c>
    </row>
    <row r="40" spans="1:5" ht="12.75">
      <c r="A40" s="35" t="s">
        <v>56</v>
      </c>
      <c r="E40" s="40" t="s">
        <v>1009</v>
      </c>
    </row>
    <row r="41" spans="1:5" ht="12.75">
      <c r="A41" t="s">
        <v>57</v>
      </c>
      <c r="E41" s="39" t="s">
        <v>843</v>
      </c>
    </row>
    <row r="42" spans="1:16" ht="25.5">
      <c r="A42" t="s">
        <v>49</v>
      </c>
      <c s="34" t="s">
        <v>78</v>
      </c>
      <c s="34" t="s">
        <v>1872</v>
      </c>
      <c s="35" t="s">
        <v>51</v>
      </c>
      <c s="6" t="s">
        <v>1873</v>
      </c>
      <c s="36" t="s">
        <v>106</v>
      </c>
      <c s="37">
        <v>8</v>
      </c>
      <c s="36">
        <v>0</v>
      </c>
      <c s="36">
        <f>ROUND(G42*H42,6)</f>
      </c>
      <c r="L42" s="38">
        <v>0</v>
      </c>
      <c s="32">
        <f>ROUND(ROUND(L42,2)*ROUND(G42,3),2)</f>
      </c>
      <c s="36" t="s">
        <v>1723</v>
      </c>
      <c>
        <f>(M42*21)/100</f>
      </c>
      <c t="s">
        <v>27</v>
      </c>
    </row>
    <row r="43" spans="1:5" ht="12.75">
      <c r="A43" s="35" t="s">
        <v>55</v>
      </c>
      <c r="E43" s="39" t="s">
        <v>1008</v>
      </c>
    </row>
    <row r="44" spans="1:5" ht="12.75">
      <c r="A44" s="35" t="s">
        <v>56</v>
      </c>
      <c r="E44" s="40" t="s">
        <v>1009</v>
      </c>
    </row>
    <row r="45" spans="1:5" ht="12.75">
      <c r="A45" t="s">
        <v>57</v>
      </c>
      <c r="E45" s="39" t="s">
        <v>843</v>
      </c>
    </row>
    <row r="46" spans="1:16" ht="12.75">
      <c r="A46" t="s">
        <v>49</v>
      </c>
      <c s="34" t="s">
        <v>81</v>
      </c>
      <c s="34" t="s">
        <v>1874</v>
      </c>
      <c s="35" t="s">
        <v>51</v>
      </c>
      <c s="6" t="s">
        <v>1875</v>
      </c>
      <c s="36" t="s">
        <v>106</v>
      </c>
      <c s="37">
        <v>8</v>
      </c>
      <c s="36">
        <v>0</v>
      </c>
      <c s="36">
        <f>ROUND(G46*H46,6)</f>
      </c>
      <c r="L46" s="38">
        <v>0</v>
      </c>
      <c s="32">
        <f>ROUND(ROUND(L46,2)*ROUND(G46,3),2)</f>
      </c>
      <c s="36" t="s">
        <v>1723</v>
      </c>
      <c>
        <f>(M46*21)/100</f>
      </c>
      <c t="s">
        <v>27</v>
      </c>
    </row>
    <row r="47" spans="1:5" ht="12.75">
      <c r="A47" s="35" t="s">
        <v>55</v>
      </c>
      <c r="E47" s="39" t="s">
        <v>1008</v>
      </c>
    </row>
    <row r="48" spans="1:5" ht="12.75">
      <c r="A48" s="35" t="s">
        <v>56</v>
      </c>
      <c r="E48" s="40" t="s">
        <v>1009</v>
      </c>
    </row>
    <row r="49" spans="1:5" ht="12.75">
      <c r="A49" t="s">
        <v>57</v>
      </c>
      <c r="E49" s="39" t="s">
        <v>843</v>
      </c>
    </row>
    <row r="50" spans="1:16" ht="25.5">
      <c r="A50" t="s">
        <v>49</v>
      </c>
      <c s="34" t="s">
        <v>84</v>
      </c>
      <c s="34" t="s">
        <v>1876</v>
      </c>
      <c s="35" t="s">
        <v>51</v>
      </c>
      <c s="6" t="s">
        <v>1877</v>
      </c>
      <c s="36" t="s">
        <v>106</v>
      </c>
      <c s="37">
        <v>1</v>
      </c>
      <c s="36">
        <v>0</v>
      </c>
      <c s="36">
        <f>ROUND(G50*H50,6)</f>
      </c>
      <c r="L50" s="38">
        <v>0</v>
      </c>
      <c s="32">
        <f>ROUND(ROUND(L50,2)*ROUND(G50,3),2)</f>
      </c>
      <c s="36" t="s">
        <v>1723</v>
      </c>
      <c>
        <f>(M50*21)/100</f>
      </c>
      <c t="s">
        <v>27</v>
      </c>
    </row>
    <row r="51" spans="1:5" ht="12.75">
      <c r="A51" s="35" t="s">
        <v>55</v>
      </c>
      <c r="E51" s="39" t="s">
        <v>1008</v>
      </c>
    </row>
    <row r="52" spans="1:5" ht="12.75">
      <c r="A52" s="35" t="s">
        <v>56</v>
      </c>
      <c r="E52" s="40" t="s">
        <v>1009</v>
      </c>
    </row>
    <row r="53" spans="1:5" ht="12.75">
      <c r="A53" t="s">
        <v>57</v>
      </c>
      <c r="E53" s="39" t="s">
        <v>843</v>
      </c>
    </row>
    <row r="54" spans="1:16" ht="25.5">
      <c r="A54" t="s">
        <v>49</v>
      </c>
      <c s="34" t="s">
        <v>87</v>
      </c>
      <c s="34" t="s">
        <v>1878</v>
      </c>
      <c s="35" t="s">
        <v>51</v>
      </c>
      <c s="6" t="s">
        <v>1879</v>
      </c>
      <c s="36" t="s">
        <v>106</v>
      </c>
      <c s="37">
        <v>1</v>
      </c>
      <c s="36">
        <v>0</v>
      </c>
      <c s="36">
        <f>ROUND(G54*H54,6)</f>
      </c>
      <c r="L54" s="38">
        <v>0</v>
      </c>
      <c s="32">
        <f>ROUND(ROUND(L54,2)*ROUND(G54,3),2)</f>
      </c>
      <c s="36" t="s">
        <v>1723</v>
      </c>
      <c>
        <f>(M54*21)/100</f>
      </c>
      <c t="s">
        <v>27</v>
      </c>
    </row>
    <row r="55" spans="1:5" ht="12.75">
      <c r="A55" s="35" t="s">
        <v>55</v>
      </c>
      <c r="E55" s="39" t="s">
        <v>1008</v>
      </c>
    </row>
    <row r="56" spans="1:5" ht="12.75">
      <c r="A56" s="35" t="s">
        <v>56</v>
      </c>
      <c r="E56" s="40" t="s">
        <v>1009</v>
      </c>
    </row>
    <row r="57" spans="1:5" ht="12.75">
      <c r="A57" t="s">
        <v>57</v>
      </c>
      <c r="E57" s="39" t="s">
        <v>843</v>
      </c>
    </row>
    <row r="58" spans="1:16" ht="12.75">
      <c r="A58" t="s">
        <v>49</v>
      </c>
      <c s="34" t="s">
        <v>90</v>
      </c>
      <c s="34" t="s">
        <v>1880</v>
      </c>
      <c s="35" t="s">
        <v>51</v>
      </c>
      <c s="6" t="s">
        <v>1881</v>
      </c>
      <c s="36" t="s">
        <v>106</v>
      </c>
      <c s="37">
        <v>2</v>
      </c>
      <c s="36">
        <v>0</v>
      </c>
      <c s="36">
        <f>ROUND(G58*H58,6)</f>
      </c>
      <c r="L58" s="38">
        <v>0</v>
      </c>
      <c s="32">
        <f>ROUND(ROUND(L58,2)*ROUND(G58,3),2)</f>
      </c>
      <c s="36" t="s">
        <v>1723</v>
      </c>
      <c>
        <f>(M58*21)/100</f>
      </c>
      <c t="s">
        <v>27</v>
      </c>
    </row>
    <row r="59" spans="1:5" ht="12.75">
      <c r="A59" s="35" t="s">
        <v>55</v>
      </c>
      <c r="E59" s="39" t="s">
        <v>1008</v>
      </c>
    </row>
    <row r="60" spans="1:5" ht="12.75">
      <c r="A60" s="35" t="s">
        <v>56</v>
      </c>
      <c r="E60" s="40" t="s">
        <v>1009</v>
      </c>
    </row>
    <row r="61" spans="1:5" ht="12.75">
      <c r="A61" t="s">
        <v>57</v>
      </c>
      <c r="E61" s="39" t="s">
        <v>843</v>
      </c>
    </row>
    <row r="62" spans="1:16" ht="12.75">
      <c r="A62" t="s">
        <v>49</v>
      </c>
      <c s="34" t="s">
        <v>94</v>
      </c>
      <c s="34" t="s">
        <v>1882</v>
      </c>
      <c s="35" t="s">
        <v>51</v>
      </c>
      <c s="6" t="s">
        <v>1883</v>
      </c>
      <c s="36" t="s">
        <v>106</v>
      </c>
      <c s="37">
        <v>2</v>
      </c>
      <c s="36">
        <v>0</v>
      </c>
      <c s="36">
        <f>ROUND(G62*H62,6)</f>
      </c>
      <c r="L62" s="38">
        <v>0</v>
      </c>
      <c s="32">
        <f>ROUND(ROUND(L62,2)*ROUND(G62,3),2)</f>
      </c>
      <c s="36" t="s">
        <v>1723</v>
      </c>
      <c>
        <f>(M62*21)/100</f>
      </c>
      <c t="s">
        <v>27</v>
      </c>
    </row>
    <row r="63" spans="1:5" ht="12.75">
      <c r="A63" s="35" t="s">
        <v>55</v>
      </c>
      <c r="E63" s="39" t="s">
        <v>1008</v>
      </c>
    </row>
    <row r="64" spans="1:5" ht="12.75">
      <c r="A64" s="35" t="s">
        <v>56</v>
      </c>
      <c r="E64" s="40" t="s">
        <v>1009</v>
      </c>
    </row>
    <row r="65" spans="1:5" ht="12.75">
      <c r="A65" t="s">
        <v>57</v>
      </c>
      <c r="E65" s="39" t="s">
        <v>843</v>
      </c>
    </row>
    <row r="66" spans="1:16" ht="12.75">
      <c r="A66" t="s">
        <v>49</v>
      </c>
      <c s="34" t="s">
        <v>99</v>
      </c>
      <c s="34" t="s">
        <v>1294</v>
      </c>
      <c s="35" t="s">
        <v>51</v>
      </c>
      <c s="6" t="s">
        <v>1295</v>
      </c>
      <c s="36" t="s">
        <v>199</v>
      </c>
      <c s="37">
        <v>1.5</v>
      </c>
      <c s="36">
        <v>0</v>
      </c>
      <c s="36">
        <f>ROUND(G66*H66,6)</f>
      </c>
      <c r="L66" s="38">
        <v>0</v>
      </c>
      <c s="32">
        <f>ROUND(ROUND(L66,2)*ROUND(G66,3),2)</f>
      </c>
      <c s="36" t="s">
        <v>1723</v>
      </c>
      <c>
        <f>(M66*21)/100</f>
      </c>
      <c t="s">
        <v>27</v>
      </c>
    </row>
    <row r="67" spans="1:5" ht="12.75">
      <c r="A67" s="35" t="s">
        <v>55</v>
      </c>
      <c r="E67" s="39" t="s">
        <v>1008</v>
      </c>
    </row>
    <row r="68" spans="1:5" ht="12.75">
      <c r="A68" s="35" t="s">
        <v>56</v>
      </c>
      <c r="E68" s="40" t="s">
        <v>1009</v>
      </c>
    </row>
    <row r="69" spans="1:5" ht="12.75">
      <c r="A69" t="s">
        <v>57</v>
      </c>
      <c r="E69" s="39" t="s">
        <v>843</v>
      </c>
    </row>
    <row r="70" spans="1:16" ht="12.75">
      <c r="A70" t="s">
        <v>49</v>
      </c>
      <c s="34" t="s">
        <v>103</v>
      </c>
      <c s="34" t="s">
        <v>1297</v>
      </c>
      <c s="35" t="s">
        <v>51</v>
      </c>
      <c s="6" t="s">
        <v>1298</v>
      </c>
      <c s="36" t="s">
        <v>199</v>
      </c>
      <c s="37">
        <v>1.5</v>
      </c>
      <c s="36">
        <v>0</v>
      </c>
      <c s="36">
        <f>ROUND(G70*H70,6)</f>
      </c>
      <c r="L70" s="38">
        <v>0</v>
      </c>
      <c s="32">
        <f>ROUND(ROUND(L70,2)*ROUND(G70,3),2)</f>
      </c>
      <c s="36" t="s">
        <v>1723</v>
      </c>
      <c>
        <f>(M70*21)/100</f>
      </c>
      <c t="s">
        <v>27</v>
      </c>
    </row>
    <row r="71" spans="1:5" ht="12.75">
      <c r="A71" s="35" t="s">
        <v>55</v>
      </c>
      <c r="E71" s="39" t="s">
        <v>1008</v>
      </c>
    </row>
    <row r="72" spans="1:5" ht="12.75">
      <c r="A72" s="35" t="s">
        <v>56</v>
      </c>
      <c r="E72" s="40" t="s">
        <v>1009</v>
      </c>
    </row>
    <row r="73" spans="1:5" ht="12.75">
      <c r="A73" t="s">
        <v>57</v>
      </c>
      <c r="E73" s="39" t="s">
        <v>843</v>
      </c>
    </row>
    <row r="74" spans="1:16" ht="12.75">
      <c r="A74" t="s">
        <v>49</v>
      </c>
      <c s="34" t="s">
        <v>108</v>
      </c>
      <c s="34" t="s">
        <v>1884</v>
      </c>
      <c s="35" t="s">
        <v>51</v>
      </c>
      <c s="6" t="s">
        <v>1885</v>
      </c>
      <c s="36" t="s">
        <v>106</v>
      </c>
      <c s="37">
        <v>13</v>
      </c>
      <c s="36">
        <v>0</v>
      </c>
      <c s="36">
        <f>ROUND(G74*H74,6)</f>
      </c>
      <c r="L74" s="38">
        <v>0</v>
      </c>
      <c s="32">
        <f>ROUND(ROUND(L74,2)*ROUND(G74,3),2)</f>
      </c>
      <c s="36" t="s">
        <v>1723</v>
      </c>
      <c>
        <f>(M74*21)/100</f>
      </c>
      <c t="s">
        <v>27</v>
      </c>
    </row>
    <row r="75" spans="1:5" ht="12.75">
      <c r="A75" s="35" t="s">
        <v>55</v>
      </c>
      <c r="E75" s="39" t="s">
        <v>1008</v>
      </c>
    </row>
    <row r="76" spans="1:5" ht="12.75">
      <c r="A76" s="35" t="s">
        <v>56</v>
      </c>
      <c r="E76" s="40" t="s">
        <v>1009</v>
      </c>
    </row>
    <row r="77" spans="1:5" ht="12.75">
      <c r="A77" t="s">
        <v>57</v>
      </c>
      <c r="E77" s="39" t="s">
        <v>843</v>
      </c>
    </row>
    <row r="78" spans="1:16" ht="12.75">
      <c r="A78" t="s">
        <v>49</v>
      </c>
      <c s="34" t="s">
        <v>111</v>
      </c>
      <c s="34" t="s">
        <v>1581</v>
      </c>
      <c s="35" t="s">
        <v>51</v>
      </c>
      <c s="6" t="s">
        <v>1582</v>
      </c>
      <c s="36" t="s">
        <v>106</v>
      </c>
      <c s="37">
        <v>13</v>
      </c>
      <c s="36">
        <v>0</v>
      </c>
      <c s="36">
        <f>ROUND(G78*H78,6)</f>
      </c>
      <c r="L78" s="38">
        <v>0</v>
      </c>
      <c s="32">
        <f>ROUND(ROUND(L78,2)*ROUND(G78,3),2)</f>
      </c>
      <c s="36" t="s">
        <v>1723</v>
      </c>
      <c>
        <f>(M78*21)/100</f>
      </c>
      <c t="s">
        <v>27</v>
      </c>
    </row>
    <row r="79" spans="1:5" ht="12.75">
      <c r="A79" s="35" t="s">
        <v>55</v>
      </c>
      <c r="E79" s="39" t="s">
        <v>1008</v>
      </c>
    </row>
    <row r="80" spans="1:5" ht="12.75">
      <c r="A80" s="35" t="s">
        <v>56</v>
      </c>
      <c r="E80" s="40" t="s">
        <v>1009</v>
      </c>
    </row>
    <row r="81" spans="1:5" ht="12.75">
      <c r="A81" t="s">
        <v>57</v>
      </c>
      <c r="E81" s="39" t="s">
        <v>843</v>
      </c>
    </row>
    <row r="82" spans="1:16" ht="12.75">
      <c r="A82" t="s">
        <v>49</v>
      </c>
      <c s="34" t="s">
        <v>117</v>
      </c>
      <c s="34" t="s">
        <v>1275</v>
      </c>
      <c s="35" t="s">
        <v>51</v>
      </c>
      <c s="6" t="s">
        <v>1276</v>
      </c>
      <c s="36" t="s">
        <v>106</v>
      </c>
      <c s="37">
        <v>3</v>
      </c>
      <c s="36">
        <v>0</v>
      </c>
      <c s="36">
        <f>ROUND(G82*H82,6)</f>
      </c>
      <c r="L82" s="38">
        <v>0</v>
      </c>
      <c s="32">
        <f>ROUND(ROUND(L82,2)*ROUND(G82,3),2)</f>
      </c>
      <c s="36" t="s">
        <v>1723</v>
      </c>
      <c>
        <f>(M82*21)/100</f>
      </c>
      <c t="s">
        <v>27</v>
      </c>
    </row>
    <row r="83" spans="1:5" ht="12.75">
      <c r="A83" s="35" t="s">
        <v>55</v>
      </c>
      <c r="E83" s="39" t="s">
        <v>1008</v>
      </c>
    </row>
    <row r="84" spans="1:5" ht="12.75">
      <c r="A84" s="35" t="s">
        <v>56</v>
      </c>
      <c r="E84" s="40" t="s">
        <v>1009</v>
      </c>
    </row>
    <row r="85" spans="1:5" ht="12.75">
      <c r="A85" t="s">
        <v>57</v>
      </c>
      <c r="E85" s="39" t="s">
        <v>843</v>
      </c>
    </row>
    <row r="86" spans="1:16" ht="12.75">
      <c r="A86" t="s">
        <v>49</v>
      </c>
      <c s="34" t="s">
        <v>122</v>
      </c>
      <c s="34" t="s">
        <v>1278</v>
      </c>
      <c s="35" t="s">
        <v>51</v>
      </c>
      <c s="6" t="s">
        <v>1279</v>
      </c>
      <c s="36" t="s">
        <v>106</v>
      </c>
      <c s="37">
        <v>3</v>
      </c>
      <c s="36">
        <v>0</v>
      </c>
      <c s="36">
        <f>ROUND(G86*H86,6)</f>
      </c>
      <c r="L86" s="38">
        <v>0</v>
      </c>
      <c s="32">
        <f>ROUND(ROUND(L86,2)*ROUND(G86,3),2)</f>
      </c>
      <c s="36" t="s">
        <v>1723</v>
      </c>
      <c>
        <f>(M86*21)/100</f>
      </c>
      <c t="s">
        <v>27</v>
      </c>
    </row>
    <row r="87" spans="1:5" ht="12.75">
      <c r="A87" s="35" t="s">
        <v>55</v>
      </c>
      <c r="E87" s="39" t="s">
        <v>1008</v>
      </c>
    </row>
    <row r="88" spans="1:5" ht="12.75">
      <c r="A88" s="35" t="s">
        <v>56</v>
      </c>
      <c r="E88" s="40" t="s">
        <v>1009</v>
      </c>
    </row>
    <row r="89" spans="1:5" ht="12.75">
      <c r="A89" t="s">
        <v>57</v>
      </c>
      <c r="E89" s="39" t="s">
        <v>843</v>
      </c>
    </row>
    <row r="90" spans="1:16" ht="12.75">
      <c r="A90" t="s">
        <v>49</v>
      </c>
      <c s="34" t="s">
        <v>126</v>
      </c>
      <c s="34" t="s">
        <v>1496</v>
      </c>
      <c s="35" t="s">
        <v>51</v>
      </c>
      <c s="6" t="s">
        <v>1497</v>
      </c>
      <c s="36" t="s">
        <v>106</v>
      </c>
      <c s="37">
        <v>5</v>
      </c>
      <c s="36">
        <v>0</v>
      </c>
      <c s="36">
        <f>ROUND(G90*H90,6)</f>
      </c>
      <c r="L90" s="38">
        <v>0</v>
      </c>
      <c s="32">
        <f>ROUND(ROUND(L90,2)*ROUND(G90,3),2)</f>
      </c>
      <c s="36" t="s">
        <v>1723</v>
      </c>
      <c>
        <f>(M90*21)/100</f>
      </c>
      <c t="s">
        <v>27</v>
      </c>
    </row>
    <row r="91" spans="1:5" ht="12.75">
      <c r="A91" s="35" t="s">
        <v>55</v>
      </c>
      <c r="E91" s="39" t="s">
        <v>1008</v>
      </c>
    </row>
    <row r="92" spans="1:5" ht="12.75">
      <c r="A92" s="35" t="s">
        <v>56</v>
      </c>
      <c r="E92" s="40" t="s">
        <v>1009</v>
      </c>
    </row>
    <row r="93" spans="1:5" ht="12.75">
      <c r="A93" t="s">
        <v>57</v>
      </c>
      <c r="E93" s="39" t="s">
        <v>843</v>
      </c>
    </row>
    <row r="94" spans="1:16" ht="12.75">
      <c r="A94" t="s">
        <v>49</v>
      </c>
      <c s="34" t="s">
        <v>130</v>
      </c>
      <c s="34" t="s">
        <v>1498</v>
      </c>
      <c s="35" t="s">
        <v>51</v>
      </c>
      <c s="6" t="s">
        <v>1499</v>
      </c>
      <c s="36" t="s">
        <v>106</v>
      </c>
      <c s="37">
        <v>5</v>
      </c>
      <c s="36">
        <v>0</v>
      </c>
      <c s="36">
        <f>ROUND(G94*H94,6)</f>
      </c>
      <c r="L94" s="38">
        <v>0</v>
      </c>
      <c s="32">
        <f>ROUND(ROUND(L94,2)*ROUND(G94,3),2)</f>
      </c>
      <c s="36" t="s">
        <v>1723</v>
      </c>
      <c>
        <f>(M94*21)/100</f>
      </c>
      <c t="s">
        <v>27</v>
      </c>
    </row>
    <row r="95" spans="1:5" ht="12.75">
      <c r="A95" s="35" t="s">
        <v>55</v>
      </c>
      <c r="E95" s="39" t="s">
        <v>1008</v>
      </c>
    </row>
    <row r="96" spans="1:5" ht="12.75">
      <c r="A96" s="35" t="s">
        <v>56</v>
      </c>
      <c r="E96" s="40" t="s">
        <v>1009</v>
      </c>
    </row>
    <row r="97" spans="1:5" ht="12.75">
      <c r="A97" t="s">
        <v>57</v>
      </c>
      <c r="E97" s="39" t="s">
        <v>843</v>
      </c>
    </row>
    <row r="98" spans="1:16" ht="12.75">
      <c r="A98" t="s">
        <v>49</v>
      </c>
      <c s="34" t="s">
        <v>134</v>
      </c>
      <c s="34" t="s">
        <v>1500</v>
      </c>
      <c s="35" t="s">
        <v>51</v>
      </c>
      <c s="6" t="s">
        <v>1501</v>
      </c>
      <c s="36" t="s">
        <v>106</v>
      </c>
      <c s="37">
        <v>8</v>
      </c>
      <c s="36">
        <v>0</v>
      </c>
      <c s="36">
        <f>ROUND(G98*H98,6)</f>
      </c>
      <c r="L98" s="38">
        <v>0</v>
      </c>
      <c s="32">
        <f>ROUND(ROUND(L98,2)*ROUND(G98,3),2)</f>
      </c>
      <c s="36" t="s">
        <v>1723</v>
      </c>
      <c>
        <f>(M98*21)/100</f>
      </c>
      <c t="s">
        <v>27</v>
      </c>
    </row>
    <row r="99" spans="1:5" ht="12.75">
      <c r="A99" s="35" t="s">
        <v>55</v>
      </c>
      <c r="E99" s="39" t="s">
        <v>1008</v>
      </c>
    </row>
    <row r="100" spans="1:5" ht="12.75">
      <c r="A100" s="35" t="s">
        <v>56</v>
      </c>
      <c r="E100" s="40" t="s">
        <v>1009</v>
      </c>
    </row>
    <row r="101" spans="1:5" ht="12.75">
      <c r="A101" t="s">
        <v>57</v>
      </c>
      <c r="E101" s="39" t="s">
        <v>843</v>
      </c>
    </row>
    <row r="102" spans="1:16" ht="12.75">
      <c r="A102" t="s">
        <v>49</v>
      </c>
      <c s="34" t="s">
        <v>138</v>
      </c>
      <c s="34" t="s">
        <v>1502</v>
      </c>
      <c s="35" t="s">
        <v>51</v>
      </c>
      <c s="6" t="s">
        <v>1503</v>
      </c>
      <c s="36" t="s">
        <v>106</v>
      </c>
      <c s="37">
        <v>8</v>
      </c>
      <c s="36">
        <v>0</v>
      </c>
      <c s="36">
        <f>ROUND(G102*H102,6)</f>
      </c>
      <c r="L102" s="38">
        <v>0</v>
      </c>
      <c s="32">
        <f>ROUND(ROUND(L102,2)*ROUND(G102,3),2)</f>
      </c>
      <c s="36" t="s">
        <v>1723</v>
      </c>
      <c>
        <f>(M102*21)/100</f>
      </c>
      <c t="s">
        <v>27</v>
      </c>
    </row>
    <row r="103" spans="1:5" ht="12.75">
      <c r="A103" s="35" t="s">
        <v>55</v>
      </c>
      <c r="E103" s="39" t="s">
        <v>1008</v>
      </c>
    </row>
    <row r="104" spans="1:5" ht="12.75">
      <c r="A104" s="35" t="s">
        <v>56</v>
      </c>
      <c r="E104" s="40" t="s">
        <v>1009</v>
      </c>
    </row>
    <row r="105" spans="1:5" ht="12.75">
      <c r="A105" t="s">
        <v>57</v>
      </c>
      <c r="E105" s="39" t="s">
        <v>843</v>
      </c>
    </row>
    <row r="106" spans="1:16" ht="12.75">
      <c r="A106" t="s">
        <v>49</v>
      </c>
      <c s="34" t="s">
        <v>143</v>
      </c>
      <c s="34" t="s">
        <v>1886</v>
      </c>
      <c s="35" t="s">
        <v>51</v>
      </c>
      <c s="6" t="s">
        <v>1887</v>
      </c>
      <c s="36" t="s">
        <v>106</v>
      </c>
      <c s="37">
        <v>5</v>
      </c>
      <c s="36">
        <v>0</v>
      </c>
      <c s="36">
        <f>ROUND(G106*H106,6)</f>
      </c>
      <c r="L106" s="38">
        <v>0</v>
      </c>
      <c s="32">
        <f>ROUND(ROUND(L106,2)*ROUND(G106,3),2)</f>
      </c>
      <c s="36" t="s">
        <v>1723</v>
      </c>
      <c>
        <f>(M106*21)/100</f>
      </c>
      <c t="s">
        <v>27</v>
      </c>
    </row>
    <row r="107" spans="1:5" ht="12.75">
      <c r="A107" s="35" t="s">
        <v>55</v>
      </c>
      <c r="E107" s="39" t="s">
        <v>1008</v>
      </c>
    </row>
    <row r="108" spans="1:5" ht="12.75">
      <c r="A108" s="35" t="s">
        <v>56</v>
      </c>
      <c r="E108" s="40" t="s">
        <v>1009</v>
      </c>
    </row>
    <row r="109" spans="1:5" ht="12.75">
      <c r="A109" t="s">
        <v>57</v>
      </c>
      <c r="E109" s="39" t="s">
        <v>843</v>
      </c>
    </row>
    <row r="110" spans="1:16" ht="12.75">
      <c r="A110" t="s">
        <v>49</v>
      </c>
      <c s="34" t="s">
        <v>149</v>
      </c>
      <c s="34" t="s">
        <v>1888</v>
      </c>
      <c s="35" t="s">
        <v>51</v>
      </c>
      <c s="6" t="s">
        <v>1889</v>
      </c>
      <c s="36" t="s">
        <v>106</v>
      </c>
      <c s="37">
        <v>5</v>
      </c>
      <c s="36">
        <v>0</v>
      </c>
      <c s="36">
        <f>ROUND(G110*H110,6)</f>
      </c>
      <c r="L110" s="38">
        <v>0</v>
      </c>
      <c s="32">
        <f>ROUND(ROUND(L110,2)*ROUND(G110,3),2)</f>
      </c>
      <c s="36" t="s">
        <v>1723</v>
      </c>
      <c>
        <f>(M110*21)/100</f>
      </c>
      <c t="s">
        <v>27</v>
      </c>
    </row>
    <row r="111" spans="1:5" ht="12.75">
      <c r="A111" s="35" t="s">
        <v>55</v>
      </c>
      <c r="E111" s="39" t="s">
        <v>1008</v>
      </c>
    </row>
    <row r="112" spans="1:5" ht="12.75">
      <c r="A112" s="35" t="s">
        <v>56</v>
      </c>
      <c r="E112" s="40" t="s">
        <v>1009</v>
      </c>
    </row>
    <row r="113" spans="1:5" ht="12.75">
      <c r="A113" t="s">
        <v>57</v>
      </c>
      <c r="E113" s="39" t="s">
        <v>843</v>
      </c>
    </row>
    <row r="114" spans="1:16" ht="12.75">
      <c r="A114" t="s">
        <v>49</v>
      </c>
      <c s="34" t="s">
        <v>153</v>
      </c>
      <c s="34" t="s">
        <v>1802</v>
      </c>
      <c s="35" t="s">
        <v>51</v>
      </c>
      <c s="6" t="s">
        <v>1803</v>
      </c>
      <c s="36" t="s">
        <v>146</v>
      </c>
      <c s="37">
        <v>25</v>
      </c>
      <c s="36">
        <v>0</v>
      </c>
      <c s="36">
        <f>ROUND(G114*H114,6)</f>
      </c>
      <c r="L114" s="38">
        <v>0</v>
      </c>
      <c s="32">
        <f>ROUND(ROUND(L114,2)*ROUND(G114,3),2)</f>
      </c>
      <c s="36" t="s">
        <v>1723</v>
      </c>
      <c>
        <f>(M114*21)/100</f>
      </c>
      <c t="s">
        <v>27</v>
      </c>
    </row>
    <row r="115" spans="1:5" ht="12.75">
      <c r="A115" s="35" t="s">
        <v>55</v>
      </c>
      <c r="E115" s="39" t="s">
        <v>1008</v>
      </c>
    </row>
    <row r="116" spans="1:5" ht="12.75">
      <c r="A116" s="35" t="s">
        <v>56</v>
      </c>
      <c r="E116" s="40" t="s">
        <v>1009</v>
      </c>
    </row>
    <row r="117" spans="1:5" ht="12.75">
      <c r="A117" t="s">
        <v>57</v>
      </c>
      <c r="E117" s="39" t="s">
        <v>843</v>
      </c>
    </row>
    <row r="118" spans="1:16" ht="12.75">
      <c r="A118" t="s">
        <v>49</v>
      </c>
      <c s="34" t="s">
        <v>157</v>
      </c>
      <c s="34" t="s">
        <v>1804</v>
      </c>
      <c s="35" t="s">
        <v>51</v>
      </c>
      <c s="6" t="s">
        <v>1805</v>
      </c>
      <c s="36" t="s">
        <v>146</v>
      </c>
      <c s="37">
        <v>25</v>
      </c>
      <c s="36">
        <v>0</v>
      </c>
      <c s="36">
        <f>ROUND(G118*H118,6)</f>
      </c>
      <c r="L118" s="38">
        <v>0</v>
      </c>
      <c s="32">
        <f>ROUND(ROUND(L118,2)*ROUND(G118,3),2)</f>
      </c>
      <c s="36" t="s">
        <v>1723</v>
      </c>
      <c>
        <f>(M118*21)/100</f>
      </c>
      <c t="s">
        <v>27</v>
      </c>
    </row>
    <row r="119" spans="1:5" ht="12.75">
      <c r="A119" s="35" t="s">
        <v>55</v>
      </c>
      <c r="E119" s="39" t="s">
        <v>1008</v>
      </c>
    </row>
    <row r="120" spans="1:5" ht="12.75">
      <c r="A120" s="35" t="s">
        <v>56</v>
      </c>
      <c r="E120" s="40" t="s">
        <v>1009</v>
      </c>
    </row>
    <row r="121" spans="1:5" ht="12.75">
      <c r="A121" t="s">
        <v>57</v>
      </c>
      <c r="E121" s="39" t="s">
        <v>843</v>
      </c>
    </row>
    <row r="122" spans="1:16" ht="12.75">
      <c r="A122" t="s">
        <v>49</v>
      </c>
      <c s="34" t="s">
        <v>161</v>
      </c>
      <c s="34" t="s">
        <v>1890</v>
      </c>
      <c s="35" t="s">
        <v>51</v>
      </c>
      <c s="6" t="s">
        <v>1891</v>
      </c>
      <c s="36" t="s">
        <v>146</v>
      </c>
      <c s="37">
        <v>25</v>
      </c>
      <c s="36">
        <v>0</v>
      </c>
      <c s="36">
        <f>ROUND(G122*H122,6)</f>
      </c>
      <c r="L122" s="38">
        <v>0</v>
      </c>
      <c s="32">
        <f>ROUND(ROUND(L122,2)*ROUND(G122,3),2)</f>
      </c>
      <c s="36" t="s">
        <v>1723</v>
      </c>
      <c>
        <f>(M122*21)/100</f>
      </c>
      <c t="s">
        <v>27</v>
      </c>
    </row>
    <row r="123" spans="1:5" ht="12.75">
      <c r="A123" s="35" t="s">
        <v>55</v>
      </c>
      <c r="E123" s="39" t="s">
        <v>1008</v>
      </c>
    </row>
    <row r="124" spans="1:5" ht="12.75">
      <c r="A124" s="35" t="s">
        <v>56</v>
      </c>
      <c r="E124" s="40" t="s">
        <v>1009</v>
      </c>
    </row>
    <row r="125" spans="1:5" ht="12.75">
      <c r="A125" t="s">
        <v>57</v>
      </c>
      <c r="E125" s="39" t="s">
        <v>843</v>
      </c>
    </row>
    <row r="126" spans="1:16" ht="12.75">
      <c r="A126" t="s">
        <v>49</v>
      </c>
      <c s="34" t="s">
        <v>165</v>
      </c>
      <c s="34" t="s">
        <v>1892</v>
      </c>
      <c s="35" t="s">
        <v>51</v>
      </c>
      <c s="6" t="s">
        <v>1893</v>
      </c>
      <c s="36" t="s">
        <v>146</v>
      </c>
      <c s="37">
        <v>25</v>
      </c>
      <c s="36">
        <v>0</v>
      </c>
      <c s="36">
        <f>ROUND(G126*H126,6)</f>
      </c>
      <c r="L126" s="38">
        <v>0</v>
      </c>
      <c s="32">
        <f>ROUND(ROUND(L126,2)*ROUND(G126,3),2)</f>
      </c>
      <c s="36" t="s">
        <v>1723</v>
      </c>
      <c>
        <f>(M126*21)/100</f>
      </c>
      <c t="s">
        <v>27</v>
      </c>
    </row>
    <row r="127" spans="1:5" ht="12.75">
      <c r="A127" s="35" t="s">
        <v>55</v>
      </c>
      <c r="E127" s="39" t="s">
        <v>1008</v>
      </c>
    </row>
    <row r="128" spans="1:5" ht="12.75">
      <c r="A128" s="35" t="s">
        <v>56</v>
      </c>
      <c r="E128" s="40" t="s">
        <v>1009</v>
      </c>
    </row>
    <row r="129" spans="1:5" ht="12.75">
      <c r="A129" t="s">
        <v>57</v>
      </c>
      <c r="E129" s="39" t="s">
        <v>843</v>
      </c>
    </row>
    <row r="130" spans="1:16" ht="12.75">
      <c r="A130" t="s">
        <v>49</v>
      </c>
      <c s="34" t="s">
        <v>169</v>
      </c>
      <c s="34" t="s">
        <v>1894</v>
      </c>
      <c s="35" t="s">
        <v>51</v>
      </c>
      <c s="6" t="s">
        <v>1895</v>
      </c>
      <c s="36" t="s">
        <v>106</v>
      </c>
      <c s="37">
        <v>20</v>
      </c>
      <c s="36">
        <v>0</v>
      </c>
      <c s="36">
        <f>ROUND(G130*H130,6)</f>
      </c>
      <c r="L130" s="38">
        <v>0</v>
      </c>
      <c s="32">
        <f>ROUND(ROUND(L130,2)*ROUND(G130,3),2)</f>
      </c>
      <c s="36" t="s">
        <v>1723</v>
      </c>
      <c>
        <f>(M130*21)/100</f>
      </c>
      <c t="s">
        <v>27</v>
      </c>
    </row>
    <row r="131" spans="1:5" ht="12.75">
      <c r="A131" s="35" t="s">
        <v>55</v>
      </c>
      <c r="E131" s="39" t="s">
        <v>1008</v>
      </c>
    </row>
    <row r="132" spans="1:5" ht="12.75">
      <c r="A132" s="35" t="s">
        <v>56</v>
      </c>
      <c r="E132" s="40" t="s">
        <v>1009</v>
      </c>
    </row>
    <row r="133" spans="1:5" ht="12.75">
      <c r="A133" t="s">
        <v>57</v>
      </c>
      <c r="E133" s="39" t="s">
        <v>843</v>
      </c>
    </row>
    <row r="134" spans="1:16" ht="12.75">
      <c r="A134" t="s">
        <v>49</v>
      </c>
      <c s="34" t="s">
        <v>173</v>
      </c>
      <c s="34" t="s">
        <v>1896</v>
      </c>
      <c s="35" t="s">
        <v>51</v>
      </c>
      <c s="6" t="s">
        <v>1897</v>
      </c>
      <c s="36" t="s">
        <v>106</v>
      </c>
      <c s="37">
        <v>20</v>
      </c>
      <c s="36">
        <v>0</v>
      </c>
      <c s="36">
        <f>ROUND(G134*H134,6)</f>
      </c>
      <c r="L134" s="38">
        <v>0</v>
      </c>
      <c s="32">
        <f>ROUND(ROUND(L134,2)*ROUND(G134,3),2)</f>
      </c>
      <c s="36" t="s">
        <v>1723</v>
      </c>
      <c>
        <f>(M134*21)/100</f>
      </c>
      <c t="s">
        <v>27</v>
      </c>
    </row>
    <row r="135" spans="1:5" ht="12.75">
      <c r="A135" s="35" t="s">
        <v>55</v>
      </c>
      <c r="E135" s="39" t="s">
        <v>1008</v>
      </c>
    </row>
    <row r="136" spans="1:5" ht="12.75">
      <c r="A136" s="35" t="s">
        <v>56</v>
      </c>
      <c r="E136" s="40" t="s">
        <v>1009</v>
      </c>
    </row>
    <row r="137" spans="1:5" ht="12.75">
      <c r="A137" t="s">
        <v>57</v>
      </c>
      <c r="E137" s="39" t="s">
        <v>843</v>
      </c>
    </row>
    <row r="138" spans="1:16" ht="12.75">
      <c r="A138" t="s">
        <v>49</v>
      </c>
      <c s="34" t="s">
        <v>177</v>
      </c>
      <c s="34" t="s">
        <v>1898</v>
      </c>
      <c s="35" t="s">
        <v>51</v>
      </c>
      <c s="6" t="s">
        <v>1899</v>
      </c>
      <c s="36" t="s">
        <v>106</v>
      </c>
      <c s="37">
        <v>5</v>
      </c>
      <c s="36">
        <v>0</v>
      </c>
      <c s="36">
        <f>ROUND(G138*H138,6)</f>
      </c>
      <c r="L138" s="38">
        <v>0</v>
      </c>
      <c s="32">
        <f>ROUND(ROUND(L138,2)*ROUND(G138,3),2)</f>
      </c>
      <c s="36" t="s">
        <v>1723</v>
      </c>
      <c>
        <f>(M138*21)/100</f>
      </c>
      <c t="s">
        <v>27</v>
      </c>
    </row>
    <row r="139" spans="1:5" ht="12.75">
      <c r="A139" s="35" t="s">
        <v>55</v>
      </c>
      <c r="E139" s="39" t="s">
        <v>1008</v>
      </c>
    </row>
    <row r="140" spans="1:5" ht="12.75">
      <c r="A140" s="35" t="s">
        <v>56</v>
      </c>
      <c r="E140" s="40" t="s">
        <v>1009</v>
      </c>
    </row>
    <row r="141" spans="1:5" ht="12.75">
      <c r="A141" t="s">
        <v>57</v>
      </c>
      <c r="E141" s="39" t="s">
        <v>843</v>
      </c>
    </row>
    <row r="142" spans="1:16" ht="12.75">
      <c r="A142" t="s">
        <v>49</v>
      </c>
      <c s="34" t="s">
        <v>181</v>
      </c>
      <c s="34" t="s">
        <v>1900</v>
      </c>
      <c s="35" t="s">
        <v>51</v>
      </c>
      <c s="6" t="s">
        <v>1901</v>
      </c>
      <c s="36" t="s">
        <v>106</v>
      </c>
      <c s="37">
        <v>5</v>
      </c>
      <c s="36">
        <v>0</v>
      </c>
      <c s="36">
        <f>ROUND(G142*H142,6)</f>
      </c>
      <c r="L142" s="38">
        <v>0</v>
      </c>
      <c s="32">
        <f>ROUND(ROUND(L142,2)*ROUND(G142,3),2)</f>
      </c>
      <c s="36" t="s">
        <v>1723</v>
      </c>
      <c>
        <f>(M142*21)/100</f>
      </c>
      <c t="s">
        <v>27</v>
      </c>
    </row>
    <row r="143" spans="1:5" ht="12.75">
      <c r="A143" s="35" t="s">
        <v>55</v>
      </c>
      <c r="E143" s="39" t="s">
        <v>1008</v>
      </c>
    </row>
    <row r="144" spans="1:5" ht="12.75">
      <c r="A144" s="35" t="s">
        <v>56</v>
      </c>
      <c r="E144" s="40" t="s">
        <v>1009</v>
      </c>
    </row>
    <row r="145" spans="1:5" ht="12.75">
      <c r="A145" t="s">
        <v>57</v>
      </c>
      <c r="E145" s="39" t="s">
        <v>843</v>
      </c>
    </row>
    <row r="146" spans="1:16" ht="12.75">
      <c r="A146" t="s">
        <v>49</v>
      </c>
      <c s="34" t="s">
        <v>185</v>
      </c>
      <c s="34" t="s">
        <v>1902</v>
      </c>
      <c s="35" t="s">
        <v>51</v>
      </c>
      <c s="6" t="s">
        <v>1903</v>
      </c>
      <c s="36" t="s">
        <v>106</v>
      </c>
      <c s="37">
        <v>5</v>
      </c>
      <c s="36">
        <v>0</v>
      </c>
      <c s="36">
        <f>ROUND(G146*H146,6)</f>
      </c>
      <c r="L146" s="38">
        <v>0</v>
      </c>
      <c s="32">
        <f>ROUND(ROUND(L146,2)*ROUND(G146,3),2)</f>
      </c>
      <c s="36" t="s">
        <v>1723</v>
      </c>
      <c>
        <f>(M146*21)/100</f>
      </c>
      <c t="s">
        <v>27</v>
      </c>
    </row>
    <row r="147" spans="1:5" ht="12.75">
      <c r="A147" s="35" t="s">
        <v>55</v>
      </c>
      <c r="E147" s="39" t="s">
        <v>1008</v>
      </c>
    </row>
    <row r="148" spans="1:5" ht="12.75">
      <c r="A148" s="35" t="s">
        <v>56</v>
      </c>
      <c r="E148" s="40" t="s">
        <v>1009</v>
      </c>
    </row>
    <row r="149" spans="1:5" ht="12.75">
      <c r="A149" t="s">
        <v>57</v>
      </c>
      <c r="E149" s="39" t="s">
        <v>843</v>
      </c>
    </row>
    <row r="150" spans="1:16" ht="12.75">
      <c r="A150" t="s">
        <v>49</v>
      </c>
      <c s="34" t="s">
        <v>188</v>
      </c>
      <c s="34" t="s">
        <v>1904</v>
      </c>
      <c s="35" t="s">
        <v>51</v>
      </c>
      <c s="6" t="s">
        <v>1905</v>
      </c>
      <c s="36" t="s">
        <v>106</v>
      </c>
      <c s="37">
        <v>5</v>
      </c>
      <c s="36">
        <v>0</v>
      </c>
      <c s="36">
        <f>ROUND(G150*H150,6)</f>
      </c>
      <c r="L150" s="38">
        <v>0</v>
      </c>
      <c s="32">
        <f>ROUND(ROUND(L150,2)*ROUND(G150,3),2)</f>
      </c>
      <c s="36" t="s">
        <v>1723</v>
      </c>
      <c>
        <f>(M150*21)/100</f>
      </c>
      <c t="s">
        <v>27</v>
      </c>
    </row>
    <row r="151" spans="1:5" ht="12.75">
      <c r="A151" s="35" t="s">
        <v>55</v>
      </c>
      <c r="E151" s="39" t="s">
        <v>1008</v>
      </c>
    </row>
    <row r="152" spans="1:5" ht="12.75">
      <c r="A152" s="35" t="s">
        <v>56</v>
      </c>
      <c r="E152" s="40" t="s">
        <v>1009</v>
      </c>
    </row>
    <row r="153" spans="1:5" ht="12.75">
      <c r="A153" t="s">
        <v>57</v>
      </c>
      <c r="E153" s="39" t="s">
        <v>843</v>
      </c>
    </row>
    <row r="154" spans="1:16" ht="12.75">
      <c r="A154" t="s">
        <v>49</v>
      </c>
      <c s="34" t="s">
        <v>192</v>
      </c>
      <c s="34" t="s">
        <v>1906</v>
      </c>
      <c s="35" t="s">
        <v>51</v>
      </c>
      <c s="6" t="s">
        <v>1907</v>
      </c>
      <c s="36" t="s">
        <v>106</v>
      </c>
      <c s="37">
        <v>14</v>
      </c>
      <c s="36">
        <v>0</v>
      </c>
      <c s="36">
        <f>ROUND(G154*H154,6)</f>
      </c>
      <c r="L154" s="38">
        <v>0</v>
      </c>
      <c s="32">
        <f>ROUND(ROUND(L154,2)*ROUND(G154,3),2)</f>
      </c>
      <c s="36" t="s">
        <v>1723</v>
      </c>
      <c>
        <f>(M154*21)/100</f>
      </c>
      <c t="s">
        <v>27</v>
      </c>
    </row>
    <row r="155" spans="1:5" ht="12.75">
      <c r="A155" s="35" t="s">
        <v>55</v>
      </c>
      <c r="E155" s="39" t="s">
        <v>1008</v>
      </c>
    </row>
    <row r="156" spans="1:5" ht="12.75">
      <c r="A156" s="35" t="s">
        <v>56</v>
      </c>
      <c r="E156" s="40" t="s">
        <v>1009</v>
      </c>
    </row>
    <row r="157" spans="1:5" ht="12.75">
      <c r="A157" t="s">
        <v>57</v>
      </c>
      <c r="E157" s="39" t="s">
        <v>843</v>
      </c>
    </row>
    <row r="158" spans="1:16" ht="12.75">
      <c r="A158" t="s">
        <v>49</v>
      </c>
      <c s="34" t="s">
        <v>196</v>
      </c>
      <c s="34" t="s">
        <v>1187</v>
      </c>
      <c s="35" t="s">
        <v>51</v>
      </c>
      <c s="6" t="s">
        <v>1188</v>
      </c>
      <c s="36" t="s">
        <v>106</v>
      </c>
      <c s="37">
        <v>15</v>
      </c>
      <c s="36">
        <v>0</v>
      </c>
      <c s="36">
        <f>ROUND(G158*H158,6)</f>
      </c>
      <c r="L158" s="38">
        <v>0</v>
      </c>
      <c s="32">
        <f>ROUND(ROUND(L158,2)*ROUND(G158,3),2)</f>
      </c>
      <c s="36" t="s">
        <v>1723</v>
      </c>
      <c>
        <f>(M158*21)/100</f>
      </c>
      <c t="s">
        <v>27</v>
      </c>
    </row>
    <row r="159" spans="1:5" ht="12.75">
      <c r="A159" s="35" t="s">
        <v>55</v>
      </c>
      <c r="E159" s="39" t="s">
        <v>1008</v>
      </c>
    </row>
    <row r="160" spans="1:5" ht="12.75">
      <c r="A160" s="35" t="s">
        <v>56</v>
      </c>
      <c r="E160" s="40" t="s">
        <v>1009</v>
      </c>
    </row>
    <row r="161" spans="1:5" ht="12.75">
      <c r="A161" t="s">
        <v>57</v>
      </c>
      <c r="E161" s="39" t="s">
        <v>843</v>
      </c>
    </row>
    <row r="162" spans="1:16" ht="25.5">
      <c r="A162" t="s">
        <v>49</v>
      </c>
      <c s="34" t="s">
        <v>201</v>
      </c>
      <c s="34" t="s">
        <v>1908</v>
      </c>
      <c s="35" t="s">
        <v>51</v>
      </c>
      <c s="6" t="s">
        <v>1909</v>
      </c>
      <c s="36" t="s">
        <v>106</v>
      </c>
      <c s="37">
        <v>50</v>
      </c>
      <c s="36">
        <v>0</v>
      </c>
      <c s="36">
        <f>ROUND(G162*H162,6)</f>
      </c>
      <c r="L162" s="38">
        <v>0</v>
      </c>
      <c s="32">
        <f>ROUND(ROUND(L162,2)*ROUND(G162,3),2)</f>
      </c>
      <c s="36" t="s">
        <v>1723</v>
      </c>
      <c>
        <f>(M162*21)/100</f>
      </c>
      <c t="s">
        <v>27</v>
      </c>
    </row>
    <row r="163" spans="1:5" ht="12.75">
      <c r="A163" s="35" t="s">
        <v>55</v>
      </c>
      <c r="E163" s="39" t="s">
        <v>1008</v>
      </c>
    </row>
    <row r="164" spans="1:5" ht="12.75">
      <c r="A164" s="35" t="s">
        <v>56</v>
      </c>
      <c r="E164" s="40" t="s">
        <v>1009</v>
      </c>
    </row>
    <row r="165" spans="1:5" ht="12.75">
      <c r="A165" t="s">
        <v>57</v>
      </c>
      <c r="E165" s="39" t="s">
        <v>843</v>
      </c>
    </row>
    <row r="166" spans="1:16" ht="12.75">
      <c r="A166" t="s">
        <v>49</v>
      </c>
      <c s="34" t="s">
        <v>204</v>
      </c>
      <c s="34" t="s">
        <v>1141</v>
      </c>
      <c s="35" t="s">
        <v>51</v>
      </c>
      <c s="6" t="s">
        <v>1142</v>
      </c>
      <c s="36" t="s">
        <v>106</v>
      </c>
      <c s="37">
        <v>26</v>
      </c>
      <c s="36">
        <v>0</v>
      </c>
      <c s="36">
        <f>ROUND(G166*H166,6)</f>
      </c>
      <c r="L166" s="38">
        <v>0</v>
      </c>
      <c s="32">
        <f>ROUND(ROUND(L166,2)*ROUND(G166,3),2)</f>
      </c>
      <c s="36" t="s">
        <v>1723</v>
      </c>
      <c>
        <f>(M166*21)/100</f>
      </c>
      <c t="s">
        <v>27</v>
      </c>
    </row>
    <row r="167" spans="1:5" ht="12.75">
      <c r="A167" s="35" t="s">
        <v>55</v>
      </c>
      <c r="E167" s="39" t="s">
        <v>1008</v>
      </c>
    </row>
    <row r="168" spans="1:5" ht="12.75">
      <c r="A168" s="35" t="s">
        <v>56</v>
      </c>
      <c r="E168" s="40" t="s">
        <v>1009</v>
      </c>
    </row>
    <row r="169" spans="1:5" ht="12.75">
      <c r="A169" t="s">
        <v>57</v>
      </c>
      <c r="E169" s="39" t="s">
        <v>843</v>
      </c>
    </row>
    <row r="170" spans="1:16" ht="12.75">
      <c r="A170" t="s">
        <v>49</v>
      </c>
      <c s="34" t="s">
        <v>207</v>
      </c>
      <c s="34" t="s">
        <v>1910</v>
      </c>
      <c s="35" t="s">
        <v>51</v>
      </c>
      <c s="6" t="s">
        <v>1911</v>
      </c>
      <c s="36" t="s">
        <v>106</v>
      </c>
      <c s="37">
        <v>20</v>
      </c>
      <c s="36">
        <v>0</v>
      </c>
      <c s="36">
        <f>ROUND(G170*H170,6)</f>
      </c>
      <c r="L170" s="38">
        <v>0</v>
      </c>
      <c s="32">
        <f>ROUND(ROUND(L170,2)*ROUND(G170,3),2)</f>
      </c>
      <c s="36" t="s">
        <v>1723</v>
      </c>
      <c>
        <f>(M170*21)/100</f>
      </c>
      <c t="s">
        <v>27</v>
      </c>
    </row>
    <row r="171" spans="1:5" ht="12.75">
      <c r="A171" s="35" t="s">
        <v>55</v>
      </c>
      <c r="E171" s="39" t="s">
        <v>1008</v>
      </c>
    </row>
    <row r="172" spans="1:5" ht="12.75">
      <c r="A172" s="35" t="s">
        <v>56</v>
      </c>
      <c r="E172" s="40" t="s">
        <v>1009</v>
      </c>
    </row>
    <row r="173" spans="1:5" ht="12.75">
      <c r="A173" t="s">
        <v>57</v>
      </c>
      <c r="E173" s="39" t="s">
        <v>843</v>
      </c>
    </row>
    <row r="174" spans="1:16" ht="12.75">
      <c r="A174" t="s">
        <v>49</v>
      </c>
      <c s="34" t="s">
        <v>211</v>
      </c>
      <c s="34" t="s">
        <v>1145</v>
      </c>
      <c s="35" t="s">
        <v>51</v>
      </c>
      <c s="6" t="s">
        <v>1146</v>
      </c>
      <c s="36" t="s">
        <v>146</v>
      </c>
      <c s="37">
        <v>300</v>
      </c>
      <c s="36">
        <v>0</v>
      </c>
      <c s="36">
        <f>ROUND(G174*H174,6)</f>
      </c>
      <c r="L174" s="38">
        <v>0</v>
      </c>
      <c s="32">
        <f>ROUND(ROUND(L174,2)*ROUND(G174,3),2)</f>
      </c>
      <c s="36" t="s">
        <v>1723</v>
      </c>
      <c>
        <f>(M174*21)/100</f>
      </c>
      <c t="s">
        <v>27</v>
      </c>
    </row>
    <row r="175" spans="1:5" ht="12.75">
      <c r="A175" s="35" t="s">
        <v>55</v>
      </c>
      <c r="E175" s="39" t="s">
        <v>1008</v>
      </c>
    </row>
    <row r="176" spans="1:5" ht="12.75">
      <c r="A176" s="35" t="s">
        <v>56</v>
      </c>
      <c r="E176" s="40" t="s">
        <v>1009</v>
      </c>
    </row>
    <row r="177" spans="1:5" ht="12.75">
      <c r="A177" t="s">
        <v>57</v>
      </c>
      <c r="E177" s="39" t="s">
        <v>843</v>
      </c>
    </row>
    <row r="178" spans="1:16" ht="25.5">
      <c r="A178" t="s">
        <v>49</v>
      </c>
      <c s="34" t="s">
        <v>214</v>
      </c>
      <c s="34" t="s">
        <v>1796</v>
      </c>
      <c s="35" t="s">
        <v>51</v>
      </c>
      <c s="6" t="s">
        <v>1797</v>
      </c>
      <c s="36" t="s">
        <v>106</v>
      </c>
      <c s="37">
        <v>38</v>
      </c>
      <c s="36">
        <v>0</v>
      </c>
      <c s="36">
        <f>ROUND(G178*H178,6)</f>
      </c>
      <c r="L178" s="38">
        <v>0</v>
      </c>
      <c s="32">
        <f>ROUND(ROUND(L178,2)*ROUND(G178,3),2)</f>
      </c>
      <c s="36" t="s">
        <v>1723</v>
      </c>
      <c>
        <f>(M178*21)/100</f>
      </c>
      <c t="s">
        <v>27</v>
      </c>
    </row>
    <row r="179" spans="1:5" ht="12.75">
      <c r="A179" s="35" t="s">
        <v>55</v>
      </c>
      <c r="E179" s="39" t="s">
        <v>1008</v>
      </c>
    </row>
    <row r="180" spans="1:5" ht="12.75">
      <c r="A180" s="35" t="s">
        <v>56</v>
      </c>
      <c r="E180" s="40" t="s">
        <v>1009</v>
      </c>
    </row>
    <row r="181" spans="1:5" ht="12.75">
      <c r="A181" t="s">
        <v>57</v>
      </c>
      <c r="E181" s="39" t="s">
        <v>843</v>
      </c>
    </row>
    <row r="182" spans="1:16" ht="12.75">
      <c r="A182" t="s">
        <v>49</v>
      </c>
      <c s="34" t="s">
        <v>218</v>
      </c>
      <c s="34" t="s">
        <v>1583</v>
      </c>
      <c s="35" t="s">
        <v>51</v>
      </c>
      <c s="6" t="s">
        <v>1584</v>
      </c>
      <c s="36" t="s">
        <v>106</v>
      </c>
      <c s="37">
        <v>100</v>
      </c>
      <c s="36">
        <v>0</v>
      </c>
      <c s="36">
        <f>ROUND(G182*H182,6)</f>
      </c>
      <c r="L182" s="38">
        <v>0</v>
      </c>
      <c s="32">
        <f>ROUND(ROUND(L182,2)*ROUND(G182,3),2)</f>
      </c>
      <c s="36" t="s">
        <v>1723</v>
      </c>
      <c>
        <f>(M182*21)/100</f>
      </c>
      <c t="s">
        <v>27</v>
      </c>
    </row>
    <row r="183" spans="1:5" ht="12.75">
      <c r="A183" s="35" t="s">
        <v>55</v>
      </c>
      <c r="E183" s="39" t="s">
        <v>1008</v>
      </c>
    </row>
    <row r="184" spans="1:5" ht="12.75">
      <c r="A184" s="35" t="s">
        <v>56</v>
      </c>
      <c r="E184" s="40" t="s">
        <v>1009</v>
      </c>
    </row>
    <row r="185" spans="1:5" ht="12.75">
      <c r="A185" t="s">
        <v>57</v>
      </c>
      <c r="E185" s="39" t="s">
        <v>843</v>
      </c>
    </row>
    <row r="186" spans="1:16" ht="12.75">
      <c r="A186" t="s">
        <v>49</v>
      </c>
      <c s="34" t="s">
        <v>222</v>
      </c>
      <c s="34" t="s">
        <v>1585</v>
      </c>
      <c s="35" t="s">
        <v>51</v>
      </c>
      <c s="6" t="s">
        <v>1586</v>
      </c>
      <c s="36" t="s">
        <v>106</v>
      </c>
      <c s="37">
        <v>100</v>
      </c>
      <c s="36">
        <v>0</v>
      </c>
      <c s="36">
        <f>ROUND(G186*H186,6)</f>
      </c>
      <c r="L186" s="38">
        <v>0</v>
      </c>
      <c s="32">
        <f>ROUND(ROUND(L186,2)*ROUND(G186,3),2)</f>
      </c>
      <c s="36" t="s">
        <v>1723</v>
      </c>
      <c>
        <f>(M186*21)/100</f>
      </c>
      <c t="s">
        <v>27</v>
      </c>
    </row>
    <row r="187" spans="1:5" ht="12.75">
      <c r="A187" s="35" t="s">
        <v>55</v>
      </c>
      <c r="E187" s="39" t="s">
        <v>1008</v>
      </c>
    </row>
    <row r="188" spans="1:5" ht="12.75">
      <c r="A188" s="35" t="s">
        <v>56</v>
      </c>
      <c r="E188" s="40" t="s">
        <v>1009</v>
      </c>
    </row>
    <row r="189" spans="1:5" ht="12.75">
      <c r="A189" t="s">
        <v>57</v>
      </c>
      <c r="E189" s="39" t="s">
        <v>843</v>
      </c>
    </row>
    <row r="190" spans="1:16" ht="12.75">
      <c r="A190" t="s">
        <v>49</v>
      </c>
      <c s="34" t="s">
        <v>225</v>
      </c>
      <c s="34" t="s">
        <v>1070</v>
      </c>
      <c s="35" t="s">
        <v>51</v>
      </c>
      <c s="6" t="s">
        <v>1071</v>
      </c>
      <c s="36" t="s">
        <v>106</v>
      </c>
      <c s="37">
        <v>20</v>
      </c>
      <c s="36">
        <v>0</v>
      </c>
      <c s="36">
        <f>ROUND(G190*H190,6)</f>
      </c>
      <c r="L190" s="38">
        <v>0</v>
      </c>
      <c s="32">
        <f>ROUND(ROUND(L190,2)*ROUND(G190,3),2)</f>
      </c>
      <c s="36" t="s">
        <v>1723</v>
      </c>
      <c>
        <f>(M190*21)/100</f>
      </c>
      <c t="s">
        <v>27</v>
      </c>
    </row>
    <row r="191" spans="1:5" ht="12.75">
      <c r="A191" s="35" t="s">
        <v>55</v>
      </c>
      <c r="E191" s="39" t="s">
        <v>1008</v>
      </c>
    </row>
    <row r="192" spans="1:5" ht="12.75">
      <c r="A192" s="35" t="s">
        <v>56</v>
      </c>
      <c r="E192" s="40" t="s">
        <v>1009</v>
      </c>
    </row>
    <row r="193" spans="1:5" ht="12.75">
      <c r="A193" t="s">
        <v>57</v>
      </c>
      <c r="E193" s="39" t="s">
        <v>843</v>
      </c>
    </row>
    <row r="194" spans="1:16" ht="12.75">
      <c r="A194" t="s">
        <v>49</v>
      </c>
      <c s="34" t="s">
        <v>229</v>
      </c>
      <c s="34" t="s">
        <v>1066</v>
      </c>
      <c s="35" t="s">
        <v>51</v>
      </c>
      <c s="6" t="s">
        <v>1067</v>
      </c>
      <c s="36" t="s">
        <v>106</v>
      </c>
      <c s="37">
        <v>11</v>
      </c>
      <c s="36">
        <v>0</v>
      </c>
      <c s="36">
        <f>ROUND(G194*H194,6)</f>
      </c>
      <c r="L194" s="38">
        <v>0</v>
      </c>
      <c s="32">
        <f>ROUND(ROUND(L194,2)*ROUND(G194,3),2)</f>
      </c>
      <c s="36" t="s">
        <v>1723</v>
      </c>
      <c>
        <f>(M194*21)/100</f>
      </c>
      <c t="s">
        <v>27</v>
      </c>
    </row>
    <row r="195" spans="1:5" ht="12.75">
      <c r="A195" s="35" t="s">
        <v>55</v>
      </c>
      <c r="E195" s="39" t="s">
        <v>1008</v>
      </c>
    </row>
    <row r="196" spans="1:5" ht="12.75">
      <c r="A196" s="35" t="s">
        <v>56</v>
      </c>
      <c r="E196" s="40" t="s">
        <v>1009</v>
      </c>
    </row>
    <row r="197" spans="1:5" ht="12.75">
      <c r="A197" t="s">
        <v>57</v>
      </c>
      <c r="E197" s="39" t="s">
        <v>843</v>
      </c>
    </row>
    <row r="198" spans="1:16" ht="12.75">
      <c r="A198" t="s">
        <v>49</v>
      </c>
      <c s="34" t="s">
        <v>233</v>
      </c>
      <c s="34" t="s">
        <v>1912</v>
      </c>
      <c s="35" t="s">
        <v>51</v>
      </c>
      <c s="6" t="s">
        <v>1913</v>
      </c>
      <c s="36" t="s">
        <v>106</v>
      </c>
      <c s="37">
        <v>11</v>
      </c>
      <c s="36">
        <v>0</v>
      </c>
      <c s="36">
        <f>ROUND(G198*H198,6)</f>
      </c>
      <c r="L198" s="38">
        <v>0</v>
      </c>
      <c s="32">
        <f>ROUND(ROUND(L198,2)*ROUND(G198,3),2)</f>
      </c>
      <c s="36" t="s">
        <v>1723</v>
      </c>
      <c>
        <f>(M198*21)/100</f>
      </c>
      <c t="s">
        <v>27</v>
      </c>
    </row>
    <row r="199" spans="1:5" ht="12.75">
      <c r="A199" s="35" t="s">
        <v>55</v>
      </c>
      <c r="E199" s="39" t="s">
        <v>1008</v>
      </c>
    </row>
    <row r="200" spans="1:5" ht="12.75">
      <c r="A200" s="35" t="s">
        <v>56</v>
      </c>
      <c r="E200" s="40" t="s">
        <v>1009</v>
      </c>
    </row>
    <row r="201" spans="1:5" ht="12.75">
      <c r="A201" t="s">
        <v>57</v>
      </c>
      <c r="E201" s="39" t="s">
        <v>843</v>
      </c>
    </row>
    <row r="202" spans="1:16" ht="12.75">
      <c r="A202" t="s">
        <v>49</v>
      </c>
      <c s="34" t="s">
        <v>237</v>
      </c>
      <c s="34" t="s">
        <v>1914</v>
      </c>
      <c s="35" t="s">
        <v>51</v>
      </c>
      <c s="6" t="s">
        <v>1915</v>
      </c>
      <c s="36" t="s">
        <v>146</v>
      </c>
      <c s="37">
        <v>100</v>
      </c>
      <c s="36">
        <v>0</v>
      </c>
      <c s="36">
        <f>ROUND(G202*H202,6)</f>
      </c>
      <c r="L202" s="38">
        <v>0</v>
      </c>
      <c s="32">
        <f>ROUND(ROUND(L202,2)*ROUND(G202,3),2)</f>
      </c>
      <c s="36" t="s">
        <v>1723</v>
      </c>
      <c>
        <f>(M202*21)/100</f>
      </c>
      <c t="s">
        <v>27</v>
      </c>
    </row>
    <row r="203" spans="1:5" ht="12.75">
      <c r="A203" s="35" t="s">
        <v>55</v>
      </c>
      <c r="E203" s="39" t="s">
        <v>1008</v>
      </c>
    </row>
    <row r="204" spans="1:5" ht="12.75">
      <c r="A204" s="35" t="s">
        <v>56</v>
      </c>
      <c r="E204" s="40" t="s">
        <v>1009</v>
      </c>
    </row>
    <row r="205" spans="1:5" ht="12.75">
      <c r="A205" t="s">
        <v>57</v>
      </c>
      <c r="E205" s="39" t="s">
        <v>843</v>
      </c>
    </row>
    <row r="206" spans="1:16" ht="12.75">
      <c r="A206" t="s">
        <v>49</v>
      </c>
      <c s="34" t="s">
        <v>241</v>
      </c>
      <c s="34" t="s">
        <v>1916</v>
      </c>
      <c s="35" t="s">
        <v>51</v>
      </c>
      <c s="6" t="s">
        <v>1917</v>
      </c>
      <c s="36" t="s">
        <v>146</v>
      </c>
      <c s="37">
        <v>100</v>
      </c>
      <c s="36">
        <v>0</v>
      </c>
      <c s="36">
        <f>ROUND(G206*H206,6)</f>
      </c>
      <c r="L206" s="38">
        <v>0</v>
      </c>
      <c s="32">
        <f>ROUND(ROUND(L206,2)*ROUND(G206,3),2)</f>
      </c>
      <c s="36" t="s">
        <v>1723</v>
      </c>
      <c>
        <f>(M206*21)/100</f>
      </c>
      <c t="s">
        <v>27</v>
      </c>
    </row>
    <row r="207" spans="1:5" ht="12.75">
      <c r="A207" s="35" t="s">
        <v>55</v>
      </c>
      <c r="E207" s="39" t="s">
        <v>1008</v>
      </c>
    </row>
    <row r="208" spans="1:5" ht="12.75">
      <c r="A208" s="35" t="s">
        <v>56</v>
      </c>
      <c r="E208" s="40" t="s">
        <v>1009</v>
      </c>
    </row>
    <row r="209" spans="1:5" ht="12.75">
      <c r="A209" t="s">
        <v>57</v>
      </c>
      <c r="E209" s="39" t="s">
        <v>843</v>
      </c>
    </row>
    <row r="210" spans="1:16" ht="12.75">
      <c r="A210" t="s">
        <v>49</v>
      </c>
      <c s="34" t="s">
        <v>244</v>
      </c>
      <c s="34" t="s">
        <v>1203</v>
      </c>
      <c s="35" t="s">
        <v>51</v>
      </c>
      <c s="6" t="s">
        <v>1204</v>
      </c>
      <c s="36" t="s">
        <v>106</v>
      </c>
      <c s="37">
        <v>40</v>
      </c>
      <c s="36">
        <v>0</v>
      </c>
      <c s="36">
        <f>ROUND(G210*H210,6)</f>
      </c>
      <c r="L210" s="38">
        <v>0</v>
      </c>
      <c s="32">
        <f>ROUND(ROUND(L210,2)*ROUND(G210,3),2)</f>
      </c>
      <c s="36" t="s">
        <v>1723</v>
      </c>
      <c>
        <f>(M210*21)/100</f>
      </c>
      <c t="s">
        <v>27</v>
      </c>
    </row>
    <row r="211" spans="1:5" ht="12.75">
      <c r="A211" s="35" t="s">
        <v>55</v>
      </c>
      <c r="E211" s="39" t="s">
        <v>1008</v>
      </c>
    </row>
    <row r="212" spans="1:5" ht="12.75">
      <c r="A212" s="35" t="s">
        <v>56</v>
      </c>
      <c r="E212" s="40" t="s">
        <v>1009</v>
      </c>
    </row>
    <row r="213" spans="1:5" ht="12.75">
      <c r="A213" t="s">
        <v>57</v>
      </c>
      <c r="E213" s="39" t="s">
        <v>843</v>
      </c>
    </row>
    <row r="214" spans="1:16" ht="12.75">
      <c r="A214" t="s">
        <v>49</v>
      </c>
      <c s="34" t="s">
        <v>247</v>
      </c>
      <c s="34" t="s">
        <v>1139</v>
      </c>
      <c s="35" t="s">
        <v>51</v>
      </c>
      <c s="6" t="s">
        <v>1140</v>
      </c>
      <c s="36" t="s">
        <v>146</v>
      </c>
      <c s="37">
        <v>90</v>
      </c>
      <c s="36">
        <v>0</v>
      </c>
      <c s="36">
        <f>ROUND(G214*H214,6)</f>
      </c>
      <c r="L214" s="38">
        <v>0</v>
      </c>
      <c s="32">
        <f>ROUND(ROUND(L214,2)*ROUND(G214,3),2)</f>
      </c>
      <c s="36" t="s">
        <v>1723</v>
      </c>
      <c>
        <f>(M214*21)/100</f>
      </c>
      <c t="s">
        <v>27</v>
      </c>
    </row>
    <row r="215" spans="1:5" ht="12.75">
      <c r="A215" s="35" t="s">
        <v>55</v>
      </c>
      <c r="E215" s="39" t="s">
        <v>1008</v>
      </c>
    </row>
    <row r="216" spans="1:5" ht="12.75">
      <c r="A216" s="35" t="s">
        <v>56</v>
      </c>
      <c r="E216" s="40" t="s">
        <v>1009</v>
      </c>
    </row>
    <row r="217" spans="1:5" ht="12.75">
      <c r="A217" t="s">
        <v>57</v>
      </c>
      <c r="E217" s="39" t="s">
        <v>843</v>
      </c>
    </row>
    <row r="218" spans="1:16" ht="25.5">
      <c r="A218" t="s">
        <v>49</v>
      </c>
      <c s="34" t="s">
        <v>251</v>
      </c>
      <c s="34" t="s">
        <v>1205</v>
      </c>
      <c s="35" t="s">
        <v>51</v>
      </c>
      <c s="6" t="s">
        <v>1206</v>
      </c>
      <c s="36" t="s">
        <v>146</v>
      </c>
      <c s="37">
        <v>80</v>
      </c>
      <c s="36">
        <v>0</v>
      </c>
      <c s="36">
        <f>ROUND(G218*H218,6)</f>
      </c>
      <c r="L218" s="38">
        <v>0</v>
      </c>
      <c s="32">
        <f>ROUND(ROUND(L218,2)*ROUND(G218,3),2)</f>
      </c>
      <c s="36" t="s">
        <v>1723</v>
      </c>
      <c>
        <f>(M218*21)/100</f>
      </c>
      <c t="s">
        <v>27</v>
      </c>
    </row>
    <row r="219" spans="1:5" ht="12.75">
      <c r="A219" s="35" t="s">
        <v>55</v>
      </c>
      <c r="E219" s="39" t="s">
        <v>1008</v>
      </c>
    </row>
    <row r="220" spans="1:5" ht="12.75">
      <c r="A220" s="35" t="s">
        <v>56</v>
      </c>
      <c r="E220" s="40" t="s">
        <v>1009</v>
      </c>
    </row>
    <row r="221" spans="1:5" ht="12.75">
      <c r="A221" t="s">
        <v>57</v>
      </c>
      <c r="E221" s="39" t="s">
        <v>843</v>
      </c>
    </row>
    <row r="222" spans="1:16" ht="25.5">
      <c r="A222" t="s">
        <v>49</v>
      </c>
      <c s="34" t="s">
        <v>255</v>
      </c>
      <c s="34" t="s">
        <v>1918</v>
      </c>
      <c s="35" t="s">
        <v>51</v>
      </c>
      <c s="6" t="s">
        <v>1919</v>
      </c>
      <c s="36" t="s">
        <v>146</v>
      </c>
      <c s="37">
        <v>40</v>
      </c>
      <c s="36">
        <v>0</v>
      </c>
      <c s="36">
        <f>ROUND(G222*H222,6)</f>
      </c>
      <c r="L222" s="38">
        <v>0</v>
      </c>
      <c s="32">
        <f>ROUND(ROUND(L222,2)*ROUND(G222,3),2)</f>
      </c>
      <c s="36" t="s">
        <v>1723</v>
      </c>
      <c>
        <f>(M222*21)/100</f>
      </c>
      <c t="s">
        <v>27</v>
      </c>
    </row>
    <row r="223" spans="1:5" ht="12.75">
      <c r="A223" s="35" t="s">
        <v>55</v>
      </c>
      <c r="E223" s="39" t="s">
        <v>1008</v>
      </c>
    </row>
    <row r="224" spans="1:5" ht="12.75">
      <c r="A224" s="35" t="s">
        <v>56</v>
      </c>
      <c r="E224" s="40" t="s">
        <v>1009</v>
      </c>
    </row>
    <row r="225" spans="1:5" ht="12.75">
      <c r="A225" t="s">
        <v>57</v>
      </c>
      <c r="E225" s="39" t="s">
        <v>843</v>
      </c>
    </row>
    <row r="226" spans="1:16" ht="12.75">
      <c r="A226" t="s">
        <v>49</v>
      </c>
      <c s="34" t="s">
        <v>259</v>
      </c>
      <c s="34" t="s">
        <v>178</v>
      </c>
      <c s="35" t="s">
        <v>51</v>
      </c>
      <c s="6" t="s">
        <v>179</v>
      </c>
      <c s="36" t="s">
        <v>106</v>
      </c>
      <c s="37">
        <v>7</v>
      </c>
      <c s="36">
        <v>0</v>
      </c>
      <c s="36">
        <f>ROUND(G226*H226,6)</f>
      </c>
      <c r="L226" s="38">
        <v>0</v>
      </c>
      <c s="32">
        <f>ROUND(ROUND(L226,2)*ROUND(G226,3),2)</f>
      </c>
      <c s="36" t="s">
        <v>1723</v>
      </c>
      <c>
        <f>(M226*21)/100</f>
      </c>
      <c t="s">
        <v>27</v>
      </c>
    </row>
    <row r="227" spans="1:5" ht="12.75">
      <c r="A227" s="35" t="s">
        <v>55</v>
      </c>
      <c r="E227" s="39" t="s">
        <v>1008</v>
      </c>
    </row>
    <row r="228" spans="1:5" ht="12.75">
      <c r="A228" s="35" t="s">
        <v>56</v>
      </c>
      <c r="E228" s="40" t="s">
        <v>1009</v>
      </c>
    </row>
    <row r="229" spans="1:5" ht="12.75">
      <c r="A229" t="s">
        <v>57</v>
      </c>
      <c r="E229" s="39" t="s">
        <v>843</v>
      </c>
    </row>
    <row r="230" spans="1:16" ht="12.75">
      <c r="A230" t="s">
        <v>49</v>
      </c>
      <c s="34" t="s">
        <v>263</v>
      </c>
      <c s="34" t="s">
        <v>1036</v>
      </c>
      <c s="35" t="s">
        <v>51</v>
      </c>
      <c s="6" t="s">
        <v>1037</v>
      </c>
      <c s="36" t="s">
        <v>1038</v>
      </c>
      <c s="37">
        <v>0.72</v>
      </c>
      <c s="36">
        <v>0</v>
      </c>
      <c s="36">
        <f>ROUND(G230*H230,6)</f>
      </c>
      <c r="L230" s="38">
        <v>0</v>
      </c>
      <c s="32">
        <f>ROUND(ROUND(L230,2)*ROUND(G230,3),2)</f>
      </c>
      <c s="36" t="s">
        <v>1723</v>
      </c>
      <c>
        <f>(M230*21)/100</f>
      </c>
      <c t="s">
        <v>27</v>
      </c>
    </row>
    <row r="231" spans="1:5" ht="12.75">
      <c r="A231" s="35" t="s">
        <v>55</v>
      </c>
      <c r="E231" s="39" t="s">
        <v>1008</v>
      </c>
    </row>
    <row r="232" spans="1:5" ht="12.75">
      <c r="A232" s="35" t="s">
        <v>56</v>
      </c>
      <c r="E232" s="40" t="s">
        <v>1009</v>
      </c>
    </row>
    <row r="233" spans="1:5" ht="12.75">
      <c r="A233" t="s">
        <v>57</v>
      </c>
      <c r="E233" s="39" t="s">
        <v>843</v>
      </c>
    </row>
    <row r="234" spans="1:16" ht="12.75">
      <c r="A234" t="s">
        <v>49</v>
      </c>
      <c s="34" t="s">
        <v>267</v>
      </c>
      <c s="34" t="s">
        <v>1606</v>
      </c>
      <c s="35" t="s">
        <v>51</v>
      </c>
      <c s="6" t="s">
        <v>1607</v>
      </c>
      <c s="36" t="s">
        <v>106</v>
      </c>
      <c s="37">
        <v>4</v>
      </c>
      <c s="36">
        <v>0</v>
      </c>
      <c s="36">
        <f>ROUND(G234*H234,6)</f>
      </c>
      <c r="L234" s="38">
        <v>0</v>
      </c>
      <c s="32">
        <f>ROUND(ROUND(L234,2)*ROUND(G234,3),2)</f>
      </c>
      <c s="36" t="s">
        <v>1723</v>
      </c>
      <c>
        <f>(M234*21)/100</f>
      </c>
      <c t="s">
        <v>27</v>
      </c>
    </row>
    <row r="235" spans="1:5" ht="12.75">
      <c r="A235" s="35" t="s">
        <v>55</v>
      </c>
      <c r="E235" s="39" t="s">
        <v>1008</v>
      </c>
    </row>
    <row r="236" spans="1:5" ht="12.75">
      <c r="A236" s="35" t="s">
        <v>56</v>
      </c>
      <c r="E236" s="40" t="s">
        <v>1009</v>
      </c>
    </row>
    <row r="237" spans="1:5" ht="12.75">
      <c r="A237" t="s">
        <v>57</v>
      </c>
      <c r="E237" s="39" t="s">
        <v>843</v>
      </c>
    </row>
    <row r="238" spans="1:16" ht="12.75">
      <c r="A238" t="s">
        <v>49</v>
      </c>
      <c s="34" t="s">
        <v>271</v>
      </c>
      <c s="34" t="s">
        <v>1920</v>
      </c>
      <c s="35" t="s">
        <v>51</v>
      </c>
      <c s="6" t="s">
        <v>1921</v>
      </c>
      <c s="36" t="s">
        <v>106</v>
      </c>
      <c s="37">
        <v>4</v>
      </c>
      <c s="36">
        <v>0</v>
      </c>
      <c s="36">
        <f>ROUND(G238*H238,6)</f>
      </c>
      <c r="L238" s="38">
        <v>0</v>
      </c>
      <c s="32">
        <f>ROUND(ROUND(L238,2)*ROUND(G238,3),2)</f>
      </c>
      <c s="36" t="s">
        <v>1723</v>
      </c>
      <c>
        <f>(M238*21)/100</f>
      </c>
      <c t="s">
        <v>27</v>
      </c>
    </row>
    <row r="239" spans="1:5" ht="12.75">
      <c r="A239" s="35" t="s">
        <v>55</v>
      </c>
      <c r="E239" s="39" t="s">
        <v>1008</v>
      </c>
    </row>
    <row r="240" spans="1:5" ht="12.75">
      <c r="A240" s="35" t="s">
        <v>56</v>
      </c>
      <c r="E240" s="40" t="s">
        <v>1009</v>
      </c>
    </row>
    <row r="241" spans="1:5" ht="12.75">
      <c r="A241" t="s">
        <v>57</v>
      </c>
      <c r="E241" s="39" t="s">
        <v>843</v>
      </c>
    </row>
    <row r="242" spans="1:16" ht="12.75">
      <c r="A242" t="s">
        <v>49</v>
      </c>
      <c s="34" t="s">
        <v>275</v>
      </c>
      <c s="34" t="s">
        <v>1096</v>
      </c>
      <c s="35" t="s">
        <v>51</v>
      </c>
      <c s="6" t="s">
        <v>1097</v>
      </c>
      <c s="36" t="s">
        <v>106</v>
      </c>
      <c s="37">
        <v>24</v>
      </c>
      <c s="36">
        <v>0</v>
      </c>
      <c s="36">
        <f>ROUND(G242*H242,6)</f>
      </c>
      <c r="L242" s="38">
        <v>0</v>
      </c>
      <c s="32">
        <f>ROUND(ROUND(L242,2)*ROUND(G242,3),2)</f>
      </c>
      <c s="36" t="s">
        <v>1723</v>
      </c>
      <c>
        <f>(M242*21)/100</f>
      </c>
      <c t="s">
        <v>27</v>
      </c>
    </row>
    <row r="243" spans="1:5" ht="12.75">
      <c r="A243" s="35" t="s">
        <v>55</v>
      </c>
      <c r="E243" s="39" t="s">
        <v>1008</v>
      </c>
    </row>
    <row r="244" spans="1:5" ht="12.75">
      <c r="A244" s="35" t="s">
        <v>56</v>
      </c>
      <c r="E244" s="40" t="s">
        <v>1009</v>
      </c>
    </row>
    <row r="245" spans="1:5" ht="12.75">
      <c r="A245" t="s">
        <v>57</v>
      </c>
      <c r="E245" s="39" t="s">
        <v>843</v>
      </c>
    </row>
    <row r="246" spans="1:16" ht="12.75">
      <c r="A246" t="s">
        <v>49</v>
      </c>
      <c s="34" t="s">
        <v>279</v>
      </c>
      <c s="34" t="s">
        <v>1922</v>
      </c>
      <c s="35" t="s">
        <v>51</v>
      </c>
      <c s="6" t="s">
        <v>1099</v>
      </c>
      <c s="36" t="s">
        <v>106</v>
      </c>
      <c s="37">
        <v>24</v>
      </c>
      <c s="36">
        <v>0</v>
      </c>
      <c s="36">
        <f>ROUND(G246*H246,6)</f>
      </c>
      <c r="L246" s="38">
        <v>0</v>
      </c>
      <c s="32">
        <f>ROUND(ROUND(L246,2)*ROUND(G246,3),2)</f>
      </c>
      <c s="36" t="s">
        <v>1723</v>
      </c>
      <c>
        <f>(M246*21)/100</f>
      </c>
      <c t="s">
        <v>27</v>
      </c>
    </row>
    <row r="247" spans="1:5" ht="12.75">
      <c r="A247" s="35" t="s">
        <v>55</v>
      </c>
      <c r="E247" s="39" t="s">
        <v>1008</v>
      </c>
    </row>
    <row r="248" spans="1:5" ht="12.75">
      <c r="A248" s="35" t="s">
        <v>56</v>
      </c>
      <c r="E248" s="40" t="s">
        <v>1009</v>
      </c>
    </row>
    <row r="249" spans="1:5" ht="12.75">
      <c r="A249" t="s">
        <v>57</v>
      </c>
      <c r="E249" s="39" t="s">
        <v>843</v>
      </c>
    </row>
    <row r="250" spans="1:16" ht="12.75">
      <c r="A250" t="s">
        <v>49</v>
      </c>
      <c s="34" t="s">
        <v>283</v>
      </c>
      <c s="34" t="s">
        <v>1058</v>
      </c>
      <c s="35" t="s">
        <v>51</v>
      </c>
      <c s="6" t="s">
        <v>1059</v>
      </c>
      <c s="36" t="s">
        <v>106</v>
      </c>
      <c s="37">
        <v>4</v>
      </c>
      <c s="36">
        <v>0</v>
      </c>
      <c s="36">
        <f>ROUND(G250*H250,6)</f>
      </c>
      <c r="L250" s="38">
        <v>0</v>
      </c>
      <c s="32">
        <f>ROUND(ROUND(L250,2)*ROUND(G250,3),2)</f>
      </c>
      <c s="36" t="s">
        <v>1723</v>
      </c>
      <c>
        <f>(M250*21)/100</f>
      </c>
      <c t="s">
        <v>27</v>
      </c>
    </row>
    <row r="251" spans="1:5" ht="12.75">
      <c r="A251" s="35" t="s">
        <v>55</v>
      </c>
      <c r="E251" s="39" t="s">
        <v>1008</v>
      </c>
    </row>
    <row r="252" spans="1:5" ht="12.75">
      <c r="A252" s="35" t="s">
        <v>56</v>
      </c>
      <c r="E252" s="40" t="s">
        <v>1009</v>
      </c>
    </row>
    <row r="253" spans="1:5" ht="12.75">
      <c r="A253" t="s">
        <v>57</v>
      </c>
      <c r="E253" s="39" t="s">
        <v>843</v>
      </c>
    </row>
    <row r="254" spans="1:16" ht="12.75">
      <c r="A254" t="s">
        <v>49</v>
      </c>
      <c s="34" t="s">
        <v>286</v>
      </c>
      <c s="34" t="s">
        <v>1060</v>
      </c>
      <c s="35" t="s">
        <v>51</v>
      </c>
      <c s="6" t="s">
        <v>1061</v>
      </c>
      <c s="36" t="s">
        <v>106</v>
      </c>
      <c s="37">
        <v>4</v>
      </c>
      <c s="36">
        <v>0</v>
      </c>
      <c s="36">
        <f>ROUND(G254*H254,6)</f>
      </c>
      <c r="L254" s="38">
        <v>0</v>
      </c>
      <c s="32">
        <f>ROUND(ROUND(L254,2)*ROUND(G254,3),2)</f>
      </c>
      <c s="36" t="s">
        <v>1723</v>
      </c>
      <c>
        <f>(M254*21)/100</f>
      </c>
      <c t="s">
        <v>27</v>
      </c>
    </row>
    <row r="255" spans="1:5" ht="12.75">
      <c r="A255" s="35" t="s">
        <v>55</v>
      </c>
      <c r="E255" s="39" t="s">
        <v>1008</v>
      </c>
    </row>
    <row r="256" spans="1:5" ht="12.75">
      <c r="A256" s="35" t="s">
        <v>56</v>
      </c>
      <c r="E256" s="40" t="s">
        <v>1009</v>
      </c>
    </row>
    <row r="257" spans="1:5" ht="12.75">
      <c r="A257" t="s">
        <v>57</v>
      </c>
      <c r="E257" s="39" t="s">
        <v>843</v>
      </c>
    </row>
    <row r="258" spans="1:16" ht="12.75">
      <c r="A258" t="s">
        <v>49</v>
      </c>
      <c s="34" t="s">
        <v>290</v>
      </c>
      <c s="34" t="s">
        <v>1923</v>
      </c>
      <c s="35" t="s">
        <v>51</v>
      </c>
      <c s="6" t="s">
        <v>1924</v>
      </c>
      <c s="36" t="s">
        <v>106</v>
      </c>
      <c s="37">
        <v>22</v>
      </c>
      <c s="36">
        <v>0</v>
      </c>
      <c s="36">
        <f>ROUND(G258*H258,6)</f>
      </c>
      <c r="L258" s="38">
        <v>0</v>
      </c>
      <c s="32">
        <f>ROUND(ROUND(L258,2)*ROUND(G258,3),2)</f>
      </c>
      <c s="36" t="s">
        <v>1723</v>
      </c>
      <c>
        <f>(M258*21)/100</f>
      </c>
      <c t="s">
        <v>27</v>
      </c>
    </row>
    <row r="259" spans="1:5" ht="12.75">
      <c r="A259" s="35" t="s">
        <v>55</v>
      </c>
      <c r="E259" s="39" t="s">
        <v>1008</v>
      </c>
    </row>
    <row r="260" spans="1:5" ht="12.75">
      <c r="A260" s="35" t="s">
        <v>56</v>
      </c>
      <c r="E260" s="40" t="s">
        <v>1009</v>
      </c>
    </row>
    <row r="261" spans="1:5" ht="12.75">
      <c r="A261" t="s">
        <v>57</v>
      </c>
      <c r="E261" s="39" t="s">
        <v>843</v>
      </c>
    </row>
    <row r="262" spans="1:16" ht="25.5">
      <c r="A262" t="s">
        <v>49</v>
      </c>
      <c s="34" t="s">
        <v>294</v>
      </c>
      <c s="34" t="s">
        <v>1925</v>
      </c>
      <c s="35" t="s">
        <v>51</v>
      </c>
      <c s="6" t="s">
        <v>1515</v>
      </c>
      <c s="36" t="s">
        <v>106</v>
      </c>
      <c s="37">
        <v>10</v>
      </c>
      <c s="36">
        <v>0</v>
      </c>
      <c s="36">
        <f>ROUND(G262*H262,6)</f>
      </c>
      <c r="L262" s="38">
        <v>0</v>
      </c>
      <c s="32">
        <f>ROUND(ROUND(L262,2)*ROUND(G262,3),2)</f>
      </c>
      <c s="36" t="s">
        <v>1723</v>
      </c>
      <c>
        <f>(M262*21)/100</f>
      </c>
      <c t="s">
        <v>27</v>
      </c>
    </row>
    <row r="263" spans="1:5" ht="12.75">
      <c r="A263" s="35" t="s">
        <v>55</v>
      </c>
      <c r="E263" s="39" t="s">
        <v>1008</v>
      </c>
    </row>
    <row r="264" spans="1:5" ht="12.75">
      <c r="A264" s="35" t="s">
        <v>56</v>
      </c>
      <c r="E264" s="40" t="s">
        <v>1009</v>
      </c>
    </row>
    <row r="265" spans="1:5" ht="12.75">
      <c r="A265" t="s">
        <v>57</v>
      </c>
      <c r="E265" s="39" t="s">
        <v>843</v>
      </c>
    </row>
    <row r="266" spans="1:16" ht="25.5">
      <c r="A266" t="s">
        <v>49</v>
      </c>
      <c s="34" t="s">
        <v>298</v>
      </c>
      <c s="34" t="s">
        <v>1328</v>
      </c>
      <c s="35" t="s">
        <v>51</v>
      </c>
      <c s="6" t="s">
        <v>1329</v>
      </c>
      <c s="36" t="s">
        <v>106</v>
      </c>
      <c s="37">
        <v>1</v>
      </c>
      <c s="36">
        <v>0</v>
      </c>
      <c s="36">
        <f>ROUND(G266*H266,6)</f>
      </c>
      <c r="L266" s="38">
        <v>0</v>
      </c>
      <c s="32">
        <f>ROUND(ROUND(L266,2)*ROUND(G266,3),2)</f>
      </c>
      <c s="36" t="s">
        <v>1723</v>
      </c>
      <c>
        <f>(M266*21)/100</f>
      </c>
      <c t="s">
        <v>27</v>
      </c>
    </row>
    <row r="267" spans="1:5" ht="12.75">
      <c r="A267" s="35" t="s">
        <v>55</v>
      </c>
      <c r="E267" s="39" t="s">
        <v>1008</v>
      </c>
    </row>
    <row r="268" spans="1:5" ht="12.75">
      <c r="A268" s="35" t="s">
        <v>56</v>
      </c>
      <c r="E268" s="40" t="s">
        <v>1009</v>
      </c>
    </row>
    <row r="269" spans="1:5" ht="12.75">
      <c r="A269" t="s">
        <v>57</v>
      </c>
      <c r="E269" s="39" t="s">
        <v>843</v>
      </c>
    </row>
    <row r="270" spans="1:16" ht="38.25">
      <c r="A270" t="s">
        <v>49</v>
      </c>
      <c s="34" t="s">
        <v>302</v>
      </c>
      <c s="34" t="s">
        <v>1457</v>
      </c>
      <c s="35" t="s">
        <v>51</v>
      </c>
      <c s="6" t="s">
        <v>1458</v>
      </c>
      <c s="36" t="s">
        <v>106</v>
      </c>
      <c s="37">
        <v>24</v>
      </c>
      <c s="36">
        <v>0</v>
      </c>
      <c s="36">
        <f>ROUND(G270*H270,6)</f>
      </c>
      <c r="L270" s="38">
        <v>0</v>
      </c>
      <c s="32">
        <f>ROUND(ROUND(L270,2)*ROUND(G270,3),2)</f>
      </c>
      <c s="36" t="s">
        <v>1723</v>
      </c>
      <c>
        <f>(M270*21)/100</f>
      </c>
      <c t="s">
        <v>27</v>
      </c>
    </row>
    <row r="271" spans="1:5" ht="12.75">
      <c r="A271" s="35" t="s">
        <v>55</v>
      </c>
      <c r="E271" s="39" t="s">
        <v>1008</v>
      </c>
    </row>
    <row r="272" spans="1:5" ht="12.75">
      <c r="A272" s="35" t="s">
        <v>56</v>
      </c>
      <c r="E272" s="40" t="s">
        <v>1009</v>
      </c>
    </row>
    <row r="273" spans="1:5" ht="12.75">
      <c r="A273" t="s">
        <v>57</v>
      </c>
      <c r="E273" s="39" t="s">
        <v>843</v>
      </c>
    </row>
    <row r="274" spans="1:16" ht="25.5">
      <c r="A274" t="s">
        <v>49</v>
      </c>
      <c s="34" t="s">
        <v>306</v>
      </c>
      <c s="34" t="s">
        <v>1193</v>
      </c>
      <c s="35" t="s">
        <v>51</v>
      </c>
      <c s="6" t="s">
        <v>1926</v>
      </c>
      <c s="36" t="s">
        <v>1927</v>
      </c>
      <c s="37">
        <v>8</v>
      </c>
      <c s="36">
        <v>0</v>
      </c>
      <c s="36">
        <f>ROUND(G274*H274,6)</f>
      </c>
      <c r="L274" s="38">
        <v>0</v>
      </c>
      <c s="32">
        <f>ROUND(ROUND(L274,2)*ROUND(G274,3),2)</f>
      </c>
      <c s="36" t="s">
        <v>1643</v>
      </c>
      <c>
        <f>(M274*21)/100</f>
      </c>
      <c t="s">
        <v>27</v>
      </c>
    </row>
    <row r="275" spans="1:5" ht="12.75">
      <c r="A275" s="35" t="s">
        <v>55</v>
      </c>
      <c r="E275" s="39" t="s">
        <v>1008</v>
      </c>
    </row>
    <row r="276" spans="1:5" ht="12.75">
      <c r="A276" s="35" t="s">
        <v>56</v>
      </c>
      <c r="E276" s="40" t="s">
        <v>1009</v>
      </c>
    </row>
    <row r="277" spans="1:5" ht="12.75">
      <c r="A277" t="s">
        <v>57</v>
      </c>
      <c r="E277" s="39" t="s">
        <v>1928</v>
      </c>
    </row>
    <row r="278" spans="1:16" ht="12.75">
      <c r="A278" t="s">
        <v>49</v>
      </c>
      <c s="34" t="s">
        <v>310</v>
      </c>
      <c s="34" t="s">
        <v>1463</v>
      </c>
      <c s="35" t="s">
        <v>51</v>
      </c>
      <c s="6" t="s">
        <v>1929</v>
      </c>
      <c s="36" t="s">
        <v>1927</v>
      </c>
      <c s="37">
        <v>8</v>
      </c>
      <c s="36">
        <v>0</v>
      </c>
      <c s="36">
        <f>ROUND(G278*H278,6)</f>
      </c>
      <c r="L278" s="38">
        <v>0</v>
      </c>
      <c s="32">
        <f>ROUND(ROUND(L278,2)*ROUND(G278,3),2)</f>
      </c>
      <c s="36" t="s">
        <v>1643</v>
      </c>
      <c>
        <f>(M278*21)/100</f>
      </c>
      <c t="s">
        <v>27</v>
      </c>
    </row>
    <row r="279" spans="1:5" ht="12.75">
      <c r="A279" s="35" t="s">
        <v>55</v>
      </c>
      <c r="E279" s="39" t="s">
        <v>1008</v>
      </c>
    </row>
    <row r="280" spans="1:5" ht="12.75">
      <c r="A280" s="35" t="s">
        <v>56</v>
      </c>
      <c r="E280" s="40" t="s">
        <v>1009</v>
      </c>
    </row>
    <row r="281" spans="1:5" ht="12.75">
      <c r="A281" t="s">
        <v>57</v>
      </c>
      <c r="E281" s="39" t="s">
        <v>1928</v>
      </c>
    </row>
    <row r="282" spans="1:16" ht="12.75">
      <c r="A282" t="s">
        <v>49</v>
      </c>
      <c s="34" t="s">
        <v>314</v>
      </c>
      <c s="34" t="s">
        <v>1930</v>
      </c>
      <c s="35" t="s">
        <v>51</v>
      </c>
      <c s="6" t="s">
        <v>1931</v>
      </c>
      <c s="36" t="s">
        <v>1932</v>
      </c>
      <c s="37">
        <v>150</v>
      </c>
      <c s="36">
        <v>0</v>
      </c>
      <c s="36">
        <f>ROUND(G282*H282,6)</f>
      </c>
      <c r="L282" s="38">
        <v>0</v>
      </c>
      <c s="32">
        <f>ROUND(ROUND(L282,2)*ROUND(G282,3),2)</f>
      </c>
      <c s="36" t="s">
        <v>1643</v>
      </c>
      <c>
        <f>(M282*21)/100</f>
      </c>
      <c t="s">
        <v>27</v>
      </c>
    </row>
    <row r="283" spans="1:5" ht="12.75">
      <c r="A283" s="35" t="s">
        <v>55</v>
      </c>
      <c r="E283" s="39" t="s">
        <v>1008</v>
      </c>
    </row>
    <row r="284" spans="1:5" ht="12.75">
      <c r="A284" s="35" t="s">
        <v>56</v>
      </c>
      <c r="E284" s="40" t="s">
        <v>1009</v>
      </c>
    </row>
    <row r="285" spans="1:5" ht="12.75">
      <c r="A285" t="s">
        <v>57</v>
      </c>
      <c r="E285" s="39" t="s">
        <v>1928</v>
      </c>
    </row>
    <row r="286" spans="1:16" ht="25.5">
      <c r="A286" t="s">
        <v>49</v>
      </c>
      <c s="34" t="s">
        <v>318</v>
      </c>
      <c s="34" t="s">
        <v>1417</v>
      </c>
      <c s="35" t="s">
        <v>51</v>
      </c>
      <c s="6" t="s">
        <v>1418</v>
      </c>
      <c s="36" t="s">
        <v>106</v>
      </c>
      <c s="37">
        <v>14</v>
      </c>
      <c s="36">
        <v>0</v>
      </c>
      <c s="36">
        <f>ROUND(G286*H286,6)</f>
      </c>
      <c r="L286" s="38">
        <v>0</v>
      </c>
      <c s="32">
        <f>ROUND(ROUND(L286,2)*ROUND(G286,3),2)</f>
      </c>
      <c s="36" t="s">
        <v>1723</v>
      </c>
      <c>
        <f>(M286*21)/100</f>
      </c>
      <c t="s">
        <v>27</v>
      </c>
    </row>
    <row r="287" spans="1:5" ht="12.75">
      <c r="A287" s="35" t="s">
        <v>55</v>
      </c>
      <c r="E287" s="39" t="s">
        <v>1008</v>
      </c>
    </row>
    <row r="288" spans="1:5" ht="12.75">
      <c r="A288" s="35" t="s">
        <v>56</v>
      </c>
      <c r="E288" s="40" t="s">
        <v>1009</v>
      </c>
    </row>
    <row r="289" spans="1:5" ht="12.75">
      <c r="A289" t="s">
        <v>57</v>
      </c>
      <c r="E289" s="39" t="s">
        <v>843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1.xml><?xml version="1.0" encoding="utf-8"?>
<worksheet xmlns="http://schemas.openxmlformats.org/spreadsheetml/2006/main" xmlns:r="http://schemas.openxmlformats.org/officeDocument/2006/relationships">
  <dimension ref="A1:T12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999</v>
      </c>
      <c s="41">
        <f>Rekapitulace!C17</f>
      </c>
      <c s="20" t="s">
        <v>0</v>
      </c>
      <c t="s">
        <v>23</v>
      </c>
      <c t="s">
        <v>27</v>
      </c>
    </row>
    <row r="4" spans="1:16" ht="32" customHeight="1">
      <c r="A4" s="24" t="s">
        <v>20</v>
      </c>
      <c s="25" t="s">
        <v>28</v>
      </c>
      <c s="27" t="s">
        <v>999</v>
      </c>
      <c r="E4" s="26" t="s">
        <v>1000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COUNTIFS(L8:L126,"=0",A8:A126,"P")+COUNTIFS(L8:L126,"",A8:A126,"P")+SUM(Q8:Q126)</f>
      </c>
    </row>
    <row r="8" spans="1:13" ht="12.75">
      <c r="A8" t="s">
        <v>44</v>
      </c>
      <c r="C8" s="28" t="s">
        <v>1935</v>
      </c>
      <c r="E8" s="30" t="s">
        <v>1934</v>
      </c>
      <c r="J8" s="29">
        <f>0+J9</f>
      </c>
      <c s="29">
        <f>0+K9</f>
      </c>
      <c s="29">
        <f>0+L9</f>
      </c>
      <c s="29">
        <f>0+M9</f>
      </c>
    </row>
    <row r="9" spans="1:13" ht="12.75">
      <c r="A9" t="s">
        <v>46</v>
      </c>
      <c r="C9" s="31" t="s">
        <v>47</v>
      </c>
      <c r="E9" s="33" t="s">
        <v>1936</v>
      </c>
      <c r="J9" s="32">
        <f>0</f>
      </c>
      <c s="32">
        <f>0</f>
      </c>
      <c s="32">
        <f>0+L10+L14+L18+L22+L26+L30+L34+L38+L42+L46+L50+L54+L58+L62+L66+L70+L74+L78+L82+L86+L90+L94+L98+L102+L106+L110+L114+L118+L122+L126</f>
      </c>
      <c s="32">
        <f>0+M10+M14+M18+M22+M26+M30+M34+M38+M42+M46+M50+M54+M58+M62+M66+M70+M74+M78+M82+M86+M90+M94+M98+M102+M106+M110+M114+M118+M122+M126</f>
      </c>
    </row>
    <row r="10" spans="1:16" ht="12.75">
      <c r="A10" t="s">
        <v>49</v>
      </c>
      <c s="34" t="s">
        <v>47</v>
      </c>
      <c s="34" t="s">
        <v>1937</v>
      </c>
      <c s="35" t="s">
        <v>51</v>
      </c>
      <c s="6" t="s">
        <v>1938</v>
      </c>
      <c s="36" t="s">
        <v>106</v>
      </c>
      <c s="37">
        <v>10</v>
      </c>
      <c s="36">
        <v>0</v>
      </c>
      <c s="36">
        <f>ROUND(G10*H10,6)</f>
      </c>
      <c r="L10" s="38">
        <v>0</v>
      </c>
      <c s="32">
        <f>ROUND(ROUND(L10,2)*ROUND(G10,3),2)</f>
      </c>
      <c s="36" t="s">
        <v>1939</v>
      </c>
      <c>
        <f>(M10*21)/100</f>
      </c>
      <c t="s">
        <v>27</v>
      </c>
    </row>
    <row r="11" spans="1:5" ht="12.75">
      <c r="A11" s="35" t="s">
        <v>55</v>
      </c>
      <c r="E11" s="39" t="s">
        <v>1008</v>
      </c>
    </row>
    <row r="12" spans="1:5" ht="12.75">
      <c r="A12" s="35" t="s">
        <v>56</v>
      </c>
      <c r="E12" s="40" t="s">
        <v>1940</v>
      </c>
    </row>
    <row r="13" spans="1:5" ht="12.75">
      <c r="A13" t="s">
        <v>57</v>
      </c>
      <c r="E13" s="39" t="s">
        <v>1941</v>
      </c>
    </row>
    <row r="14" spans="1:16" ht="12.75">
      <c r="A14" t="s">
        <v>49</v>
      </c>
      <c s="34" t="s">
        <v>27</v>
      </c>
      <c s="34" t="s">
        <v>1942</v>
      </c>
      <c s="35" t="s">
        <v>51</v>
      </c>
      <c s="6" t="s">
        <v>1943</v>
      </c>
      <c s="36" t="s">
        <v>146</v>
      </c>
      <c s="37">
        <v>200</v>
      </c>
      <c s="36">
        <v>0</v>
      </c>
      <c s="36">
        <f>ROUND(G14*H14,6)</f>
      </c>
      <c r="L14" s="38">
        <v>0</v>
      </c>
      <c s="32">
        <f>ROUND(ROUND(L14,2)*ROUND(G14,3),2)</f>
      </c>
      <c s="36" t="s">
        <v>1723</v>
      </c>
      <c>
        <f>(M14*21)/100</f>
      </c>
      <c t="s">
        <v>27</v>
      </c>
    </row>
    <row r="15" spans="1:5" ht="12.75">
      <c r="A15" s="35" t="s">
        <v>55</v>
      </c>
      <c r="E15" s="39" t="s">
        <v>51</v>
      </c>
    </row>
    <row r="16" spans="1:5" ht="12.75">
      <c r="A16" s="35" t="s">
        <v>56</v>
      </c>
      <c r="E16" s="40" t="s">
        <v>1940</v>
      </c>
    </row>
    <row r="17" spans="1:5" ht="38.25">
      <c r="A17" t="s">
        <v>57</v>
      </c>
      <c r="E17" s="39" t="s">
        <v>1944</v>
      </c>
    </row>
    <row r="18" spans="1:16" ht="12.75">
      <c r="A18" t="s">
        <v>49</v>
      </c>
      <c s="34" t="s">
        <v>26</v>
      </c>
      <c s="34" t="s">
        <v>1945</v>
      </c>
      <c s="35" t="s">
        <v>51</v>
      </c>
      <c s="6" t="s">
        <v>1946</v>
      </c>
      <c s="36" t="s">
        <v>106</v>
      </c>
      <c s="37">
        <v>5</v>
      </c>
      <c s="36">
        <v>0</v>
      </c>
      <c s="36">
        <f>ROUND(G18*H18,6)</f>
      </c>
      <c r="L18" s="38">
        <v>0</v>
      </c>
      <c s="32">
        <f>ROUND(ROUND(L18,2)*ROUND(G18,3),2)</f>
      </c>
      <c s="36" t="s">
        <v>1723</v>
      </c>
      <c>
        <f>(M18*21)/100</f>
      </c>
      <c t="s">
        <v>27</v>
      </c>
    </row>
    <row r="19" spans="1:5" ht="12.75">
      <c r="A19" s="35" t="s">
        <v>55</v>
      </c>
      <c r="E19" s="39" t="s">
        <v>51</v>
      </c>
    </row>
    <row r="20" spans="1:5" ht="12.75">
      <c r="A20" s="35" t="s">
        <v>56</v>
      </c>
      <c r="E20" s="40" t="s">
        <v>1940</v>
      </c>
    </row>
    <row r="21" spans="1:5" ht="165.75">
      <c r="A21" t="s">
        <v>57</v>
      </c>
      <c r="E21" s="39" t="s">
        <v>1947</v>
      </c>
    </row>
    <row r="22" spans="1:16" ht="12.75">
      <c r="A22" t="s">
        <v>49</v>
      </c>
      <c s="34" t="s">
        <v>63</v>
      </c>
      <c s="34" t="s">
        <v>1948</v>
      </c>
      <c s="35" t="s">
        <v>51</v>
      </c>
      <c s="6" t="s">
        <v>1949</v>
      </c>
      <c s="36" t="s">
        <v>106</v>
      </c>
      <c s="37">
        <v>1</v>
      </c>
      <c s="36">
        <v>0</v>
      </c>
      <c s="36">
        <f>ROUND(G22*H22,6)</f>
      </c>
      <c r="L22" s="38">
        <v>0</v>
      </c>
      <c s="32">
        <f>ROUND(ROUND(L22,2)*ROUND(G22,3),2)</f>
      </c>
      <c s="36" t="s">
        <v>1723</v>
      </c>
      <c>
        <f>(M22*21)/100</f>
      </c>
      <c t="s">
        <v>27</v>
      </c>
    </row>
    <row r="23" spans="1:5" ht="12.75">
      <c r="A23" s="35" t="s">
        <v>55</v>
      </c>
      <c r="E23" s="39" t="s">
        <v>51</v>
      </c>
    </row>
    <row r="24" spans="1:5" ht="12.75">
      <c r="A24" s="35" t="s">
        <v>56</v>
      </c>
      <c r="E24" s="40" t="s">
        <v>1940</v>
      </c>
    </row>
    <row r="25" spans="1:5" ht="165.75">
      <c r="A25" t="s">
        <v>57</v>
      </c>
      <c r="E25" s="39" t="s">
        <v>1950</v>
      </c>
    </row>
    <row r="26" spans="1:16" ht="12.75">
      <c r="A26" t="s">
        <v>49</v>
      </c>
      <c s="34" t="s">
        <v>66</v>
      </c>
      <c s="34" t="s">
        <v>1951</v>
      </c>
      <c s="35" t="s">
        <v>51</v>
      </c>
      <c s="6" t="s">
        <v>1952</v>
      </c>
      <c s="36" t="s">
        <v>106</v>
      </c>
      <c s="37">
        <v>1</v>
      </c>
      <c s="36">
        <v>0</v>
      </c>
      <c s="36">
        <f>ROUND(G26*H26,6)</f>
      </c>
      <c r="L26" s="38">
        <v>0</v>
      </c>
      <c s="32">
        <f>ROUND(ROUND(L26,2)*ROUND(G26,3),2)</f>
      </c>
      <c s="36" t="s">
        <v>1723</v>
      </c>
      <c>
        <f>(M26*21)/100</f>
      </c>
      <c t="s">
        <v>27</v>
      </c>
    </row>
    <row r="27" spans="1:5" ht="12.75">
      <c r="A27" s="35" t="s">
        <v>55</v>
      </c>
      <c r="E27" s="39" t="s">
        <v>51</v>
      </c>
    </row>
    <row r="28" spans="1:5" ht="12.75">
      <c r="A28" s="35" t="s">
        <v>56</v>
      </c>
      <c r="E28" s="40" t="s">
        <v>1940</v>
      </c>
    </row>
    <row r="29" spans="1:5" ht="165.75">
      <c r="A29" t="s">
        <v>57</v>
      </c>
      <c r="E29" s="39" t="s">
        <v>1953</v>
      </c>
    </row>
    <row r="30" spans="1:16" ht="12.75">
      <c r="A30" t="s">
        <v>49</v>
      </c>
      <c s="34" t="s">
        <v>69</v>
      </c>
      <c s="34" t="s">
        <v>1954</v>
      </c>
      <c s="35" t="s">
        <v>51</v>
      </c>
      <c s="6" t="s">
        <v>1955</v>
      </c>
      <c s="36" t="s">
        <v>106</v>
      </c>
      <c s="37">
        <v>1</v>
      </c>
      <c s="36">
        <v>0</v>
      </c>
      <c s="36">
        <f>ROUND(G30*H30,6)</f>
      </c>
      <c r="L30" s="38">
        <v>0</v>
      </c>
      <c s="32">
        <f>ROUND(ROUND(L30,2)*ROUND(G30,3),2)</f>
      </c>
      <c s="36" t="s">
        <v>1723</v>
      </c>
      <c>
        <f>(M30*21)/100</f>
      </c>
      <c t="s">
        <v>27</v>
      </c>
    </row>
    <row r="31" spans="1:5" ht="12.75">
      <c r="A31" s="35" t="s">
        <v>55</v>
      </c>
      <c r="E31" s="39" t="s">
        <v>51</v>
      </c>
    </row>
    <row r="32" spans="1:5" ht="12.75">
      <c r="A32" s="35" t="s">
        <v>56</v>
      </c>
      <c r="E32" s="40" t="s">
        <v>1940</v>
      </c>
    </row>
    <row r="33" spans="1:5" ht="127.5">
      <c r="A33" t="s">
        <v>57</v>
      </c>
      <c r="E33" s="39" t="s">
        <v>1956</v>
      </c>
    </row>
    <row r="34" spans="1:16" ht="25.5">
      <c r="A34" t="s">
        <v>49</v>
      </c>
      <c s="34" t="s">
        <v>72</v>
      </c>
      <c s="34" t="s">
        <v>1957</v>
      </c>
      <c s="35" t="s">
        <v>51</v>
      </c>
      <c s="6" t="s">
        <v>1958</v>
      </c>
      <c s="36" t="s">
        <v>106</v>
      </c>
      <c s="37">
        <v>5</v>
      </c>
      <c s="36">
        <v>0</v>
      </c>
      <c s="36">
        <f>ROUND(G34*H34,6)</f>
      </c>
      <c r="L34" s="38">
        <v>0</v>
      </c>
      <c s="32">
        <f>ROUND(ROUND(L34,2)*ROUND(G34,3),2)</f>
      </c>
      <c s="36" t="s">
        <v>1723</v>
      </c>
      <c>
        <f>(M34*21)/100</f>
      </c>
      <c t="s">
        <v>27</v>
      </c>
    </row>
    <row r="35" spans="1:5" ht="12.75">
      <c r="A35" s="35" t="s">
        <v>55</v>
      </c>
      <c r="E35" s="39" t="s">
        <v>51</v>
      </c>
    </row>
    <row r="36" spans="1:5" ht="12.75">
      <c r="A36" s="35" t="s">
        <v>56</v>
      </c>
      <c r="E36" s="40" t="s">
        <v>1940</v>
      </c>
    </row>
    <row r="37" spans="1:5" ht="63.75">
      <c r="A37" t="s">
        <v>57</v>
      </c>
      <c r="E37" s="39" t="s">
        <v>1959</v>
      </c>
    </row>
    <row r="38" spans="1:16" ht="12.75">
      <c r="A38" t="s">
        <v>49</v>
      </c>
      <c s="34" t="s">
        <v>75</v>
      </c>
      <c s="34" t="s">
        <v>1960</v>
      </c>
      <c s="35" t="s">
        <v>51</v>
      </c>
      <c s="6" t="s">
        <v>1961</v>
      </c>
      <c s="36" t="s">
        <v>106</v>
      </c>
      <c s="37">
        <v>5</v>
      </c>
      <c s="36">
        <v>0</v>
      </c>
      <c s="36">
        <f>ROUND(G38*H38,6)</f>
      </c>
      <c r="L38" s="38">
        <v>0</v>
      </c>
      <c s="32">
        <f>ROUND(ROUND(L38,2)*ROUND(G38,3),2)</f>
      </c>
      <c s="36" t="s">
        <v>1723</v>
      </c>
      <c>
        <f>(M38*21)/100</f>
      </c>
      <c t="s">
        <v>27</v>
      </c>
    </row>
    <row r="39" spans="1:5" ht="12.75">
      <c r="A39" s="35" t="s">
        <v>55</v>
      </c>
      <c r="E39" s="39" t="s">
        <v>51</v>
      </c>
    </row>
    <row r="40" spans="1:5" ht="12.75">
      <c r="A40" s="35" t="s">
        <v>56</v>
      </c>
      <c r="E40" s="40" t="s">
        <v>1940</v>
      </c>
    </row>
    <row r="41" spans="1:5" ht="102">
      <c r="A41" t="s">
        <v>57</v>
      </c>
      <c r="E41" s="39" t="s">
        <v>1962</v>
      </c>
    </row>
    <row r="42" spans="1:16" ht="12.75">
      <c r="A42" t="s">
        <v>49</v>
      </c>
      <c s="34" t="s">
        <v>78</v>
      </c>
      <c s="34" t="s">
        <v>1963</v>
      </c>
      <c s="35" t="s">
        <v>51</v>
      </c>
      <c s="6" t="s">
        <v>1964</v>
      </c>
      <c s="36" t="s">
        <v>106</v>
      </c>
      <c s="37">
        <v>1</v>
      </c>
      <c s="36">
        <v>0</v>
      </c>
      <c s="36">
        <f>ROUND(G42*H42,6)</f>
      </c>
      <c r="L42" s="38">
        <v>0</v>
      </c>
      <c s="32">
        <f>ROUND(ROUND(L42,2)*ROUND(G42,3),2)</f>
      </c>
      <c s="36" t="s">
        <v>1723</v>
      </c>
      <c>
        <f>(M42*21)/100</f>
      </c>
      <c t="s">
        <v>27</v>
      </c>
    </row>
    <row r="43" spans="1:5" ht="12.75">
      <c r="A43" s="35" t="s">
        <v>55</v>
      </c>
      <c r="E43" s="39" t="s">
        <v>51</v>
      </c>
    </row>
    <row r="44" spans="1:5" ht="12.75">
      <c r="A44" s="35" t="s">
        <v>56</v>
      </c>
      <c r="E44" s="40" t="s">
        <v>1940</v>
      </c>
    </row>
    <row r="45" spans="1:5" ht="178.5">
      <c r="A45" t="s">
        <v>57</v>
      </c>
      <c r="E45" s="39" t="s">
        <v>1965</v>
      </c>
    </row>
    <row r="46" spans="1:16" ht="12.75">
      <c r="A46" t="s">
        <v>49</v>
      </c>
      <c s="34" t="s">
        <v>81</v>
      </c>
      <c s="34" t="s">
        <v>1966</v>
      </c>
      <c s="35" t="s">
        <v>51</v>
      </c>
      <c s="6" t="s">
        <v>1967</v>
      </c>
      <c s="36" t="s">
        <v>106</v>
      </c>
      <c s="37">
        <v>28</v>
      </c>
      <c s="36">
        <v>0</v>
      </c>
      <c s="36">
        <f>ROUND(G46*H46,6)</f>
      </c>
      <c r="L46" s="38">
        <v>0</v>
      </c>
      <c s="32">
        <f>ROUND(ROUND(L46,2)*ROUND(G46,3),2)</f>
      </c>
      <c s="36" t="s">
        <v>1723</v>
      </c>
      <c>
        <f>(M46*21)/100</f>
      </c>
      <c t="s">
        <v>27</v>
      </c>
    </row>
    <row r="47" spans="1:5" ht="12.75">
      <c r="A47" s="35" t="s">
        <v>55</v>
      </c>
      <c r="E47" s="39" t="s">
        <v>51</v>
      </c>
    </row>
    <row r="48" spans="1:5" ht="12.75">
      <c r="A48" s="35" t="s">
        <v>56</v>
      </c>
      <c r="E48" s="40" t="s">
        <v>1940</v>
      </c>
    </row>
    <row r="49" spans="1:5" ht="127.5">
      <c r="A49" t="s">
        <v>57</v>
      </c>
      <c r="E49" s="39" t="s">
        <v>1968</v>
      </c>
    </row>
    <row r="50" spans="1:16" ht="12.75">
      <c r="A50" t="s">
        <v>49</v>
      </c>
      <c s="34" t="s">
        <v>84</v>
      </c>
      <c s="34" t="s">
        <v>1969</v>
      </c>
      <c s="35" t="s">
        <v>51</v>
      </c>
      <c s="6" t="s">
        <v>1970</v>
      </c>
      <c s="36" t="s">
        <v>106</v>
      </c>
      <c s="37">
        <v>3</v>
      </c>
      <c s="36">
        <v>0</v>
      </c>
      <c s="36">
        <f>ROUND(G50*H50,6)</f>
      </c>
      <c r="L50" s="38">
        <v>0</v>
      </c>
      <c s="32">
        <f>ROUND(ROUND(L50,2)*ROUND(G50,3),2)</f>
      </c>
      <c s="36" t="s">
        <v>1723</v>
      </c>
      <c>
        <f>(M50*21)/100</f>
      </c>
      <c t="s">
        <v>27</v>
      </c>
    </row>
    <row r="51" spans="1:5" ht="12.75">
      <c r="A51" s="35" t="s">
        <v>55</v>
      </c>
      <c r="E51" s="39" t="s">
        <v>51</v>
      </c>
    </row>
    <row r="52" spans="1:5" ht="12.75">
      <c r="A52" s="35" t="s">
        <v>56</v>
      </c>
      <c r="E52" s="40" t="s">
        <v>1940</v>
      </c>
    </row>
    <row r="53" spans="1:5" ht="153">
      <c r="A53" t="s">
        <v>57</v>
      </c>
      <c r="E53" s="39" t="s">
        <v>1971</v>
      </c>
    </row>
    <row r="54" spans="1:16" ht="12.75">
      <c r="A54" t="s">
        <v>49</v>
      </c>
      <c s="34" t="s">
        <v>87</v>
      </c>
      <c s="34" t="s">
        <v>1972</v>
      </c>
      <c s="35" t="s">
        <v>51</v>
      </c>
      <c s="6" t="s">
        <v>1973</v>
      </c>
      <c s="36" t="s">
        <v>106</v>
      </c>
      <c s="37">
        <v>3</v>
      </c>
      <c s="36">
        <v>0</v>
      </c>
      <c s="36">
        <f>ROUND(G54*H54,6)</f>
      </c>
      <c r="L54" s="38">
        <v>0</v>
      </c>
      <c s="32">
        <f>ROUND(ROUND(L54,2)*ROUND(G54,3),2)</f>
      </c>
      <c s="36" t="s">
        <v>1723</v>
      </c>
      <c>
        <f>(M54*21)/100</f>
      </c>
      <c t="s">
        <v>27</v>
      </c>
    </row>
    <row r="55" spans="1:5" ht="12.75">
      <c r="A55" s="35" t="s">
        <v>55</v>
      </c>
      <c r="E55" s="39" t="s">
        <v>51</v>
      </c>
    </row>
    <row r="56" spans="1:5" ht="12.75">
      <c r="A56" s="35" t="s">
        <v>56</v>
      </c>
      <c r="E56" s="40" t="s">
        <v>1940</v>
      </c>
    </row>
    <row r="57" spans="1:5" ht="153">
      <c r="A57" t="s">
        <v>57</v>
      </c>
      <c r="E57" s="39" t="s">
        <v>1974</v>
      </c>
    </row>
    <row r="58" spans="1:16" ht="12.75">
      <c r="A58" t="s">
        <v>49</v>
      </c>
      <c s="34" t="s">
        <v>90</v>
      </c>
      <c s="34" t="s">
        <v>1975</v>
      </c>
      <c s="35" t="s">
        <v>51</v>
      </c>
      <c s="6" t="s">
        <v>1976</v>
      </c>
      <c s="36" t="s">
        <v>106</v>
      </c>
      <c s="37">
        <v>7</v>
      </c>
      <c s="36">
        <v>0</v>
      </c>
      <c s="36">
        <f>ROUND(G58*H58,6)</f>
      </c>
      <c r="L58" s="38">
        <v>0</v>
      </c>
      <c s="32">
        <f>ROUND(ROUND(L58,2)*ROUND(G58,3),2)</f>
      </c>
      <c s="36" t="s">
        <v>1723</v>
      </c>
      <c>
        <f>(M58*21)/100</f>
      </c>
      <c t="s">
        <v>27</v>
      </c>
    </row>
    <row r="59" spans="1:5" ht="12.75">
      <c r="A59" s="35" t="s">
        <v>55</v>
      </c>
      <c r="E59" s="39" t="s">
        <v>51</v>
      </c>
    </row>
    <row r="60" spans="1:5" ht="12.75">
      <c r="A60" s="35" t="s">
        <v>56</v>
      </c>
      <c r="E60" s="40" t="s">
        <v>1940</v>
      </c>
    </row>
    <row r="61" spans="1:5" ht="140.25">
      <c r="A61" t="s">
        <v>57</v>
      </c>
      <c r="E61" s="39" t="s">
        <v>1977</v>
      </c>
    </row>
    <row r="62" spans="1:16" ht="12.75">
      <c r="A62" t="s">
        <v>49</v>
      </c>
      <c s="34" t="s">
        <v>94</v>
      </c>
      <c s="34" t="s">
        <v>1978</v>
      </c>
      <c s="35" t="s">
        <v>51</v>
      </c>
      <c s="6" t="s">
        <v>1979</v>
      </c>
      <c s="36" t="s">
        <v>106</v>
      </c>
      <c s="37">
        <v>7</v>
      </c>
      <c s="36">
        <v>0</v>
      </c>
      <c s="36">
        <f>ROUND(G62*H62,6)</f>
      </c>
      <c r="L62" s="38">
        <v>0</v>
      </c>
      <c s="32">
        <f>ROUND(ROUND(L62,2)*ROUND(G62,3),2)</f>
      </c>
      <c s="36" t="s">
        <v>1723</v>
      </c>
      <c>
        <f>(M62*21)/100</f>
      </c>
      <c t="s">
        <v>27</v>
      </c>
    </row>
    <row r="63" spans="1:5" ht="12.75">
      <c r="A63" s="35" t="s">
        <v>55</v>
      </c>
      <c r="E63" s="39" t="s">
        <v>51</v>
      </c>
    </row>
    <row r="64" spans="1:5" ht="12.75">
      <c r="A64" s="35" t="s">
        <v>56</v>
      </c>
      <c r="E64" s="40" t="s">
        <v>1940</v>
      </c>
    </row>
    <row r="65" spans="1:5" ht="102">
      <c r="A65" t="s">
        <v>57</v>
      </c>
      <c r="E65" s="39" t="s">
        <v>1980</v>
      </c>
    </row>
    <row r="66" spans="1:16" ht="12.75">
      <c r="A66" t="s">
        <v>49</v>
      </c>
      <c s="34" t="s">
        <v>99</v>
      </c>
      <c s="34" t="s">
        <v>1981</v>
      </c>
      <c s="35" t="s">
        <v>51</v>
      </c>
      <c s="6" t="s">
        <v>1982</v>
      </c>
      <c s="36" t="s">
        <v>106</v>
      </c>
      <c s="37">
        <v>4</v>
      </c>
      <c s="36">
        <v>0</v>
      </c>
      <c s="36">
        <f>ROUND(G66*H66,6)</f>
      </c>
      <c r="L66" s="38">
        <v>0</v>
      </c>
      <c s="32">
        <f>ROUND(ROUND(L66,2)*ROUND(G66,3),2)</f>
      </c>
      <c s="36" t="s">
        <v>1723</v>
      </c>
      <c>
        <f>(M66*21)/100</f>
      </c>
      <c t="s">
        <v>27</v>
      </c>
    </row>
    <row r="67" spans="1:5" ht="12.75">
      <c r="A67" s="35" t="s">
        <v>55</v>
      </c>
      <c r="E67" s="39" t="s">
        <v>51</v>
      </c>
    </row>
    <row r="68" spans="1:5" ht="12.75">
      <c r="A68" s="35" t="s">
        <v>56</v>
      </c>
      <c r="E68" s="40" t="s">
        <v>1940</v>
      </c>
    </row>
    <row r="69" spans="1:5" ht="153">
      <c r="A69" t="s">
        <v>57</v>
      </c>
      <c r="E69" s="39" t="s">
        <v>1983</v>
      </c>
    </row>
    <row r="70" spans="1:16" ht="12.75">
      <c r="A70" t="s">
        <v>49</v>
      </c>
      <c s="34" t="s">
        <v>103</v>
      </c>
      <c s="34" t="s">
        <v>1984</v>
      </c>
      <c s="35" t="s">
        <v>51</v>
      </c>
      <c s="6" t="s">
        <v>1985</v>
      </c>
      <c s="36" t="s">
        <v>106</v>
      </c>
      <c s="37">
        <v>5</v>
      </c>
      <c s="36">
        <v>0</v>
      </c>
      <c s="36">
        <f>ROUND(G70*H70,6)</f>
      </c>
      <c r="L70" s="38">
        <v>0</v>
      </c>
      <c s="32">
        <f>ROUND(ROUND(L70,2)*ROUND(G70,3),2)</f>
      </c>
      <c s="36" t="s">
        <v>1723</v>
      </c>
      <c>
        <f>(M70*21)/100</f>
      </c>
      <c t="s">
        <v>27</v>
      </c>
    </row>
    <row r="71" spans="1:5" ht="12.75">
      <c r="A71" s="35" t="s">
        <v>55</v>
      </c>
      <c r="E71" s="39" t="s">
        <v>51</v>
      </c>
    </row>
    <row r="72" spans="1:5" ht="12.75">
      <c r="A72" s="35" t="s">
        <v>56</v>
      </c>
      <c r="E72" s="40" t="s">
        <v>1940</v>
      </c>
    </row>
    <row r="73" spans="1:5" ht="153">
      <c r="A73" t="s">
        <v>57</v>
      </c>
      <c r="E73" s="39" t="s">
        <v>1986</v>
      </c>
    </row>
    <row r="74" spans="1:16" ht="12.75">
      <c r="A74" t="s">
        <v>49</v>
      </c>
      <c s="34" t="s">
        <v>108</v>
      </c>
      <c s="34" t="s">
        <v>1987</v>
      </c>
      <c s="35" t="s">
        <v>51</v>
      </c>
      <c s="6" t="s">
        <v>1988</v>
      </c>
      <c s="36" t="s">
        <v>106</v>
      </c>
      <c s="37">
        <v>5</v>
      </c>
      <c s="36">
        <v>0</v>
      </c>
      <c s="36">
        <f>ROUND(G74*H74,6)</f>
      </c>
      <c r="L74" s="38">
        <v>0</v>
      </c>
      <c s="32">
        <f>ROUND(ROUND(L74,2)*ROUND(G74,3),2)</f>
      </c>
      <c s="36" t="s">
        <v>1723</v>
      </c>
      <c>
        <f>(M74*21)/100</f>
      </c>
      <c t="s">
        <v>27</v>
      </c>
    </row>
    <row r="75" spans="1:5" ht="12.75">
      <c r="A75" s="35" t="s">
        <v>55</v>
      </c>
      <c r="E75" s="39" t="s">
        <v>51</v>
      </c>
    </row>
    <row r="76" spans="1:5" ht="12.75">
      <c r="A76" s="35" t="s">
        <v>56</v>
      </c>
      <c r="E76" s="40" t="s">
        <v>1940</v>
      </c>
    </row>
    <row r="77" spans="1:5" ht="153">
      <c r="A77" t="s">
        <v>57</v>
      </c>
      <c r="E77" s="39" t="s">
        <v>1989</v>
      </c>
    </row>
    <row r="78" spans="1:16" ht="12.75">
      <c r="A78" t="s">
        <v>49</v>
      </c>
      <c s="34" t="s">
        <v>111</v>
      </c>
      <c s="34" t="s">
        <v>1990</v>
      </c>
      <c s="35" t="s">
        <v>51</v>
      </c>
      <c s="6" t="s">
        <v>1991</v>
      </c>
      <c s="36" t="s">
        <v>106</v>
      </c>
      <c s="37">
        <v>2</v>
      </c>
      <c s="36">
        <v>0</v>
      </c>
      <c s="36">
        <f>ROUND(G78*H78,6)</f>
      </c>
      <c r="L78" s="38">
        <v>0</v>
      </c>
      <c s="32">
        <f>ROUND(ROUND(L78,2)*ROUND(G78,3),2)</f>
      </c>
      <c s="36" t="s">
        <v>1723</v>
      </c>
      <c>
        <f>(M78*21)/100</f>
      </c>
      <c t="s">
        <v>27</v>
      </c>
    </row>
    <row r="79" spans="1:5" ht="12.75">
      <c r="A79" s="35" t="s">
        <v>55</v>
      </c>
      <c r="E79" s="39" t="s">
        <v>1992</v>
      </c>
    </row>
    <row r="80" spans="1:5" ht="12.75">
      <c r="A80" s="35" t="s">
        <v>56</v>
      </c>
      <c r="E80" s="40" t="s">
        <v>1940</v>
      </c>
    </row>
    <row r="81" spans="1:5" ht="153">
      <c r="A81" t="s">
        <v>57</v>
      </c>
      <c r="E81" s="39" t="s">
        <v>1993</v>
      </c>
    </row>
    <row r="82" spans="1:16" ht="12.75">
      <c r="A82" t="s">
        <v>49</v>
      </c>
      <c s="34" t="s">
        <v>117</v>
      </c>
      <c s="34" t="s">
        <v>1994</v>
      </c>
      <c s="35" t="s">
        <v>51</v>
      </c>
      <c s="6" t="s">
        <v>1995</v>
      </c>
      <c s="36" t="s">
        <v>106</v>
      </c>
      <c s="37">
        <v>2</v>
      </c>
      <c s="36">
        <v>0</v>
      </c>
      <c s="36">
        <f>ROUND(G82*H82,6)</f>
      </c>
      <c r="L82" s="38">
        <v>0</v>
      </c>
      <c s="32">
        <f>ROUND(ROUND(L82,2)*ROUND(G82,3),2)</f>
      </c>
      <c s="36" t="s">
        <v>1723</v>
      </c>
      <c>
        <f>(M82*21)/100</f>
      </c>
      <c t="s">
        <v>27</v>
      </c>
    </row>
    <row r="83" spans="1:5" ht="12.75">
      <c r="A83" s="35" t="s">
        <v>55</v>
      </c>
      <c r="E83" s="39" t="s">
        <v>51</v>
      </c>
    </row>
    <row r="84" spans="1:5" ht="12.75">
      <c r="A84" s="35" t="s">
        <v>56</v>
      </c>
      <c r="E84" s="40" t="s">
        <v>1940</v>
      </c>
    </row>
    <row r="85" spans="1:5" ht="153">
      <c r="A85" t="s">
        <v>57</v>
      </c>
      <c r="E85" s="39" t="s">
        <v>1996</v>
      </c>
    </row>
    <row r="86" spans="1:16" ht="12.75">
      <c r="A86" t="s">
        <v>49</v>
      </c>
      <c s="34" t="s">
        <v>122</v>
      </c>
      <c s="34" t="s">
        <v>1997</v>
      </c>
      <c s="35" t="s">
        <v>51</v>
      </c>
      <c s="6" t="s">
        <v>1998</v>
      </c>
      <c s="36" t="s">
        <v>106</v>
      </c>
      <c s="37">
        <v>2</v>
      </c>
      <c s="36">
        <v>0</v>
      </c>
      <c s="36">
        <f>ROUND(G86*H86,6)</f>
      </c>
      <c r="L86" s="38">
        <v>0</v>
      </c>
      <c s="32">
        <f>ROUND(ROUND(L86,2)*ROUND(G86,3),2)</f>
      </c>
      <c s="36" t="s">
        <v>1723</v>
      </c>
      <c>
        <f>(M86*21)/100</f>
      </c>
      <c t="s">
        <v>27</v>
      </c>
    </row>
    <row r="87" spans="1:5" ht="12.75">
      <c r="A87" s="35" t="s">
        <v>55</v>
      </c>
      <c r="E87" s="39" t="s">
        <v>51</v>
      </c>
    </row>
    <row r="88" spans="1:5" ht="12.75">
      <c r="A88" s="35" t="s">
        <v>56</v>
      </c>
      <c r="E88" s="40" t="s">
        <v>1940</v>
      </c>
    </row>
    <row r="89" spans="1:5" ht="114.75">
      <c r="A89" t="s">
        <v>57</v>
      </c>
      <c r="E89" s="39" t="s">
        <v>1999</v>
      </c>
    </row>
    <row r="90" spans="1:16" ht="12.75">
      <c r="A90" t="s">
        <v>49</v>
      </c>
      <c s="34" t="s">
        <v>126</v>
      </c>
      <c s="34" t="s">
        <v>2000</v>
      </c>
      <c s="35" t="s">
        <v>51</v>
      </c>
      <c s="6" t="s">
        <v>2001</v>
      </c>
      <c s="36" t="s">
        <v>106</v>
      </c>
      <c s="37">
        <v>1</v>
      </c>
      <c s="36">
        <v>0</v>
      </c>
      <c s="36">
        <f>ROUND(G90*H90,6)</f>
      </c>
      <c r="L90" s="38">
        <v>0</v>
      </c>
      <c s="32">
        <f>ROUND(ROUND(L90,2)*ROUND(G90,3),2)</f>
      </c>
      <c s="36" t="s">
        <v>1723</v>
      </c>
      <c>
        <f>(M90*21)/100</f>
      </c>
      <c t="s">
        <v>27</v>
      </c>
    </row>
    <row r="91" spans="1:5" ht="12.75">
      <c r="A91" s="35" t="s">
        <v>55</v>
      </c>
      <c r="E91" s="39" t="s">
        <v>51</v>
      </c>
    </row>
    <row r="92" spans="1:5" ht="12.75">
      <c r="A92" s="35" t="s">
        <v>56</v>
      </c>
      <c r="E92" s="40" t="s">
        <v>1940</v>
      </c>
    </row>
    <row r="93" spans="1:5" ht="114.75">
      <c r="A93" t="s">
        <v>57</v>
      </c>
      <c r="E93" s="39" t="s">
        <v>2002</v>
      </c>
    </row>
    <row r="94" spans="1:16" ht="12.75">
      <c r="A94" t="s">
        <v>49</v>
      </c>
      <c s="34" t="s">
        <v>130</v>
      </c>
      <c s="34" t="s">
        <v>2003</v>
      </c>
      <c s="35" t="s">
        <v>51</v>
      </c>
      <c s="6" t="s">
        <v>2004</v>
      </c>
      <c s="36" t="s">
        <v>106</v>
      </c>
      <c s="37">
        <v>1</v>
      </c>
      <c s="36">
        <v>0</v>
      </c>
      <c s="36">
        <f>ROUND(G94*H94,6)</f>
      </c>
      <c r="L94" s="38">
        <v>0</v>
      </c>
      <c s="32">
        <f>ROUND(ROUND(L94,2)*ROUND(G94,3),2)</f>
      </c>
      <c s="36" t="s">
        <v>1723</v>
      </c>
      <c>
        <f>(M94*21)/100</f>
      </c>
      <c t="s">
        <v>27</v>
      </c>
    </row>
    <row r="95" spans="1:5" ht="12.75">
      <c r="A95" s="35" t="s">
        <v>55</v>
      </c>
      <c r="E95" s="39" t="s">
        <v>51</v>
      </c>
    </row>
    <row r="96" spans="1:5" ht="12.75">
      <c r="A96" s="35" t="s">
        <v>56</v>
      </c>
      <c r="E96" s="40" t="s">
        <v>1940</v>
      </c>
    </row>
    <row r="97" spans="1:5" ht="114.75">
      <c r="A97" t="s">
        <v>57</v>
      </c>
      <c r="E97" s="39" t="s">
        <v>2005</v>
      </c>
    </row>
    <row r="98" spans="1:16" ht="12.75">
      <c r="A98" t="s">
        <v>49</v>
      </c>
      <c s="34" t="s">
        <v>134</v>
      </c>
      <c s="34" t="s">
        <v>2006</v>
      </c>
      <c s="35" t="s">
        <v>51</v>
      </c>
      <c s="6" t="s">
        <v>2007</v>
      </c>
      <c s="36" t="s">
        <v>106</v>
      </c>
      <c s="37">
        <v>1</v>
      </c>
      <c s="36">
        <v>0</v>
      </c>
      <c s="36">
        <f>ROUND(G98*H98,6)</f>
      </c>
      <c r="L98" s="38">
        <v>0</v>
      </c>
      <c s="32">
        <f>ROUND(ROUND(L98,2)*ROUND(G98,3),2)</f>
      </c>
      <c s="36" t="s">
        <v>1723</v>
      </c>
      <c>
        <f>(M98*21)/100</f>
      </c>
      <c t="s">
        <v>27</v>
      </c>
    </row>
    <row r="99" spans="1:5" ht="12.75">
      <c r="A99" s="35" t="s">
        <v>55</v>
      </c>
      <c r="E99" s="39" t="s">
        <v>51</v>
      </c>
    </row>
    <row r="100" spans="1:5" ht="12.75">
      <c r="A100" s="35" t="s">
        <v>56</v>
      </c>
      <c r="E100" s="40" t="s">
        <v>1940</v>
      </c>
    </row>
    <row r="101" spans="1:5" ht="114.75">
      <c r="A101" t="s">
        <v>57</v>
      </c>
      <c r="E101" s="39" t="s">
        <v>2008</v>
      </c>
    </row>
    <row r="102" spans="1:16" ht="12.75">
      <c r="A102" t="s">
        <v>49</v>
      </c>
      <c s="34" t="s">
        <v>138</v>
      </c>
      <c s="34" t="s">
        <v>2009</v>
      </c>
      <c s="35" t="s">
        <v>51</v>
      </c>
      <c s="6" t="s">
        <v>2010</v>
      </c>
      <c s="36" t="s">
        <v>106</v>
      </c>
      <c s="37">
        <v>1</v>
      </c>
      <c s="36">
        <v>0</v>
      </c>
      <c s="36">
        <f>ROUND(G102*H102,6)</f>
      </c>
      <c r="L102" s="38">
        <v>0</v>
      </c>
      <c s="32">
        <f>ROUND(ROUND(L102,2)*ROUND(G102,3),2)</f>
      </c>
      <c s="36" t="s">
        <v>1723</v>
      </c>
      <c>
        <f>(M102*21)/100</f>
      </c>
      <c t="s">
        <v>27</v>
      </c>
    </row>
    <row r="103" spans="1:5" ht="12.75">
      <c r="A103" s="35" t="s">
        <v>55</v>
      </c>
      <c r="E103" s="39" t="s">
        <v>51</v>
      </c>
    </row>
    <row r="104" spans="1:5" ht="12.75">
      <c r="A104" s="35" t="s">
        <v>56</v>
      </c>
      <c r="E104" s="40" t="s">
        <v>1940</v>
      </c>
    </row>
    <row r="105" spans="1:5" ht="76.5">
      <c r="A105" t="s">
        <v>57</v>
      </c>
      <c r="E105" s="39" t="s">
        <v>2011</v>
      </c>
    </row>
    <row r="106" spans="1:16" ht="12.75">
      <c r="A106" t="s">
        <v>49</v>
      </c>
      <c s="34" t="s">
        <v>143</v>
      </c>
      <c s="34" t="s">
        <v>2012</v>
      </c>
      <c s="35" t="s">
        <v>51</v>
      </c>
      <c s="6" t="s">
        <v>2013</v>
      </c>
      <c s="36" t="s">
        <v>106</v>
      </c>
      <c s="37">
        <v>28</v>
      </c>
      <c s="36">
        <v>0</v>
      </c>
      <c s="36">
        <f>ROUND(G106*H106,6)</f>
      </c>
      <c r="L106" s="38">
        <v>0</v>
      </c>
      <c s="32">
        <f>ROUND(ROUND(L106,2)*ROUND(G106,3),2)</f>
      </c>
      <c s="36" t="s">
        <v>1723</v>
      </c>
      <c>
        <f>(M106*21)/100</f>
      </c>
      <c t="s">
        <v>27</v>
      </c>
    </row>
    <row r="107" spans="1:5" ht="12.75">
      <c r="A107" s="35" t="s">
        <v>55</v>
      </c>
      <c r="E107" s="39" t="s">
        <v>51</v>
      </c>
    </row>
    <row r="108" spans="1:5" ht="12.75">
      <c r="A108" s="35" t="s">
        <v>56</v>
      </c>
      <c r="E108" s="40" t="s">
        <v>1940</v>
      </c>
    </row>
    <row r="109" spans="1:5" ht="127.5">
      <c r="A109" t="s">
        <v>57</v>
      </c>
      <c r="E109" s="39" t="s">
        <v>2014</v>
      </c>
    </row>
    <row r="110" spans="1:16" ht="12.75">
      <c r="A110" t="s">
        <v>49</v>
      </c>
      <c s="34" t="s">
        <v>149</v>
      </c>
      <c s="34" t="s">
        <v>2015</v>
      </c>
      <c s="35" t="s">
        <v>51</v>
      </c>
      <c s="6" t="s">
        <v>2016</v>
      </c>
      <c s="36" t="s">
        <v>531</v>
      </c>
      <c s="37">
        <v>40</v>
      </c>
      <c s="36">
        <v>0</v>
      </c>
      <c s="36">
        <f>ROUND(G110*H110,6)</f>
      </c>
      <c r="L110" s="38">
        <v>0</v>
      </c>
      <c s="32">
        <f>ROUND(ROUND(L110,2)*ROUND(G110,3),2)</f>
      </c>
      <c s="36" t="s">
        <v>1723</v>
      </c>
      <c>
        <f>(M110*21)/100</f>
      </c>
      <c t="s">
        <v>27</v>
      </c>
    </row>
    <row r="111" spans="1:5" ht="12.75">
      <c r="A111" s="35" t="s">
        <v>55</v>
      </c>
      <c r="E111" s="39" t="s">
        <v>51</v>
      </c>
    </row>
    <row r="112" spans="1:5" ht="12.75">
      <c r="A112" s="35" t="s">
        <v>56</v>
      </c>
      <c r="E112" s="40" t="s">
        <v>1940</v>
      </c>
    </row>
    <row r="113" spans="1:5" ht="102">
      <c r="A113" t="s">
        <v>57</v>
      </c>
      <c r="E113" s="39" t="s">
        <v>2017</v>
      </c>
    </row>
    <row r="114" spans="1:16" ht="12.75">
      <c r="A114" t="s">
        <v>49</v>
      </c>
      <c s="34" t="s">
        <v>153</v>
      </c>
      <c s="34" t="s">
        <v>2018</v>
      </c>
      <c s="35" t="s">
        <v>51</v>
      </c>
      <c s="6" t="s">
        <v>2019</v>
      </c>
      <c s="36" t="s">
        <v>106</v>
      </c>
      <c s="37">
        <v>2</v>
      </c>
      <c s="36">
        <v>0</v>
      </c>
      <c s="36">
        <f>ROUND(G114*H114,6)</f>
      </c>
      <c r="L114" s="38">
        <v>0</v>
      </c>
      <c s="32">
        <f>ROUND(ROUND(L114,2)*ROUND(G114,3),2)</f>
      </c>
      <c s="36" t="s">
        <v>1723</v>
      </c>
      <c>
        <f>(M114*21)/100</f>
      </c>
      <c t="s">
        <v>27</v>
      </c>
    </row>
    <row r="115" spans="1:5" ht="12.75">
      <c r="A115" s="35" t="s">
        <v>55</v>
      </c>
      <c r="E115" s="39" t="s">
        <v>51</v>
      </c>
    </row>
    <row r="116" spans="1:5" ht="12.75">
      <c r="A116" s="35" t="s">
        <v>56</v>
      </c>
      <c r="E116" s="40" t="s">
        <v>1940</v>
      </c>
    </row>
    <row r="117" spans="1:5" ht="140.25">
      <c r="A117" t="s">
        <v>57</v>
      </c>
      <c r="E117" s="39" t="s">
        <v>2020</v>
      </c>
    </row>
    <row r="118" spans="1:16" ht="12.75">
      <c r="A118" t="s">
        <v>49</v>
      </c>
      <c s="34" t="s">
        <v>157</v>
      </c>
      <c s="34" t="s">
        <v>2021</v>
      </c>
      <c s="35" t="s">
        <v>51</v>
      </c>
      <c s="6" t="s">
        <v>2022</v>
      </c>
      <c s="36" t="s">
        <v>531</v>
      </c>
      <c s="37">
        <v>24</v>
      </c>
      <c s="36">
        <v>0</v>
      </c>
      <c s="36">
        <f>ROUND(G118*H118,6)</f>
      </c>
      <c r="L118" s="38">
        <v>0</v>
      </c>
      <c s="32">
        <f>ROUND(ROUND(L118,2)*ROUND(G118,3),2)</f>
      </c>
      <c s="36" t="s">
        <v>1723</v>
      </c>
      <c>
        <f>(M118*21)/100</f>
      </c>
      <c t="s">
        <v>27</v>
      </c>
    </row>
    <row r="119" spans="1:5" ht="12.75">
      <c r="A119" s="35" t="s">
        <v>55</v>
      </c>
      <c r="E119" s="39" t="s">
        <v>51</v>
      </c>
    </row>
    <row r="120" spans="1:5" ht="12.75">
      <c r="A120" s="35" t="s">
        <v>56</v>
      </c>
      <c r="E120" s="40" t="s">
        <v>1940</v>
      </c>
    </row>
    <row r="121" spans="1:5" ht="89.25">
      <c r="A121" t="s">
        <v>57</v>
      </c>
      <c r="E121" s="39" t="s">
        <v>2023</v>
      </c>
    </row>
    <row r="122" spans="1:16" ht="12.75">
      <c r="A122" t="s">
        <v>49</v>
      </c>
      <c s="34" t="s">
        <v>161</v>
      </c>
      <c s="34" t="s">
        <v>2024</v>
      </c>
      <c s="35" t="s">
        <v>51</v>
      </c>
      <c s="6" t="s">
        <v>2025</v>
      </c>
      <c s="36" t="s">
        <v>531</v>
      </c>
      <c s="37">
        <v>8</v>
      </c>
      <c s="36">
        <v>0</v>
      </c>
      <c s="36">
        <f>ROUND(G122*H122,6)</f>
      </c>
      <c r="L122" s="38">
        <v>0</v>
      </c>
      <c s="32">
        <f>ROUND(ROUND(L122,2)*ROUND(G122,3),2)</f>
      </c>
      <c s="36" t="s">
        <v>1723</v>
      </c>
      <c>
        <f>(M122*21)/100</f>
      </c>
      <c t="s">
        <v>27</v>
      </c>
    </row>
    <row r="123" spans="1:5" ht="12.75">
      <c r="A123" s="35" t="s">
        <v>55</v>
      </c>
      <c r="E123" s="39" t="s">
        <v>51</v>
      </c>
    </row>
    <row r="124" spans="1:5" ht="12.75">
      <c r="A124" s="35" t="s">
        <v>56</v>
      </c>
      <c r="E124" s="40" t="s">
        <v>1940</v>
      </c>
    </row>
    <row r="125" spans="1:5" ht="89.25">
      <c r="A125" t="s">
        <v>57</v>
      </c>
      <c r="E125" s="39" t="s">
        <v>2026</v>
      </c>
    </row>
    <row r="126" spans="1:16" ht="12.75">
      <c r="A126" t="s">
        <v>49</v>
      </c>
      <c s="34" t="s">
        <v>165</v>
      </c>
      <c s="34" t="s">
        <v>1823</v>
      </c>
      <c s="35" t="s">
        <v>51</v>
      </c>
      <c s="6" t="s">
        <v>1824</v>
      </c>
      <c s="36" t="s">
        <v>531</v>
      </c>
      <c s="37">
        <v>24</v>
      </c>
      <c s="36">
        <v>0</v>
      </c>
      <c s="36">
        <f>ROUND(G126*H126,6)</f>
      </c>
      <c r="L126" s="38">
        <v>0</v>
      </c>
      <c s="32">
        <f>ROUND(ROUND(L126,2)*ROUND(G126,3),2)</f>
      </c>
      <c s="36" t="s">
        <v>1723</v>
      </c>
      <c>
        <f>(M126*21)/100</f>
      </c>
      <c t="s">
        <v>27</v>
      </c>
    </row>
    <row r="127" spans="1:5" ht="12.75">
      <c r="A127" s="35" t="s">
        <v>55</v>
      </c>
      <c r="E127" s="39" t="s">
        <v>51</v>
      </c>
    </row>
    <row r="128" spans="1:5" ht="12.75">
      <c r="A128" s="35" t="s">
        <v>56</v>
      </c>
      <c r="E128" s="40" t="s">
        <v>1940</v>
      </c>
    </row>
    <row r="129" spans="1:5" ht="89.25">
      <c r="A129" t="s">
        <v>57</v>
      </c>
      <c r="E129" s="39" t="s">
        <v>2027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2.xml><?xml version="1.0" encoding="utf-8"?>
<worksheet xmlns="http://schemas.openxmlformats.org/spreadsheetml/2006/main" xmlns:r="http://schemas.openxmlformats.org/officeDocument/2006/relationships">
  <dimension ref="A1:T24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999</v>
      </c>
      <c s="41">
        <f>Rekapitulace!C17</f>
      </c>
      <c s="20" t="s">
        <v>0</v>
      </c>
      <c t="s">
        <v>23</v>
      </c>
      <c t="s">
        <v>27</v>
      </c>
    </row>
    <row r="4" spans="1:16" ht="32" customHeight="1">
      <c r="A4" s="24" t="s">
        <v>20</v>
      </c>
      <c s="25" t="s">
        <v>28</v>
      </c>
      <c s="27" t="s">
        <v>999</v>
      </c>
      <c r="E4" s="26" t="s">
        <v>1000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COUNTIFS(L8:L246,"=0",A8:A246,"P")+COUNTIFS(L8:L246,"",A8:A246,"P")+SUM(Q8:Q246)</f>
      </c>
    </row>
    <row r="8" spans="1:13" ht="12.75">
      <c r="A8" t="s">
        <v>44</v>
      </c>
      <c r="C8" s="28" t="s">
        <v>2030</v>
      </c>
      <c r="E8" s="30" t="s">
        <v>2029</v>
      </c>
      <c r="J8" s="29">
        <f>0+J9</f>
      </c>
      <c s="29">
        <f>0+K9</f>
      </c>
      <c s="29">
        <f>0+L9</f>
      </c>
      <c s="29">
        <f>0+M9</f>
      </c>
    </row>
    <row r="9" spans="1:13" ht="12.75">
      <c r="A9" t="s">
        <v>46</v>
      </c>
      <c r="C9" s="31" t="s">
        <v>47</v>
      </c>
      <c r="E9" s="33" t="s">
        <v>1936</v>
      </c>
      <c r="J9" s="32">
        <f>0</f>
      </c>
      <c s="32">
        <f>0</f>
      </c>
      <c s="32">
        <f>0+L10+L14+L18+L22+L26+L30+L34+L38+L42+L46+L50+L54+L58+L62+L66+L70+L74+L78+L82+L86+L90+L94+L98+L102+L106+L110+L114+L118+L122+L126+L130+L134+L138+L142+L146+L150+L154+L158+L162+L166+L170+L174+L178+L182+L186+L190+L194+L198+L202+L206+L210+L214+L218+L222+L226+L230+L234+L238+L242+L246</f>
      </c>
      <c s="32">
        <f>0+M10+M14+M18+M22+M26+M30+M34+M38+M42+M46+M50+M54+M58+M62+M66+M70+M74+M78+M82+M86+M90+M94+M98+M102+M106+M110+M114+M118+M122+M126+M130+M134+M138+M142+M146+M150+M154+M158+M162+M166+M170+M174+M178+M182+M186+M190+M194+M198+M202+M206+M210+M214+M218+M222+M226+M230+M234+M238+M242+M246</f>
      </c>
    </row>
    <row r="10" spans="1:16" ht="25.5">
      <c r="A10" t="s">
        <v>49</v>
      </c>
      <c s="34" t="s">
        <v>47</v>
      </c>
      <c s="34" t="s">
        <v>2031</v>
      </c>
      <c s="35" t="s">
        <v>51</v>
      </c>
      <c s="6" t="s">
        <v>2032</v>
      </c>
      <c s="36" t="s">
        <v>106</v>
      </c>
      <c s="37">
        <v>2</v>
      </c>
      <c s="36">
        <v>0</v>
      </c>
      <c s="36">
        <f>ROUND(G10*H10,6)</f>
      </c>
      <c r="L10" s="38">
        <v>0</v>
      </c>
      <c s="32">
        <f>ROUND(ROUND(L10,2)*ROUND(G10,3),2)</f>
      </c>
      <c s="36" t="s">
        <v>1007</v>
      </c>
      <c>
        <f>(M10*21)/100</f>
      </c>
      <c t="s">
        <v>27</v>
      </c>
    </row>
    <row r="11" spans="1:5" ht="12.75">
      <c r="A11" s="35" t="s">
        <v>55</v>
      </c>
      <c r="E11" s="39" t="s">
        <v>1008</v>
      </c>
    </row>
    <row r="12" spans="1:5" ht="12.75">
      <c r="A12" s="35" t="s">
        <v>56</v>
      </c>
      <c r="E12" s="40" t="s">
        <v>1009</v>
      </c>
    </row>
    <row r="13" spans="1:5" ht="12.75">
      <c r="A13" t="s">
        <v>57</v>
      </c>
      <c r="E13" s="39" t="s">
        <v>843</v>
      </c>
    </row>
    <row r="14" spans="1:16" ht="12.75">
      <c r="A14" t="s">
        <v>49</v>
      </c>
      <c s="34" t="s">
        <v>27</v>
      </c>
      <c s="34" t="s">
        <v>2033</v>
      </c>
      <c s="35" t="s">
        <v>51</v>
      </c>
      <c s="6" t="s">
        <v>2034</v>
      </c>
      <c s="36" t="s">
        <v>106</v>
      </c>
      <c s="37">
        <v>2</v>
      </c>
      <c s="36">
        <v>0</v>
      </c>
      <c s="36">
        <f>ROUND(G14*H14,6)</f>
      </c>
      <c r="L14" s="38">
        <v>0</v>
      </c>
      <c s="32">
        <f>ROUND(ROUND(L14,2)*ROUND(G14,3),2)</f>
      </c>
      <c s="36" t="s">
        <v>1007</v>
      </c>
      <c>
        <f>(M14*21)/100</f>
      </c>
      <c t="s">
        <v>27</v>
      </c>
    </row>
    <row r="15" spans="1:5" ht="12.75">
      <c r="A15" s="35" t="s">
        <v>55</v>
      </c>
      <c r="E15" s="39" t="s">
        <v>1008</v>
      </c>
    </row>
    <row r="16" spans="1:5" ht="12.75">
      <c r="A16" s="35" t="s">
        <v>56</v>
      </c>
      <c r="E16" s="40" t="s">
        <v>1009</v>
      </c>
    </row>
    <row r="17" spans="1:5" ht="12.75">
      <c r="A17" t="s">
        <v>57</v>
      </c>
      <c r="E17" s="39" t="s">
        <v>843</v>
      </c>
    </row>
    <row r="18" spans="1:16" ht="12.75">
      <c r="A18" t="s">
        <v>49</v>
      </c>
      <c s="34" t="s">
        <v>26</v>
      </c>
      <c s="34" t="s">
        <v>2035</v>
      </c>
      <c s="35" t="s">
        <v>51</v>
      </c>
      <c s="6" t="s">
        <v>2036</v>
      </c>
      <c s="36" t="s">
        <v>106</v>
      </c>
      <c s="37">
        <v>2</v>
      </c>
      <c s="36">
        <v>0</v>
      </c>
      <c s="36">
        <f>ROUND(G18*H18,6)</f>
      </c>
      <c r="L18" s="38">
        <v>0</v>
      </c>
      <c s="32">
        <f>ROUND(ROUND(L18,2)*ROUND(G18,3),2)</f>
      </c>
      <c s="36" t="s">
        <v>1007</v>
      </c>
      <c>
        <f>(M18*21)/100</f>
      </c>
      <c t="s">
        <v>27</v>
      </c>
    </row>
    <row r="19" spans="1:5" ht="12.75">
      <c r="A19" s="35" t="s">
        <v>55</v>
      </c>
      <c r="E19" s="39" t="s">
        <v>1008</v>
      </c>
    </row>
    <row r="20" spans="1:5" ht="12.75">
      <c r="A20" s="35" t="s">
        <v>56</v>
      </c>
      <c r="E20" s="40" t="s">
        <v>1009</v>
      </c>
    </row>
    <row r="21" spans="1:5" ht="12.75">
      <c r="A21" t="s">
        <v>57</v>
      </c>
      <c r="E21" s="39" t="s">
        <v>843</v>
      </c>
    </row>
    <row r="22" spans="1:16" ht="12.75">
      <c r="A22" t="s">
        <v>49</v>
      </c>
      <c s="34" t="s">
        <v>63</v>
      </c>
      <c s="34" t="s">
        <v>2037</v>
      </c>
      <c s="35" t="s">
        <v>51</v>
      </c>
      <c s="6" t="s">
        <v>2038</v>
      </c>
      <c s="36" t="s">
        <v>106</v>
      </c>
      <c s="37">
        <v>1</v>
      </c>
      <c s="36">
        <v>0</v>
      </c>
      <c s="36">
        <f>ROUND(G22*H22,6)</f>
      </c>
      <c r="L22" s="38">
        <v>0</v>
      </c>
      <c s="32">
        <f>ROUND(ROUND(L22,2)*ROUND(G22,3),2)</f>
      </c>
      <c s="36" t="s">
        <v>1007</v>
      </c>
      <c>
        <f>(M22*21)/100</f>
      </c>
      <c t="s">
        <v>27</v>
      </c>
    </row>
    <row r="23" spans="1:5" ht="12.75">
      <c r="A23" s="35" t="s">
        <v>55</v>
      </c>
      <c r="E23" s="39" t="s">
        <v>1008</v>
      </c>
    </row>
    <row r="24" spans="1:5" ht="12.75">
      <c r="A24" s="35" t="s">
        <v>56</v>
      </c>
      <c r="E24" s="40" t="s">
        <v>1009</v>
      </c>
    </row>
    <row r="25" spans="1:5" ht="12.75">
      <c r="A25" t="s">
        <v>57</v>
      </c>
      <c r="E25" s="39" t="s">
        <v>843</v>
      </c>
    </row>
    <row r="26" spans="1:16" ht="12.75">
      <c r="A26" t="s">
        <v>49</v>
      </c>
      <c s="34" t="s">
        <v>66</v>
      </c>
      <c s="34" t="s">
        <v>2039</v>
      </c>
      <c s="35" t="s">
        <v>51</v>
      </c>
      <c s="6" t="s">
        <v>2040</v>
      </c>
      <c s="36" t="s">
        <v>106</v>
      </c>
      <c s="37">
        <v>11</v>
      </c>
      <c s="36">
        <v>0</v>
      </c>
      <c s="36">
        <f>ROUND(G26*H26,6)</f>
      </c>
      <c r="L26" s="38">
        <v>0</v>
      </c>
      <c s="32">
        <f>ROUND(ROUND(L26,2)*ROUND(G26,3),2)</f>
      </c>
      <c s="36" t="s">
        <v>1007</v>
      </c>
      <c>
        <f>(M26*21)/100</f>
      </c>
      <c t="s">
        <v>27</v>
      </c>
    </row>
    <row r="27" spans="1:5" ht="12.75">
      <c r="A27" s="35" t="s">
        <v>55</v>
      </c>
      <c r="E27" s="39" t="s">
        <v>1008</v>
      </c>
    </row>
    <row r="28" spans="1:5" ht="12.75">
      <c r="A28" s="35" t="s">
        <v>56</v>
      </c>
      <c r="E28" s="40" t="s">
        <v>1009</v>
      </c>
    </row>
    <row r="29" spans="1:5" ht="12.75">
      <c r="A29" t="s">
        <v>57</v>
      </c>
      <c r="E29" s="39" t="s">
        <v>843</v>
      </c>
    </row>
    <row r="30" spans="1:16" ht="12.75">
      <c r="A30" t="s">
        <v>49</v>
      </c>
      <c s="34" t="s">
        <v>69</v>
      </c>
      <c s="34" t="s">
        <v>2041</v>
      </c>
      <c s="35" t="s">
        <v>51</v>
      </c>
      <c s="6" t="s">
        <v>2042</v>
      </c>
      <c s="36" t="s">
        <v>106</v>
      </c>
      <c s="37">
        <v>6</v>
      </c>
      <c s="36">
        <v>0</v>
      </c>
      <c s="36">
        <f>ROUND(G30*H30,6)</f>
      </c>
      <c r="L30" s="38">
        <v>0</v>
      </c>
      <c s="32">
        <f>ROUND(ROUND(L30,2)*ROUND(G30,3),2)</f>
      </c>
      <c s="36" t="s">
        <v>1007</v>
      </c>
      <c>
        <f>(M30*21)/100</f>
      </c>
      <c t="s">
        <v>27</v>
      </c>
    </row>
    <row r="31" spans="1:5" ht="12.75">
      <c r="A31" s="35" t="s">
        <v>55</v>
      </c>
      <c r="E31" s="39" t="s">
        <v>1008</v>
      </c>
    </row>
    <row r="32" spans="1:5" ht="12.75">
      <c r="A32" s="35" t="s">
        <v>56</v>
      </c>
      <c r="E32" s="40" t="s">
        <v>1009</v>
      </c>
    </row>
    <row r="33" spans="1:5" ht="12.75">
      <c r="A33" t="s">
        <v>57</v>
      </c>
      <c r="E33" s="39" t="s">
        <v>843</v>
      </c>
    </row>
    <row r="34" spans="1:16" ht="25.5">
      <c r="A34" t="s">
        <v>49</v>
      </c>
      <c s="34" t="s">
        <v>72</v>
      </c>
      <c s="34" t="s">
        <v>2043</v>
      </c>
      <c s="35" t="s">
        <v>51</v>
      </c>
      <c s="6" t="s">
        <v>2044</v>
      </c>
      <c s="36" t="s">
        <v>106</v>
      </c>
      <c s="37">
        <v>6</v>
      </c>
      <c s="36">
        <v>0</v>
      </c>
      <c s="36">
        <f>ROUND(G34*H34,6)</f>
      </c>
      <c r="L34" s="38">
        <v>0</v>
      </c>
      <c s="32">
        <f>ROUND(ROUND(L34,2)*ROUND(G34,3),2)</f>
      </c>
      <c s="36" t="s">
        <v>1007</v>
      </c>
      <c>
        <f>(M34*21)/100</f>
      </c>
      <c t="s">
        <v>27</v>
      </c>
    </row>
    <row r="35" spans="1:5" ht="12.75">
      <c r="A35" s="35" t="s">
        <v>55</v>
      </c>
      <c r="E35" s="39" t="s">
        <v>1008</v>
      </c>
    </row>
    <row r="36" spans="1:5" ht="12.75">
      <c r="A36" s="35" t="s">
        <v>56</v>
      </c>
      <c r="E36" s="40" t="s">
        <v>1009</v>
      </c>
    </row>
    <row r="37" spans="1:5" ht="12.75">
      <c r="A37" t="s">
        <v>57</v>
      </c>
      <c r="E37" s="39" t="s">
        <v>843</v>
      </c>
    </row>
    <row r="38" spans="1:16" ht="12.75">
      <c r="A38" t="s">
        <v>49</v>
      </c>
      <c s="34" t="s">
        <v>75</v>
      </c>
      <c s="34" t="s">
        <v>1137</v>
      </c>
      <c s="35" t="s">
        <v>51</v>
      </c>
      <c s="6" t="s">
        <v>1138</v>
      </c>
      <c s="36" t="s">
        <v>106</v>
      </c>
      <c s="37">
        <v>2</v>
      </c>
      <c s="36">
        <v>0</v>
      </c>
      <c s="36">
        <f>ROUND(G38*H38,6)</f>
      </c>
      <c r="L38" s="38">
        <v>0</v>
      </c>
      <c s="32">
        <f>ROUND(ROUND(L38,2)*ROUND(G38,3),2)</f>
      </c>
      <c s="36" t="s">
        <v>1007</v>
      </c>
      <c>
        <f>(M38*21)/100</f>
      </c>
      <c t="s">
        <v>27</v>
      </c>
    </row>
    <row r="39" spans="1:5" ht="12.75">
      <c r="A39" s="35" t="s">
        <v>55</v>
      </c>
      <c r="E39" s="39" t="s">
        <v>1008</v>
      </c>
    </row>
    <row r="40" spans="1:5" ht="12.75">
      <c r="A40" s="35" t="s">
        <v>56</v>
      </c>
      <c r="E40" s="40" t="s">
        <v>1009</v>
      </c>
    </row>
    <row r="41" spans="1:5" ht="12.75">
      <c r="A41" t="s">
        <v>57</v>
      </c>
      <c r="E41" s="39" t="s">
        <v>843</v>
      </c>
    </row>
    <row r="42" spans="1:16" ht="12.75">
      <c r="A42" t="s">
        <v>49</v>
      </c>
      <c s="34" t="s">
        <v>78</v>
      </c>
      <c s="34" t="s">
        <v>1066</v>
      </c>
      <c s="35" t="s">
        <v>51</v>
      </c>
      <c s="6" t="s">
        <v>1067</v>
      </c>
      <c s="36" t="s">
        <v>106</v>
      </c>
      <c s="37">
        <v>1</v>
      </c>
      <c s="36">
        <v>0</v>
      </c>
      <c s="36">
        <f>ROUND(G42*H42,6)</f>
      </c>
      <c r="L42" s="38">
        <v>0</v>
      </c>
      <c s="32">
        <f>ROUND(ROUND(L42,2)*ROUND(G42,3),2)</f>
      </c>
      <c s="36" t="s">
        <v>1007</v>
      </c>
      <c>
        <f>(M42*21)/100</f>
      </c>
      <c t="s">
        <v>27</v>
      </c>
    </row>
    <row r="43" spans="1:5" ht="12.75">
      <c r="A43" s="35" t="s">
        <v>55</v>
      </c>
      <c r="E43" s="39" t="s">
        <v>1008</v>
      </c>
    </row>
    <row r="44" spans="1:5" ht="12.75">
      <c r="A44" s="35" t="s">
        <v>56</v>
      </c>
      <c r="E44" s="40" t="s">
        <v>1009</v>
      </c>
    </row>
    <row r="45" spans="1:5" ht="12.75">
      <c r="A45" t="s">
        <v>57</v>
      </c>
      <c r="E45" s="39" t="s">
        <v>843</v>
      </c>
    </row>
    <row r="46" spans="1:16" ht="25.5">
      <c r="A46" t="s">
        <v>49</v>
      </c>
      <c s="34" t="s">
        <v>81</v>
      </c>
      <c s="34" t="s">
        <v>208</v>
      </c>
      <c s="35" t="s">
        <v>51</v>
      </c>
      <c s="6" t="s">
        <v>209</v>
      </c>
      <c s="36" t="s">
        <v>106</v>
      </c>
      <c s="37">
        <v>4</v>
      </c>
      <c s="36">
        <v>0</v>
      </c>
      <c s="36">
        <f>ROUND(G46*H46,6)</f>
      </c>
      <c r="L46" s="38">
        <v>0</v>
      </c>
      <c s="32">
        <f>ROUND(ROUND(L46,2)*ROUND(G46,3),2)</f>
      </c>
      <c s="36" t="s">
        <v>1007</v>
      </c>
      <c>
        <f>(M46*21)/100</f>
      </c>
      <c t="s">
        <v>27</v>
      </c>
    </row>
    <row r="47" spans="1:5" ht="12.75">
      <c r="A47" s="35" t="s">
        <v>55</v>
      </c>
      <c r="E47" s="39" t="s">
        <v>1008</v>
      </c>
    </row>
    <row r="48" spans="1:5" ht="12.75">
      <c r="A48" s="35" t="s">
        <v>56</v>
      </c>
      <c r="E48" s="40" t="s">
        <v>1009</v>
      </c>
    </row>
    <row r="49" spans="1:5" ht="12.75">
      <c r="A49" t="s">
        <v>57</v>
      </c>
      <c r="E49" s="39" t="s">
        <v>843</v>
      </c>
    </row>
    <row r="50" spans="1:16" ht="12.75">
      <c r="A50" t="s">
        <v>49</v>
      </c>
      <c s="34" t="s">
        <v>84</v>
      </c>
      <c s="34" t="s">
        <v>1294</v>
      </c>
      <c s="35" t="s">
        <v>51</v>
      </c>
      <c s="6" t="s">
        <v>1295</v>
      </c>
      <c s="36" t="s">
        <v>199</v>
      </c>
      <c s="37">
        <v>2</v>
      </c>
      <c s="36">
        <v>0</v>
      </c>
      <c s="36">
        <f>ROUND(G50*H50,6)</f>
      </c>
      <c r="L50" s="38">
        <v>0</v>
      </c>
      <c s="32">
        <f>ROUND(ROUND(L50,2)*ROUND(G50,3),2)</f>
      </c>
      <c s="36" t="s">
        <v>1007</v>
      </c>
      <c>
        <f>(M50*21)/100</f>
      </c>
      <c t="s">
        <v>27</v>
      </c>
    </row>
    <row r="51" spans="1:5" ht="12.75">
      <c r="A51" s="35" t="s">
        <v>55</v>
      </c>
      <c r="E51" s="39" t="s">
        <v>1008</v>
      </c>
    </row>
    <row r="52" spans="1:5" ht="12.75">
      <c r="A52" s="35" t="s">
        <v>56</v>
      </c>
      <c r="E52" s="40" t="s">
        <v>1009</v>
      </c>
    </row>
    <row r="53" spans="1:5" ht="12.75">
      <c r="A53" t="s">
        <v>57</v>
      </c>
      <c r="E53" s="39" t="s">
        <v>843</v>
      </c>
    </row>
    <row r="54" spans="1:16" ht="12.75">
      <c r="A54" t="s">
        <v>49</v>
      </c>
      <c s="34" t="s">
        <v>87</v>
      </c>
      <c s="34" t="s">
        <v>1297</v>
      </c>
      <c s="35" t="s">
        <v>51</v>
      </c>
      <c s="6" t="s">
        <v>1298</v>
      </c>
      <c s="36" t="s">
        <v>199</v>
      </c>
      <c s="37">
        <v>2</v>
      </c>
      <c s="36">
        <v>0</v>
      </c>
      <c s="36">
        <f>ROUND(G54*H54,6)</f>
      </c>
      <c r="L54" s="38">
        <v>0</v>
      </c>
      <c s="32">
        <f>ROUND(ROUND(L54,2)*ROUND(G54,3),2)</f>
      </c>
      <c s="36" t="s">
        <v>1007</v>
      </c>
      <c>
        <f>(M54*21)/100</f>
      </c>
      <c t="s">
        <v>27</v>
      </c>
    </row>
    <row r="55" spans="1:5" ht="12.75">
      <c r="A55" s="35" t="s">
        <v>55</v>
      </c>
      <c r="E55" s="39" t="s">
        <v>1008</v>
      </c>
    </row>
    <row r="56" spans="1:5" ht="12.75">
      <c r="A56" s="35" t="s">
        <v>56</v>
      </c>
      <c r="E56" s="40" t="s">
        <v>1009</v>
      </c>
    </row>
    <row r="57" spans="1:5" ht="12.75">
      <c r="A57" t="s">
        <v>57</v>
      </c>
      <c r="E57" s="39" t="s">
        <v>843</v>
      </c>
    </row>
    <row r="58" spans="1:16" ht="12.75">
      <c r="A58" t="s">
        <v>49</v>
      </c>
      <c s="34" t="s">
        <v>90</v>
      </c>
      <c s="34" t="s">
        <v>1297</v>
      </c>
      <c s="35" t="s">
        <v>47</v>
      </c>
      <c s="6" t="s">
        <v>1298</v>
      </c>
      <c s="36" t="s">
        <v>199</v>
      </c>
      <c s="37">
        <v>2</v>
      </c>
      <c s="36">
        <v>0</v>
      </c>
      <c s="36">
        <f>ROUND(G58*H58,6)</f>
      </c>
      <c r="L58" s="38">
        <v>0</v>
      </c>
      <c s="32">
        <f>ROUND(ROUND(L58,2)*ROUND(G58,3),2)</f>
      </c>
      <c s="36" t="s">
        <v>1007</v>
      </c>
      <c>
        <f>(M58*21)/100</f>
      </c>
      <c t="s">
        <v>27</v>
      </c>
    </row>
    <row r="59" spans="1:5" ht="12.75">
      <c r="A59" s="35" t="s">
        <v>55</v>
      </c>
      <c r="E59" s="39" t="s">
        <v>1008</v>
      </c>
    </row>
    <row r="60" spans="1:5" ht="12.75">
      <c r="A60" s="35" t="s">
        <v>56</v>
      </c>
      <c r="E60" s="40" t="s">
        <v>1009</v>
      </c>
    </row>
    <row r="61" spans="1:5" ht="12.75">
      <c r="A61" t="s">
        <v>57</v>
      </c>
      <c r="E61" s="39" t="s">
        <v>843</v>
      </c>
    </row>
    <row r="62" spans="1:16" ht="12.75">
      <c r="A62" t="s">
        <v>49</v>
      </c>
      <c s="34" t="s">
        <v>94</v>
      </c>
      <c s="34" t="s">
        <v>2045</v>
      </c>
      <c s="35" t="s">
        <v>51</v>
      </c>
      <c s="6" t="s">
        <v>2046</v>
      </c>
      <c s="36" t="s">
        <v>199</v>
      </c>
      <c s="37">
        <v>1</v>
      </c>
      <c s="36">
        <v>0</v>
      </c>
      <c s="36">
        <f>ROUND(G62*H62,6)</f>
      </c>
      <c r="L62" s="38">
        <v>0</v>
      </c>
      <c s="32">
        <f>ROUND(ROUND(L62,2)*ROUND(G62,3),2)</f>
      </c>
      <c s="36" t="s">
        <v>1007</v>
      </c>
      <c>
        <f>(M62*21)/100</f>
      </c>
      <c t="s">
        <v>27</v>
      </c>
    </row>
    <row r="63" spans="1:5" ht="12.75">
      <c r="A63" s="35" t="s">
        <v>55</v>
      </c>
      <c r="E63" s="39" t="s">
        <v>1008</v>
      </c>
    </row>
    <row r="64" spans="1:5" ht="12.75">
      <c r="A64" s="35" t="s">
        <v>56</v>
      </c>
      <c r="E64" s="40" t="s">
        <v>1009</v>
      </c>
    </row>
    <row r="65" spans="1:5" ht="12.75">
      <c r="A65" t="s">
        <v>57</v>
      </c>
      <c r="E65" s="39" t="s">
        <v>843</v>
      </c>
    </row>
    <row r="66" spans="1:16" ht="12.75">
      <c r="A66" t="s">
        <v>49</v>
      </c>
      <c s="34" t="s">
        <v>99</v>
      </c>
      <c s="34" t="s">
        <v>2047</v>
      </c>
      <c s="35" t="s">
        <v>51</v>
      </c>
      <c s="6" t="s">
        <v>2048</v>
      </c>
      <c s="36" t="s">
        <v>146</v>
      </c>
      <c s="37">
        <v>200</v>
      </c>
      <c s="36">
        <v>0</v>
      </c>
      <c s="36">
        <f>ROUND(G66*H66,6)</f>
      </c>
      <c r="L66" s="38">
        <v>0</v>
      </c>
      <c s="32">
        <f>ROUND(ROUND(L66,2)*ROUND(G66,3),2)</f>
      </c>
      <c s="36" t="s">
        <v>1007</v>
      </c>
      <c>
        <f>(M66*21)/100</f>
      </c>
      <c t="s">
        <v>27</v>
      </c>
    </row>
    <row r="67" spans="1:5" ht="12.75">
      <c r="A67" s="35" t="s">
        <v>55</v>
      </c>
      <c r="E67" s="39" t="s">
        <v>1008</v>
      </c>
    </row>
    <row r="68" spans="1:5" ht="12.75">
      <c r="A68" s="35" t="s">
        <v>56</v>
      </c>
      <c r="E68" s="40" t="s">
        <v>1009</v>
      </c>
    </row>
    <row r="69" spans="1:5" ht="12.75">
      <c r="A69" t="s">
        <v>57</v>
      </c>
      <c r="E69" s="39" t="s">
        <v>843</v>
      </c>
    </row>
    <row r="70" spans="1:16" ht="12.75">
      <c r="A70" t="s">
        <v>49</v>
      </c>
      <c s="34" t="s">
        <v>103</v>
      </c>
      <c s="34" t="s">
        <v>1187</v>
      </c>
      <c s="35" t="s">
        <v>51</v>
      </c>
      <c s="6" t="s">
        <v>1188</v>
      </c>
      <c s="36" t="s">
        <v>106</v>
      </c>
      <c s="37">
        <v>1</v>
      </c>
      <c s="36">
        <v>0</v>
      </c>
      <c s="36">
        <f>ROUND(G70*H70,6)</f>
      </c>
      <c r="L70" s="38">
        <v>0</v>
      </c>
      <c s="32">
        <f>ROUND(ROUND(L70,2)*ROUND(G70,3),2)</f>
      </c>
      <c s="36" t="s">
        <v>1007</v>
      </c>
      <c>
        <f>(M70*21)/100</f>
      </c>
      <c t="s">
        <v>27</v>
      </c>
    </row>
    <row r="71" spans="1:5" ht="12.75">
      <c r="A71" s="35" t="s">
        <v>55</v>
      </c>
      <c r="E71" s="39" t="s">
        <v>1008</v>
      </c>
    </row>
    <row r="72" spans="1:5" ht="12.75">
      <c r="A72" s="35" t="s">
        <v>56</v>
      </c>
      <c r="E72" s="40" t="s">
        <v>1009</v>
      </c>
    </row>
    <row r="73" spans="1:5" ht="12.75">
      <c r="A73" t="s">
        <v>57</v>
      </c>
      <c r="E73" s="39" t="s">
        <v>843</v>
      </c>
    </row>
    <row r="74" spans="1:16" ht="12.75">
      <c r="A74" t="s">
        <v>49</v>
      </c>
      <c s="34" t="s">
        <v>108</v>
      </c>
      <c s="34" t="s">
        <v>1189</v>
      </c>
      <c s="35" t="s">
        <v>51</v>
      </c>
      <c s="6" t="s">
        <v>1190</v>
      </c>
      <c s="36" t="s">
        <v>106</v>
      </c>
      <c s="37">
        <v>2</v>
      </c>
      <c s="36">
        <v>0</v>
      </c>
      <c s="36">
        <f>ROUND(G74*H74,6)</f>
      </c>
      <c r="L74" s="38">
        <v>0</v>
      </c>
      <c s="32">
        <f>ROUND(ROUND(L74,2)*ROUND(G74,3),2)</f>
      </c>
      <c s="36" t="s">
        <v>1007</v>
      </c>
      <c>
        <f>(M74*21)/100</f>
      </c>
      <c t="s">
        <v>27</v>
      </c>
    </row>
    <row r="75" spans="1:5" ht="12.75">
      <c r="A75" s="35" t="s">
        <v>55</v>
      </c>
      <c r="E75" s="39" t="s">
        <v>1008</v>
      </c>
    </row>
    <row r="76" spans="1:5" ht="12.75">
      <c r="A76" s="35" t="s">
        <v>56</v>
      </c>
      <c r="E76" s="40" t="s">
        <v>1009</v>
      </c>
    </row>
    <row r="77" spans="1:5" ht="12.75">
      <c r="A77" t="s">
        <v>57</v>
      </c>
      <c r="E77" s="39" t="s">
        <v>843</v>
      </c>
    </row>
    <row r="78" spans="1:16" ht="12.75">
      <c r="A78" t="s">
        <v>49</v>
      </c>
      <c s="34" t="s">
        <v>111</v>
      </c>
      <c s="34" t="s">
        <v>1191</v>
      </c>
      <c s="35" t="s">
        <v>51</v>
      </c>
      <c s="6" t="s">
        <v>1192</v>
      </c>
      <c s="36" t="s">
        <v>106</v>
      </c>
      <c s="37">
        <v>3</v>
      </c>
      <c s="36">
        <v>0</v>
      </c>
      <c s="36">
        <f>ROUND(G78*H78,6)</f>
      </c>
      <c r="L78" s="38">
        <v>0</v>
      </c>
      <c s="32">
        <f>ROUND(ROUND(L78,2)*ROUND(G78,3),2)</f>
      </c>
      <c s="36" t="s">
        <v>1007</v>
      </c>
      <c>
        <f>(M78*21)/100</f>
      </c>
      <c t="s">
        <v>27</v>
      </c>
    </row>
    <row r="79" spans="1:5" ht="12.75">
      <c r="A79" s="35" t="s">
        <v>55</v>
      </c>
      <c r="E79" s="39" t="s">
        <v>1008</v>
      </c>
    </row>
    <row r="80" spans="1:5" ht="12.75">
      <c r="A80" s="35" t="s">
        <v>56</v>
      </c>
      <c r="E80" s="40" t="s">
        <v>1009</v>
      </c>
    </row>
    <row r="81" spans="1:5" ht="12.75">
      <c r="A81" t="s">
        <v>57</v>
      </c>
      <c r="E81" s="39" t="s">
        <v>843</v>
      </c>
    </row>
    <row r="82" spans="1:16" ht="12.75">
      <c r="A82" t="s">
        <v>49</v>
      </c>
      <c s="34" t="s">
        <v>117</v>
      </c>
      <c s="34" t="s">
        <v>2049</v>
      </c>
      <c s="35" t="s">
        <v>51</v>
      </c>
      <c s="6" t="s">
        <v>2050</v>
      </c>
      <c s="36" t="s">
        <v>106</v>
      </c>
      <c s="37">
        <v>30</v>
      </c>
      <c s="36">
        <v>0</v>
      </c>
      <c s="36">
        <f>ROUND(G82*H82,6)</f>
      </c>
      <c r="L82" s="38">
        <v>0</v>
      </c>
      <c s="32">
        <f>ROUND(ROUND(L82,2)*ROUND(G82,3),2)</f>
      </c>
      <c s="36" t="s">
        <v>1007</v>
      </c>
      <c>
        <f>(M82*21)/100</f>
      </c>
      <c t="s">
        <v>27</v>
      </c>
    </row>
    <row r="83" spans="1:5" ht="12.75">
      <c r="A83" s="35" t="s">
        <v>55</v>
      </c>
      <c r="E83" s="39" t="s">
        <v>1008</v>
      </c>
    </row>
    <row r="84" spans="1:5" ht="12.75">
      <c r="A84" s="35" t="s">
        <v>56</v>
      </c>
      <c r="E84" s="40" t="s">
        <v>1009</v>
      </c>
    </row>
    <row r="85" spans="1:5" ht="12.75">
      <c r="A85" t="s">
        <v>57</v>
      </c>
      <c r="E85" s="39" t="s">
        <v>843</v>
      </c>
    </row>
    <row r="86" spans="1:16" ht="12.75">
      <c r="A86" t="s">
        <v>49</v>
      </c>
      <c s="34" t="s">
        <v>122</v>
      </c>
      <c s="34" t="s">
        <v>2051</v>
      </c>
      <c s="35" t="s">
        <v>51</v>
      </c>
      <c s="6" t="s">
        <v>2052</v>
      </c>
      <c s="36" t="s">
        <v>106</v>
      </c>
      <c s="37">
        <v>30</v>
      </c>
      <c s="36">
        <v>0</v>
      </c>
      <c s="36">
        <f>ROUND(G86*H86,6)</f>
      </c>
      <c r="L86" s="38">
        <v>0</v>
      </c>
      <c s="32">
        <f>ROUND(ROUND(L86,2)*ROUND(G86,3),2)</f>
      </c>
      <c s="36" t="s">
        <v>1007</v>
      </c>
      <c>
        <f>(M86*21)/100</f>
      </c>
      <c t="s">
        <v>27</v>
      </c>
    </row>
    <row r="87" spans="1:5" ht="12.75">
      <c r="A87" s="35" t="s">
        <v>55</v>
      </c>
      <c r="E87" s="39" t="s">
        <v>1008</v>
      </c>
    </row>
    <row r="88" spans="1:5" ht="12.75">
      <c r="A88" s="35" t="s">
        <v>56</v>
      </c>
      <c r="E88" s="40" t="s">
        <v>1009</v>
      </c>
    </row>
    <row r="89" spans="1:5" ht="12.75">
      <c r="A89" t="s">
        <v>57</v>
      </c>
      <c r="E89" s="39" t="s">
        <v>843</v>
      </c>
    </row>
    <row r="90" spans="1:16" ht="12.75">
      <c r="A90" t="s">
        <v>49</v>
      </c>
      <c s="34" t="s">
        <v>126</v>
      </c>
      <c s="34" t="s">
        <v>1068</v>
      </c>
      <c s="35" t="s">
        <v>51</v>
      </c>
      <c s="6" t="s">
        <v>1069</v>
      </c>
      <c s="36" t="s">
        <v>106</v>
      </c>
      <c s="37">
        <v>6</v>
      </c>
      <c s="36">
        <v>0</v>
      </c>
      <c s="36">
        <f>ROUND(G90*H90,6)</f>
      </c>
      <c r="L90" s="38">
        <v>0</v>
      </c>
      <c s="32">
        <f>ROUND(ROUND(L90,2)*ROUND(G90,3),2)</f>
      </c>
      <c s="36" t="s">
        <v>1007</v>
      </c>
      <c>
        <f>(M90*21)/100</f>
      </c>
      <c t="s">
        <v>27</v>
      </c>
    </row>
    <row r="91" spans="1:5" ht="12.75">
      <c r="A91" s="35" t="s">
        <v>55</v>
      </c>
      <c r="E91" s="39" t="s">
        <v>1008</v>
      </c>
    </row>
    <row r="92" spans="1:5" ht="12.75">
      <c r="A92" s="35" t="s">
        <v>56</v>
      </c>
      <c r="E92" s="40" t="s">
        <v>1009</v>
      </c>
    </row>
    <row r="93" spans="1:5" ht="12.75">
      <c r="A93" t="s">
        <v>57</v>
      </c>
      <c r="E93" s="39" t="s">
        <v>843</v>
      </c>
    </row>
    <row r="94" spans="1:16" ht="12.75">
      <c r="A94" t="s">
        <v>49</v>
      </c>
      <c s="34" t="s">
        <v>130</v>
      </c>
      <c s="34" t="s">
        <v>1072</v>
      </c>
      <c s="35" t="s">
        <v>51</v>
      </c>
      <c s="6" t="s">
        <v>2053</v>
      </c>
      <c s="36" t="s">
        <v>106</v>
      </c>
      <c s="37">
        <v>1</v>
      </c>
      <c s="36">
        <v>0</v>
      </c>
      <c s="36">
        <f>ROUND(G94*H94,6)</f>
      </c>
      <c r="L94" s="38">
        <v>0</v>
      </c>
      <c s="32">
        <f>ROUND(ROUND(L94,2)*ROUND(G94,3),2)</f>
      </c>
      <c s="36" t="s">
        <v>1007</v>
      </c>
      <c>
        <f>(M94*21)/100</f>
      </c>
      <c t="s">
        <v>27</v>
      </c>
    </row>
    <row r="95" spans="1:5" ht="12.75">
      <c r="A95" s="35" t="s">
        <v>55</v>
      </c>
      <c r="E95" s="39" t="s">
        <v>1008</v>
      </c>
    </row>
    <row r="96" spans="1:5" ht="12.75">
      <c r="A96" s="35" t="s">
        <v>56</v>
      </c>
      <c r="E96" s="40" t="s">
        <v>1009</v>
      </c>
    </row>
    <row r="97" spans="1:5" ht="12.75">
      <c r="A97" t="s">
        <v>57</v>
      </c>
      <c r="E97" s="39" t="s">
        <v>843</v>
      </c>
    </row>
    <row r="98" spans="1:16" ht="25.5">
      <c r="A98" t="s">
        <v>49</v>
      </c>
      <c s="34" t="s">
        <v>134</v>
      </c>
      <c s="34" t="s">
        <v>1197</v>
      </c>
      <c s="35" t="s">
        <v>51</v>
      </c>
      <c s="6" t="s">
        <v>1198</v>
      </c>
      <c s="36" t="s">
        <v>106</v>
      </c>
      <c s="37">
        <v>3</v>
      </c>
      <c s="36">
        <v>0</v>
      </c>
      <c s="36">
        <f>ROUND(G98*H98,6)</f>
      </c>
      <c r="L98" s="38">
        <v>0</v>
      </c>
      <c s="32">
        <f>ROUND(ROUND(L98,2)*ROUND(G98,3),2)</f>
      </c>
      <c s="36" t="s">
        <v>1007</v>
      </c>
      <c>
        <f>(M98*21)/100</f>
      </c>
      <c t="s">
        <v>27</v>
      </c>
    </row>
    <row r="99" spans="1:5" ht="12.75">
      <c r="A99" s="35" t="s">
        <v>55</v>
      </c>
      <c r="E99" s="39" t="s">
        <v>1008</v>
      </c>
    </row>
    <row r="100" spans="1:5" ht="12.75">
      <c r="A100" s="35" t="s">
        <v>56</v>
      </c>
      <c r="E100" s="40" t="s">
        <v>1009</v>
      </c>
    </row>
    <row r="101" spans="1:5" ht="12.75">
      <c r="A101" t="s">
        <v>57</v>
      </c>
      <c r="E101" s="39" t="s">
        <v>843</v>
      </c>
    </row>
    <row r="102" spans="1:16" ht="12.75">
      <c r="A102" t="s">
        <v>49</v>
      </c>
      <c s="34" t="s">
        <v>138</v>
      </c>
      <c s="34" t="s">
        <v>2054</v>
      </c>
      <c s="35" t="s">
        <v>51</v>
      </c>
      <c s="6" t="s">
        <v>2055</v>
      </c>
      <c s="36" t="s">
        <v>106</v>
      </c>
      <c s="37">
        <v>3</v>
      </c>
      <c s="36">
        <v>0</v>
      </c>
      <c s="36">
        <f>ROUND(G102*H102,6)</f>
      </c>
      <c r="L102" s="38">
        <v>0</v>
      </c>
      <c s="32">
        <f>ROUND(ROUND(L102,2)*ROUND(G102,3),2)</f>
      </c>
      <c s="36" t="s">
        <v>1007</v>
      </c>
      <c>
        <f>(M102*21)/100</f>
      </c>
      <c t="s">
        <v>27</v>
      </c>
    </row>
    <row r="103" spans="1:5" ht="12.75">
      <c r="A103" s="35" t="s">
        <v>55</v>
      </c>
      <c r="E103" s="39" t="s">
        <v>1008</v>
      </c>
    </row>
    <row r="104" spans="1:5" ht="12.75">
      <c r="A104" s="35" t="s">
        <v>56</v>
      </c>
      <c r="E104" s="40" t="s">
        <v>1009</v>
      </c>
    </row>
    <row r="105" spans="1:5" ht="12.75">
      <c r="A105" t="s">
        <v>57</v>
      </c>
      <c r="E105" s="39" t="s">
        <v>843</v>
      </c>
    </row>
    <row r="106" spans="1:16" ht="12.75">
      <c r="A106" t="s">
        <v>49</v>
      </c>
      <c s="34" t="s">
        <v>143</v>
      </c>
      <c s="34" t="s">
        <v>2056</v>
      </c>
      <c s="35" t="s">
        <v>51</v>
      </c>
      <c s="6" t="s">
        <v>2057</v>
      </c>
      <c s="36" t="s">
        <v>106</v>
      </c>
      <c s="37">
        <v>1</v>
      </c>
      <c s="36">
        <v>0</v>
      </c>
      <c s="36">
        <f>ROUND(G106*H106,6)</f>
      </c>
      <c r="L106" s="38">
        <v>0</v>
      </c>
      <c s="32">
        <f>ROUND(ROUND(L106,2)*ROUND(G106,3),2)</f>
      </c>
      <c s="36" t="s">
        <v>1007</v>
      </c>
      <c>
        <f>(M106*21)/100</f>
      </c>
      <c t="s">
        <v>27</v>
      </c>
    </row>
    <row r="107" spans="1:5" ht="12.75">
      <c r="A107" s="35" t="s">
        <v>55</v>
      </c>
      <c r="E107" s="39" t="s">
        <v>1008</v>
      </c>
    </row>
    <row r="108" spans="1:5" ht="12.75">
      <c r="A108" s="35" t="s">
        <v>56</v>
      </c>
      <c r="E108" s="40" t="s">
        <v>1009</v>
      </c>
    </row>
    <row r="109" spans="1:5" ht="12.75">
      <c r="A109" t="s">
        <v>57</v>
      </c>
      <c r="E109" s="39" t="s">
        <v>843</v>
      </c>
    </row>
    <row r="110" spans="1:16" ht="12.75">
      <c r="A110" t="s">
        <v>49</v>
      </c>
      <c s="34" t="s">
        <v>149</v>
      </c>
      <c s="34" t="s">
        <v>2058</v>
      </c>
      <c s="35" t="s">
        <v>51</v>
      </c>
      <c s="6" t="s">
        <v>2059</v>
      </c>
      <c s="36" t="s">
        <v>106</v>
      </c>
      <c s="37">
        <v>1</v>
      </c>
      <c s="36">
        <v>0</v>
      </c>
      <c s="36">
        <f>ROUND(G110*H110,6)</f>
      </c>
      <c r="L110" s="38">
        <v>0</v>
      </c>
      <c s="32">
        <f>ROUND(ROUND(L110,2)*ROUND(G110,3),2)</f>
      </c>
      <c s="36" t="s">
        <v>1007</v>
      </c>
      <c>
        <f>(M110*21)/100</f>
      </c>
      <c t="s">
        <v>27</v>
      </c>
    </row>
    <row r="111" spans="1:5" ht="12.75">
      <c r="A111" s="35" t="s">
        <v>55</v>
      </c>
      <c r="E111" s="39" t="s">
        <v>1008</v>
      </c>
    </row>
    <row r="112" spans="1:5" ht="12.75">
      <c r="A112" s="35" t="s">
        <v>56</v>
      </c>
      <c r="E112" s="40" t="s">
        <v>1009</v>
      </c>
    </row>
    <row r="113" spans="1:5" ht="12.75">
      <c r="A113" t="s">
        <v>57</v>
      </c>
      <c r="E113" s="39" t="s">
        <v>843</v>
      </c>
    </row>
    <row r="114" spans="1:16" ht="12.75">
      <c r="A114" t="s">
        <v>49</v>
      </c>
      <c s="34" t="s">
        <v>153</v>
      </c>
      <c s="34" t="s">
        <v>1199</v>
      </c>
      <c s="35" t="s">
        <v>51</v>
      </c>
      <c s="6" t="s">
        <v>1200</v>
      </c>
      <c s="36" t="s">
        <v>106</v>
      </c>
      <c s="37">
        <v>1</v>
      </c>
      <c s="36">
        <v>0</v>
      </c>
      <c s="36">
        <f>ROUND(G114*H114,6)</f>
      </c>
      <c r="L114" s="38">
        <v>0</v>
      </c>
      <c s="32">
        <f>ROUND(ROUND(L114,2)*ROUND(G114,3),2)</f>
      </c>
      <c s="36" t="s">
        <v>1007</v>
      </c>
      <c>
        <f>(M114*21)/100</f>
      </c>
      <c t="s">
        <v>27</v>
      </c>
    </row>
    <row r="115" spans="1:5" ht="12.75">
      <c r="A115" s="35" t="s">
        <v>55</v>
      </c>
      <c r="E115" s="39" t="s">
        <v>1008</v>
      </c>
    </row>
    <row r="116" spans="1:5" ht="12.75">
      <c r="A116" s="35" t="s">
        <v>56</v>
      </c>
      <c r="E116" s="40" t="s">
        <v>1009</v>
      </c>
    </row>
    <row r="117" spans="1:5" ht="12.75">
      <c r="A117" t="s">
        <v>57</v>
      </c>
      <c r="E117" s="39" t="s">
        <v>843</v>
      </c>
    </row>
    <row r="118" spans="1:16" ht="25.5">
      <c r="A118" t="s">
        <v>49</v>
      </c>
      <c s="34" t="s">
        <v>157</v>
      </c>
      <c s="34" t="s">
        <v>1796</v>
      </c>
      <c s="35" t="s">
        <v>51</v>
      </c>
      <c s="6" t="s">
        <v>1797</v>
      </c>
      <c s="36" t="s">
        <v>106</v>
      </c>
      <c s="37">
        <v>10</v>
      </c>
      <c s="36">
        <v>0</v>
      </c>
      <c s="36">
        <f>ROUND(G118*H118,6)</f>
      </c>
      <c r="L118" s="38">
        <v>0</v>
      </c>
      <c s="32">
        <f>ROUND(ROUND(L118,2)*ROUND(G118,3),2)</f>
      </c>
      <c s="36" t="s">
        <v>1007</v>
      </c>
      <c>
        <f>(M118*21)/100</f>
      </c>
      <c t="s">
        <v>27</v>
      </c>
    </row>
    <row r="119" spans="1:5" ht="12.75">
      <c r="A119" s="35" t="s">
        <v>55</v>
      </c>
      <c r="E119" s="39" t="s">
        <v>1008</v>
      </c>
    </row>
    <row r="120" spans="1:5" ht="12.75">
      <c r="A120" s="35" t="s">
        <v>56</v>
      </c>
      <c r="E120" s="40" t="s">
        <v>1009</v>
      </c>
    </row>
    <row r="121" spans="1:5" ht="12.75">
      <c r="A121" t="s">
        <v>57</v>
      </c>
      <c r="E121" s="39" t="s">
        <v>843</v>
      </c>
    </row>
    <row r="122" spans="1:16" ht="12.75">
      <c r="A122" t="s">
        <v>49</v>
      </c>
      <c s="34" t="s">
        <v>161</v>
      </c>
      <c s="34" t="s">
        <v>2060</v>
      </c>
      <c s="35" t="s">
        <v>51</v>
      </c>
      <c s="6" t="s">
        <v>2061</v>
      </c>
      <c s="36" t="s">
        <v>106</v>
      </c>
      <c s="37">
        <v>1</v>
      </c>
      <c s="36">
        <v>0</v>
      </c>
      <c s="36">
        <f>ROUND(G122*H122,6)</f>
      </c>
      <c r="L122" s="38">
        <v>0</v>
      </c>
      <c s="32">
        <f>ROUND(ROUND(L122,2)*ROUND(G122,3),2)</f>
      </c>
      <c s="36" t="s">
        <v>1007</v>
      </c>
      <c>
        <f>(M122*21)/100</f>
      </c>
      <c t="s">
        <v>27</v>
      </c>
    </row>
    <row r="123" spans="1:5" ht="12.75">
      <c r="A123" s="35" t="s">
        <v>55</v>
      </c>
      <c r="E123" s="39" t="s">
        <v>1008</v>
      </c>
    </row>
    <row r="124" spans="1:5" ht="12.75">
      <c r="A124" s="35" t="s">
        <v>56</v>
      </c>
      <c r="E124" s="40" t="s">
        <v>1009</v>
      </c>
    </row>
    <row r="125" spans="1:5" ht="12.75">
      <c r="A125" t="s">
        <v>57</v>
      </c>
      <c r="E125" s="39" t="s">
        <v>843</v>
      </c>
    </row>
    <row r="126" spans="1:16" ht="12.75">
      <c r="A126" t="s">
        <v>49</v>
      </c>
      <c s="34" t="s">
        <v>165</v>
      </c>
      <c s="34" t="s">
        <v>1141</v>
      </c>
      <c s="35" t="s">
        <v>51</v>
      </c>
      <c s="6" t="s">
        <v>1142</v>
      </c>
      <c s="36" t="s">
        <v>106</v>
      </c>
      <c s="37">
        <v>6</v>
      </c>
      <c s="36">
        <v>0</v>
      </c>
      <c s="36">
        <f>ROUND(G126*H126,6)</f>
      </c>
      <c r="L126" s="38">
        <v>0</v>
      </c>
      <c s="32">
        <f>ROUND(ROUND(L126,2)*ROUND(G126,3),2)</f>
      </c>
      <c s="36" t="s">
        <v>1007</v>
      </c>
      <c>
        <f>(M126*21)/100</f>
      </c>
      <c t="s">
        <v>27</v>
      </c>
    </row>
    <row r="127" spans="1:5" ht="12.75">
      <c r="A127" s="35" t="s">
        <v>55</v>
      </c>
      <c r="E127" s="39" t="s">
        <v>1008</v>
      </c>
    </row>
    <row r="128" spans="1:5" ht="12.75">
      <c r="A128" s="35" t="s">
        <v>56</v>
      </c>
      <c r="E128" s="40" t="s">
        <v>1009</v>
      </c>
    </row>
    <row r="129" spans="1:5" ht="12.75">
      <c r="A129" t="s">
        <v>57</v>
      </c>
      <c r="E129" s="39" t="s">
        <v>843</v>
      </c>
    </row>
    <row r="130" spans="1:16" ht="12.75">
      <c r="A130" t="s">
        <v>49</v>
      </c>
      <c s="34" t="s">
        <v>169</v>
      </c>
      <c s="34" t="s">
        <v>1203</v>
      </c>
      <c s="35" t="s">
        <v>51</v>
      </c>
      <c s="6" t="s">
        <v>1204</v>
      </c>
      <c s="36" t="s">
        <v>106</v>
      </c>
      <c s="37">
        <v>2</v>
      </c>
      <c s="36">
        <v>0</v>
      </c>
      <c s="36">
        <f>ROUND(G130*H130,6)</f>
      </c>
      <c r="L130" s="38">
        <v>0</v>
      </c>
      <c s="32">
        <f>ROUND(ROUND(L130,2)*ROUND(G130,3),2)</f>
      </c>
      <c s="36" t="s">
        <v>1007</v>
      </c>
      <c>
        <f>(M130*21)/100</f>
      </c>
      <c t="s">
        <v>27</v>
      </c>
    </row>
    <row r="131" spans="1:5" ht="12.75">
      <c r="A131" s="35" t="s">
        <v>55</v>
      </c>
      <c r="E131" s="39" t="s">
        <v>1008</v>
      </c>
    </row>
    <row r="132" spans="1:5" ht="12.75">
      <c r="A132" s="35" t="s">
        <v>56</v>
      </c>
      <c r="E132" s="40" t="s">
        <v>1009</v>
      </c>
    </row>
    <row r="133" spans="1:5" ht="12.75">
      <c r="A133" t="s">
        <v>57</v>
      </c>
      <c r="E133" s="39" t="s">
        <v>843</v>
      </c>
    </row>
    <row r="134" spans="1:16" ht="25.5">
      <c r="A134" t="s">
        <v>49</v>
      </c>
      <c s="34" t="s">
        <v>173</v>
      </c>
      <c s="34" t="s">
        <v>1205</v>
      </c>
      <c s="35" t="s">
        <v>51</v>
      </c>
      <c s="6" t="s">
        <v>1206</v>
      </c>
      <c s="36" t="s">
        <v>146</v>
      </c>
      <c s="37">
        <v>40</v>
      </c>
      <c s="36">
        <v>0</v>
      </c>
      <c s="36">
        <f>ROUND(G134*H134,6)</f>
      </c>
      <c r="L134" s="38">
        <v>0</v>
      </c>
      <c s="32">
        <f>ROUND(ROUND(L134,2)*ROUND(G134,3),2)</f>
      </c>
      <c s="36" t="s">
        <v>1007</v>
      </c>
      <c>
        <f>(M134*21)/100</f>
      </c>
      <c t="s">
        <v>27</v>
      </c>
    </row>
    <row r="135" spans="1:5" ht="12.75">
      <c r="A135" s="35" t="s">
        <v>55</v>
      </c>
      <c r="E135" s="39" t="s">
        <v>1008</v>
      </c>
    </row>
    <row r="136" spans="1:5" ht="12.75">
      <c r="A136" s="35" t="s">
        <v>56</v>
      </c>
      <c r="E136" s="40" t="s">
        <v>1009</v>
      </c>
    </row>
    <row r="137" spans="1:5" ht="12.75">
      <c r="A137" t="s">
        <v>57</v>
      </c>
      <c r="E137" s="39" t="s">
        <v>843</v>
      </c>
    </row>
    <row r="138" spans="1:16" ht="25.5">
      <c r="A138" t="s">
        <v>49</v>
      </c>
      <c s="34" t="s">
        <v>177</v>
      </c>
      <c s="34" t="s">
        <v>1207</v>
      </c>
      <c s="35" t="s">
        <v>51</v>
      </c>
      <c s="6" t="s">
        <v>1208</v>
      </c>
      <c s="36" t="s">
        <v>146</v>
      </c>
      <c s="37">
        <v>60</v>
      </c>
      <c s="36">
        <v>0</v>
      </c>
      <c s="36">
        <f>ROUND(G138*H138,6)</f>
      </c>
      <c r="L138" s="38">
        <v>0</v>
      </c>
      <c s="32">
        <f>ROUND(ROUND(L138,2)*ROUND(G138,3),2)</f>
      </c>
      <c s="36" t="s">
        <v>1007</v>
      </c>
      <c>
        <f>(M138*21)/100</f>
      </c>
      <c t="s">
        <v>27</v>
      </c>
    </row>
    <row r="139" spans="1:5" ht="12.75">
      <c r="A139" s="35" t="s">
        <v>55</v>
      </c>
      <c r="E139" s="39" t="s">
        <v>1008</v>
      </c>
    </row>
    <row r="140" spans="1:5" ht="12.75">
      <c r="A140" s="35" t="s">
        <v>56</v>
      </c>
      <c r="E140" s="40" t="s">
        <v>1009</v>
      </c>
    </row>
    <row r="141" spans="1:5" ht="12.75">
      <c r="A141" t="s">
        <v>57</v>
      </c>
      <c r="E141" s="39" t="s">
        <v>843</v>
      </c>
    </row>
    <row r="142" spans="1:16" ht="12.75">
      <c r="A142" t="s">
        <v>49</v>
      </c>
      <c s="34" t="s">
        <v>181</v>
      </c>
      <c s="34" t="s">
        <v>1139</v>
      </c>
      <c s="35" t="s">
        <v>51</v>
      </c>
      <c s="6" t="s">
        <v>1140</v>
      </c>
      <c s="36" t="s">
        <v>146</v>
      </c>
      <c s="37">
        <v>60</v>
      </c>
      <c s="36">
        <v>0</v>
      </c>
      <c s="36">
        <f>ROUND(G142*H142,6)</f>
      </c>
      <c r="L142" s="38">
        <v>0</v>
      </c>
      <c s="32">
        <f>ROUND(ROUND(L142,2)*ROUND(G142,3),2)</f>
      </c>
      <c s="36" t="s">
        <v>1007</v>
      </c>
      <c>
        <f>(M142*21)/100</f>
      </c>
      <c t="s">
        <v>27</v>
      </c>
    </row>
    <row r="143" spans="1:5" ht="12.75">
      <c r="A143" s="35" t="s">
        <v>55</v>
      </c>
      <c r="E143" s="39" t="s">
        <v>1008</v>
      </c>
    </row>
    <row r="144" spans="1:5" ht="12.75">
      <c r="A144" s="35" t="s">
        <v>56</v>
      </c>
      <c r="E144" s="40" t="s">
        <v>1009</v>
      </c>
    </row>
    <row r="145" spans="1:5" ht="12.75">
      <c r="A145" t="s">
        <v>57</v>
      </c>
      <c r="E145" s="39" t="s">
        <v>843</v>
      </c>
    </row>
    <row r="146" spans="1:16" ht="25.5">
      <c r="A146" t="s">
        <v>49</v>
      </c>
      <c s="34" t="s">
        <v>185</v>
      </c>
      <c s="34" t="s">
        <v>1020</v>
      </c>
      <c s="35" t="s">
        <v>51</v>
      </c>
      <c s="6" t="s">
        <v>1021</v>
      </c>
      <c s="36" t="s">
        <v>106</v>
      </c>
      <c s="37">
        <v>5</v>
      </c>
      <c s="36">
        <v>0</v>
      </c>
      <c s="36">
        <f>ROUND(G146*H146,6)</f>
      </c>
      <c r="L146" s="38">
        <v>0</v>
      </c>
      <c s="32">
        <f>ROUND(ROUND(L146,2)*ROUND(G146,3),2)</f>
      </c>
      <c s="36" t="s">
        <v>1007</v>
      </c>
      <c>
        <f>(M146*21)/100</f>
      </c>
      <c t="s">
        <v>27</v>
      </c>
    </row>
    <row r="147" spans="1:5" ht="12.75">
      <c r="A147" s="35" t="s">
        <v>55</v>
      </c>
      <c r="E147" s="39" t="s">
        <v>1008</v>
      </c>
    </row>
    <row r="148" spans="1:5" ht="12.75">
      <c r="A148" s="35" t="s">
        <v>56</v>
      </c>
      <c r="E148" s="40" t="s">
        <v>1009</v>
      </c>
    </row>
    <row r="149" spans="1:5" ht="12.75">
      <c r="A149" t="s">
        <v>57</v>
      </c>
      <c r="E149" s="39" t="s">
        <v>843</v>
      </c>
    </row>
    <row r="150" spans="1:16" ht="12.75">
      <c r="A150" t="s">
        <v>49</v>
      </c>
      <c s="34" t="s">
        <v>188</v>
      </c>
      <c s="34" t="s">
        <v>178</v>
      </c>
      <c s="35" t="s">
        <v>51</v>
      </c>
      <c s="6" t="s">
        <v>179</v>
      </c>
      <c s="36" t="s">
        <v>106</v>
      </c>
      <c s="37">
        <v>5</v>
      </c>
      <c s="36">
        <v>0</v>
      </c>
      <c s="36">
        <f>ROUND(G150*H150,6)</f>
      </c>
      <c r="L150" s="38">
        <v>0</v>
      </c>
      <c s="32">
        <f>ROUND(ROUND(L150,2)*ROUND(G150,3),2)</f>
      </c>
      <c s="36" t="s">
        <v>1007</v>
      </c>
      <c>
        <f>(M150*21)/100</f>
      </c>
      <c t="s">
        <v>27</v>
      </c>
    </row>
    <row r="151" spans="1:5" ht="12.75">
      <c r="A151" s="35" t="s">
        <v>55</v>
      </c>
      <c r="E151" s="39" t="s">
        <v>1008</v>
      </c>
    </row>
    <row r="152" spans="1:5" ht="12.75">
      <c r="A152" s="35" t="s">
        <v>56</v>
      </c>
      <c r="E152" s="40" t="s">
        <v>1009</v>
      </c>
    </row>
    <row r="153" spans="1:5" ht="12.75">
      <c r="A153" t="s">
        <v>57</v>
      </c>
      <c r="E153" s="39" t="s">
        <v>843</v>
      </c>
    </row>
    <row r="154" spans="1:16" ht="12.75">
      <c r="A154" t="s">
        <v>49</v>
      </c>
      <c s="34" t="s">
        <v>192</v>
      </c>
      <c s="34" t="s">
        <v>1209</v>
      </c>
      <c s="35" t="s">
        <v>51</v>
      </c>
      <c s="6" t="s">
        <v>1210</v>
      </c>
      <c s="36" t="s">
        <v>106</v>
      </c>
      <c s="37">
        <v>6</v>
      </c>
      <c s="36">
        <v>0</v>
      </c>
      <c s="36">
        <f>ROUND(G154*H154,6)</f>
      </c>
      <c r="L154" s="38">
        <v>0</v>
      </c>
      <c s="32">
        <f>ROUND(ROUND(L154,2)*ROUND(G154,3),2)</f>
      </c>
      <c s="36" t="s">
        <v>1007</v>
      </c>
      <c>
        <f>(M154*21)/100</f>
      </c>
      <c t="s">
        <v>27</v>
      </c>
    </row>
    <row r="155" spans="1:5" ht="12.75">
      <c r="A155" s="35" t="s">
        <v>55</v>
      </c>
      <c r="E155" s="39" t="s">
        <v>1008</v>
      </c>
    </row>
    <row r="156" spans="1:5" ht="12.75">
      <c r="A156" s="35" t="s">
        <v>56</v>
      </c>
      <c r="E156" s="40" t="s">
        <v>1009</v>
      </c>
    </row>
    <row r="157" spans="1:5" ht="12.75">
      <c r="A157" t="s">
        <v>57</v>
      </c>
      <c r="E157" s="39" t="s">
        <v>843</v>
      </c>
    </row>
    <row r="158" spans="1:16" ht="25.5">
      <c r="A158" t="s">
        <v>49</v>
      </c>
      <c s="34" t="s">
        <v>196</v>
      </c>
      <c s="34" t="s">
        <v>2062</v>
      </c>
      <c s="35" t="s">
        <v>51</v>
      </c>
      <c s="6" t="s">
        <v>2063</v>
      </c>
      <c s="36" t="s">
        <v>106</v>
      </c>
      <c s="37">
        <v>1</v>
      </c>
      <c s="36">
        <v>0</v>
      </c>
      <c s="36">
        <f>ROUND(G158*H158,6)</f>
      </c>
      <c r="L158" s="38">
        <v>0</v>
      </c>
      <c s="32">
        <f>ROUND(ROUND(L158,2)*ROUND(G158,3),2)</f>
      </c>
      <c s="36" t="s">
        <v>1007</v>
      </c>
      <c>
        <f>(M158*21)/100</f>
      </c>
      <c t="s">
        <v>27</v>
      </c>
    </row>
    <row r="159" spans="1:5" ht="12.75">
      <c r="A159" s="35" t="s">
        <v>55</v>
      </c>
      <c r="E159" s="39" t="s">
        <v>1008</v>
      </c>
    </row>
    <row r="160" spans="1:5" ht="12.75">
      <c r="A160" s="35" t="s">
        <v>56</v>
      </c>
      <c r="E160" s="40" t="s">
        <v>1009</v>
      </c>
    </row>
    <row r="161" spans="1:5" ht="12.75">
      <c r="A161" t="s">
        <v>57</v>
      </c>
      <c r="E161" s="39" t="s">
        <v>843</v>
      </c>
    </row>
    <row r="162" spans="1:16" ht="12.75">
      <c r="A162" t="s">
        <v>49</v>
      </c>
      <c s="34" t="s">
        <v>201</v>
      </c>
      <c s="34" t="s">
        <v>2064</v>
      </c>
      <c s="35" t="s">
        <v>51</v>
      </c>
      <c s="6" t="s">
        <v>2065</v>
      </c>
      <c s="36" t="s">
        <v>106</v>
      </c>
      <c s="37">
        <v>2</v>
      </c>
      <c s="36">
        <v>0</v>
      </c>
      <c s="36">
        <f>ROUND(G162*H162,6)</f>
      </c>
      <c r="L162" s="38">
        <v>0</v>
      </c>
      <c s="32">
        <f>ROUND(ROUND(L162,2)*ROUND(G162,3),2)</f>
      </c>
      <c s="36" t="s">
        <v>1007</v>
      </c>
      <c>
        <f>(M162*21)/100</f>
      </c>
      <c t="s">
        <v>27</v>
      </c>
    </row>
    <row r="163" spans="1:5" ht="12.75">
      <c r="A163" s="35" t="s">
        <v>55</v>
      </c>
      <c r="E163" s="39" t="s">
        <v>1008</v>
      </c>
    </row>
    <row r="164" spans="1:5" ht="12.75">
      <c r="A164" s="35" t="s">
        <v>56</v>
      </c>
      <c r="E164" s="40" t="s">
        <v>1009</v>
      </c>
    </row>
    <row r="165" spans="1:5" ht="12.75">
      <c r="A165" t="s">
        <v>57</v>
      </c>
      <c r="E165" s="39" t="s">
        <v>843</v>
      </c>
    </row>
    <row r="166" spans="1:16" ht="12.75">
      <c r="A166" t="s">
        <v>49</v>
      </c>
      <c s="34" t="s">
        <v>204</v>
      </c>
      <c s="34" t="s">
        <v>1455</v>
      </c>
      <c s="35" t="s">
        <v>51</v>
      </c>
      <c s="6" t="s">
        <v>1456</v>
      </c>
      <c s="36" t="s">
        <v>106</v>
      </c>
      <c s="37">
        <v>2</v>
      </c>
      <c s="36">
        <v>0</v>
      </c>
      <c s="36">
        <f>ROUND(G166*H166,6)</f>
      </c>
      <c r="L166" s="38">
        <v>0</v>
      </c>
      <c s="32">
        <f>ROUND(ROUND(L166,2)*ROUND(G166,3),2)</f>
      </c>
      <c s="36" t="s">
        <v>1007</v>
      </c>
      <c>
        <f>(M166*21)/100</f>
      </c>
      <c t="s">
        <v>27</v>
      </c>
    </row>
    <row r="167" spans="1:5" ht="12.75">
      <c r="A167" s="35" t="s">
        <v>55</v>
      </c>
      <c r="E167" s="39" t="s">
        <v>1008</v>
      </c>
    </row>
    <row r="168" spans="1:5" ht="12.75">
      <c r="A168" s="35" t="s">
        <v>56</v>
      </c>
      <c r="E168" s="40" t="s">
        <v>1009</v>
      </c>
    </row>
    <row r="169" spans="1:5" ht="12.75">
      <c r="A169" t="s">
        <v>57</v>
      </c>
      <c r="E169" s="39" t="s">
        <v>843</v>
      </c>
    </row>
    <row r="170" spans="1:16" ht="25.5">
      <c r="A170" t="s">
        <v>49</v>
      </c>
      <c s="34" t="s">
        <v>207</v>
      </c>
      <c s="34" t="s">
        <v>2066</v>
      </c>
      <c s="35" t="s">
        <v>51</v>
      </c>
      <c s="6" t="s">
        <v>2067</v>
      </c>
      <c s="36" t="s">
        <v>106</v>
      </c>
      <c s="37">
        <v>1</v>
      </c>
      <c s="36">
        <v>0</v>
      </c>
      <c s="36">
        <f>ROUND(G170*H170,6)</f>
      </c>
      <c r="L170" s="38">
        <v>0</v>
      </c>
      <c s="32">
        <f>ROUND(ROUND(L170,2)*ROUND(G170,3),2)</f>
      </c>
      <c s="36" t="s">
        <v>1007</v>
      </c>
      <c>
        <f>(M170*21)/100</f>
      </c>
      <c t="s">
        <v>27</v>
      </c>
    </row>
    <row r="171" spans="1:5" ht="12.75">
      <c r="A171" s="35" t="s">
        <v>55</v>
      </c>
      <c r="E171" s="39" t="s">
        <v>1008</v>
      </c>
    </row>
    <row r="172" spans="1:5" ht="12.75">
      <c r="A172" s="35" t="s">
        <v>56</v>
      </c>
      <c r="E172" s="40" t="s">
        <v>1009</v>
      </c>
    </row>
    <row r="173" spans="1:5" ht="12.75">
      <c r="A173" t="s">
        <v>57</v>
      </c>
      <c r="E173" s="39" t="s">
        <v>843</v>
      </c>
    </row>
    <row r="174" spans="1:16" ht="25.5">
      <c r="A174" t="s">
        <v>49</v>
      </c>
      <c s="34" t="s">
        <v>211</v>
      </c>
      <c s="34" t="s">
        <v>2068</v>
      </c>
      <c s="35" t="s">
        <v>51</v>
      </c>
      <c s="6" t="s">
        <v>2069</v>
      </c>
      <c s="36" t="s">
        <v>106</v>
      </c>
      <c s="37">
        <v>3</v>
      </c>
      <c s="36">
        <v>0</v>
      </c>
      <c s="36">
        <f>ROUND(G174*H174,6)</f>
      </c>
      <c r="L174" s="38">
        <v>0</v>
      </c>
      <c s="32">
        <f>ROUND(ROUND(L174,2)*ROUND(G174,3),2)</f>
      </c>
      <c s="36" t="s">
        <v>1007</v>
      </c>
      <c>
        <f>(M174*21)/100</f>
      </c>
      <c t="s">
        <v>27</v>
      </c>
    </row>
    <row r="175" spans="1:5" ht="12.75">
      <c r="A175" s="35" t="s">
        <v>55</v>
      </c>
      <c r="E175" s="39" t="s">
        <v>1008</v>
      </c>
    </row>
    <row r="176" spans="1:5" ht="12.75">
      <c r="A176" s="35" t="s">
        <v>56</v>
      </c>
      <c r="E176" s="40" t="s">
        <v>1009</v>
      </c>
    </row>
    <row r="177" spans="1:5" ht="12.75">
      <c r="A177" t="s">
        <v>57</v>
      </c>
      <c r="E177" s="39" t="s">
        <v>843</v>
      </c>
    </row>
    <row r="178" spans="1:16" ht="25.5">
      <c r="A178" t="s">
        <v>49</v>
      </c>
      <c s="34" t="s">
        <v>214</v>
      </c>
      <c s="34" t="s">
        <v>2070</v>
      </c>
      <c s="35" t="s">
        <v>51</v>
      </c>
      <c s="6" t="s">
        <v>2071</v>
      </c>
      <c s="36" t="s">
        <v>106</v>
      </c>
      <c s="37">
        <v>2</v>
      </c>
      <c s="36">
        <v>0</v>
      </c>
      <c s="36">
        <f>ROUND(G178*H178,6)</f>
      </c>
      <c r="L178" s="38">
        <v>0</v>
      </c>
      <c s="32">
        <f>ROUND(ROUND(L178,2)*ROUND(G178,3),2)</f>
      </c>
      <c s="36" t="s">
        <v>1007</v>
      </c>
      <c>
        <f>(M178*21)/100</f>
      </c>
      <c t="s">
        <v>27</v>
      </c>
    </row>
    <row r="179" spans="1:5" ht="12.75">
      <c r="A179" s="35" t="s">
        <v>55</v>
      </c>
      <c r="E179" s="39" t="s">
        <v>1008</v>
      </c>
    </row>
    <row r="180" spans="1:5" ht="12.75">
      <c r="A180" s="35" t="s">
        <v>56</v>
      </c>
      <c r="E180" s="40" t="s">
        <v>1009</v>
      </c>
    </row>
    <row r="181" spans="1:5" ht="12.75">
      <c r="A181" t="s">
        <v>57</v>
      </c>
      <c r="E181" s="39" t="s">
        <v>843</v>
      </c>
    </row>
    <row r="182" spans="1:16" ht="12.75">
      <c r="A182" t="s">
        <v>49</v>
      </c>
      <c s="34" t="s">
        <v>218</v>
      </c>
      <c s="34" t="s">
        <v>1697</v>
      </c>
      <c s="35" t="s">
        <v>51</v>
      </c>
      <c s="6" t="s">
        <v>1698</v>
      </c>
      <c s="36" t="s">
        <v>106</v>
      </c>
      <c s="37">
        <v>3</v>
      </c>
      <c s="36">
        <v>0</v>
      </c>
      <c s="36">
        <f>ROUND(G182*H182,6)</f>
      </c>
      <c r="L182" s="38">
        <v>0</v>
      </c>
      <c s="32">
        <f>ROUND(ROUND(L182,2)*ROUND(G182,3),2)</f>
      </c>
      <c s="36" t="s">
        <v>1007</v>
      </c>
      <c>
        <f>(M182*21)/100</f>
      </c>
      <c t="s">
        <v>27</v>
      </c>
    </row>
    <row r="183" spans="1:5" ht="12.75">
      <c r="A183" s="35" t="s">
        <v>55</v>
      </c>
      <c r="E183" s="39" t="s">
        <v>1008</v>
      </c>
    </row>
    <row r="184" spans="1:5" ht="12.75">
      <c r="A184" s="35" t="s">
        <v>56</v>
      </c>
      <c r="E184" s="40" t="s">
        <v>1009</v>
      </c>
    </row>
    <row r="185" spans="1:5" ht="12.75">
      <c r="A185" t="s">
        <v>57</v>
      </c>
      <c r="E185" s="39" t="s">
        <v>843</v>
      </c>
    </row>
    <row r="186" spans="1:16" ht="12.75">
      <c r="A186" t="s">
        <v>49</v>
      </c>
      <c s="34" t="s">
        <v>222</v>
      </c>
      <c s="34" t="s">
        <v>2072</v>
      </c>
      <c s="35" t="s">
        <v>51</v>
      </c>
      <c s="6" t="s">
        <v>2073</v>
      </c>
      <c s="36" t="s">
        <v>106</v>
      </c>
      <c s="37">
        <v>1</v>
      </c>
      <c s="36">
        <v>0</v>
      </c>
      <c s="36">
        <f>ROUND(G186*H186,6)</f>
      </c>
      <c r="L186" s="38">
        <v>0</v>
      </c>
      <c s="32">
        <f>ROUND(ROUND(L186,2)*ROUND(G186,3),2)</f>
      </c>
      <c s="36" t="s">
        <v>1007</v>
      </c>
      <c>
        <f>(M186*21)/100</f>
      </c>
      <c t="s">
        <v>27</v>
      </c>
    </row>
    <row r="187" spans="1:5" ht="12.75">
      <c r="A187" s="35" t="s">
        <v>55</v>
      </c>
      <c r="E187" s="39" t="s">
        <v>1008</v>
      </c>
    </row>
    <row r="188" spans="1:5" ht="12.75">
      <c r="A188" s="35" t="s">
        <v>56</v>
      </c>
      <c r="E188" s="40" t="s">
        <v>1009</v>
      </c>
    </row>
    <row r="189" spans="1:5" ht="12.75">
      <c r="A189" t="s">
        <v>57</v>
      </c>
      <c r="E189" s="39" t="s">
        <v>843</v>
      </c>
    </row>
    <row r="190" spans="1:16" ht="12.75">
      <c r="A190" t="s">
        <v>49</v>
      </c>
      <c s="34" t="s">
        <v>225</v>
      </c>
      <c s="34" t="s">
        <v>1695</v>
      </c>
      <c s="35" t="s">
        <v>51</v>
      </c>
      <c s="6" t="s">
        <v>1696</v>
      </c>
      <c s="36" t="s">
        <v>106</v>
      </c>
      <c s="37">
        <v>1</v>
      </c>
      <c s="36">
        <v>0</v>
      </c>
      <c s="36">
        <f>ROUND(G190*H190,6)</f>
      </c>
      <c r="L190" s="38">
        <v>0</v>
      </c>
      <c s="32">
        <f>ROUND(ROUND(L190,2)*ROUND(G190,3),2)</f>
      </c>
      <c s="36" t="s">
        <v>1007</v>
      </c>
      <c>
        <f>(M190*21)/100</f>
      </c>
      <c t="s">
        <v>27</v>
      </c>
    </row>
    <row r="191" spans="1:5" ht="12.75">
      <c r="A191" s="35" t="s">
        <v>55</v>
      </c>
      <c r="E191" s="39" t="s">
        <v>1008</v>
      </c>
    </row>
    <row r="192" spans="1:5" ht="12.75">
      <c r="A192" s="35" t="s">
        <v>56</v>
      </c>
      <c r="E192" s="40" t="s">
        <v>1009</v>
      </c>
    </row>
    <row r="193" spans="1:5" ht="12.75">
      <c r="A193" t="s">
        <v>57</v>
      </c>
      <c r="E193" s="39" t="s">
        <v>843</v>
      </c>
    </row>
    <row r="194" spans="1:16" ht="12.75">
      <c r="A194" t="s">
        <v>49</v>
      </c>
      <c s="34" t="s">
        <v>229</v>
      </c>
      <c s="34" t="s">
        <v>2074</v>
      </c>
      <c s="35" t="s">
        <v>51</v>
      </c>
      <c s="6" t="s">
        <v>2075</v>
      </c>
      <c s="36" t="s">
        <v>106</v>
      </c>
      <c s="37">
        <v>1</v>
      </c>
      <c s="36">
        <v>0</v>
      </c>
      <c s="36">
        <f>ROUND(G194*H194,6)</f>
      </c>
      <c r="L194" s="38">
        <v>0</v>
      </c>
      <c s="32">
        <f>ROUND(ROUND(L194,2)*ROUND(G194,3),2)</f>
      </c>
      <c s="36" t="s">
        <v>1007</v>
      </c>
      <c>
        <f>(M194*21)/100</f>
      </c>
      <c t="s">
        <v>27</v>
      </c>
    </row>
    <row r="195" spans="1:5" ht="12.75">
      <c r="A195" s="35" t="s">
        <v>55</v>
      </c>
      <c r="E195" s="39" t="s">
        <v>1008</v>
      </c>
    </row>
    <row r="196" spans="1:5" ht="12.75">
      <c r="A196" s="35" t="s">
        <v>56</v>
      </c>
      <c r="E196" s="40" t="s">
        <v>1009</v>
      </c>
    </row>
    <row r="197" spans="1:5" ht="12.75">
      <c r="A197" t="s">
        <v>57</v>
      </c>
      <c r="E197" s="39" t="s">
        <v>843</v>
      </c>
    </row>
    <row r="198" spans="1:16" ht="12.75">
      <c r="A198" t="s">
        <v>49</v>
      </c>
      <c s="34" t="s">
        <v>233</v>
      </c>
      <c s="34" t="s">
        <v>2076</v>
      </c>
      <c s="35" t="s">
        <v>51</v>
      </c>
      <c s="6" t="s">
        <v>2077</v>
      </c>
      <c s="36" t="s">
        <v>106</v>
      </c>
      <c s="37">
        <v>1</v>
      </c>
      <c s="36">
        <v>0</v>
      </c>
      <c s="36">
        <f>ROUND(G198*H198,6)</f>
      </c>
      <c r="L198" s="38">
        <v>0</v>
      </c>
      <c s="32">
        <f>ROUND(ROUND(L198,2)*ROUND(G198,3),2)</f>
      </c>
      <c s="36" t="s">
        <v>1007</v>
      </c>
      <c>
        <f>(M198*21)/100</f>
      </c>
      <c t="s">
        <v>27</v>
      </c>
    </row>
    <row r="199" spans="1:5" ht="12.75">
      <c r="A199" s="35" t="s">
        <v>55</v>
      </c>
      <c r="E199" s="39" t="s">
        <v>1008</v>
      </c>
    </row>
    <row r="200" spans="1:5" ht="12.75">
      <c r="A200" s="35" t="s">
        <v>56</v>
      </c>
      <c r="E200" s="40" t="s">
        <v>1009</v>
      </c>
    </row>
    <row r="201" spans="1:5" ht="12.75">
      <c r="A201" t="s">
        <v>57</v>
      </c>
      <c r="E201" s="39" t="s">
        <v>843</v>
      </c>
    </row>
    <row r="202" spans="1:16" ht="12.75">
      <c r="A202" t="s">
        <v>49</v>
      </c>
      <c s="34" t="s">
        <v>237</v>
      </c>
      <c s="34" t="s">
        <v>2078</v>
      </c>
      <c s="35" t="s">
        <v>51</v>
      </c>
      <c s="6" t="s">
        <v>2079</v>
      </c>
      <c s="36" t="s">
        <v>106</v>
      </c>
      <c s="37">
        <v>1</v>
      </c>
      <c s="36">
        <v>0</v>
      </c>
      <c s="36">
        <f>ROUND(G202*H202,6)</f>
      </c>
      <c r="L202" s="38">
        <v>0</v>
      </c>
      <c s="32">
        <f>ROUND(ROUND(L202,2)*ROUND(G202,3),2)</f>
      </c>
      <c s="36" t="s">
        <v>1007</v>
      </c>
      <c>
        <f>(M202*21)/100</f>
      </c>
      <c t="s">
        <v>27</v>
      </c>
    </row>
    <row r="203" spans="1:5" ht="12.75">
      <c r="A203" s="35" t="s">
        <v>55</v>
      </c>
      <c r="E203" s="39" t="s">
        <v>1008</v>
      </c>
    </row>
    <row r="204" spans="1:5" ht="12.75">
      <c r="A204" s="35" t="s">
        <v>56</v>
      </c>
      <c r="E204" s="40" t="s">
        <v>1009</v>
      </c>
    </row>
    <row r="205" spans="1:5" ht="12.75">
      <c r="A205" t="s">
        <v>57</v>
      </c>
      <c r="E205" s="39" t="s">
        <v>843</v>
      </c>
    </row>
    <row r="206" spans="1:16" ht="25.5">
      <c r="A206" t="s">
        <v>49</v>
      </c>
      <c s="34" t="s">
        <v>241</v>
      </c>
      <c s="34" t="s">
        <v>1417</v>
      </c>
      <c s="35" t="s">
        <v>51</v>
      </c>
      <c s="6" t="s">
        <v>1418</v>
      </c>
      <c s="36" t="s">
        <v>106</v>
      </c>
      <c s="37">
        <v>1</v>
      </c>
      <c s="36">
        <v>0</v>
      </c>
      <c s="36">
        <f>ROUND(G206*H206,6)</f>
      </c>
      <c r="L206" s="38">
        <v>0</v>
      </c>
      <c s="32">
        <f>ROUND(ROUND(L206,2)*ROUND(G206,3),2)</f>
      </c>
      <c s="36" t="s">
        <v>1007</v>
      </c>
      <c>
        <f>(M206*21)/100</f>
      </c>
      <c t="s">
        <v>27</v>
      </c>
    </row>
    <row r="207" spans="1:5" ht="12.75">
      <c r="A207" s="35" t="s">
        <v>55</v>
      </c>
      <c r="E207" s="39" t="s">
        <v>1008</v>
      </c>
    </row>
    <row r="208" spans="1:5" ht="12.75">
      <c r="A208" s="35" t="s">
        <v>56</v>
      </c>
      <c r="E208" s="40" t="s">
        <v>1009</v>
      </c>
    </row>
    <row r="209" spans="1:5" ht="12.75">
      <c r="A209" t="s">
        <v>57</v>
      </c>
      <c r="E209" s="39" t="s">
        <v>843</v>
      </c>
    </row>
    <row r="210" spans="1:16" ht="12.75">
      <c r="A210" t="s">
        <v>49</v>
      </c>
      <c s="34" t="s">
        <v>244</v>
      </c>
      <c s="34" t="s">
        <v>1312</v>
      </c>
      <c s="35" t="s">
        <v>51</v>
      </c>
      <c s="6" t="s">
        <v>1313</v>
      </c>
      <c s="36" t="s">
        <v>106</v>
      </c>
      <c s="37">
        <v>1</v>
      </c>
      <c s="36">
        <v>0</v>
      </c>
      <c s="36">
        <f>ROUND(G210*H210,6)</f>
      </c>
      <c r="L210" s="38">
        <v>0</v>
      </c>
      <c s="32">
        <f>ROUND(ROUND(L210,2)*ROUND(G210,3),2)</f>
      </c>
      <c s="36" t="s">
        <v>1007</v>
      </c>
      <c>
        <f>(M210*21)/100</f>
      </c>
      <c t="s">
        <v>27</v>
      </c>
    </row>
    <row r="211" spans="1:5" ht="12.75">
      <c r="A211" s="35" t="s">
        <v>55</v>
      </c>
      <c r="E211" s="39" t="s">
        <v>1008</v>
      </c>
    </row>
    <row r="212" spans="1:5" ht="12.75">
      <c r="A212" s="35" t="s">
        <v>56</v>
      </c>
      <c r="E212" s="40" t="s">
        <v>1009</v>
      </c>
    </row>
    <row r="213" spans="1:5" ht="12.75">
      <c r="A213" t="s">
        <v>57</v>
      </c>
      <c r="E213" s="39" t="s">
        <v>843</v>
      </c>
    </row>
    <row r="214" spans="1:16" ht="12.75">
      <c r="A214" t="s">
        <v>49</v>
      </c>
      <c s="34" t="s">
        <v>247</v>
      </c>
      <c s="34" t="s">
        <v>1315</v>
      </c>
      <c s="35" t="s">
        <v>51</v>
      </c>
      <c s="6" t="s">
        <v>1316</v>
      </c>
      <c s="36" t="s">
        <v>531</v>
      </c>
      <c s="37">
        <v>1</v>
      </c>
      <c s="36">
        <v>0</v>
      </c>
      <c s="36">
        <f>ROUND(G214*H214,6)</f>
      </c>
      <c r="L214" s="38">
        <v>0</v>
      </c>
      <c s="32">
        <f>ROUND(ROUND(L214,2)*ROUND(G214,3),2)</f>
      </c>
      <c s="36" t="s">
        <v>1007</v>
      </c>
      <c>
        <f>(M214*21)/100</f>
      </c>
      <c t="s">
        <v>27</v>
      </c>
    </row>
    <row r="215" spans="1:5" ht="12.75">
      <c r="A215" s="35" t="s">
        <v>55</v>
      </c>
      <c r="E215" s="39" t="s">
        <v>1008</v>
      </c>
    </row>
    <row r="216" spans="1:5" ht="12.75">
      <c r="A216" s="35" t="s">
        <v>56</v>
      </c>
      <c r="E216" s="40" t="s">
        <v>1009</v>
      </c>
    </row>
    <row r="217" spans="1:5" ht="12.75">
      <c r="A217" t="s">
        <v>57</v>
      </c>
      <c r="E217" s="39" t="s">
        <v>843</v>
      </c>
    </row>
    <row r="218" spans="1:16" ht="12.75">
      <c r="A218" t="s">
        <v>49</v>
      </c>
      <c s="34" t="s">
        <v>251</v>
      </c>
      <c s="34" t="s">
        <v>2080</v>
      </c>
      <c s="35" t="s">
        <v>51</v>
      </c>
      <c s="6" t="s">
        <v>2081</v>
      </c>
      <c s="36" t="s">
        <v>106</v>
      </c>
      <c s="37">
        <v>1</v>
      </c>
      <c s="36">
        <v>0</v>
      </c>
      <c s="36">
        <f>ROUND(G218*H218,6)</f>
      </c>
      <c r="L218" s="38">
        <v>0</v>
      </c>
      <c s="32">
        <f>ROUND(ROUND(L218,2)*ROUND(G218,3),2)</f>
      </c>
      <c s="36" t="s">
        <v>1007</v>
      </c>
      <c>
        <f>(M218*21)/100</f>
      </c>
      <c t="s">
        <v>27</v>
      </c>
    </row>
    <row r="219" spans="1:5" ht="12.75">
      <c r="A219" s="35" t="s">
        <v>55</v>
      </c>
      <c r="E219" s="39" t="s">
        <v>1008</v>
      </c>
    </row>
    <row r="220" spans="1:5" ht="12.75">
      <c r="A220" s="35" t="s">
        <v>56</v>
      </c>
      <c r="E220" s="40" t="s">
        <v>1009</v>
      </c>
    </row>
    <row r="221" spans="1:5" ht="12.75">
      <c r="A221" t="s">
        <v>57</v>
      </c>
      <c r="E221" s="39" t="s">
        <v>843</v>
      </c>
    </row>
    <row r="222" spans="1:16" ht="25.5">
      <c r="A222" t="s">
        <v>49</v>
      </c>
      <c s="34" t="s">
        <v>255</v>
      </c>
      <c s="34" t="s">
        <v>1708</v>
      </c>
      <c s="35" t="s">
        <v>51</v>
      </c>
      <c s="6" t="s">
        <v>1709</v>
      </c>
      <c s="36" t="s">
        <v>106</v>
      </c>
      <c s="37">
        <v>1</v>
      </c>
      <c s="36">
        <v>0</v>
      </c>
      <c s="36">
        <f>ROUND(G222*H222,6)</f>
      </c>
      <c r="L222" s="38">
        <v>0</v>
      </c>
      <c s="32">
        <f>ROUND(ROUND(L222,2)*ROUND(G222,3),2)</f>
      </c>
      <c s="36" t="s">
        <v>1007</v>
      </c>
      <c>
        <f>(M222*21)/100</f>
      </c>
      <c t="s">
        <v>27</v>
      </c>
    </row>
    <row r="223" spans="1:5" ht="12.75">
      <c r="A223" s="35" t="s">
        <v>55</v>
      </c>
      <c r="E223" s="39" t="s">
        <v>1008</v>
      </c>
    </row>
    <row r="224" spans="1:5" ht="12.75">
      <c r="A224" s="35" t="s">
        <v>56</v>
      </c>
      <c r="E224" s="40" t="s">
        <v>1009</v>
      </c>
    </row>
    <row r="225" spans="1:5" ht="12.75">
      <c r="A225" t="s">
        <v>57</v>
      </c>
      <c r="E225" s="39" t="s">
        <v>843</v>
      </c>
    </row>
    <row r="226" spans="1:16" ht="25.5">
      <c r="A226" t="s">
        <v>49</v>
      </c>
      <c s="34" t="s">
        <v>259</v>
      </c>
      <c s="34" t="s">
        <v>1328</v>
      </c>
      <c s="35" t="s">
        <v>51</v>
      </c>
      <c s="6" t="s">
        <v>1329</v>
      </c>
      <c s="36" t="s">
        <v>106</v>
      </c>
      <c s="37">
        <v>1</v>
      </c>
      <c s="36">
        <v>0</v>
      </c>
      <c s="36">
        <f>ROUND(G226*H226,6)</f>
      </c>
      <c r="L226" s="38">
        <v>0</v>
      </c>
      <c s="32">
        <f>ROUND(ROUND(L226,2)*ROUND(G226,3),2)</f>
      </c>
      <c s="36" t="s">
        <v>1007</v>
      </c>
      <c>
        <f>(M226*21)/100</f>
      </c>
      <c t="s">
        <v>27</v>
      </c>
    </row>
    <row r="227" spans="1:5" ht="12.75">
      <c r="A227" s="35" t="s">
        <v>55</v>
      </c>
      <c r="E227" s="39" t="s">
        <v>1008</v>
      </c>
    </row>
    <row r="228" spans="1:5" ht="12.75">
      <c r="A228" s="35" t="s">
        <v>56</v>
      </c>
      <c r="E228" s="40" t="s">
        <v>1009</v>
      </c>
    </row>
    <row r="229" spans="1:5" ht="12.75">
      <c r="A229" t="s">
        <v>57</v>
      </c>
      <c r="E229" s="39" t="s">
        <v>843</v>
      </c>
    </row>
    <row r="230" spans="1:16" ht="38.25">
      <c r="A230" t="s">
        <v>49</v>
      </c>
      <c s="34" t="s">
        <v>263</v>
      </c>
      <c s="34" t="s">
        <v>1457</v>
      </c>
      <c s="35" t="s">
        <v>51</v>
      </c>
      <c s="6" t="s">
        <v>1458</v>
      </c>
      <c s="36" t="s">
        <v>106</v>
      </c>
      <c s="37">
        <v>5</v>
      </c>
      <c s="36">
        <v>0</v>
      </c>
      <c s="36">
        <f>ROUND(G230*H230,6)</f>
      </c>
      <c r="L230" s="38">
        <v>0</v>
      </c>
      <c s="32">
        <f>ROUND(ROUND(L230,2)*ROUND(G230,3),2)</f>
      </c>
      <c s="36" t="s">
        <v>1007</v>
      </c>
      <c>
        <f>(M230*21)/100</f>
      </c>
      <c t="s">
        <v>27</v>
      </c>
    </row>
    <row r="231" spans="1:5" ht="12.75">
      <c r="A231" s="35" t="s">
        <v>55</v>
      </c>
      <c r="E231" s="39" t="s">
        <v>1008</v>
      </c>
    </row>
    <row r="232" spans="1:5" ht="12.75">
      <c r="A232" s="35" t="s">
        <v>56</v>
      </c>
      <c r="E232" s="40" t="s">
        <v>1009</v>
      </c>
    </row>
    <row r="233" spans="1:5" ht="12.75">
      <c r="A233" t="s">
        <v>57</v>
      </c>
      <c r="E233" s="39" t="s">
        <v>843</v>
      </c>
    </row>
    <row r="234" spans="1:16" ht="12.75">
      <c r="A234" t="s">
        <v>49</v>
      </c>
      <c s="34" t="s">
        <v>267</v>
      </c>
      <c s="34" t="s">
        <v>1092</v>
      </c>
      <c s="35" t="s">
        <v>51</v>
      </c>
      <c s="6" t="s">
        <v>1093</v>
      </c>
      <c s="36" t="s">
        <v>106</v>
      </c>
      <c s="37">
        <v>1</v>
      </c>
      <c s="36">
        <v>0</v>
      </c>
      <c s="36">
        <f>ROUND(G234*H234,6)</f>
      </c>
      <c r="L234" s="38">
        <v>0</v>
      </c>
      <c s="32">
        <f>ROUND(ROUND(L234,2)*ROUND(G234,3),2)</f>
      </c>
      <c s="36" t="s">
        <v>1007</v>
      </c>
      <c>
        <f>(M234*21)/100</f>
      </c>
      <c t="s">
        <v>27</v>
      </c>
    </row>
    <row r="235" spans="1:5" ht="12.75">
      <c r="A235" s="35" t="s">
        <v>55</v>
      </c>
      <c r="E235" s="39" t="s">
        <v>1008</v>
      </c>
    </row>
    <row r="236" spans="1:5" ht="12.75">
      <c r="A236" s="35" t="s">
        <v>56</v>
      </c>
      <c r="E236" s="40" t="s">
        <v>1009</v>
      </c>
    </row>
    <row r="237" spans="1:5" ht="12.75">
      <c r="A237" t="s">
        <v>57</v>
      </c>
      <c r="E237" s="39" t="s">
        <v>843</v>
      </c>
    </row>
    <row r="238" spans="1:16" ht="12.75">
      <c r="A238" t="s">
        <v>49</v>
      </c>
      <c s="34" t="s">
        <v>271</v>
      </c>
      <c s="34" t="s">
        <v>1581</v>
      </c>
      <c s="35" t="s">
        <v>51</v>
      </c>
      <c s="6" t="s">
        <v>1582</v>
      </c>
      <c s="36" t="s">
        <v>106</v>
      </c>
      <c s="37">
        <v>1</v>
      </c>
      <c s="36">
        <v>0</v>
      </c>
      <c s="36">
        <f>ROUND(G238*H238,6)</f>
      </c>
      <c r="L238" s="38">
        <v>0</v>
      </c>
      <c s="32">
        <f>ROUND(ROUND(L238,2)*ROUND(G238,3),2)</f>
      </c>
      <c s="36" t="s">
        <v>1007</v>
      </c>
      <c>
        <f>(M238*21)/100</f>
      </c>
      <c t="s">
        <v>27</v>
      </c>
    </row>
    <row r="239" spans="1:5" ht="12.75">
      <c r="A239" s="35" t="s">
        <v>55</v>
      </c>
      <c r="E239" s="39" t="s">
        <v>1008</v>
      </c>
    </row>
    <row r="240" spans="1:5" ht="12.75">
      <c r="A240" s="35" t="s">
        <v>56</v>
      </c>
      <c r="E240" s="40" t="s">
        <v>1009</v>
      </c>
    </row>
    <row r="241" spans="1:5" ht="12.75">
      <c r="A241" t="s">
        <v>57</v>
      </c>
      <c r="E241" s="39" t="s">
        <v>843</v>
      </c>
    </row>
    <row r="242" spans="1:16" ht="12.75">
      <c r="A242" t="s">
        <v>49</v>
      </c>
      <c s="34" t="s">
        <v>275</v>
      </c>
      <c s="34" t="s">
        <v>1189</v>
      </c>
      <c s="35" t="s">
        <v>47</v>
      </c>
      <c s="6" t="s">
        <v>1190</v>
      </c>
      <c s="36" t="s">
        <v>106</v>
      </c>
      <c s="37">
        <v>1</v>
      </c>
      <c s="36">
        <v>0</v>
      </c>
      <c s="36">
        <f>ROUND(G242*H242,6)</f>
      </c>
      <c r="L242" s="38">
        <v>0</v>
      </c>
      <c s="32">
        <f>ROUND(ROUND(L242,2)*ROUND(G242,3),2)</f>
      </c>
      <c s="36" t="s">
        <v>1007</v>
      </c>
      <c>
        <f>(M242*21)/100</f>
      </c>
      <c t="s">
        <v>27</v>
      </c>
    </row>
    <row r="243" spans="1:5" ht="12.75">
      <c r="A243" s="35" t="s">
        <v>55</v>
      </c>
      <c r="E243" s="39" t="s">
        <v>1008</v>
      </c>
    </row>
    <row r="244" spans="1:5" ht="12.75">
      <c r="A244" s="35" t="s">
        <v>56</v>
      </c>
      <c r="E244" s="40" t="s">
        <v>1009</v>
      </c>
    </row>
    <row r="245" spans="1:5" ht="12.75">
      <c r="A245" t="s">
        <v>57</v>
      </c>
      <c r="E245" s="39" t="s">
        <v>843</v>
      </c>
    </row>
    <row r="246" spans="1:16" ht="12.75">
      <c r="A246" t="s">
        <v>49</v>
      </c>
      <c s="34" t="s">
        <v>279</v>
      </c>
      <c s="34" t="s">
        <v>1191</v>
      </c>
      <c s="35" t="s">
        <v>47</v>
      </c>
      <c s="6" t="s">
        <v>1192</v>
      </c>
      <c s="36" t="s">
        <v>106</v>
      </c>
      <c s="37">
        <v>1</v>
      </c>
      <c s="36">
        <v>0</v>
      </c>
      <c s="36">
        <f>ROUND(G246*H246,6)</f>
      </c>
      <c r="L246" s="38">
        <v>0</v>
      </c>
      <c s="32">
        <f>ROUND(ROUND(L246,2)*ROUND(G246,3),2)</f>
      </c>
      <c s="36" t="s">
        <v>1007</v>
      </c>
      <c>
        <f>(M246*21)/100</f>
      </c>
      <c t="s">
        <v>27</v>
      </c>
    </row>
    <row r="247" spans="1:5" ht="12.75">
      <c r="A247" s="35" t="s">
        <v>55</v>
      </c>
      <c r="E247" s="39" t="s">
        <v>1008</v>
      </c>
    </row>
    <row r="248" spans="1:5" ht="12.75">
      <c r="A248" s="35" t="s">
        <v>56</v>
      </c>
      <c r="E248" s="40" t="s">
        <v>1009</v>
      </c>
    </row>
    <row r="249" spans="1:5" ht="12.75">
      <c r="A249" t="s">
        <v>57</v>
      </c>
      <c r="E249" s="39" t="s">
        <v>843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3.xml><?xml version="1.0" encoding="utf-8"?>
<worksheet xmlns="http://schemas.openxmlformats.org/spreadsheetml/2006/main" xmlns:r="http://schemas.openxmlformats.org/officeDocument/2006/relationships">
  <dimension ref="A1:T7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2082</v>
      </c>
      <c s="41">
        <f>Rekapitulace!C53</f>
      </c>
      <c s="20" t="s">
        <v>0</v>
      </c>
      <c t="s">
        <v>23</v>
      </c>
      <c t="s">
        <v>27</v>
      </c>
    </row>
    <row r="4" spans="1:16" ht="32" customHeight="1">
      <c r="A4" s="24" t="s">
        <v>20</v>
      </c>
      <c s="25" t="s">
        <v>28</v>
      </c>
      <c s="27" t="s">
        <v>2082</v>
      </c>
      <c r="E4" s="26" t="s">
        <v>2083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COUNTIFS(L8:L74,"=0",A8:A74,"P")+COUNTIFS(L8:L74,"",A8:A74,"P")+SUM(Q8:Q74)</f>
      </c>
    </row>
    <row r="8" spans="1:13" ht="12.75">
      <c r="A8" t="s">
        <v>44</v>
      </c>
      <c r="C8" s="28" t="s">
        <v>2086</v>
      </c>
      <c r="E8" s="30" t="s">
        <v>2085</v>
      </c>
      <c r="J8" s="29">
        <f>0+J9</f>
      </c>
      <c s="29">
        <f>0+K9</f>
      </c>
      <c s="29">
        <f>0+L9</f>
      </c>
      <c s="29">
        <f>0+M9</f>
      </c>
    </row>
    <row r="9" spans="1:13" ht="12.75">
      <c r="A9" t="s">
        <v>46</v>
      </c>
      <c r="C9" s="31" t="s">
        <v>47</v>
      </c>
      <c r="E9" s="33" t="s">
        <v>2087</v>
      </c>
      <c r="J9" s="32">
        <f>0</f>
      </c>
      <c s="32">
        <f>0</f>
      </c>
      <c s="32">
        <f>0+L10+L14+L18+L22+L26+L30+L34+L38+L42+L46+L50+L54+L58+L62+L66+L70+L74</f>
      </c>
      <c s="32">
        <f>0+M10+M14+M18+M22+M26+M30+M34+M38+M42+M46+M50+M54+M58+M62+M66+M70+M74</f>
      </c>
    </row>
    <row r="10" spans="1:16" ht="12.75">
      <c r="A10" t="s">
        <v>49</v>
      </c>
      <c s="34" t="s">
        <v>47</v>
      </c>
      <c s="34" t="s">
        <v>2088</v>
      </c>
      <c s="35" t="s">
        <v>51</v>
      </c>
      <c s="6" t="s">
        <v>2089</v>
      </c>
      <c s="36" t="s">
        <v>106</v>
      </c>
      <c s="37">
        <v>2</v>
      </c>
      <c s="36">
        <v>0</v>
      </c>
      <c s="36">
        <f>ROUND(G10*H10,6)</f>
      </c>
      <c r="L10" s="38">
        <v>0</v>
      </c>
      <c s="32">
        <f>ROUND(ROUND(L10,2)*ROUND(G10,3),2)</f>
      </c>
      <c s="36" t="s">
        <v>1723</v>
      </c>
      <c>
        <f>(M10*21)/100</f>
      </c>
      <c t="s">
        <v>27</v>
      </c>
    </row>
    <row r="11" spans="1:5" ht="12.75">
      <c r="A11" s="35" t="s">
        <v>55</v>
      </c>
      <c r="E11" s="39" t="s">
        <v>1008</v>
      </c>
    </row>
    <row r="12" spans="1:5" ht="12.75">
      <c r="A12" s="35" t="s">
        <v>56</v>
      </c>
      <c r="E12" s="40" t="s">
        <v>1009</v>
      </c>
    </row>
    <row r="13" spans="1:5" ht="165.75">
      <c r="A13" t="s">
        <v>57</v>
      </c>
      <c r="E13" s="39" t="s">
        <v>2090</v>
      </c>
    </row>
    <row r="14" spans="1:16" ht="12.75">
      <c r="A14" t="s">
        <v>49</v>
      </c>
      <c s="34" t="s">
        <v>27</v>
      </c>
      <c s="34" t="s">
        <v>2091</v>
      </c>
      <c s="35" t="s">
        <v>51</v>
      </c>
      <c s="6" t="s">
        <v>2092</v>
      </c>
      <c s="36" t="s">
        <v>106</v>
      </c>
      <c s="37">
        <v>1</v>
      </c>
      <c s="36">
        <v>0</v>
      </c>
      <c s="36">
        <f>ROUND(G14*H14,6)</f>
      </c>
      <c r="L14" s="38">
        <v>0</v>
      </c>
      <c s="32">
        <f>ROUND(ROUND(L14,2)*ROUND(G14,3),2)</f>
      </c>
      <c s="36" t="s">
        <v>1723</v>
      </c>
      <c>
        <f>(M14*21)/100</f>
      </c>
      <c t="s">
        <v>27</v>
      </c>
    </row>
    <row r="15" spans="1:5" ht="12.75">
      <c r="A15" s="35" t="s">
        <v>55</v>
      </c>
      <c r="E15" s="39" t="s">
        <v>51</v>
      </c>
    </row>
    <row r="16" spans="1:5" ht="12.75">
      <c r="A16" s="35" t="s">
        <v>56</v>
      </c>
      <c r="E16" s="40" t="s">
        <v>51</v>
      </c>
    </row>
    <row r="17" spans="1:5" ht="191.25">
      <c r="A17" t="s">
        <v>57</v>
      </c>
      <c r="E17" s="39" t="s">
        <v>2093</v>
      </c>
    </row>
    <row r="18" spans="1:16" ht="12.75">
      <c r="A18" t="s">
        <v>49</v>
      </c>
      <c s="34" t="s">
        <v>26</v>
      </c>
      <c s="34" t="s">
        <v>2094</v>
      </c>
      <c s="35" t="s">
        <v>51</v>
      </c>
      <c s="6" t="s">
        <v>2095</v>
      </c>
      <c s="36" t="s">
        <v>106</v>
      </c>
      <c s="37">
        <v>2</v>
      </c>
      <c s="36">
        <v>0</v>
      </c>
      <c s="36">
        <f>ROUND(G18*H18,6)</f>
      </c>
      <c r="L18" s="38">
        <v>0</v>
      </c>
      <c s="32">
        <f>ROUND(ROUND(L18,2)*ROUND(G18,3),2)</f>
      </c>
      <c s="36" t="s">
        <v>1723</v>
      </c>
      <c>
        <f>(M18*21)/100</f>
      </c>
      <c t="s">
        <v>27</v>
      </c>
    </row>
    <row r="19" spans="1:5" ht="12.75">
      <c r="A19" s="35" t="s">
        <v>55</v>
      </c>
      <c r="E19" s="39" t="s">
        <v>51</v>
      </c>
    </row>
    <row r="20" spans="1:5" ht="12.75">
      <c r="A20" s="35" t="s">
        <v>56</v>
      </c>
      <c r="E20" s="40" t="s">
        <v>51</v>
      </c>
    </row>
    <row r="21" spans="1:5" ht="153">
      <c r="A21" t="s">
        <v>57</v>
      </c>
      <c r="E21" s="39" t="s">
        <v>2096</v>
      </c>
    </row>
    <row r="22" spans="1:16" ht="25.5">
      <c r="A22" t="s">
        <v>49</v>
      </c>
      <c s="34" t="s">
        <v>63</v>
      </c>
      <c s="34" t="s">
        <v>2097</v>
      </c>
      <c s="35" t="s">
        <v>51</v>
      </c>
      <c s="6" t="s">
        <v>2098</v>
      </c>
      <c s="36" t="s">
        <v>106</v>
      </c>
      <c s="37">
        <v>1</v>
      </c>
      <c s="36">
        <v>0</v>
      </c>
      <c s="36">
        <f>ROUND(G22*H22,6)</f>
      </c>
      <c r="L22" s="38">
        <v>0</v>
      </c>
      <c s="32">
        <f>ROUND(ROUND(L22,2)*ROUND(G22,3),2)</f>
      </c>
      <c s="36" t="s">
        <v>1723</v>
      </c>
      <c>
        <f>(M22*21)/100</f>
      </c>
      <c t="s">
        <v>27</v>
      </c>
    </row>
    <row r="23" spans="1:5" ht="12.75">
      <c r="A23" s="35" t="s">
        <v>55</v>
      </c>
      <c r="E23" s="39" t="s">
        <v>51</v>
      </c>
    </row>
    <row r="24" spans="1:5" ht="12.75">
      <c r="A24" s="35" t="s">
        <v>56</v>
      </c>
      <c r="E24" s="40" t="s">
        <v>51</v>
      </c>
    </row>
    <row r="25" spans="1:5" ht="89.25">
      <c r="A25" t="s">
        <v>57</v>
      </c>
      <c r="E25" s="39" t="s">
        <v>2099</v>
      </c>
    </row>
    <row r="26" spans="1:16" ht="25.5">
      <c r="A26" t="s">
        <v>49</v>
      </c>
      <c s="34" t="s">
        <v>66</v>
      </c>
      <c s="34" t="s">
        <v>2100</v>
      </c>
      <c s="35" t="s">
        <v>51</v>
      </c>
      <c s="6" t="s">
        <v>2101</v>
      </c>
      <c s="36" t="s">
        <v>106</v>
      </c>
      <c s="37">
        <v>1</v>
      </c>
      <c s="36">
        <v>0</v>
      </c>
      <c s="36">
        <f>ROUND(G26*H26,6)</f>
      </c>
      <c r="L26" s="38">
        <v>0</v>
      </c>
      <c s="32">
        <f>ROUND(ROUND(L26,2)*ROUND(G26,3),2)</f>
      </c>
      <c s="36" t="s">
        <v>1723</v>
      </c>
      <c>
        <f>(M26*21)/100</f>
      </c>
      <c t="s">
        <v>27</v>
      </c>
    </row>
    <row r="27" spans="1:5" ht="12.75">
      <c r="A27" s="35" t="s">
        <v>55</v>
      </c>
      <c r="E27" s="39" t="s">
        <v>51</v>
      </c>
    </row>
    <row r="28" spans="1:5" ht="12.75">
      <c r="A28" s="35" t="s">
        <v>56</v>
      </c>
      <c r="E28" s="40" t="s">
        <v>51</v>
      </c>
    </row>
    <row r="29" spans="1:5" ht="102">
      <c r="A29" t="s">
        <v>57</v>
      </c>
      <c r="E29" s="39" t="s">
        <v>2102</v>
      </c>
    </row>
    <row r="30" spans="1:16" ht="12.75">
      <c r="A30" t="s">
        <v>49</v>
      </c>
      <c s="34" t="s">
        <v>69</v>
      </c>
      <c s="34" t="s">
        <v>2103</v>
      </c>
      <c s="35" t="s">
        <v>51</v>
      </c>
      <c s="6" t="s">
        <v>2104</v>
      </c>
      <c s="36" t="s">
        <v>106</v>
      </c>
      <c s="37">
        <v>2</v>
      </c>
      <c s="36">
        <v>0</v>
      </c>
      <c s="36">
        <f>ROUND(G30*H30,6)</f>
      </c>
      <c r="L30" s="38">
        <v>0</v>
      </c>
      <c s="32">
        <f>ROUND(ROUND(L30,2)*ROUND(G30,3),2)</f>
      </c>
      <c s="36" t="s">
        <v>1723</v>
      </c>
      <c>
        <f>(M30*21)/100</f>
      </c>
      <c t="s">
        <v>27</v>
      </c>
    </row>
    <row r="31" spans="1:5" ht="12.75">
      <c r="A31" s="35" t="s">
        <v>55</v>
      </c>
      <c r="E31" s="39" t="s">
        <v>51</v>
      </c>
    </row>
    <row r="32" spans="1:5" ht="12.75">
      <c r="A32" s="35" t="s">
        <v>56</v>
      </c>
      <c r="E32" s="40" t="s">
        <v>51</v>
      </c>
    </row>
    <row r="33" spans="1:5" ht="12.75">
      <c r="A33" t="s">
        <v>57</v>
      </c>
      <c r="E33" s="39" t="s">
        <v>51</v>
      </c>
    </row>
    <row r="34" spans="1:16" ht="12.75">
      <c r="A34" t="s">
        <v>49</v>
      </c>
      <c s="34" t="s">
        <v>72</v>
      </c>
      <c s="34" t="s">
        <v>2105</v>
      </c>
      <c s="35" t="s">
        <v>51</v>
      </c>
      <c s="6" t="s">
        <v>2106</v>
      </c>
      <c s="36" t="s">
        <v>106</v>
      </c>
      <c s="37">
        <v>1</v>
      </c>
      <c s="36">
        <v>0</v>
      </c>
      <c s="36">
        <f>ROUND(G34*H34,6)</f>
      </c>
      <c r="L34" s="38">
        <v>0</v>
      </c>
      <c s="32">
        <f>ROUND(ROUND(L34,2)*ROUND(G34,3),2)</f>
      </c>
      <c s="36" t="s">
        <v>1723</v>
      </c>
      <c>
        <f>(M34*21)/100</f>
      </c>
      <c t="s">
        <v>27</v>
      </c>
    </row>
    <row r="35" spans="1:5" ht="12.75">
      <c r="A35" s="35" t="s">
        <v>55</v>
      </c>
      <c r="E35" s="39" t="s">
        <v>51</v>
      </c>
    </row>
    <row r="36" spans="1:5" ht="12.75">
      <c r="A36" s="35" t="s">
        <v>56</v>
      </c>
      <c r="E36" s="40" t="s">
        <v>51</v>
      </c>
    </row>
    <row r="37" spans="1:5" ht="165.75">
      <c r="A37" t="s">
        <v>57</v>
      </c>
      <c r="E37" s="39" t="s">
        <v>2107</v>
      </c>
    </row>
    <row r="38" spans="1:16" ht="25.5">
      <c r="A38" t="s">
        <v>49</v>
      </c>
      <c s="34" t="s">
        <v>75</v>
      </c>
      <c s="34" t="s">
        <v>2108</v>
      </c>
      <c s="35" t="s">
        <v>51</v>
      </c>
      <c s="6" t="s">
        <v>2109</v>
      </c>
      <c s="36" t="s">
        <v>106</v>
      </c>
      <c s="37">
        <v>1</v>
      </c>
      <c s="36">
        <v>0</v>
      </c>
      <c s="36">
        <f>ROUND(G38*H38,6)</f>
      </c>
      <c r="L38" s="38">
        <v>0</v>
      </c>
      <c s="32">
        <f>ROUND(ROUND(L38,2)*ROUND(G38,3),2)</f>
      </c>
      <c s="36" t="s">
        <v>1723</v>
      </c>
      <c>
        <f>(M38*21)/100</f>
      </c>
      <c t="s">
        <v>27</v>
      </c>
    </row>
    <row r="39" spans="1:5" ht="12.75">
      <c r="A39" s="35" t="s">
        <v>55</v>
      </c>
      <c r="E39" s="39" t="s">
        <v>51</v>
      </c>
    </row>
    <row r="40" spans="1:5" ht="12.75">
      <c r="A40" s="35" t="s">
        <v>56</v>
      </c>
      <c r="E40" s="40" t="s">
        <v>51</v>
      </c>
    </row>
    <row r="41" spans="1:5" ht="165.75">
      <c r="A41" t="s">
        <v>57</v>
      </c>
      <c r="E41" s="39" t="s">
        <v>2107</v>
      </c>
    </row>
    <row r="42" spans="1:16" ht="25.5">
      <c r="A42" t="s">
        <v>49</v>
      </c>
      <c s="34" t="s">
        <v>78</v>
      </c>
      <c s="34" t="s">
        <v>2110</v>
      </c>
      <c s="35" t="s">
        <v>51</v>
      </c>
      <c s="6" t="s">
        <v>2111</v>
      </c>
      <c s="36" t="s">
        <v>106</v>
      </c>
      <c s="37">
        <v>1</v>
      </c>
      <c s="36">
        <v>0</v>
      </c>
      <c s="36">
        <f>ROUND(G42*H42,6)</f>
      </c>
      <c r="L42" s="38">
        <v>0</v>
      </c>
      <c s="32">
        <f>ROUND(ROUND(L42,2)*ROUND(G42,3),2)</f>
      </c>
      <c s="36" t="s">
        <v>1723</v>
      </c>
      <c>
        <f>(M42*21)/100</f>
      </c>
      <c t="s">
        <v>27</v>
      </c>
    </row>
    <row r="43" spans="1:5" ht="12.75">
      <c r="A43" s="35" t="s">
        <v>55</v>
      </c>
      <c r="E43" s="39" t="s">
        <v>51</v>
      </c>
    </row>
    <row r="44" spans="1:5" ht="12.75">
      <c r="A44" s="35" t="s">
        <v>56</v>
      </c>
      <c r="E44" s="40" t="s">
        <v>51</v>
      </c>
    </row>
    <row r="45" spans="1:5" ht="165.75">
      <c r="A45" t="s">
        <v>57</v>
      </c>
      <c r="E45" s="39" t="s">
        <v>2107</v>
      </c>
    </row>
    <row r="46" spans="1:16" ht="12.75">
      <c r="A46" t="s">
        <v>49</v>
      </c>
      <c s="34" t="s">
        <v>81</v>
      </c>
      <c s="34" t="s">
        <v>2112</v>
      </c>
      <c s="35" t="s">
        <v>51</v>
      </c>
      <c s="6" t="s">
        <v>2113</v>
      </c>
      <c s="36" t="s">
        <v>106</v>
      </c>
      <c s="37">
        <v>2</v>
      </c>
      <c s="36">
        <v>0</v>
      </c>
      <c s="36">
        <f>ROUND(G46*H46,6)</f>
      </c>
      <c r="L46" s="38">
        <v>0</v>
      </c>
      <c s="32">
        <f>ROUND(ROUND(L46,2)*ROUND(G46,3),2)</f>
      </c>
      <c s="36" t="s">
        <v>1723</v>
      </c>
      <c>
        <f>(M46*21)/100</f>
      </c>
      <c t="s">
        <v>27</v>
      </c>
    </row>
    <row r="47" spans="1:5" ht="12.75">
      <c r="A47" s="35" t="s">
        <v>55</v>
      </c>
      <c r="E47" s="39" t="s">
        <v>51</v>
      </c>
    </row>
    <row r="48" spans="1:5" ht="12.75">
      <c r="A48" s="35" t="s">
        <v>56</v>
      </c>
      <c r="E48" s="40" t="s">
        <v>51</v>
      </c>
    </row>
    <row r="49" spans="1:5" ht="165.75">
      <c r="A49" t="s">
        <v>57</v>
      </c>
      <c r="E49" s="39" t="s">
        <v>2114</v>
      </c>
    </row>
    <row r="50" spans="1:16" ht="12.75">
      <c r="A50" t="s">
        <v>49</v>
      </c>
      <c s="34" t="s">
        <v>84</v>
      </c>
      <c s="34" t="s">
        <v>2115</v>
      </c>
      <c s="35" t="s">
        <v>51</v>
      </c>
      <c s="6" t="s">
        <v>2116</v>
      </c>
      <c s="36" t="s">
        <v>106</v>
      </c>
      <c s="37">
        <v>1</v>
      </c>
      <c s="36">
        <v>0</v>
      </c>
      <c s="36">
        <f>ROUND(G50*H50,6)</f>
      </c>
      <c r="L50" s="38">
        <v>0</v>
      </c>
      <c s="32">
        <f>ROUND(ROUND(L50,2)*ROUND(G50,3),2)</f>
      </c>
      <c s="36" t="s">
        <v>1723</v>
      </c>
      <c>
        <f>(M50*21)/100</f>
      </c>
      <c t="s">
        <v>27</v>
      </c>
    </row>
    <row r="51" spans="1:5" ht="12.75">
      <c r="A51" s="35" t="s">
        <v>55</v>
      </c>
      <c r="E51" s="39" t="s">
        <v>51</v>
      </c>
    </row>
    <row r="52" spans="1:5" ht="12.75">
      <c r="A52" s="35" t="s">
        <v>56</v>
      </c>
      <c r="E52" s="40" t="s">
        <v>51</v>
      </c>
    </row>
    <row r="53" spans="1:5" ht="191.25">
      <c r="A53" t="s">
        <v>57</v>
      </c>
      <c r="E53" s="39" t="s">
        <v>2117</v>
      </c>
    </row>
    <row r="54" spans="1:16" ht="12.75">
      <c r="A54" t="s">
        <v>49</v>
      </c>
      <c s="34" t="s">
        <v>87</v>
      </c>
      <c s="34" t="s">
        <v>2118</v>
      </c>
      <c s="35" t="s">
        <v>51</v>
      </c>
      <c s="6" t="s">
        <v>2119</v>
      </c>
      <c s="36" t="s">
        <v>106</v>
      </c>
      <c s="37">
        <v>2</v>
      </c>
      <c s="36">
        <v>0</v>
      </c>
      <c s="36">
        <f>ROUND(G54*H54,6)</f>
      </c>
      <c r="L54" s="38">
        <v>0</v>
      </c>
      <c s="32">
        <f>ROUND(ROUND(L54,2)*ROUND(G54,3),2)</f>
      </c>
      <c s="36" t="s">
        <v>1723</v>
      </c>
      <c>
        <f>(M54*21)/100</f>
      </c>
      <c t="s">
        <v>27</v>
      </c>
    </row>
    <row r="55" spans="1:5" ht="12.75">
      <c r="A55" s="35" t="s">
        <v>55</v>
      </c>
      <c r="E55" s="39" t="s">
        <v>51</v>
      </c>
    </row>
    <row r="56" spans="1:5" ht="12.75">
      <c r="A56" s="35" t="s">
        <v>56</v>
      </c>
      <c r="E56" s="40" t="s">
        <v>51</v>
      </c>
    </row>
    <row r="57" spans="1:5" ht="178.5">
      <c r="A57" t="s">
        <v>57</v>
      </c>
      <c r="E57" s="39" t="s">
        <v>2120</v>
      </c>
    </row>
    <row r="58" spans="1:16" ht="12.75">
      <c r="A58" t="s">
        <v>49</v>
      </c>
      <c s="34" t="s">
        <v>90</v>
      </c>
      <c s="34" t="s">
        <v>2121</v>
      </c>
      <c s="35" t="s">
        <v>51</v>
      </c>
      <c s="6" t="s">
        <v>2122</v>
      </c>
      <c s="36" t="s">
        <v>106</v>
      </c>
      <c s="37">
        <v>1</v>
      </c>
      <c s="36">
        <v>0</v>
      </c>
      <c s="36">
        <f>ROUND(G58*H58,6)</f>
      </c>
      <c r="L58" s="38">
        <v>0</v>
      </c>
      <c s="32">
        <f>ROUND(ROUND(L58,2)*ROUND(G58,3),2)</f>
      </c>
      <c s="36" t="s">
        <v>1723</v>
      </c>
      <c>
        <f>(M58*21)/100</f>
      </c>
      <c t="s">
        <v>27</v>
      </c>
    </row>
    <row r="59" spans="1:5" ht="12.75">
      <c r="A59" s="35" t="s">
        <v>55</v>
      </c>
      <c r="E59" s="39" t="s">
        <v>51</v>
      </c>
    </row>
    <row r="60" spans="1:5" ht="12.75">
      <c r="A60" s="35" t="s">
        <v>56</v>
      </c>
      <c r="E60" s="40" t="s">
        <v>51</v>
      </c>
    </row>
    <row r="61" spans="1:5" ht="153">
      <c r="A61" t="s">
        <v>57</v>
      </c>
      <c r="E61" s="39" t="s">
        <v>2123</v>
      </c>
    </row>
    <row r="62" spans="1:16" ht="25.5">
      <c r="A62" t="s">
        <v>49</v>
      </c>
      <c s="34" t="s">
        <v>94</v>
      </c>
      <c s="34" t="s">
        <v>2124</v>
      </c>
      <c s="35" t="s">
        <v>51</v>
      </c>
      <c s="6" t="s">
        <v>2125</v>
      </c>
      <c s="36" t="s">
        <v>106</v>
      </c>
      <c s="37">
        <v>1</v>
      </c>
      <c s="36">
        <v>0</v>
      </c>
      <c s="36">
        <f>ROUND(G62*H62,6)</f>
      </c>
      <c r="L62" s="38">
        <v>0</v>
      </c>
      <c s="32">
        <f>ROUND(ROUND(L62,2)*ROUND(G62,3),2)</f>
      </c>
      <c s="36" t="s">
        <v>1723</v>
      </c>
      <c>
        <f>(M62*21)/100</f>
      </c>
      <c t="s">
        <v>27</v>
      </c>
    </row>
    <row r="63" spans="1:5" ht="12.75">
      <c r="A63" s="35" t="s">
        <v>55</v>
      </c>
      <c r="E63" s="39" t="s">
        <v>51</v>
      </c>
    </row>
    <row r="64" spans="1:5" ht="12.75">
      <c r="A64" s="35" t="s">
        <v>56</v>
      </c>
      <c r="E64" s="40" t="s">
        <v>51</v>
      </c>
    </row>
    <row r="65" spans="1:5" ht="191.25">
      <c r="A65" t="s">
        <v>57</v>
      </c>
      <c r="E65" s="39" t="s">
        <v>2117</v>
      </c>
    </row>
    <row r="66" spans="1:16" ht="25.5">
      <c r="A66" t="s">
        <v>49</v>
      </c>
      <c s="34" t="s">
        <v>99</v>
      </c>
      <c s="34" t="s">
        <v>2126</v>
      </c>
      <c s="35" t="s">
        <v>51</v>
      </c>
      <c s="6" t="s">
        <v>2127</v>
      </c>
      <c s="36" t="s">
        <v>106</v>
      </c>
      <c s="37">
        <v>1</v>
      </c>
      <c s="36">
        <v>0</v>
      </c>
      <c s="36">
        <f>ROUND(G66*H66,6)</f>
      </c>
      <c r="L66" s="38">
        <v>0</v>
      </c>
      <c s="32">
        <f>ROUND(ROUND(L66,2)*ROUND(G66,3),2)</f>
      </c>
      <c s="36" t="s">
        <v>1723</v>
      </c>
      <c>
        <f>(M66*21)/100</f>
      </c>
      <c t="s">
        <v>27</v>
      </c>
    </row>
    <row r="67" spans="1:5" ht="12.75">
      <c r="A67" s="35" t="s">
        <v>55</v>
      </c>
      <c r="E67" s="39" t="s">
        <v>51</v>
      </c>
    </row>
    <row r="68" spans="1:5" ht="12.75">
      <c r="A68" s="35" t="s">
        <v>56</v>
      </c>
      <c r="E68" s="40" t="s">
        <v>51</v>
      </c>
    </row>
    <row r="69" spans="1:5" ht="191.25">
      <c r="A69" t="s">
        <v>57</v>
      </c>
      <c r="E69" s="39" t="s">
        <v>2117</v>
      </c>
    </row>
    <row r="70" spans="1:16" ht="25.5">
      <c r="A70" t="s">
        <v>49</v>
      </c>
      <c s="34" t="s">
        <v>103</v>
      </c>
      <c s="34" t="s">
        <v>1328</v>
      </c>
      <c s="35" t="s">
        <v>51</v>
      </c>
      <c s="6" t="s">
        <v>1329</v>
      </c>
      <c s="36" t="s">
        <v>106</v>
      </c>
      <c s="37">
        <v>1</v>
      </c>
      <c s="36">
        <v>0</v>
      </c>
      <c s="36">
        <f>ROUND(G70*H70,6)</f>
      </c>
      <c r="L70" s="38">
        <v>0</v>
      </c>
      <c s="32">
        <f>ROUND(ROUND(L70,2)*ROUND(G70,3),2)</f>
      </c>
      <c s="36" t="s">
        <v>1723</v>
      </c>
      <c>
        <f>(M70*21)/100</f>
      </c>
      <c t="s">
        <v>27</v>
      </c>
    </row>
    <row r="71" spans="1:5" ht="12.75">
      <c r="A71" s="35" t="s">
        <v>55</v>
      </c>
      <c r="E71" s="39" t="s">
        <v>51</v>
      </c>
    </row>
    <row r="72" spans="1:5" ht="12.75">
      <c r="A72" s="35" t="s">
        <v>56</v>
      </c>
      <c r="E72" s="40" t="s">
        <v>51</v>
      </c>
    </row>
    <row r="73" spans="1:5" ht="114.75">
      <c r="A73" t="s">
        <v>57</v>
      </c>
      <c r="E73" s="39" t="s">
        <v>1330</v>
      </c>
    </row>
    <row r="74" spans="1:16" ht="25.5">
      <c r="A74" t="s">
        <v>49</v>
      </c>
      <c s="34" t="s">
        <v>108</v>
      </c>
      <c s="34" t="s">
        <v>1514</v>
      </c>
      <c s="35" t="s">
        <v>51</v>
      </c>
      <c s="6" t="s">
        <v>1515</v>
      </c>
      <c s="36" t="s">
        <v>106</v>
      </c>
      <c s="37">
        <v>1</v>
      </c>
      <c s="36">
        <v>0</v>
      </c>
      <c s="36">
        <f>ROUND(G74*H74,6)</f>
      </c>
      <c r="L74" s="38">
        <v>0</v>
      </c>
      <c s="32">
        <f>ROUND(ROUND(L74,2)*ROUND(G74,3),2)</f>
      </c>
      <c s="36" t="s">
        <v>1723</v>
      </c>
      <c>
        <f>(M74*21)/100</f>
      </c>
      <c t="s">
        <v>27</v>
      </c>
    </row>
    <row r="75" spans="1:5" ht="12.75">
      <c r="A75" s="35" t="s">
        <v>55</v>
      </c>
      <c r="E75" s="39" t="s">
        <v>51</v>
      </c>
    </row>
    <row r="76" spans="1:5" ht="12.75">
      <c r="A76" s="35" t="s">
        <v>56</v>
      </c>
      <c r="E76" s="40" t="s">
        <v>51</v>
      </c>
    </row>
    <row r="77" spans="1:5" ht="89.25">
      <c r="A77" t="s">
        <v>57</v>
      </c>
      <c r="E77" s="39" t="s">
        <v>1516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4.xml><?xml version="1.0" encoding="utf-8"?>
<worksheet xmlns="http://schemas.openxmlformats.org/spreadsheetml/2006/main" xmlns:r="http://schemas.openxmlformats.org/officeDocument/2006/relationships">
  <dimension ref="A1:T7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2082</v>
      </c>
      <c s="41">
        <f>Rekapitulace!C53</f>
      </c>
      <c s="20" t="s">
        <v>0</v>
      </c>
      <c t="s">
        <v>23</v>
      </c>
      <c t="s">
        <v>27</v>
      </c>
    </row>
    <row r="4" spans="1:16" ht="32" customHeight="1">
      <c r="A4" s="24" t="s">
        <v>20</v>
      </c>
      <c s="25" t="s">
        <v>28</v>
      </c>
      <c s="27" t="s">
        <v>2082</v>
      </c>
      <c r="E4" s="26" t="s">
        <v>2083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COUNTIFS(L8:L74,"=0",A8:A74,"P")+COUNTIFS(L8:L74,"",A8:A74,"P")+SUM(Q8:Q74)</f>
      </c>
    </row>
    <row r="8" spans="1:13" ht="12.75">
      <c r="A8" t="s">
        <v>44</v>
      </c>
      <c r="C8" s="28" t="s">
        <v>2130</v>
      </c>
      <c r="E8" s="30" t="s">
        <v>2129</v>
      </c>
      <c r="J8" s="29">
        <f>0+J9</f>
      </c>
      <c s="29">
        <f>0+K9</f>
      </c>
      <c s="29">
        <f>0+L9</f>
      </c>
      <c s="29">
        <f>0+M9</f>
      </c>
    </row>
    <row r="9" spans="1:13" ht="12.75">
      <c r="A9" t="s">
        <v>46</v>
      </c>
      <c r="C9" s="31" t="s">
        <v>47</v>
      </c>
      <c r="E9" s="33" t="s">
        <v>2087</v>
      </c>
      <c r="J9" s="32">
        <f>0</f>
      </c>
      <c s="32">
        <f>0</f>
      </c>
      <c s="32">
        <f>0+L10+L14+L18+L22+L26+L30+L34+L38+L42+L46+L50+L54+L58+L62+L66+L70+L74</f>
      </c>
      <c s="32">
        <f>0+M10+M14+M18+M22+M26+M30+M34+M38+M42+M46+M50+M54+M58+M62+M66+M70+M74</f>
      </c>
    </row>
    <row r="10" spans="1:16" ht="12.75">
      <c r="A10" t="s">
        <v>49</v>
      </c>
      <c s="34" t="s">
        <v>47</v>
      </c>
      <c s="34" t="s">
        <v>2088</v>
      </c>
      <c s="35" t="s">
        <v>51</v>
      </c>
      <c s="6" t="s">
        <v>2089</v>
      </c>
      <c s="36" t="s">
        <v>106</v>
      </c>
      <c s="37">
        <v>2</v>
      </c>
      <c s="36">
        <v>0</v>
      </c>
      <c s="36">
        <f>ROUND(G10*H10,6)</f>
      </c>
      <c r="L10" s="38">
        <v>0</v>
      </c>
      <c s="32">
        <f>ROUND(ROUND(L10,2)*ROUND(G10,3),2)</f>
      </c>
      <c s="36" t="s">
        <v>1723</v>
      </c>
      <c>
        <f>(M10*21)/100</f>
      </c>
      <c t="s">
        <v>27</v>
      </c>
    </row>
    <row r="11" spans="1:5" ht="12.75">
      <c r="A11" s="35" t="s">
        <v>55</v>
      </c>
      <c r="E11" s="39" t="s">
        <v>1008</v>
      </c>
    </row>
    <row r="12" spans="1:5" ht="12.75">
      <c r="A12" s="35" t="s">
        <v>56</v>
      </c>
      <c r="E12" s="40" t="s">
        <v>1009</v>
      </c>
    </row>
    <row r="13" spans="1:5" ht="165.75">
      <c r="A13" t="s">
        <v>57</v>
      </c>
      <c r="E13" s="39" t="s">
        <v>2090</v>
      </c>
    </row>
    <row r="14" spans="1:16" ht="12.75">
      <c r="A14" t="s">
        <v>49</v>
      </c>
      <c s="34" t="s">
        <v>27</v>
      </c>
      <c s="34" t="s">
        <v>2091</v>
      </c>
      <c s="35" t="s">
        <v>51</v>
      </c>
      <c s="6" t="s">
        <v>2092</v>
      </c>
      <c s="36" t="s">
        <v>106</v>
      </c>
      <c s="37">
        <v>1</v>
      </c>
      <c s="36">
        <v>0</v>
      </c>
      <c s="36">
        <f>ROUND(G14*H14,6)</f>
      </c>
      <c r="L14" s="38">
        <v>0</v>
      </c>
      <c s="32">
        <f>ROUND(ROUND(L14,2)*ROUND(G14,3),2)</f>
      </c>
      <c s="36" t="s">
        <v>1723</v>
      </c>
      <c>
        <f>(M14*21)/100</f>
      </c>
      <c t="s">
        <v>27</v>
      </c>
    </row>
    <row r="15" spans="1:5" ht="12.75">
      <c r="A15" s="35" t="s">
        <v>55</v>
      </c>
      <c r="E15" s="39" t="s">
        <v>51</v>
      </c>
    </row>
    <row r="16" spans="1:5" ht="12.75">
      <c r="A16" s="35" t="s">
        <v>56</v>
      </c>
      <c r="E16" s="40" t="s">
        <v>51</v>
      </c>
    </row>
    <row r="17" spans="1:5" ht="191.25">
      <c r="A17" t="s">
        <v>57</v>
      </c>
      <c r="E17" s="39" t="s">
        <v>2093</v>
      </c>
    </row>
    <row r="18" spans="1:16" ht="12.75">
      <c r="A18" t="s">
        <v>49</v>
      </c>
      <c s="34" t="s">
        <v>26</v>
      </c>
      <c s="34" t="s">
        <v>2094</v>
      </c>
      <c s="35" t="s">
        <v>51</v>
      </c>
      <c s="6" t="s">
        <v>2095</v>
      </c>
      <c s="36" t="s">
        <v>106</v>
      </c>
      <c s="37">
        <v>2</v>
      </c>
      <c s="36">
        <v>0</v>
      </c>
      <c s="36">
        <f>ROUND(G18*H18,6)</f>
      </c>
      <c r="L18" s="38">
        <v>0</v>
      </c>
      <c s="32">
        <f>ROUND(ROUND(L18,2)*ROUND(G18,3),2)</f>
      </c>
      <c s="36" t="s">
        <v>1723</v>
      </c>
      <c>
        <f>(M18*21)/100</f>
      </c>
      <c t="s">
        <v>27</v>
      </c>
    </row>
    <row r="19" spans="1:5" ht="12.75">
      <c r="A19" s="35" t="s">
        <v>55</v>
      </c>
      <c r="E19" s="39" t="s">
        <v>51</v>
      </c>
    </row>
    <row r="20" spans="1:5" ht="12.75">
      <c r="A20" s="35" t="s">
        <v>56</v>
      </c>
      <c r="E20" s="40" t="s">
        <v>51</v>
      </c>
    </row>
    <row r="21" spans="1:5" ht="153">
      <c r="A21" t="s">
        <v>57</v>
      </c>
      <c r="E21" s="39" t="s">
        <v>2096</v>
      </c>
    </row>
    <row r="22" spans="1:16" ht="25.5">
      <c r="A22" t="s">
        <v>49</v>
      </c>
      <c s="34" t="s">
        <v>63</v>
      </c>
      <c s="34" t="s">
        <v>2097</v>
      </c>
      <c s="35" t="s">
        <v>51</v>
      </c>
      <c s="6" t="s">
        <v>2098</v>
      </c>
      <c s="36" t="s">
        <v>106</v>
      </c>
      <c s="37">
        <v>1</v>
      </c>
      <c s="36">
        <v>0</v>
      </c>
      <c s="36">
        <f>ROUND(G22*H22,6)</f>
      </c>
      <c r="L22" s="38">
        <v>0</v>
      </c>
      <c s="32">
        <f>ROUND(ROUND(L22,2)*ROUND(G22,3),2)</f>
      </c>
      <c s="36" t="s">
        <v>1723</v>
      </c>
      <c>
        <f>(M22*21)/100</f>
      </c>
      <c t="s">
        <v>27</v>
      </c>
    </row>
    <row r="23" spans="1:5" ht="12.75">
      <c r="A23" s="35" t="s">
        <v>55</v>
      </c>
      <c r="E23" s="39" t="s">
        <v>51</v>
      </c>
    </row>
    <row r="24" spans="1:5" ht="12.75">
      <c r="A24" s="35" t="s">
        <v>56</v>
      </c>
      <c r="E24" s="40" t="s">
        <v>51</v>
      </c>
    </row>
    <row r="25" spans="1:5" ht="89.25">
      <c r="A25" t="s">
        <v>57</v>
      </c>
      <c r="E25" s="39" t="s">
        <v>2099</v>
      </c>
    </row>
    <row r="26" spans="1:16" ht="25.5">
      <c r="A26" t="s">
        <v>49</v>
      </c>
      <c s="34" t="s">
        <v>66</v>
      </c>
      <c s="34" t="s">
        <v>2100</v>
      </c>
      <c s="35" t="s">
        <v>51</v>
      </c>
      <c s="6" t="s">
        <v>2101</v>
      </c>
      <c s="36" t="s">
        <v>106</v>
      </c>
      <c s="37">
        <v>1</v>
      </c>
      <c s="36">
        <v>0</v>
      </c>
      <c s="36">
        <f>ROUND(G26*H26,6)</f>
      </c>
      <c r="L26" s="38">
        <v>0</v>
      </c>
      <c s="32">
        <f>ROUND(ROUND(L26,2)*ROUND(G26,3),2)</f>
      </c>
      <c s="36" t="s">
        <v>1723</v>
      </c>
      <c>
        <f>(M26*21)/100</f>
      </c>
      <c t="s">
        <v>27</v>
      </c>
    </row>
    <row r="27" spans="1:5" ht="12.75">
      <c r="A27" s="35" t="s">
        <v>55</v>
      </c>
      <c r="E27" s="39" t="s">
        <v>51</v>
      </c>
    </row>
    <row r="28" spans="1:5" ht="12.75">
      <c r="A28" s="35" t="s">
        <v>56</v>
      </c>
      <c r="E28" s="40" t="s">
        <v>51</v>
      </c>
    </row>
    <row r="29" spans="1:5" ht="102">
      <c r="A29" t="s">
        <v>57</v>
      </c>
      <c r="E29" s="39" t="s">
        <v>2102</v>
      </c>
    </row>
    <row r="30" spans="1:16" ht="12.75">
      <c r="A30" t="s">
        <v>49</v>
      </c>
      <c s="34" t="s">
        <v>69</v>
      </c>
      <c s="34" t="s">
        <v>2103</v>
      </c>
      <c s="35" t="s">
        <v>51</v>
      </c>
      <c s="6" t="s">
        <v>2104</v>
      </c>
      <c s="36" t="s">
        <v>106</v>
      </c>
      <c s="37">
        <v>2</v>
      </c>
      <c s="36">
        <v>0</v>
      </c>
      <c s="36">
        <f>ROUND(G30*H30,6)</f>
      </c>
      <c r="L30" s="38">
        <v>0</v>
      </c>
      <c s="32">
        <f>ROUND(ROUND(L30,2)*ROUND(G30,3),2)</f>
      </c>
      <c s="36" t="s">
        <v>1723</v>
      </c>
      <c>
        <f>(M30*21)/100</f>
      </c>
      <c t="s">
        <v>27</v>
      </c>
    </row>
    <row r="31" spans="1:5" ht="12.75">
      <c r="A31" s="35" t="s">
        <v>55</v>
      </c>
      <c r="E31" s="39" t="s">
        <v>51</v>
      </c>
    </row>
    <row r="32" spans="1:5" ht="12.75">
      <c r="A32" s="35" t="s">
        <v>56</v>
      </c>
      <c r="E32" s="40" t="s">
        <v>51</v>
      </c>
    </row>
    <row r="33" spans="1:5" ht="165.75">
      <c r="A33" t="s">
        <v>57</v>
      </c>
      <c r="E33" s="39" t="s">
        <v>2107</v>
      </c>
    </row>
    <row r="34" spans="1:16" ht="12.75">
      <c r="A34" t="s">
        <v>49</v>
      </c>
      <c s="34" t="s">
        <v>72</v>
      </c>
      <c s="34" t="s">
        <v>2105</v>
      </c>
      <c s="35" t="s">
        <v>51</v>
      </c>
      <c s="6" t="s">
        <v>2106</v>
      </c>
      <c s="36" t="s">
        <v>106</v>
      </c>
      <c s="37">
        <v>1</v>
      </c>
      <c s="36">
        <v>0</v>
      </c>
      <c s="36">
        <f>ROUND(G34*H34,6)</f>
      </c>
      <c r="L34" s="38">
        <v>0</v>
      </c>
      <c s="32">
        <f>ROUND(ROUND(L34,2)*ROUND(G34,3),2)</f>
      </c>
      <c s="36" t="s">
        <v>1723</v>
      </c>
      <c>
        <f>(M34*21)/100</f>
      </c>
      <c t="s">
        <v>27</v>
      </c>
    </row>
    <row r="35" spans="1:5" ht="12.75">
      <c r="A35" s="35" t="s">
        <v>55</v>
      </c>
      <c r="E35" s="39" t="s">
        <v>51</v>
      </c>
    </row>
    <row r="36" spans="1:5" ht="12.75">
      <c r="A36" s="35" t="s">
        <v>56</v>
      </c>
      <c r="E36" s="40" t="s">
        <v>51</v>
      </c>
    </row>
    <row r="37" spans="1:5" ht="165.75">
      <c r="A37" t="s">
        <v>57</v>
      </c>
      <c r="E37" s="39" t="s">
        <v>2107</v>
      </c>
    </row>
    <row r="38" spans="1:16" ht="25.5">
      <c r="A38" t="s">
        <v>49</v>
      </c>
      <c s="34" t="s">
        <v>75</v>
      </c>
      <c s="34" t="s">
        <v>2108</v>
      </c>
      <c s="35" t="s">
        <v>51</v>
      </c>
      <c s="6" t="s">
        <v>2109</v>
      </c>
      <c s="36" t="s">
        <v>106</v>
      </c>
      <c s="37">
        <v>1</v>
      </c>
      <c s="36">
        <v>0</v>
      </c>
      <c s="36">
        <f>ROUND(G38*H38,6)</f>
      </c>
      <c r="L38" s="38">
        <v>0</v>
      </c>
      <c s="32">
        <f>ROUND(ROUND(L38,2)*ROUND(G38,3),2)</f>
      </c>
      <c s="36" t="s">
        <v>1723</v>
      </c>
      <c>
        <f>(M38*21)/100</f>
      </c>
      <c t="s">
        <v>27</v>
      </c>
    </row>
    <row r="39" spans="1:5" ht="12.75">
      <c r="A39" s="35" t="s">
        <v>55</v>
      </c>
      <c r="E39" s="39" t="s">
        <v>51</v>
      </c>
    </row>
    <row r="40" spans="1:5" ht="12.75">
      <c r="A40" s="35" t="s">
        <v>56</v>
      </c>
      <c r="E40" s="40" t="s">
        <v>51</v>
      </c>
    </row>
    <row r="41" spans="1:5" ht="165.75">
      <c r="A41" t="s">
        <v>57</v>
      </c>
      <c r="E41" s="39" t="s">
        <v>2107</v>
      </c>
    </row>
    <row r="42" spans="1:16" ht="25.5">
      <c r="A42" t="s">
        <v>49</v>
      </c>
      <c s="34" t="s">
        <v>78</v>
      </c>
      <c s="34" t="s">
        <v>2110</v>
      </c>
      <c s="35" t="s">
        <v>51</v>
      </c>
      <c s="6" t="s">
        <v>2111</v>
      </c>
      <c s="36" t="s">
        <v>106</v>
      </c>
      <c s="37">
        <v>1</v>
      </c>
      <c s="36">
        <v>0</v>
      </c>
      <c s="36">
        <f>ROUND(G42*H42,6)</f>
      </c>
      <c r="L42" s="38">
        <v>0</v>
      </c>
      <c s="32">
        <f>ROUND(ROUND(L42,2)*ROUND(G42,3),2)</f>
      </c>
      <c s="36" t="s">
        <v>1723</v>
      </c>
      <c>
        <f>(M42*21)/100</f>
      </c>
      <c t="s">
        <v>27</v>
      </c>
    </row>
    <row r="43" spans="1:5" ht="12.75">
      <c r="A43" s="35" t="s">
        <v>55</v>
      </c>
      <c r="E43" s="39" t="s">
        <v>51</v>
      </c>
    </row>
    <row r="44" spans="1:5" ht="12.75">
      <c r="A44" s="35" t="s">
        <v>56</v>
      </c>
      <c r="E44" s="40" t="s">
        <v>51</v>
      </c>
    </row>
    <row r="45" spans="1:5" ht="165.75">
      <c r="A45" t="s">
        <v>57</v>
      </c>
      <c r="E45" s="39" t="s">
        <v>2107</v>
      </c>
    </row>
    <row r="46" spans="1:16" ht="12.75">
      <c r="A46" t="s">
        <v>49</v>
      </c>
      <c s="34" t="s">
        <v>81</v>
      </c>
      <c s="34" t="s">
        <v>2112</v>
      </c>
      <c s="35" t="s">
        <v>51</v>
      </c>
      <c s="6" t="s">
        <v>2113</v>
      </c>
      <c s="36" t="s">
        <v>106</v>
      </c>
      <c s="37">
        <v>2</v>
      </c>
      <c s="36">
        <v>0</v>
      </c>
      <c s="36">
        <f>ROUND(G46*H46,6)</f>
      </c>
      <c r="L46" s="38">
        <v>0</v>
      </c>
      <c s="32">
        <f>ROUND(ROUND(L46,2)*ROUND(G46,3),2)</f>
      </c>
      <c s="36" t="s">
        <v>1723</v>
      </c>
      <c>
        <f>(M46*21)/100</f>
      </c>
      <c t="s">
        <v>27</v>
      </c>
    </row>
    <row r="47" spans="1:5" ht="12.75">
      <c r="A47" s="35" t="s">
        <v>55</v>
      </c>
      <c r="E47" s="39" t="s">
        <v>51</v>
      </c>
    </row>
    <row r="48" spans="1:5" ht="12.75">
      <c r="A48" s="35" t="s">
        <v>56</v>
      </c>
      <c r="E48" s="40" t="s">
        <v>51</v>
      </c>
    </row>
    <row r="49" spans="1:5" ht="165.75">
      <c r="A49" t="s">
        <v>57</v>
      </c>
      <c r="E49" s="39" t="s">
        <v>2114</v>
      </c>
    </row>
    <row r="50" spans="1:16" ht="12.75">
      <c r="A50" t="s">
        <v>49</v>
      </c>
      <c s="34" t="s">
        <v>84</v>
      </c>
      <c s="34" t="s">
        <v>2115</v>
      </c>
      <c s="35" t="s">
        <v>51</v>
      </c>
      <c s="6" t="s">
        <v>2116</v>
      </c>
      <c s="36" t="s">
        <v>106</v>
      </c>
      <c s="37">
        <v>1</v>
      </c>
      <c s="36">
        <v>0</v>
      </c>
      <c s="36">
        <f>ROUND(G50*H50,6)</f>
      </c>
      <c r="L50" s="38">
        <v>0</v>
      </c>
      <c s="32">
        <f>ROUND(ROUND(L50,2)*ROUND(G50,3),2)</f>
      </c>
      <c s="36" t="s">
        <v>1723</v>
      </c>
      <c>
        <f>(M50*21)/100</f>
      </c>
      <c t="s">
        <v>27</v>
      </c>
    </row>
    <row r="51" spans="1:5" ht="12.75">
      <c r="A51" s="35" t="s">
        <v>55</v>
      </c>
      <c r="E51" s="39" t="s">
        <v>51</v>
      </c>
    </row>
    <row r="52" spans="1:5" ht="12.75">
      <c r="A52" s="35" t="s">
        <v>56</v>
      </c>
      <c r="E52" s="40" t="s">
        <v>51</v>
      </c>
    </row>
    <row r="53" spans="1:5" ht="191.25">
      <c r="A53" t="s">
        <v>57</v>
      </c>
      <c r="E53" s="39" t="s">
        <v>2117</v>
      </c>
    </row>
    <row r="54" spans="1:16" ht="12.75">
      <c r="A54" t="s">
        <v>49</v>
      </c>
      <c s="34" t="s">
        <v>87</v>
      </c>
      <c s="34" t="s">
        <v>2118</v>
      </c>
      <c s="35" t="s">
        <v>51</v>
      </c>
      <c s="6" t="s">
        <v>2119</v>
      </c>
      <c s="36" t="s">
        <v>106</v>
      </c>
      <c s="37">
        <v>2</v>
      </c>
      <c s="36">
        <v>0</v>
      </c>
      <c s="36">
        <f>ROUND(G54*H54,6)</f>
      </c>
      <c r="L54" s="38">
        <v>0</v>
      </c>
      <c s="32">
        <f>ROUND(ROUND(L54,2)*ROUND(G54,3),2)</f>
      </c>
      <c s="36" t="s">
        <v>1723</v>
      </c>
      <c>
        <f>(M54*21)/100</f>
      </c>
      <c t="s">
        <v>27</v>
      </c>
    </row>
    <row r="55" spans="1:5" ht="12.75">
      <c r="A55" s="35" t="s">
        <v>55</v>
      </c>
      <c r="E55" s="39" t="s">
        <v>51</v>
      </c>
    </row>
    <row r="56" spans="1:5" ht="12.75">
      <c r="A56" s="35" t="s">
        <v>56</v>
      </c>
      <c r="E56" s="40" t="s">
        <v>51</v>
      </c>
    </row>
    <row r="57" spans="1:5" ht="178.5">
      <c r="A57" t="s">
        <v>57</v>
      </c>
      <c r="E57" s="39" t="s">
        <v>2120</v>
      </c>
    </row>
    <row r="58" spans="1:16" ht="12.75">
      <c r="A58" t="s">
        <v>49</v>
      </c>
      <c s="34" t="s">
        <v>90</v>
      </c>
      <c s="34" t="s">
        <v>2121</v>
      </c>
      <c s="35" t="s">
        <v>51</v>
      </c>
      <c s="6" t="s">
        <v>2122</v>
      </c>
      <c s="36" t="s">
        <v>106</v>
      </c>
      <c s="37">
        <v>1</v>
      </c>
      <c s="36">
        <v>0</v>
      </c>
      <c s="36">
        <f>ROUND(G58*H58,6)</f>
      </c>
      <c r="L58" s="38">
        <v>0</v>
      </c>
      <c s="32">
        <f>ROUND(ROUND(L58,2)*ROUND(G58,3),2)</f>
      </c>
      <c s="36" t="s">
        <v>1723</v>
      </c>
      <c>
        <f>(M58*21)/100</f>
      </c>
      <c t="s">
        <v>27</v>
      </c>
    </row>
    <row r="59" spans="1:5" ht="12.75">
      <c r="A59" s="35" t="s">
        <v>55</v>
      </c>
      <c r="E59" s="39" t="s">
        <v>51</v>
      </c>
    </row>
    <row r="60" spans="1:5" ht="12.75">
      <c r="A60" s="35" t="s">
        <v>56</v>
      </c>
      <c r="E60" s="40" t="s">
        <v>51</v>
      </c>
    </row>
    <row r="61" spans="1:5" ht="153">
      <c r="A61" t="s">
        <v>57</v>
      </c>
      <c r="E61" s="39" t="s">
        <v>2123</v>
      </c>
    </row>
    <row r="62" spans="1:16" ht="25.5">
      <c r="A62" t="s">
        <v>49</v>
      </c>
      <c s="34" t="s">
        <v>94</v>
      </c>
      <c s="34" t="s">
        <v>2124</v>
      </c>
      <c s="35" t="s">
        <v>51</v>
      </c>
      <c s="6" t="s">
        <v>2125</v>
      </c>
      <c s="36" t="s">
        <v>106</v>
      </c>
      <c s="37">
        <v>1</v>
      </c>
      <c s="36">
        <v>0</v>
      </c>
      <c s="36">
        <f>ROUND(G62*H62,6)</f>
      </c>
      <c r="L62" s="38">
        <v>0</v>
      </c>
      <c s="32">
        <f>ROUND(ROUND(L62,2)*ROUND(G62,3),2)</f>
      </c>
      <c s="36" t="s">
        <v>1723</v>
      </c>
      <c>
        <f>(M62*21)/100</f>
      </c>
      <c t="s">
        <v>27</v>
      </c>
    </row>
    <row r="63" spans="1:5" ht="12.75">
      <c r="A63" s="35" t="s">
        <v>55</v>
      </c>
      <c r="E63" s="39" t="s">
        <v>51</v>
      </c>
    </row>
    <row r="64" spans="1:5" ht="12.75">
      <c r="A64" s="35" t="s">
        <v>56</v>
      </c>
      <c r="E64" s="40" t="s">
        <v>51</v>
      </c>
    </row>
    <row r="65" spans="1:5" ht="191.25">
      <c r="A65" t="s">
        <v>57</v>
      </c>
      <c r="E65" s="39" t="s">
        <v>2117</v>
      </c>
    </row>
    <row r="66" spans="1:16" ht="25.5">
      <c r="A66" t="s">
        <v>49</v>
      </c>
      <c s="34" t="s">
        <v>99</v>
      </c>
      <c s="34" t="s">
        <v>2126</v>
      </c>
      <c s="35" t="s">
        <v>51</v>
      </c>
      <c s="6" t="s">
        <v>2127</v>
      </c>
      <c s="36" t="s">
        <v>106</v>
      </c>
      <c s="37">
        <v>1</v>
      </c>
      <c s="36">
        <v>0</v>
      </c>
      <c s="36">
        <f>ROUND(G66*H66,6)</f>
      </c>
      <c r="L66" s="38">
        <v>0</v>
      </c>
      <c s="32">
        <f>ROUND(ROUND(L66,2)*ROUND(G66,3),2)</f>
      </c>
      <c s="36" t="s">
        <v>1723</v>
      </c>
      <c>
        <f>(M66*21)/100</f>
      </c>
      <c t="s">
        <v>27</v>
      </c>
    </row>
    <row r="67" spans="1:5" ht="12.75">
      <c r="A67" s="35" t="s">
        <v>55</v>
      </c>
      <c r="E67" s="39" t="s">
        <v>51</v>
      </c>
    </row>
    <row r="68" spans="1:5" ht="12.75">
      <c r="A68" s="35" t="s">
        <v>56</v>
      </c>
      <c r="E68" s="40" t="s">
        <v>51</v>
      </c>
    </row>
    <row r="69" spans="1:5" ht="191.25">
      <c r="A69" t="s">
        <v>57</v>
      </c>
      <c r="E69" s="39" t="s">
        <v>2117</v>
      </c>
    </row>
    <row r="70" spans="1:16" ht="25.5">
      <c r="A70" t="s">
        <v>49</v>
      </c>
      <c s="34" t="s">
        <v>103</v>
      </c>
      <c s="34" t="s">
        <v>1328</v>
      </c>
      <c s="35" t="s">
        <v>51</v>
      </c>
      <c s="6" t="s">
        <v>1329</v>
      </c>
      <c s="36" t="s">
        <v>106</v>
      </c>
      <c s="37">
        <v>1</v>
      </c>
      <c s="36">
        <v>0</v>
      </c>
      <c s="36">
        <f>ROUND(G70*H70,6)</f>
      </c>
      <c r="L70" s="38">
        <v>0</v>
      </c>
      <c s="32">
        <f>ROUND(ROUND(L70,2)*ROUND(G70,3),2)</f>
      </c>
      <c s="36" t="s">
        <v>1723</v>
      </c>
      <c>
        <f>(M70*21)/100</f>
      </c>
      <c t="s">
        <v>27</v>
      </c>
    </row>
    <row r="71" spans="1:5" ht="12.75">
      <c r="A71" s="35" t="s">
        <v>55</v>
      </c>
      <c r="E71" s="39" t="s">
        <v>51</v>
      </c>
    </row>
    <row r="72" spans="1:5" ht="12.75">
      <c r="A72" s="35" t="s">
        <v>56</v>
      </c>
      <c r="E72" s="40" t="s">
        <v>51</v>
      </c>
    </row>
    <row r="73" spans="1:5" ht="114.75">
      <c r="A73" t="s">
        <v>57</v>
      </c>
      <c r="E73" s="39" t="s">
        <v>1330</v>
      </c>
    </row>
    <row r="74" spans="1:16" ht="25.5">
      <c r="A74" t="s">
        <v>49</v>
      </c>
      <c s="34" t="s">
        <v>108</v>
      </c>
      <c s="34" t="s">
        <v>1514</v>
      </c>
      <c s="35" t="s">
        <v>51</v>
      </c>
      <c s="6" t="s">
        <v>1515</v>
      </c>
      <c s="36" t="s">
        <v>106</v>
      </c>
      <c s="37">
        <v>1</v>
      </c>
      <c s="36">
        <v>0</v>
      </c>
      <c s="36">
        <f>ROUND(G74*H74,6)</f>
      </c>
      <c r="L74" s="38">
        <v>0</v>
      </c>
      <c s="32">
        <f>ROUND(ROUND(L74,2)*ROUND(G74,3),2)</f>
      </c>
      <c s="36" t="s">
        <v>1723</v>
      </c>
      <c>
        <f>(M74*21)/100</f>
      </c>
      <c t="s">
        <v>27</v>
      </c>
    </row>
    <row r="75" spans="1:5" ht="12.75">
      <c r="A75" s="35" t="s">
        <v>55</v>
      </c>
      <c r="E75" s="39" t="s">
        <v>51</v>
      </c>
    </row>
    <row r="76" spans="1:5" ht="12.75">
      <c r="A76" s="35" t="s">
        <v>56</v>
      </c>
      <c r="E76" s="40" t="s">
        <v>51</v>
      </c>
    </row>
    <row r="77" spans="1:5" ht="89.25">
      <c r="A77" t="s">
        <v>57</v>
      </c>
      <c r="E77" s="39" t="s">
        <v>1516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5.xml><?xml version="1.0" encoding="utf-8"?>
<worksheet xmlns="http://schemas.openxmlformats.org/spreadsheetml/2006/main" xmlns:r="http://schemas.openxmlformats.org/officeDocument/2006/relationships">
  <dimension ref="A1:T7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2082</v>
      </c>
      <c s="41">
        <f>Rekapitulace!C53</f>
      </c>
      <c s="20" t="s">
        <v>0</v>
      </c>
      <c t="s">
        <v>23</v>
      </c>
      <c t="s">
        <v>27</v>
      </c>
    </row>
    <row r="4" spans="1:16" ht="32" customHeight="1">
      <c r="A4" s="24" t="s">
        <v>20</v>
      </c>
      <c s="25" t="s">
        <v>28</v>
      </c>
      <c s="27" t="s">
        <v>2082</v>
      </c>
      <c r="E4" s="26" t="s">
        <v>2083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COUNTIFS(L8:L74,"=0",A8:A74,"P")+COUNTIFS(L8:L74,"",A8:A74,"P")+SUM(Q8:Q74)</f>
      </c>
    </row>
    <row r="8" spans="1:13" ht="12.75">
      <c r="A8" t="s">
        <v>44</v>
      </c>
      <c r="C8" s="28" t="s">
        <v>2133</v>
      </c>
      <c r="E8" s="30" t="s">
        <v>2132</v>
      </c>
      <c r="J8" s="29">
        <f>0+J9</f>
      </c>
      <c s="29">
        <f>0+K9</f>
      </c>
      <c s="29">
        <f>0+L9</f>
      </c>
      <c s="29">
        <f>0+M9</f>
      </c>
    </row>
    <row r="9" spans="1:13" ht="12.75">
      <c r="A9" t="s">
        <v>46</v>
      </c>
      <c r="C9" s="31" t="s">
        <v>47</v>
      </c>
      <c r="E9" s="33" t="s">
        <v>2087</v>
      </c>
      <c r="J9" s="32">
        <f>0</f>
      </c>
      <c s="32">
        <f>0</f>
      </c>
      <c s="32">
        <f>0+L10+L14+L18+L22+L26+L30+L34+L38+L42+L46+L50+L54+L58+L62+L66+L70+L74</f>
      </c>
      <c s="32">
        <f>0+M10+M14+M18+M22+M26+M30+M34+M38+M42+M46+M50+M54+M58+M62+M66+M70+M74</f>
      </c>
    </row>
    <row r="10" spans="1:16" ht="12.75">
      <c r="A10" t="s">
        <v>49</v>
      </c>
      <c s="34" t="s">
        <v>47</v>
      </c>
      <c s="34" t="s">
        <v>2088</v>
      </c>
      <c s="35" t="s">
        <v>51</v>
      </c>
      <c s="6" t="s">
        <v>2089</v>
      </c>
      <c s="36" t="s">
        <v>106</v>
      </c>
      <c s="37">
        <v>2</v>
      </c>
      <c s="36">
        <v>0</v>
      </c>
      <c s="36">
        <f>ROUND(G10*H10,6)</f>
      </c>
      <c r="L10" s="38">
        <v>0</v>
      </c>
      <c s="32">
        <f>ROUND(ROUND(L10,2)*ROUND(G10,3),2)</f>
      </c>
      <c s="36" t="s">
        <v>1723</v>
      </c>
      <c>
        <f>(M10*21)/100</f>
      </c>
      <c t="s">
        <v>27</v>
      </c>
    </row>
    <row r="11" spans="1:5" ht="12.75">
      <c r="A11" s="35" t="s">
        <v>55</v>
      </c>
      <c r="E11" s="39" t="s">
        <v>1008</v>
      </c>
    </row>
    <row r="12" spans="1:5" ht="12.75">
      <c r="A12" s="35" t="s">
        <v>56</v>
      </c>
      <c r="E12" s="40" t="s">
        <v>1009</v>
      </c>
    </row>
    <row r="13" spans="1:5" ht="165.75">
      <c r="A13" t="s">
        <v>57</v>
      </c>
      <c r="E13" s="39" t="s">
        <v>2090</v>
      </c>
    </row>
    <row r="14" spans="1:16" ht="12.75">
      <c r="A14" t="s">
        <v>49</v>
      </c>
      <c s="34" t="s">
        <v>27</v>
      </c>
      <c s="34" t="s">
        <v>2091</v>
      </c>
      <c s="35" t="s">
        <v>51</v>
      </c>
      <c s="6" t="s">
        <v>2092</v>
      </c>
      <c s="36" t="s">
        <v>106</v>
      </c>
      <c s="37">
        <v>1</v>
      </c>
      <c s="36">
        <v>0</v>
      </c>
      <c s="36">
        <f>ROUND(G14*H14,6)</f>
      </c>
      <c r="L14" s="38">
        <v>0</v>
      </c>
      <c s="32">
        <f>ROUND(ROUND(L14,2)*ROUND(G14,3),2)</f>
      </c>
      <c s="36" t="s">
        <v>1723</v>
      </c>
      <c>
        <f>(M14*21)/100</f>
      </c>
      <c t="s">
        <v>27</v>
      </c>
    </row>
    <row r="15" spans="1:5" ht="12.75">
      <c r="A15" s="35" t="s">
        <v>55</v>
      </c>
      <c r="E15" s="39" t="s">
        <v>51</v>
      </c>
    </row>
    <row r="16" spans="1:5" ht="12.75">
      <c r="A16" s="35" t="s">
        <v>56</v>
      </c>
      <c r="E16" s="40" t="s">
        <v>51</v>
      </c>
    </row>
    <row r="17" spans="1:5" ht="191.25">
      <c r="A17" t="s">
        <v>57</v>
      </c>
      <c r="E17" s="39" t="s">
        <v>2093</v>
      </c>
    </row>
    <row r="18" spans="1:16" ht="12.75">
      <c r="A18" t="s">
        <v>49</v>
      </c>
      <c s="34" t="s">
        <v>26</v>
      </c>
      <c s="34" t="s">
        <v>2094</v>
      </c>
      <c s="35" t="s">
        <v>51</v>
      </c>
      <c s="6" t="s">
        <v>2095</v>
      </c>
      <c s="36" t="s">
        <v>106</v>
      </c>
      <c s="37">
        <v>2</v>
      </c>
      <c s="36">
        <v>0</v>
      </c>
      <c s="36">
        <f>ROUND(G18*H18,6)</f>
      </c>
      <c r="L18" s="38">
        <v>0</v>
      </c>
      <c s="32">
        <f>ROUND(ROUND(L18,2)*ROUND(G18,3),2)</f>
      </c>
      <c s="36" t="s">
        <v>1723</v>
      </c>
      <c>
        <f>(M18*21)/100</f>
      </c>
      <c t="s">
        <v>27</v>
      </c>
    </row>
    <row r="19" spans="1:5" ht="12.75">
      <c r="A19" s="35" t="s">
        <v>55</v>
      </c>
      <c r="E19" s="39" t="s">
        <v>51</v>
      </c>
    </row>
    <row r="20" spans="1:5" ht="12.75">
      <c r="A20" s="35" t="s">
        <v>56</v>
      </c>
      <c r="E20" s="40" t="s">
        <v>51</v>
      </c>
    </row>
    <row r="21" spans="1:5" ht="153">
      <c r="A21" t="s">
        <v>57</v>
      </c>
      <c r="E21" s="39" t="s">
        <v>2096</v>
      </c>
    </row>
    <row r="22" spans="1:16" ht="25.5">
      <c r="A22" t="s">
        <v>49</v>
      </c>
      <c s="34" t="s">
        <v>63</v>
      </c>
      <c s="34" t="s">
        <v>2097</v>
      </c>
      <c s="35" t="s">
        <v>51</v>
      </c>
      <c s="6" t="s">
        <v>2098</v>
      </c>
      <c s="36" t="s">
        <v>106</v>
      </c>
      <c s="37">
        <v>1</v>
      </c>
      <c s="36">
        <v>0</v>
      </c>
      <c s="36">
        <f>ROUND(G22*H22,6)</f>
      </c>
      <c r="L22" s="38">
        <v>0</v>
      </c>
      <c s="32">
        <f>ROUND(ROUND(L22,2)*ROUND(G22,3),2)</f>
      </c>
      <c s="36" t="s">
        <v>1723</v>
      </c>
      <c>
        <f>(M22*21)/100</f>
      </c>
      <c t="s">
        <v>27</v>
      </c>
    </row>
    <row r="23" spans="1:5" ht="12.75">
      <c r="A23" s="35" t="s">
        <v>55</v>
      </c>
      <c r="E23" s="39" t="s">
        <v>51</v>
      </c>
    </row>
    <row r="24" spans="1:5" ht="12.75">
      <c r="A24" s="35" t="s">
        <v>56</v>
      </c>
      <c r="E24" s="40" t="s">
        <v>51</v>
      </c>
    </row>
    <row r="25" spans="1:5" ht="89.25">
      <c r="A25" t="s">
        <v>57</v>
      </c>
      <c r="E25" s="39" t="s">
        <v>2099</v>
      </c>
    </row>
    <row r="26" spans="1:16" ht="25.5">
      <c r="A26" t="s">
        <v>49</v>
      </c>
      <c s="34" t="s">
        <v>66</v>
      </c>
      <c s="34" t="s">
        <v>2100</v>
      </c>
      <c s="35" t="s">
        <v>51</v>
      </c>
      <c s="6" t="s">
        <v>2101</v>
      </c>
      <c s="36" t="s">
        <v>106</v>
      </c>
      <c s="37">
        <v>1</v>
      </c>
      <c s="36">
        <v>0</v>
      </c>
      <c s="36">
        <f>ROUND(G26*H26,6)</f>
      </c>
      <c r="L26" s="38">
        <v>0</v>
      </c>
      <c s="32">
        <f>ROUND(ROUND(L26,2)*ROUND(G26,3),2)</f>
      </c>
      <c s="36" t="s">
        <v>1723</v>
      </c>
      <c>
        <f>(M26*21)/100</f>
      </c>
      <c t="s">
        <v>27</v>
      </c>
    </row>
    <row r="27" spans="1:5" ht="12.75">
      <c r="A27" s="35" t="s">
        <v>55</v>
      </c>
      <c r="E27" s="39" t="s">
        <v>51</v>
      </c>
    </row>
    <row r="28" spans="1:5" ht="12.75">
      <c r="A28" s="35" t="s">
        <v>56</v>
      </c>
      <c r="E28" s="40" t="s">
        <v>51</v>
      </c>
    </row>
    <row r="29" spans="1:5" ht="102">
      <c r="A29" t="s">
        <v>57</v>
      </c>
      <c r="E29" s="39" t="s">
        <v>2102</v>
      </c>
    </row>
    <row r="30" spans="1:16" ht="12.75">
      <c r="A30" t="s">
        <v>49</v>
      </c>
      <c s="34" t="s">
        <v>69</v>
      </c>
      <c s="34" t="s">
        <v>2103</v>
      </c>
      <c s="35" t="s">
        <v>51</v>
      </c>
      <c s="6" t="s">
        <v>2104</v>
      </c>
      <c s="36" t="s">
        <v>106</v>
      </c>
      <c s="37">
        <v>2</v>
      </c>
      <c s="36">
        <v>0</v>
      </c>
      <c s="36">
        <f>ROUND(G30*H30,6)</f>
      </c>
      <c r="L30" s="38">
        <v>0</v>
      </c>
      <c s="32">
        <f>ROUND(ROUND(L30,2)*ROUND(G30,3),2)</f>
      </c>
      <c s="36" t="s">
        <v>1723</v>
      </c>
      <c>
        <f>(M30*21)/100</f>
      </c>
      <c t="s">
        <v>27</v>
      </c>
    </row>
    <row r="31" spans="1:5" ht="12.75">
      <c r="A31" s="35" t="s">
        <v>55</v>
      </c>
      <c r="E31" s="39" t="s">
        <v>51</v>
      </c>
    </row>
    <row r="32" spans="1:5" ht="12.75">
      <c r="A32" s="35" t="s">
        <v>56</v>
      </c>
      <c r="E32" s="40" t="s">
        <v>51</v>
      </c>
    </row>
    <row r="33" spans="1:5" ht="165.75">
      <c r="A33" t="s">
        <v>57</v>
      </c>
      <c r="E33" s="39" t="s">
        <v>2107</v>
      </c>
    </row>
    <row r="34" spans="1:16" ht="12.75">
      <c r="A34" t="s">
        <v>49</v>
      </c>
      <c s="34" t="s">
        <v>72</v>
      </c>
      <c s="34" t="s">
        <v>2105</v>
      </c>
      <c s="35" t="s">
        <v>51</v>
      </c>
      <c s="6" t="s">
        <v>2106</v>
      </c>
      <c s="36" t="s">
        <v>106</v>
      </c>
      <c s="37">
        <v>1</v>
      </c>
      <c s="36">
        <v>0</v>
      </c>
      <c s="36">
        <f>ROUND(G34*H34,6)</f>
      </c>
      <c r="L34" s="38">
        <v>0</v>
      </c>
      <c s="32">
        <f>ROUND(ROUND(L34,2)*ROUND(G34,3),2)</f>
      </c>
      <c s="36" t="s">
        <v>1723</v>
      </c>
      <c>
        <f>(M34*21)/100</f>
      </c>
      <c t="s">
        <v>27</v>
      </c>
    </row>
    <row r="35" spans="1:5" ht="12.75">
      <c r="A35" s="35" t="s">
        <v>55</v>
      </c>
      <c r="E35" s="39" t="s">
        <v>51</v>
      </c>
    </row>
    <row r="36" spans="1:5" ht="12.75">
      <c r="A36" s="35" t="s">
        <v>56</v>
      </c>
      <c r="E36" s="40" t="s">
        <v>51</v>
      </c>
    </row>
    <row r="37" spans="1:5" ht="165.75">
      <c r="A37" t="s">
        <v>57</v>
      </c>
      <c r="E37" s="39" t="s">
        <v>2107</v>
      </c>
    </row>
    <row r="38" spans="1:16" ht="25.5">
      <c r="A38" t="s">
        <v>49</v>
      </c>
      <c s="34" t="s">
        <v>75</v>
      </c>
      <c s="34" t="s">
        <v>2108</v>
      </c>
      <c s="35" t="s">
        <v>51</v>
      </c>
      <c s="6" t="s">
        <v>2109</v>
      </c>
      <c s="36" t="s">
        <v>106</v>
      </c>
      <c s="37">
        <v>1</v>
      </c>
      <c s="36">
        <v>0</v>
      </c>
      <c s="36">
        <f>ROUND(G38*H38,6)</f>
      </c>
      <c r="L38" s="38">
        <v>0</v>
      </c>
      <c s="32">
        <f>ROUND(ROUND(L38,2)*ROUND(G38,3),2)</f>
      </c>
      <c s="36" t="s">
        <v>1723</v>
      </c>
      <c>
        <f>(M38*21)/100</f>
      </c>
      <c t="s">
        <v>27</v>
      </c>
    </row>
    <row r="39" spans="1:5" ht="12.75">
      <c r="A39" s="35" t="s">
        <v>55</v>
      </c>
      <c r="E39" s="39" t="s">
        <v>51</v>
      </c>
    </row>
    <row r="40" spans="1:5" ht="12.75">
      <c r="A40" s="35" t="s">
        <v>56</v>
      </c>
      <c r="E40" s="40" t="s">
        <v>51</v>
      </c>
    </row>
    <row r="41" spans="1:5" ht="165.75">
      <c r="A41" t="s">
        <v>57</v>
      </c>
      <c r="E41" s="39" t="s">
        <v>2107</v>
      </c>
    </row>
    <row r="42" spans="1:16" ht="25.5">
      <c r="A42" t="s">
        <v>49</v>
      </c>
      <c s="34" t="s">
        <v>78</v>
      </c>
      <c s="34" t="s">
        <v>2110</v>
      </c>
      <c s="35" t="s">
        <v>51</v>
      </c>
      <c s="6" t="s">
        <v>2111</v>
      </c>
      <c s="36" t="s">
        <v>106</v>
      </c>
      <c s="37">
        <v>1</v>
      </c>
      <c s="36">
        <v>0</v>
      </c>
      <c s="36">
        <f>ROUND(G42*H42,6)</f>
      </c>
      <c r="L42" s="38">
        <v>0</v>
      </c>
      <c s="32">
        <f>ROUND(ROUND(L42,2)*ROUND(G42,3),2)</f>
      </c>
      <c s="36" t="s">
        <v>1723</v>
      </c>
      <c>
        <f>(M42*21)/100</f>
      </c>
      <c t="s">
        <v>27</v>
      </c>
    </row>
    <row r="43" spans="1:5" ht="12.75">
      <c r="A43" s="35" t="s">
        <v>55</v>
      </c>
      <c r="E43" s="39" t="s">
        <v>51</v>
      </c>
    </row>
    <row r="44" spans="1:5" ht="12.75">
      <c r="A44" s="35" t="s">
        <v>56</v>
      </c>
      <c r="E44" s="40" t="s">
        <v>51</v>
      </c>
    </row>
    <row r="45" spans="1:5" ht="165.75">
      <c r="A45" t="s">
        <v>57</v>
      </c>
      <c r="E45" s="39" t="s">
        <v>2107</v>
      </c>
    </row>
    <row r="46" spans="1:16" ht="12.75">
      <c r="A46" t="s">
        <v>49</v>
      </c>
      <c s="34" t="s">
        <v>81</v>
      </c>
      <c s="34" t="s">
        <v>2112</v>
      </c>
      <c s="35" t="s">
        <v>51</v>
      </c>
      <c s="6" t="s">
        <v>2113</v>
      </c>
      <c s="36" t="s">
        <v>106</v>
      </c>
      <c s="37">
        <v>2</v>
      </c>
      <c s="36">
        <v>0</v>
      </c>
      <c s="36">
        <f>ROUND(G46*H46,6)</f>
      </c>
      <c r="L46" s="38">
        <v>0</v>
      </c>
      <c s="32">
        <f>ROUND(ROUND(L46,2)*ROUND(G46,3),2)</f>
      </c>
      <c s="36" t="s">
        <v>1723</v>
      </c>
      <c>
        <f>(M46*21)/100</f>
      </c>
      <c t="s">
        <v>27</v>
      </c>
    </row>
    <row r="47" spans="1:5" ht="12.75">
      <c r="A47" s="35" t="s">
        <v>55</v>
      </c>
      <c r="E47" s="39" t="s">
        <v>51</v>
      </c>
    </row>
    <row r="48" spans="1:5" ht="12.75">
      <c r="A48" s="35" t="s">
        <v>56</v>
      </c>
      <c r="E48" s="40" t="s">
        <v>51</v>
      </c>
    </row>
    <row r="49" spans="1:5" ht="165.75">
      <c r="A49" t="s">
        <v>57</v>
      </c>
      <c r="E49" s="39" t="s">
        <v>2114</v>
      </c>
    </row>
    <row r="50" spans="1:16" ht="12.75">
      <c r="A50" t="s">
        <v>49</v>
      </c>
      <c s="34" t="s">
        <v>84</v>
      </c>
      <c s="34" t="s">
        <v>2115</v>
      </c>
      <c s="35" t="s">
        <v>51</v>
      </c>
      <c s="6" t="s">
        <v>2116</v>
      </c>
      <c s="36" t="s">
        <v>106</v>
      </c>
      <c s="37">
        <v>1</v>
      </c>
      <c s="36">
        <v>0</v>
      </c>
      <c s="36">
        <f>ROUND(G50*H50,6)</f>
      </c>
      <c r="L50" s="38">
        <v>0</v>
      </c>
      <c s="32">
        <f>ROUND(ROUND(L50,2)*ROUND(G50,3),2)</f>
      </c>
      <c s="36" t="s">
        <v>1723</v>
      </c>
      <c>
        <f>(M50*21)/100</f>
      </c>
      <c t="s">
        <v>27</v>
      </c>
    </row>
    <row r="51" spans="1:5" ht="12.75">
      <c r="A51" s="35" t="s">
        <v>55</v>
      </c>
      <c r="E51" s="39" t="s">
        <v>51</v>
      </c>
    </row>
    <row r="52" spans="1:5" ht="12.75">
      <c r="A52" s="35" t="s">
        <v>56</v>
      </c>
      <c r="E52" s="40" t="s">
        <v>51</v>
      </c>
    </row>
    <row r="53" spans="1:5" ht="191.25">
      <c r="A53" t="s">
        <v>57</v>
      </c>
      <c r="E53" s="39" t="s">
        <v>2117</v>
      </c>
    </row>
    <row r="54" spans="1:16" ht="12.75">
      <c r="A54" t="s">
        <v>49</v>
      </c>
      <c s="34" t="s">
        <v>87</v>
      </c>
      <c s="34" t="s">
        <v>2118</v>
      </c>
      <c s="35" t="s">
        <v>51</v>
      </c>
      <c s="6" t="s">
        <v>2119</v>
      </c>
      <c s="36" t="s">
        <v>106</v>
      </c>
      <c s="37">
        <v>2</v>
      </c>
      <c s="36">
        <v>0</v>
      </c>
      <c s="36">
        <f>ROUND(G54*H54,6)</f>
      </c>
      <c r="L54" s="38">
        <v>0</v>
      </c>
      <c s="32">
        <f>ROUND(ROUND(L54,2)*ROUND(G54,3),2)</f>
      </c>
      <c s="36" t="s">
        <v>1723</v>
      </c>
      <c>
        <f>(M54*21)/100</f>
      </c>
      <c t="s">
        <v>27</v>
      </c>
    </row>
    <row r="55" spans="1:5" ht="12.75">
      <c r="A55" s="35" t="s">
        <v>55</v>
      </c>
      <c r="E55" s="39" t="s">
        <v>51</v>
      </c>
    </row>
    <row r="56" spans="1:5" ht="12.75">
      <c r="A56" s="35" t="s">
        <v>56</v>
      </c>
      <c r="E56" s="40" t="s">
        <v>51</v>
      </c>
    </row>
    <row r="57" spans="1:5" ht="178.5">
      <c r="A57" t="s">
        <v>57</v>
      </c>
      <c r="E57" s="39" t="s">
        <v>2120</v>
      </c>
    </row>
    <row r="58" spans="1:16" ht="12.75">
      <c r="A58" t="s">
        <v>49</v>
      </c>
      <c s="34" t="s">
        <v>90</v>
      </c>
      <c s="34" t="s">
        <v>2121</v>
      </c>
      <c s="35" t="s">
        <v>51</v>
      </c>
      <c s="6" t="s">
        <v>2122</v>
      </c>
      <c s="36" t="s">
        <v>106</v>
      </c>
      <c s="37">
        <v>1</v>
      </c>
      <c s="36">
        <v>0</v>
      </c>
      <c s="36">
        <f>ROUND(G58*H58,6)</f>
      </c>
      <c r="L58" s="38">
        <v>0</v>
      </c>
      <c s="32">
        <f>ROUND(ROUND(L58,2)*ROUND(G58,3),2)</f>
      </c>
      <c s="36" t="s">
        <v>1723</v>
      </c>
      <c>
        <f>(M58*21)/100</f>
      </c>
      <c t="s">
        <v>27</v>
      </c>
    </row>
    <row r="59" spans="1:5" ht="12.75">
      <c r="A59" s="35" t="s">
        <v>55</v>
      </c>
      <c r="E59" s="39" t="s">
        <v>51</v>
      </c>
    </row>
    <row r="60" spans="1:5" ht="12.75">
      <c r="A60" s="35" t="s">
        <v>56</v>
      </c>
      <c r="E60" s="40" t="s">
        <v>51</v>
      </c>
    </row>
    <row r="61" spans="1:5" ht="153">
      <c r="A61" t="s">
        <v>57</v>
      </c>
      <c r="E61" s="39" t="s">
        <v>2123</v>
      </c>
    </row>
    <row r="62" spans="1:16" ht="25.5">
      <c r="A62" t="s">
        <v>49</v>
      </c>
      <c s="34" t="s">
        <v>94</v>
      </c>
      <c s="34" t="s">
        <v>2124</v>
      </c>
      <c s="35" t="s">
        <v>51</v>
      </c>
      <c s="6" t="s">
        <v>2125</v>
      </c>
      <c s="36" t="s">
        <v>106</v>
      </c>
      <c s="37">
        <v>1</v>
      </c>
      <c s="36">
        <v>0</v>
      </c>
      <c s="36">
        <f>ROUND(G62*H62,6)</f>
      </c>
      <c r="L62" s="38">
        <v>0</v>
      </c>
      <c s="32">
        <f>ROUND(ROUND(L62,2)*ROUND(G62,3),2)</f>
      </c>
      <c s="36" t="s">
        <v>1723</v>
      </c>
      <c>
        <f>(M62*21)/100</f>
      </c>
      <c t="s">
        <v>27</v>
      </c>
    </row>
    <row r="63" spans="1:5" ht="12.75">
      <c r="A63" s="35" t="s">
        <v>55</v>
      </c>
      <c r="E63" s="39" t="s">
        <v>51</v>
      </c>
    </row>
    <row r="64" spans="1:5" ht="12.75">
      <c r="A64" s="35" t="s">
        <v>56</v>
      </c>
      <c r="E64" s="40" t="s">
        <v>51</v>
      </c>
    </row>
    <row r="65" spans="1:5" ht="191.25">
      <c r="A65" t="s">
        <v>57</v>
      </c>
      <c r="E65" s="39" t="s">
        <v>2117</v>
      </c>
    </row>
    <row r="66" spans="1:16" ht="25.5">
      <c r="A66" t="s">
        <v>49</v>
      </c>
      <c s="34" t="s">
        <v>99</v>
      </c>
      <c s="34" t="s">
        <v>2126</v>
      </c>
      <c s="35" t="s">
        <v>51</v>
      </c>
      <c s="6" t="s">
        <v>2127</v>
      </c>
      <c s="36" t="s">
        <v>106</v>
      </c>
      <c s="37">
        <v>1</v>
      </c>
      <c s="36">
        <v>0</v>
      </c>
      <c s="36">
        <f>ROUND(G66*H66,6)</f>
      </c>
      <c r="L66" s="38">
        <v>0</v>
      </c>
      <c s="32">
        <f>ROUND(ROUND(L66,2)*ROUND(G66,3),2)</f>
      </c>
      <c s="36" t="s">
        <v>1723</v>
      </c>
      <c>
        <f>(M66*21)/100</f>
      </c>
      <c t="s">
        <v>27</v>
      </c>
    </row>
    <row r="67" spans="1:5" ht="12.75">
      <c r="A67" s="35" t="s">
        <v>55</v>
      </c>
      <c r="E67" s="39" t="s">
        <v>51</v>
      </c>
    </row>
    <row r="68" spans="1:5" ht="12.75">
      <c r="A68" s="35" t="s">
        <v>56</v>
      </c>
      <c r="E68" s="40" t="s">
        <v>51</v>
      </c>
    </row>
    <row r="69" spans="1:5" ht="191.25">
      <c r="A69" t="s">
        <v>57</v>
      </c>
      <c r="E69" s="39" t="s">
        <v>2117</v>
      </c>
    </row>
    <row r="70" spans="1:16" ht="25.5">
      <c r="A70" t="s">
        <v>49</v>
      </c>
      <c s="34" t="s">
        <v>103</v>
      </c>
      <c s="34" t="s">
        <v>1328</v>
      </c>
      <c s="35" t="s">
        <v>51</v>
      </c>
      <c s="6" t="s">
        <v>1329</v>
      </c>
      <c s="36" t="s">
        <v>106</v>
      </c>
      <c s="37">
        <v>1</v>
      </c>
      <c s="36">
        <v>0</v>
      </c>
      <c s="36">
        <f>ROUND(G70*H70,6)</f>
      </c>
      <c r="L70" s="38">
        <v>0</v>
      </c>
      <c s="32">
        <f>ROUND(ROUND(L70,2)*ROUND(G70,3),2)</f>
      </c>
      <c s="36" t="s">
        <v>1723</v>
      </c>
      <c>
        <f>(M70*21)/100</f>
      </c>
      <c t="s">
        <v>27</v>
      </c>
    </row>
    <row r="71" spans="1:5" ht="12.75">
      <c r="A71" s="35" t="s">
        <v>55</v>
      </c>
      <c r="E71" s="39" t="s">
        <v>51</v>
      </c>
    </row>
    <row r="72" spans="1:5" ht="12.75">
      <c r="A72" s="35" t="s">
        <v>56</v>
      </c>
      <c r="E72" s="40" t="s">
        <v>51</v>
      </c>
    </row>
    <row r="73" spans="1:5" ht="114.75">
      <c r="A73" t="s">
        <v>57</v>
      </c>
      <c r="E73" s="39" t="s">
        <v>1330</v>
      </c>
    </row>
    <row r="74" spans="1:16" ht="25.5">
      <c r="A74" t="s">
        <v>49</v>
      </c>
      <c s="34" t="s">
        <v>108</v>
      </c>
      <c s="34" t="s">
        <v>1514</v>
      </c>
      <c s="35" t="s">
        <v>51</v>
      </c>
      <c s="6" t="s">
        <v>1515</v>
      </c>
      <c s="36" t="s">
        <v>106</v>
      </c>
      <c s="37">
        <v>1</v>
      </c>
      <c s="36">
        <v>0</v>
      </c>
      <c s="36">
        <f>ROUND(G74*H74,6)</f>
      </c>
      <c r="L74" s="38">
        <v>0</v>
      </c>
      <c s="32">
        <f>ROUND(ROUND(L74,2)*ROUND(G74,3),2)</f>
      </c>
      <c s="36" t="s">
        <v>1723</v>
      </c>
      <c>
        <f>(M74*21)/100</f>
      </c>
      <c t="s">
        <v>27</v>
      </c>
    </row>
    <row r="75" spans="1:5" ht="12.75">
      <c r="A75" s="35" t="s">
        <v>55</v>
      </c>
      <c r="E75" s="39" t="s">
        <v>51</v>
      </c>
    </row>
    <row r="76" spans="1:5" ht="12.75">
      <c r="A76" s="35" t="s">
        <v>56</v>
      </c>
      <c r="E76" s="40" t="s">
        <v>51</v>
      </c>
    </row>
    <row r="77" spans="1:5" ht="89.25">
      <c r="A77" t="s">
        <v>57</v>
      </c>
      <c r="E77" s="39" t="s">
        <v>1516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6.xml><?xml version="1.0" encoding="utf-8"?>
<worksheet xmlns="http://schemas.openxmlformats.org/spreadsheetml/2006/main" xmlns:r="http://schemas.openxmlformats.org/officeDocument/2006/relationships">
  <dimension ref="A1:T6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2082</v>
      </c>
      <c s="41">
        <f>Rekapitulace!C53</f>
      </c>
      <c s="20" t="s">
        <v>0</v>
      </c>
      <c t="s">
        <v>23</v>
      </c>
      <c t="s">
        <v>27</v>
      </c>
    </row>
    <row r="4" spans="1:16" ht="32" customHeight="1">
      <c r="A4" s="24" t="s">
        <v>20</v>
      </c>
      <c s="25" t="s">
        <v>28</v>
      </c>
      <c s="27" t="s">
        <v>2082</v>
      </c>
      <c r="E4" s="26" t="s">
        <v>2083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COUNTIFS(L8:L62,"=0",A8:A62,"P")+COUNTIFS(L8:L62,"",A8:A62,"P")+SUM(Q8:Q62)</f>
      </c>
    </row>
    <row r="8" spans="1:13" ht="12.75">
      <c r="A8" t="s">
        <v>44</v>
      </c>
      <c r="C8" s="28" t="s">
        <v>2136</v>
      </c>
      <c r="E8" s="30" t="s">
        <v>2135</v>
      </c>
      <c r="J8" s="29">
        <f>0+J9</f>
      </c>
      <c s="29">
        <f>0+K9</f>
      </c>
      <c s="29">
        <f>0+L9</f>
      </c>
      <c s="29">
        <f>0+M9</f>
      </c>
    </row>
    <row r="9" spans="1:13" ht="12.75">
      <c r="A9" t="s">
        <v>46</v>
      </c>
      <c r="C9" s="31" t="s">
        <v>47</v>
      </c>
      <c r="E9" s="33" t="s">
        <v>2087</v>
      </c>
      <c r="J9" s="32">
        <f>0</f>
      </c>
      <c s="32">
        <f>0</f>
      </c>
      <c s="32">
        <f>0+L10+L14+L18+L22+L26+L30+L34+L38+L42+L46+L50+L54+L58+L62</f>
      </c>
      <c s="32">
        <f>0+M10+M14+M18+M22+M26+M30+M34+M38+M42+M46+M50+M54+M58+M62</f>
      </c>
    </row>
    <row r="10" spans="1:16" ht="12.75">
      <c r="A10" t="s">
        <v>49</v>
      </c>
      <c s="34" t="s">
        <v>47</v>
      </c>
      <c s="34" t="s">
        <v>2088</v>
      </c>
      <c s="35" t="s">
        <v>51</v>
      </c>
      <c s="6" t="s">
        <v>2089</v>
      </c>
      <c s="36" t="s">
        <v>106</v>
      </c>
      <c s="37">
        <v>1</v>
      </c>
      <c s="36">
        <v>0</v>
      </c>
      <c s="36">
        <f>ROUND(G10*H10,6)</f>
      </c>
      <c r="L10" s="38">
        <v>0</v>
      </c>
      <c s="32">
        <f>ROUND(ROUND(L10,2)*ROUND(G10,3),2)</f>
      </c>
      <c s="36" t="s">
        <v>1723</v>
      </c>
      <c>
        <f>(M10*21)/100</f>
      </c>
      <c t="s">
        <v>27</v>
      </c>
    </row>
    <row r="11" spans="1:5" ht="12.75">
      <c r="A11" s="35" t="s">
        <v>55</v>
      </c>
      <c r="E11" s="39" t="s">
        <v>1008</v>
      </c>
    </row>
    <row r="12" spans="1:5" ht="12.75">
      <c r="A12" s="35" t="s">
        <v>56</v>
      </c>
      <c r="E12" s="40" t="s">
        <v>1009</v>
      </c>
    </row>
    <row r="13" spans="1:5" ht="165.75">
      <c r="A13" t="s">
        <v>57</v>
      </c>
      <c r="E13" s="39" t="s">
        <v>2090</v>
      </c>
    </row>
    <row r="14" spans="1:16" ht="12.75">
      <c r="A14" t="s">
        <v>49</v>
      </c>
      <c s="34" t="s">
        <v>27</v>
      </c>
      <c s="34" t="s">
        <v>2091</v>
      </c>
      <c s="35" t="s">
        <v>51</v>
      </c>
      <c s="6" t="s">
        <v>2092</v>
      </c>
      <c s="36" t="s">
        <v>106</v>
      </c>
      <c s="37">
        <v>1</v>
      </c>
      <c s="36">
        <v>0</v>
      </c>
      <c s="36">
        <f>ROUND(G14*H14,6)</f>
      </c>
      <c r="L14" s="38">
        <v>0</v>
      </c>
      <c s="32">
        <f>ROUND(ROUND(L14,2)*ROUND(G14,3),2)</f>
      </c>
      <c s="36" t="s">
        <v>1723</v>
      </c>
      <c>
        <f>(M14*21)/100</f>
      </c>
      <c t="s">
        <v>27</v>
      </c>
    </row>
    <row r="15" spans="1:5" ht="12.75">
      <c r="A15" s="35" t="s">
        <v>55</v>
      </c>
      <c r="E15" s="39" t="s">
        <v>51</v>
      </c>
    </row>
    <row r="16" spans="1:5" ht="12.75">
      <c r="A16" s="35" t="s">
        <v>56</v>
      </c>
      <c r="E16" s="40" t="s">
        <v>51</v>
      </c>
    </row>
    <row r="17" spans="1:5" ht="191.25">
      <c r="A17" t="s">
        <v>57</v>
      </c>
      <c r="E17" s="39" t="s">
        <v>2093</v>
      </c>
    </row>
    <row r="18" spans="1:16" ht="12.75">
      <c r="A18" t="s">
        <v>49</v>
      </c>
      <c s="34" t="s">
        <v>26</v>
      </c>
      <c s="34" t="s">
        <v>2094</v>
      </c>
      <c s="35" t="s">
        <v>51</v>
      </c>
      <c s="6" t="s">
        <v>2095</v>
      </c>
      <c s="36" t="s">
        <v>106</v>
      </c>
      <c s="37">
        <v>1</v>
      </c>
      <c s="36">
        <v>0</v>
      </c>
      <c s="36">
        <f>ROUND(G18*H18,6)</f>
      </c>
      <c r="L18" s="38">
        <v>0</v>
      </c>
      <c s="32">
        <f>ROUND(ROUND(L18,2)*ROUND(G18,3),2)</f>
      </c>
      <c s="36" t="s">
        <v>1723</v>
      </c>
      <c>
        <f>(M18*21)/100</f>
      </c>
      <c t="s">
        <v>27</v>
      </c>
    </row>
    <row r="19" spans="1:5" ht="12.75">
      <c r="A19" s="35" t="s">
        <v>55</v>
      </c>
      <c r="E19" s="39" t="s">
        <v>51</v>
      </c>
    </row>
    <row r="20" spans="1:5" ht="12.75">
      <c r="A20" s="35" t="s">
        <v>56</v>
      </c>
      <c r="E20" s="40" t="s">
        <v>51</v>
      </c>
    </row>
    <row r="21" spans="1:5" ht="153">
      <c r="A21" t="s">
        <v>57</v>
      </c>
      <c r="E21" s="39" t="s">
        <v>2096</v>
      </c>
    </row>
    <row r="22" spans="1:16" ht="12.75">
      <c r="A22" t="s">
        <v>49</v>
      </c>
      <c s="34" t="s">
        <v>63</v>
      </c>
      <c s="34" t="s">
        <v>2103</v>
      </c>
      <c s="35" t="s">
        <v>51</v>
      </c>
      <c s="6" t="s">
        <v>2104</v>
      </c>
      <c s="36" t="s">
        <v>106</v>
      </c>
      <c s="37">
        <v>1</v>
      </c>
      <c s="36">
        <v>0</v>
      </c>
      <c s="36">
        <f>ROUND(G22*H22,6)</f>
      </c>
      <c r="L22" s="38">
        <v>0</v>
      </c>
      <c s="32">
        <f>ROUND(ROUND(L22,2)*ROUND(G22,3),2)</f>
      </c>
      <c s="36" t="s">
        <v>1723</v>
      </c>
      <c>
        <f>(M22*21)/100</f>
      </c>
      <c t="s">
        <v>27</v>
      </c>
    </row>
    <row r="23" spans="1:5" ht="12.75">
      <c r="A23" s="35" t="s">
        <v>55</v>
      </c>
      <c r="E23" s="39" t="s">
        <v>51</v>
      </c>
    </row>
    <row r="24" spans="1:5" ht="12.75">
      <c r="A24" s="35" t="s">
        <v>56</v>
      </c>
      <c r="E24" s="40" t="s">
        <v>51</v>
      </c>
    </row>
    <row r="25" spans="1:5" ht="165.75">
      <c r="A25" t="s">
        <v>57</v>
      </c>
      <c r="E25" s="39" t="s">
        <v>2107</v>
      </c>
    </row>
    <row r="26" spans="1:16" ht="12.75">
      <c r="A26" t="s">
        <v>49</v>
      </c>
      <c s="34" t="s">
        <v>66</v>
      </c>
      <c s="34" t="s">
        <v>2105</v>
      </c>
      <c s="35" t="s">
        <v>51</v>
      </c>
      <c s="6" t="s">
        <v>2106</v>
      </c>
      <c s="36" t="s">
        <v>106</v>
      </c>
      <c s="37">
        <v>1</v>
      </c>
      <c s="36">
        <v>0</v>
      </c>
      <c s="36">
        <f>ROUND(G26*H26,6)</f>
      </c>
      <c r="L26" s="38">
        <v>0</v>
      </c>
      <c s="32">
        <f>ROUND(ROUND(L26,2)*ROUND(G26,3),2)</f>
      </c>
      <c s="36" t="s">
        <v>1723</v>
      </c>
      <c>
        <f>(M26*21)/100</f>
      </c>
      <c t="s">
        <v>27</v>
      </c>
    </row>
    <row r="27" spans="1:5" ht="12.75">
      <c r="A27" s="35" t="s">
        <v>55</v>
      </c>
      <c r="E27" s="39" t="s">
        <v>51</v>
      </c>
    </row>
    <row r="28" spans="1:5" ht="12.75">
      <c r="A28" s="35" t="s">
        <v>56</v>
      </c>
      <c r="E28" s="40" t="s">
        <v>51</v>
      </c>
    </row>
    <row r="29" spans="1:5" ht="165.75">
      <c r="A29" t="s">
        <v>57</v>
      </c>
      <c r="E29" s="39" t="s">
        <v>2107</v>
      </c>
    </row>
    <row r="30" spans="1:16" ht="25.5">
      <c r="A30" t="s">
        <v>49</v>
      </c>
      <c s="34" t="s">
        <v>69</v>
      </c>
      <c s="34" t="s">
        <v>2110</v>
      </c>
      <c s="35" t="s">
        <v>51</v>
      </c>
      <c s="6" t="s">
        <v>2111</v>
      </c>
      <c s="36" t="s">
        <v>106</v>
      </c>
      <c s="37">
        <v>1</v>
      </c>
      <c s="36">
        <v>0</v>
      </c>
      <c s="36">
        <f>ROUND(G30*H30,6)</f>
      </c>
      <c r="L30" s="38">
        <v>0</v>
      </c>
      <c s="32">
        <f>ROUND(ROUND(L30,2)*ROUND(G30,3),2)</f>
      </c>
      <c s="36" t="s">
        <v>1723</v>
      </c>
      <c>
        <f>(M30*21)/100</f>
      </c>
      <c t="s">
        <v>27</v>
      </c>
    </row>
    <row r="31" spans="1:5" ht="12.75">
      <c r="A31" s="35" t="s">
        <v>55</v>
      </c>
      <c r="E31" s="39" t="s">
        <v>51</v>
      </c>
    </row>
    <row r="32" spans="1:5" ht="12.75">
      <c r="A32" s="35" t="s">
        <v>56</v>
      </c>
      <c r="E32" s="40" t="s">
        <v>51</v>
      </c>
    </row>
    <row r="33" spans="1:5" ht="165.75">
      <c r="A33" t="s">
        <v>57</v>
      </c>
      <c r="E33" s="39" t="s">
        <v>2107</v>
      </c>
    </row>
    <row r="34" spans="1:16" ht="12.75">
      <c r="A34" t="s">
        <v>49</v>
      </c>
      <c s="34" t="s">
        <v>72</v>
      </c>
      <c s="34" t="s">
        <v>2112</v>
      </c>
      <c s="35" t="s">
        <v>51</v>
      </c>
      <c s="6" t="s">
        <v>2113</v>
      </c>
      <c s="36" t="s">
        <v>106</v>
      </c>
      <c s="37">
        <v>2</v>
      </c>
      <c s="36">
        <v>0</v>
      </c>
      <c s="36">
        <f>ROUND(G34*H34,6)</f>
      </c>
      <c r="L34" s="38">
        <v>0</v>
      </c>
      <c s="32">
        <f>ROUND(ROUND(L34,2)*ROUND(G34,3),2)</f>
      </c>
      <c s="36" t="s">
        <v>1723</v>
      </c>
      <c>
        <f>(M34*21)/100</f>
      </c>
      <c t="s">
        <v>27</v>
      </c>
    </row>
    <row r="35" spans="1:5" ht="12.75">
      <c r="A35" s="35" t="s">
        <v>55</v>
      </c>
      <c r="E35" s="39" t="s">
        <v>51</v>
      </c>
    </row>
    <row r="36" spans="1:5" ht="12.75">
      <c r="A36" s="35" t="s">
        <v>56</v>
      </c>
      <c r="E36" s="40" t="s">
        <v>51</v>
      </c>
    </row>
    <row r="37" spans="1:5" ht="165.75">
      <c r="A37" t="s">
        <v>57</v>
      </c>
      <c r="E37" s="39" t="s">
        <v>2114</v>
      </c>
    </row>
    <row r="38" spans="1:16" ht="12.75">
      <c r="A38" t="s">
        <v>49</v>
      </c>
      <c s="34" t="s">
        <v>75</v>
      </c>
      <c s="34" t="s">
        <v>2115</v>
      </c>
      <c s="35" t="s">
        <v>51</v>
      </c>
      <c s="6" t="s">
        <v>2116</v>
      </c>
      <c s="36" t="s">
        <v>106</v>
      </c>
      <c s="37">
        <v>1</v>
      </c>
      <c s="36">
        <v>0</v>
      </c>
      <c s="36">
        <f>ROUND(G38*H38,6)</f>
      </c>
      <c r="L38" s="38">
        <v>0</v>
      </c>
      <c s="32">
        <f>ROUND(ROUND(L38,2)*ROUND(G38,3),2)</f>
      </c>
      <c s="36" t="s">
        <v>1723</v>
      </c>
      <c>
        <f>(M38*21)/100</f>
      </c>
      <c t="s">
        <v>27</v>
      </c>
    </row>
    <row r="39" spans="1:5" ht="12.75">
      <c r="A39" s="35" t="s">
        <v>55</v>
      </c>
      <c r="E39" s="39" t="s">
        <v>51</v>
      </c>
    </row>
    <row r="40" spans="1:5" ht="12.75">
      <c r="A40" s="35" t="s">
        <v>56</v>
      </c>
      <c r="E40" s="40" t="s">
        <v>51</v>
      </c>
    </row>
    <row r="41" spans="1:5" ht="191.25">
      <c r="A41" t="s">
        <v>57</v>
      </c>
      <c r="E41" s="39" t="s">
        <v>2117</v>
      </c>
    </row>
    <row r="42" spans="1:16" ht="12.75">
      <c r="A42" t="s">
        <v>49</v>
      </c>
      <c s="34" t="s">
        <v>78</v>
      </c>
      <c s="34" t="s">
        <v>2118</v>
      </c>
      <c s="35" t="s">
        <v>51</v>
      </c>
      <c s="6" t="s">
        <v>2119</v>
      </c>
      <c s="36" t="s">
        <v>106</v>
      </c>
      <c s="37">
        <v>2</v>
      </c>
      <c s="36">
        <v>0</v>
      </c>
      <c s="36">
        <f>ROUND(G42*H42,6)</f>
      </c>
      <c r="L42" s="38">
        <v>0</v>
      </c>
      <c s="32">
        <f>ROUND(ROUND(L42,2)*ROUND(G42,3),2)</f>
      </c>
      <c s="36" t="s">
        <v>1723</v>
      </c>
      <c>
        <f>(M42*21)/100</f>
      </c>
      <c t="s">
        <v>27</v>
      </c>
    </row>
    <row r="43" spans="1:5" ht="12.75">
      <c r="A43" s="35" t="s">
        <v>55</v>
      </c>
      <c r="E43" s="39" t="s">
        <v>51</v>
      </c>
    </row>
    <row r="44" spans="1:5" ht="12.75">
      <c r="A44" s="35" t="s">
        <v>56</v>
      </c>
      <c r="E44" s="40" t="s">
        <v>51</v>
      </c>
    </row>
    <row r="45" spans="1:5" ht="178.5">
      <c r="A45" t="s">
        <v>57</v>
      </c>
      <c r="E45" s="39" t="s">
        <v>2120</v>
      </c>
    </row>
    <row r="46" spans="1:16" ht="12.75">
      <c r="A46" t="s">
        <v>49</v>
      </c>
      <c s="34" t="s">
        <v>81</v>
      </c>
      <c s="34" t="s">
        <v>2121</v>
      </c>
      <c s="35" t="s">
        <v>51</v>
      </c>
      <c s="6" t="s">
        <v>2122</v>
      </c>
      <c s="36" t="s">
        <v>106</v>
      </c>
      <c s="37">
        <v>1</v>
      </c>
      <c s="36">
        <v>0</v>
      </c>
      <c s="36">
        <f>ROUND(G46*H46,6)</f>
      </c>
      <c r="L46" s="38">
        <v>0</v>
      </c>
      <c s="32">
        <f>ROUND(ROUND(L46,2)*ROUND(G46,3),2)</f>
      </c>
      <c s="36" t="s">
        <v>1723</v>
      </c>
      <c>
        <f>(M46*21)/100</f>
      </c>
      <c t="s">
        <v>27</v>
      </c>
    </row>
    <row r="47" spans="1:5" ht="12.75">
      <c r="A47" s="35" t="s">
        <v>55</v>
      </c>
      <c r="E47" s="39" t="s">
        <v>51</v>
      </c>
    </row>
    <row r="48" spans="1:5" ht="12.75">
      <c r="A48" s="35" t="s">
        <v>56</v>
      </c>
      <c r="E48" s="40" t="s">
        <v>51</v>
      </c>
    </row>
    <row r="49" spans="1:5" ht="153">
      <c r="A49" t="s">
        <v>57</v>
      </c>
      <c r="E49" s="39" t="s">
        <v>2123</v>
      </c>
    </row>
    <row r="50" spans="1:16" ht="25.5">
      <c r="A50" t="s">
        <v>49</v>
      </c>
      <c s="34" t="s">
        <v>84</v>
      </c>
      <c s="34" t="s">
        <v>2124</v>
      </c>
      <c s="35" t="s">
        <v>51</v>
      </c>
      <c s="6" t="s">
        <v>2125</v>
      </c>
      <c s="36" t="s">
        <v>106</v>
      </c>
      <c s="37">
        <v>1</v>
      </c>
      <c s="36">
        <v>0</v>
      </c>
      <c s="36">
        <f>ROUND(G50*H50,6)</f>
      </c>
      <c r="L50" s="38">
        <v>0</v>
      </c>
      <c s="32">
        <f>ROUND(ROUND(L50,2)*ROUND(G50,3),2)</f>
      </c>
      <c s="36" t="s">
        <v>1723</v>
      </c>
      <c>
        <f>(M50*21)/100</f>
      </c>
      <c t="s">
        <v>27</v>
      </c>
    </row>
    <row r="51" spans="1:5" ht="12.75">
      <c r="A51" s="35" t="s">
        <v>55</v>
      </c>
      <c r="E51" s="39" t="s">
        <v>51</v>
      </c>
    </row>
    <row r="52" spans="1:5" ht="12.75">
      <c r="A52" s="35" t="s">
        <v>56</v>
      </c>
      <c r="E52" s="40" t="s">
        <v>51</v>
      </c>
    </row>
    <row r="53" spans="1:5" ht="191.25">
      <c r="A53" t="s">
        <v>57</v>
      </c>
      <c r="E53" s="39" t="s">
        <v>2117</v>
      </c>
    </row>
    <row r="54" spans="1:16" ht="25.5">
      <c r="A54" t="s">
        <v>49</v>
      </c>
      <c s="34" t="s">
        <v>87</v>
      </c>
      <c s="34" t="s">
        <v>2126</v>
      </c>
      <c s="35" t="s">
        <v>51</v>
      </c>
      <c s="6" t="s">
        <v>2127</v>
      </c>
      <c s="36" t="s">
        <v>106</v>
      </c>
      <c s="37">
        <v>1</v>
      </c>
      <c s="36">
        <v>0</v>
      </c>
      <c s="36">
        <f>ROUND(G54*H54,6)</f>
      </c>
      <c r="L54" s="38">
        <v>0</v>
      </c>
      <c s="32">
        <f>ROUND(ROUND(L54,2)*ROUND(G54,3),2)</f>
      </c>
      <c s="36" t="s">
        <v>1723</v>
      </c>
      <c>
        <f>(M54*21)/100</f>
      </c>
      <c t="s">
        <v>27</v>
      </c>
    </row>
    <row r="55" spans="1:5" ht="12.75">
      <c r="A55" s="35" t="s">
        <v>55</v>
      </c>
      <c r="E55" s="39" t="s">
        <v>51</v>
      </c>
    </row>
    <row r="56" spans="1:5" ht="12.75">
      <c r="A56" s="35" t="s">
        <v>56</v>
      </c>
      <c r="E56" s="40" t="s">
        <v>51</v>
      </c>
    </row>
    <row r="57" spans="1:5" ht="191.25">
      <c r="A57" t="s">
        <v>57</v>
      </c>
      <c r="E57" s="39" t="s">
        <v>2117</v>
      </c>
    </row>
    <row r="58" spans="1:16" ht="25.5">
      <c r="A58" t="s">
        <v>49</v>
      </c>
      <c s="34" t="s">
        <v>90</v>
      </c>
      <c s="34" t="s">
        <v>1328</v>
      </c>
      <c s="35" t="s">
        <v>51</v>
      </c>
      <c s="6" t="s">
        <v>1329</v>
      </c>
      <c s="36" t="s">
        <v>106</v>
      </c>
      <c s="37">
        <v>1</v>
      </c>
      <c s="36">
        <v>0</v>
      </c>
      <c s="36">
        <f>ROUND(G58*H58,6)</f>
      </c>
      <c r="L58" s="38">
        <v>0</v>
      </c>
      <c s="32">
        <f>ROUND(ROUND(L58,2)*ROUND(G58,3),2)</f>
      </c>
      <c s="36" t="s">
        <v>1723</v>
      </c>
      <c>
        <f>(M58*21)/100</f>
      </c>
      <c t="s">
        <v>27</v>
      </c>
    </row>
    <row r="59" spans="1:5" ht="12.75">
      <c r="A59" s="35" t="s">
        <v>55</v>
      </c>
      <c r="E59" s="39" t="s">
        <v>51</v>
      </c>
    </row>
    <row r="60" spans="1:5" ht="12.75">
      <c r="A60" s="35" t="s">
        <v>56</v>
      </c>
      <c r="E60" s="40" t="s">
        <v>51</v>
      </c>
    </row>
    <row r="61" spans="1:5" ht="114.75">
      <c r="A61" t="s">
        <v>57</v>
      </c>
      <c r="E61" s="39" t="s">
        <v>1330</v>
      </c>
    </row>
    <row r="62" spans="1:16" ht="25.5">
      <c r="A62" t="s">
        <v>49</v>
      </c>
      <c s="34" t="s">
        <v>94</v>
      </c>
      <c s="34" t="s">
        <v>1514</v>
      </c>
      <c s="35" t="s">
        <v>51</v>
      </c>
      <c s="6" t="s">
        <v>1515</v>
      </c>
      <c s="36" t="s">
        <v>106</v>
      </c>
      <c s="37">
        <v>1</v>
      </c>
      <c s="36">
        <v>0</v>
      </c>
      <c s="36">
        <f>ROUND(G62*H62,6)</f>
      </c>
      <c r="L62" s="38">
        <v>0</v>
      </c>
      <c s="32">
        <f>ROUND(ROUND(L62,2)*ROUND(G62,3),2)</f>
      </c>
      <c s="36" t="s">
        <v>1723</v>
      </c>
      <c>
        <f>(M62*21)/100</f>
      </c>
      <c t="s">
        <v>27</v>
      </c>
    </row>
    <row r="63" spans="1:5" ht="12.75">
      <c r="A63" s="35" t="s">
        <v>55</v>
      </c>
      <c r="E63" s="39" t="s">
        <v>51</v>
      </c>
    </row>
    <row r="64" spans="1:5" ht="12.75">
      <c r="A64" s="35" t="s">
        <v>56</v>
      </c>
      <c r="E64" s="40" t="s">
        <v>51</v>
      </c>
    </row>
    <row r="65" spans="1:5" ht="89.25">
      <c r="A65" t="s">
        <v>57</v>
      </c>
      <c r="E65" s="39" t="s">
        <v>1516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7.xml><?xml version="1.0" encoding="utf-8"?>
<worksheet xmlns="http://schemas.openxmlformats.org/spreadsheetml/2006/main" xmlns:r="http://schemas.openxmlformats.org/officeDocument/2006/relationships">
  <dimension ref="A1:T6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2082</v>
      </c>
      <c s="41">
        <f>Rekapitulace!C53</f>
      </c>
      <c s="20" t="s">
        <v>0</v>
      </c>
      <c t="s">
        <v>23</v>
      </c>
      <c t="s">
        <v>27</v>
      </c>
    </row>
    <row r="4" spans="1:16" ht="32" customHeight="1">
      <c r="A4" s="24" t="s">
        <v>20</v>
      </c>
      <c s="25" t="s">
        <v>28</v>
      </c>
      <c s="27" t="s">
        <v>2082</v>
      </c>
      <c r="E4" s="26" t="s">
        <v>2083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COUNTIFS(L8:L62,"=0",A8:A62,"P")+COUNTIFS(L8:L62,"",A8:A62,"P")+SUM(Q8:Q62)</f>
      </c>
    </row>
    <row r="8" spans="1:13" ht="12.75">
      <c r="A8" t="s">
        <v>44</v>
      </c>
      <c r="C8" s="28" t="s">
        <v>2139</v>
      </c>
      <c r="E8" s="30" t="s">
        <v>2138</v>
      </c>
      <c r="J8" s="29">
        <f>0+J9</f>
      </c>
      <c s="29">
        <f>0+K9</f>
      </c>
      <c s="29">
        <f>0+L9</f>
      </c>
      <c s="29">
        <f>0+M9</f>
      </c>
    </row>
    <row r="9" spans="1:13" ht="12.75">
      <c r="A9" t="s">
        <v>46</v>
      </c>
      <c r="C9" s="31" t="s">
        <v>47</v>
      </c>
      <c r="E9" s="33" t="s">
        <v>2087</v>
      </c>
      <c r="J9" s="32">
        <f>0</f>
      </c>
      <c s="32">
        <f>0</f>
      </c>
      <c s="32">
        <f>0+L10+L14+L18+L22+L26+L30+L34+L38+L42+L46+L50+L54+L58+L62</f>
      </c>
      <c s="32">
        <f>0+M10+M14+M18+M22+M26+M30+M34+M38+M42+M46+M50+M54+M58+M62</f>
      </c>
    </row>
    <row r="10" spans="1:16" ht="12.75">
      <c r="A10" t="s">
        <v>49</v>
      </c>
      <c s="34" t="s">
        <v>47</v>
      </c>
      <c s="34" t="s">
        <v>2088</v>
      </c>
      <c s="35" t="s">
        <v>51</v>
      </c>
      <c s="6" t="s">
        <v>2089</v>
      </c>
      <c s="36" t="s">
        <v>106</v>
      </c>
      <c s="37">
        <v>1</v>
      </c>
      <c s="36">
        <v>0</v>
      </c>
      <c s="36">
        <f>ROUND(G10*H10,6)</f>
      </c>
      <c r="L10" s="38">
        <v>0</v>
      </c>
      <c s="32">
        <f>ROUND(ROUND(L10,2)*ROUND(G10,3),2)</f>
      </c>
      <c s="36" t="s">
        <v>1723</v>
      </c>
      <c>
        <f>(M10*21)/100</f>
      </c>
      <c t="s">
        <v>27</v>
      </c>
    </row>
    <row r="11" spans="1:5" ht="12.75">
      <c r="A11" s="35" t="s">
        <v>55</v>
      </c>
      <c r="E11" s="39" t="s">
        <v>1008</v>
      </c>
    </row>
    <row r="12" spans="1:5" ht="12.75">
      <c r="A12" s="35" t="s">
        <v>56</v>
      </c>
      <c r="E12" s="40" t="s">
        <v>1009</v>
      </c>
    </row>
    <row r="13" spans="1:5" ht="165.75">
      <c r="A13" t="s">
        <v>57</v>
      </c>
      <c r="E13" s="39" t="s">
        <v>2090</v>
      </c>
    </row>
    <row r="14" spans="1:16" ht="12.75">
      <c r="A14" t="s">
        <v>49</v>
      </c>
      <c s="34" t="s">
        <v>27</v>
      </c>
      <c s="34" t="s">
        <v>2091</v>
      </c>
      <c s="35" t="s">
        <v>51</v>
      </c>
      <c s="6" t="s">
        <v>2092</v>
      </c>
      <c s="36" t="s">
        <v>106</v>
      </c>
      <c s="37">
        <v>1</v>
      </c>
      <c s="36">
        <v>0</v>
      </c>
      <c s="36">
        <f>ROUND(G14*H14,6)</f>
      </c>
      <c r="L14" s="38">
        <v>0</v>
      </c>
      <c s="32">
        <f>ROUND(ROUND(L14,2)*ROUND(G14,3),2)</f>
      </c>
      <c s="36" t="s">
        <v>1723</v>
      </c>
      <c>
        <f>(M14*21)/100</f>
      </c>
      <c t="s">
        <v>27</v>
      </c>
    </row>
    <row r="15" spans="1:5" ht="12.75">
      <c r="A15" s="35" t="s">
        <v>55</v>
      </c>
      <c r="E15" s="39" t="s">
        <v>51</v>
      </c>
    </row>
    <row r="16" spans="1:5" ht="12.75">
      <c r="A16" s="35" t="s">
        <v>56</v>
      </c>
      <c r="E16" s="40" t="s">
        <v>51</v>
      </c>
    </row>
    <row r="17" spans="1:5" ht="191.25">
      <c r="A17" t="s">
        <v>57</v>
      </c>
      <c r="E17" s="39" t="s">
        <v>2093</v>
      </c>
    </row>
    <row r="18" spans="1:16" ht="12.75">
      <c r="A18" t="s">
        <v>49</v>
      </c>
      <c s="34" t="s">
        <v>26</v>
      </c>
      <c s="34" t="s">
        <v>2094</v>
      </c>
      <c s="35" t="s">
        <v>51</v>
      </c>
      <c s="6" t="s">
        <v>2095</v>
      </c>
      <c s="36" t="s">
        <v>106</v>
      </c>
      <c s="37">
        <v>1</v>
      </c>
      <c s="36">
        <v>0</v>
      </c>
      <c s="36">
        <f>ROUND(G18*H18,6)</f>
      </c>
      <c r="L18" s="38">
        <v>0</v>
      </c>
      <c s="32">
        <f>ROUND(ROUND(L18,2)*ROUND(G18,3),2)</f>
      </c>
      <c s="36" t="s">
        <v>1723</v>
      </c>
      <c>
        <f>(M18*21)/100</f>
      </c>
      <c t="s">
        <v>27</v>
      </c>
    </row>
    <row r="19" spans="1:5" ht="12.75">
      <c r="A19" s="35" t="s">
        <v>55</v>
      </c>
      <c r="E19" s="39" t="s">
        <v>51</v>
      </c>
    </row>
    <row r="20" spans="1:5" ht="12.75">
      <c r="A20" s="35" t="s">
        <v>56</v>
      </c>
      <c r="E20" s="40" t="s">
        <v>51</v>
      </c>
    </row>
    <row r="21" spans="1:5" ht="153">
      <c r="A21" t="s">
        <v>57</v>
      </c>
      <c r="E21" s="39" t="s">
        <v>2096</v>
      </c>
    </row>
    <row r="22" spans="1:16" ht="12.75">
      <c r="A22" t="s">
        <v>49</v>
      </c>
      <c s="34" t="s">
        <v>63</v>
      </c>
      <c s="34" t="s">
        <v>2103</v>
      </c>
      <c s="35" t="s">
        <v>51</v>
      </c>
      <c s="6" t="s">
        <v>2104</v>
      </c>
      <c s="36" t="s">
        <v>106</v>
      </c>
      <c s="37">
        <v>1</v>
      </c>
      <c s="36">
        <v>0</v>
      </c>
      <c s="36">
        <f>ROUND(G22*H22,6)</f>
      </c>
      <c r="L22" s="38">
        <v>0</v>
      </c>
      <c s="32">
        <f>ROUND(ROUND(L22,2)*ROUND(G22,3),2)</f>
      </c>
      <c s="36" t="s">
        <v>1723</v>
      </c>
      <c>
        <f>(M22*21)/100</f>
      </c>
      <c t="s">
        <v>27</v>
      </c>
    </row>
    <row r="23" spans="1:5" ht="12.75">
      <c r="A23" s="35" t="s">
        <v>55</v>
      </c>
      <c r="E23" s="39" t="s">
        <v>51</v>
      </c>
    </row>
    <row r="24" spans="1:5" ht="12.75">
      <c r="A24" s="35" t="s">
        <v>56</v>
      </c>
      <c r="E24" s="40" t="s">
        <v>51</v>
      </c>
    </row>
    <row r="25" spans="1:5" ht="165.75">
      <c r="A25" t="s">
        <v>57</v>
      </c>
      <c r="E25" s="39" t="s">
        <v>2107</v>
      </c>
    </row>
    <row r="26" spans="1:16" ht="12.75">
      <c r="A26" t="s">
        <v>49</v>
      </c>
      <c s="34" t="s">
        <v>66</v>
      </c>
      <c s="34" t="s">
        <v>2105</v>
      </c>
      <c s="35" t="s">
        <v>51</v>
      </c>
      <c s="6" t="s">
        <v>2106</v>
      </c>
      <c s="36" t="s">
        <v>106</v>
      </c>
      <c s="37">
        <v>1</v>
      </c>
      <c s="36">
        <v>0</v>
      </c>
      <c s="36">
        <f>ROUND(G26*H26,6)</f>
      </c>
      <c r="L26" s="38">
        <v>0</v>
      </c>
      <c s="32">
        <f>ROUND(ROUND(L26,2)*ROUND(G26,3),2)</f>
      </c>
      <c s="36" t="s">
        <v>1723</v>
      </c>
      <c>
        <f>(M26*21)/100</f>
      </c>
      <c t="s">
        <v>27</v>
      </c>
    </row>
    <row r="27" spans="1:5" ht="12.75">
      <c r="A27" s="35" t="s">
        <v>55</v>
      </c>
      <c r="E27" s="39" t="s">
        <v>51</v>
      </c>
    </row>
    <row r="28" spans="1:5" ht="12.75">
      <c r="A28" s="35" t="s">
        <v>56</v>
      </c>
      <c r="E28" s="40" t="s">
        <v>51</v>
      </c>
    </row>
    <row r="29" spans="1:5" ht="165.75">
      <c r="A29" t="s">
        <v>57</v>
      </c>
      <c r="E29" s="39" t="s">
        <v>2107</v>
      </c>
    </row>
    <row r="30" spans="1:16" ht="25.5">
      <c r="A30" t="s">
        <v>49</v>
      </c>
      <c s="34" t="s">
        <v>69</v>
      </c>
      <c s="34" t="s">
        <v>2110</v>
      </c>
      <c s="35" t="s">
        <v>51</v>
      </c>
      <c s="6" t="s">
        <v>2111</v>
      </c>
      <c s="36" t="s">
        <v>106</v>
      </c>
      <c s="37">
        <v>1</v>
      </c>
      <c s="36">
        <v>0</v>
      </c>
      <c s="36">
        <f>ROUND(G30*H30,6)</f>
      </c>
      <c r="L30" s="38">
        <v>0</v>
      </c>
      <c s="32">
        <f>ROUND(ROUND(L30,2)*ROUND(G30,3),2)</f>
      </c>
      <c s="36" t="s">
        <v>1723</v>
      </c>
      <c>
        <f>(M30*21)/100</f>
      </c>
      <c t="s">
        <v>27</v>
      </c>
    </row>
    <row r="31" spans="1:5" ht="12.75">
      <c r="A31" s="35" t="s">
        <v>55</v>
      </c>
      <c r="E31" s="39" t="s">
        <v>51</v>
      </c>
    </row>
    <row r="32" spans="1:5" ht="12.75">
      <c r="A32" s="35" t="s">
        <v>56</v>
      </c>
      <c r="E32" s="40" t="s">
        <v>51</v>
      </c>
    </row>
    <row r="33" spans="1:5" ht="165.75">
      <c r="A33" t="s">
        <v>57</v>
      </c>
      <c r="E33" s="39" t="s">
        <v>2107</v>
      </c>
    </row>
    <row r="34" spans="1:16" ht="12.75">
      <c r="A34" t="s">
        <v>49</v>
      </c>
      <c s="34" t="s">
        <v>72</v>
      </c>
      <c s="34" t="s">
        <v>2112</v>
      </c>
      <c s="35" t="s">
        <v>51</v>
      </c>
      <c s="6" t="s">
        <v>2113</v>
      </c>
      <c s="36" t="s">
        <v>106</v>
      </c>
      <c s="37">
        <v>2</v>
      </c>
      <c s="36">
        <v>0</v>
      </c>
      <c s="36">
        <f>ROUND(G34*H34,6)</f>
      </c>
      <c r="L34" s="38">
        <v>0</v>
      </c>
      <c s="32">
        <f>ROUND(ROUND(L34,2)*ROUND(G34,3),2)</f>
      </c>
      <c s="36" t="s">
        <v>1723</v>
      </c>
      <c>
        <f>(M34*21)/100</f>
      </c>
      <c t="s">
        <v>27</v>
      </c>
    </row>
    <row r="35" spans="1:5" ht="12.75">
      <c r="A35" s="35" t="s">
        <v>55</v>
      </c>
      <c r="E35" s="39" t="s">
        <v>51</v>
      </c>
    </row>
    <row r="36" spans="1:5" ht="12.75">
      <c r="A36" s="35" t="s">
        <v>56</v>
      </c>
      <c r="E36" s="40" t="s">
        <v>51</v>
      </c>
    </row>
    <row r="37" spans="1:5" ht="165.75">
      <c r="A37" t="s">
        <v>57</v>
      </c>
      <c r="E37" s="39" t="s">
        <v>2114</v>
      </c>
    </row>
    <row r="38" spans="1:16" ht="12.75">
      <c r="A38" t="s">
        <v>49</v>
      </c>
      <c s="34" t="s">
        <v>75</v>
      </c>
      <c s="34" t="s">
        <v>2115</v>
      </c>
      <c s="35" t="s">
        <v>51</v>
      </c>
      <c s="6" t="s">
        <v>2116</v>
      </c>
      <c s="36" t="s">
        <v>106</v>
      </c>
      <c s="37">
        <v>1</v>
      </c>
      <c s="36">
        <v>0</v>
      </c>
      <c s="36">
        <f>ROUND(G38*H38,6)</f>
      </c>
      <c r="L38" s="38">
        <v>0</v>
      </c>
      <c s="32">
        <f>ROUND(ROUND(L38,2)*ROUND(G38,3),2)</f>
      </c>
      <c s="36" t="s">
        <v>1723</v>
      </c>
      <c>
        <f>(M38*21)/100</f>
      </c>
      <c t="s">
        <v>27</v>
      </c>
    </row>
    <row r="39" spans="1:5" ht="12.75">
      <c r="A39" s="35" t="s">
        <v>55</v>
      </c>
      <c r="E39" s="39" t="s">
        <v>51</v>
      </c>
    </row>
    <row r="40" spans="1:5" ht="12.75">
      <c r="A40" s="35" t="s">
        <v>56</v>
      </c>
      <c r="E40" s="40" t="s">
        <v>51</v>
      </c>
    </row>
    <row r="41" spans="1:5" ht="191.25">
      <c r="A41" t="s">
        <v>57</v>
      </c>
      <c r="E41" s="39" t="s">
        <v>2117</v>
      </c>
    </row>
    <row r="42" spans="1:16" ht="12.75">
      <c r="A42" t="s">
        <v>49</v>
      </c>
      <c s="34" t="s">
        <v>78</v>
      </c>
      <c s="34" t="s">
        <v>2118</v>
      </c>
      <c s="35" t="s">
        <v>51</v>
      </c>
      <c s="6" t="s">
        <v>2119</v>
      </c>
      <c s="36" t="s">
        <v>106</v>
      </c>
      <c s="37">
        <v>2</v>
      </c>
      <c s="36">
        <v>0</v>
      </c>
      <c s="36">
        <f>ROUND(G42*H42,6)</f>
      </c>
      <c r="L42" s="38">
        <v>0</v>
      </c>
      <c s="32">
        <f>ROUND(ROUND(L42,2)*ROUND(G42,3),2)</f>
      </c>
      <c s="36" t="s">
        <v>1723</v>
      </c>
      <c>
        <f>(M42*21)/100</f>
      </c>
      <c t="s">
        <v>27</v>
      </c>
    </row>
    <row r="43" spans="1:5" ht="12.75">
      <c r="A43" s="35" t="s">
        <v>55</v>
      </c>
      <c r="E43" s="39" t="s">
        <v>51</v>
      </c>
    </row>
    <row r="44" spans="1:5" ht="12.75">
      <c r="A44" s="35" t="s">
        <v>56</v>
      </c>
      <c r="E44" s="40" t="s">
        <v>51</v>
      </c>
    </row>
    <row r="45" spans="1:5" ht="178.5">
      <c r="A45" t="s">
        <v>57</v>
      </c>
      <c r="E45" s="39" t="s">
        <v>2120</v>
      </c>
    </row>
    <row r="46" spans="1:16" ht="12.75">
      <c r="A46" t="s">
        <v>49</v>
      </c>
      <c s="34" t="s">
        <v>81</v>
      </c>
      <c s="34" t="s">
        <v>2121</v>
      </c>
      <c s="35" t="s">
        <v>51</v>
      </c>
      <c s="6" t="s">
        <v>2122</v>
      </c>
      <c s="36" t="s">
        <v>106</v>
      </c>
      <c s="37">
        <v>1</v>
      </c>
      <c s="36">
        <v>0</v>
      </c>
      <c s="36">
        <f>ROUND(G46*H46,6)</f>
      </c>
      <c r="L46" s="38">
        <v>0</v>
      </c>
      <c s="32">
        <f>ROUND(ROUND(L46,2)*ROUND(G46,3),2)</f>
      </c>
      <c s="36" t="s">
        <v>1723</v>
      </c>
      <c>
        <f>(M46*21)/100</f>
      </c>
      <c t="s">
        <v>27</v>
      </c>
    </row>
    <row r="47" spans="1:5" ht="12.75">
      <c r="A47" s="35" t="s">
        <v>55</v>
      </c>
      <c r="E47" s="39" t="s">
        <v>51</v>
      </c>
    </row>
    <row r="48" spans="1:5" ht="12.75">
      <c r="A48" s="35" t="s">
        <v>56</v>
      </c>
      <c r="E48" s="40" t="s">
        <v>51</v>
      </c>
    </row>
    <row r="49" spans="1:5" ht="153">
      <c r="A49" t="s">
        <v>57</v>
      </c>
      <c r="E49" s="39" t="s">
        <v>2123</v>
      </c>
    </row>
    <row r="50" spans="1:16" ht="25.5">
      <c r="A50" t="s">
        <v>49</v>
      </c>
      <c s="34" t="s">
        <v>84</v>
      </c>
      <c s="34" t="s">
        <v>2124</v>
      </c>
      <c s="35" t="s">
        <v>51</v>
      </c>
      <c s="6" t="s">
        <v>2125</v>
      </c>
      <c s="36" t="s">
        <v>106</v>
      </c>
      <c s="37">
        <v>1</v>
      </c>
      <c s="36">
        <v>0</v>
      </c>
      <c s="36">
        <f>ROUND(G50*H50,6)</f>
      </c>
      <c r="L50" s="38">
        <v>0</v>
      </c>
      <c s="32">
        <f>ROUND(ROUND(L50,2)*ROUND(G50,3),2)</f>
      </c>
      <c s="36" t="s">
        <v>1723</v>
      </c>
      <c>
        <f>(M50*21)/100</f>
      </c>
      <c t="s">
        <v>27</v>
      </c>
    </row>
    <row r="51" spans="1:5" ht="12.75">
      <c r="A51" s="35" t="s">
        <v>55</v>
      </c>
      <c r="E51" s="39" t="s">
        <v>51</v>
      </c>
    </row>
    <row r="52" spans="1:5" ht="12.75">
      <c r="A52" s="35" t="s">
        <v>56</v>
      </c>
      <c r="E52" s="40" t="s">
        <v>51</v>
      </c>
    </row>
    <row r="53" spans="1:5" ht="191.25">
      <c r="A53" t="s">
        <v>57</v>
      </c>
      <c r="E53" s="39" t="s">
        <v>2117</v>
      </c>
    </row>
    <row r="54" spans="1:16" ht="25.5">
      <c r="A54" t="s">
        <v>49</v>
      </c>
      <c s="34" t="s">
        <v>87</v>
      </c>
      <c s="34" t="s">
        <v>2126</v>
      </c>
      <c s="35" t="s">
        <v>51</v>
      </c>
      <c s="6" t="s">
        <v>2127</v>
      </c>
      <c s="36" t="s">
        <v>106</v>
      </c>
      <c s="37">
        <v>1</v>
      </c>
      <c s="36">
        <v>0</v>
      </c>
      <c s="36">
        <f>ROUND(G54*H54,6)</f>
      </c>
      <c r="L54" s="38">
        <v>0</v>
      </c>
      <c s="32">
        <f>ROUND(ROUND(L54,2)*ROUND(G54,3),2)</f>
      </c>
      <c s="36" t="s">
        <v>1723</v>
      </c>
      <c>
        <f>(M54*21)/100</f>
      </c>
      <c t="s">
        <v>27</v>
      </c>
    </row>
    <row r="55" spans="1:5" ht="12.75">
      <c r="A55" s="35" t="s">
        <v>55</v>
      </c>
      <c r="E55" s="39" t="s">
        <v>51</v>
      </c>
    </row>
    <row r="56" spans="1:5" ht="12.75">
      <c r="A56" s="35" t="s">
        <v>56</v>
      </c>
      <c r="E56" s="40" t="s">
        <v>51</v>
      </c>
    </row>
    <row r="57" spans="1:5" ht="191.25">
      <c r="A57" t="s">
        <v>57</v>
      </c>
      <c r="E57" s="39" t="s">
        <v>2117</v>
      </c>
    </row>
    <row r="58" spans="1:16" ht="25.5">
      <c r="A58" t="s">
        <v>49</v>
      </c>
      <c s="34" t="s">
        <v>90</v>
      </c>
      <c s="34" t="s">
        <v>1328</v>
      </c>
      <c s="35" t="s">
        <v>51</v>
      </c>
      <c s="6" t="s">
        <v>1329</v>
      </c>
      <c s="36" t="s">
        <v>106</v>
      </c>
      <c s="37">
        <v>1</v>
      </c>
      <c s="36">
        <v>0</v>
      </c>
      <c s="36">
        <f>ROUND(G58*H58,6)</f>
      </c>
      <c r="L58" s="38">
        <v>0</v>
      </c>
      <c s="32">
        <f>ROUND(ROUND(L58,2)*ROUND(G58,3),2)</f>
      </c>
      <c s="36" t="s">
        <v>1723</v>
      </c>
      <c>
        <f>(M58*21)/100</f>
      </c>
      <c t="s">
        <v>27</v>
      </c>
    </row>
    <row r="59" spans="1:5" ht="12.75">
      <c r="A59" s="35" t="s">
        <v>55</v>
      </c>
      <c r="E59" s="39" t="s">
        <v>51</v>
      </c>
    </row>
    <row r="60" spans="1:5" ht="12.75">
      <c r="A60" s="35" t="s">
        <v>56</v>
      </c>
      <c r="E60" s="40" t="s">
        <v>51</v>
      </c>
    </row>
    <row r="61" spans="1:5" ht="114.75">
      <c r="A61" t="s">
        <v>57</v>
      </c>
      <c r="E61" s="39" t="s">
        <v>1330</v>
      </c>
    </row>
    <row r="62" spans="1:16" ht="25.5">
      <c r="A62" t="s">
        <v>49</v>
      </c>
      <c s="34" t="s">
        <v>94</v>
      </c>
      <c s="34" t="s">
        <v>1514</v>
      </c>
      <c s="35" t="s">
        <v>51</v>
      </c>
      <c s="6" t="s">
        <v>1515</v>
      </c>
      <c s="36" t="s">
        <v>106</v>
      </c>
      <c s="37">
        <v>1</v>
      </c>
      <c s="36">
        <v>0</v>
      </c>
      <c s="36">
        <f>ROUND(G62*H62,6)</f>
      </c>
      <c r="L62" s="38">
        <v>0</v>
      </c>
      <c s="32">
        <f>ROUND(ROUND(L62,2)*ROUND(G62,3),2)</f>
      </c>
      <c s="36" t="s">
        <v>1723</v>
      </c>
      <c>
        <f>(M62*21)/100</f>
      </c>
      <c t="s">
        <v>27</v>
      </c>
    </row>
    <row r="63" spans="1:5" ht="12.75">
      <c r="A63" s="35" t="s">
        <v>55</v>
      </c>
      <c r="E63" s="39" t="s">
        <v>51</v>
      </c>
    </row>
    <row r="64" spans="1:5" ht="12.75">
      <c r="A64" s="35" t="s">
        <v>56</v>
      </c>
      <c r="E64" s="40" t="s">
        <v>51</v>
      </c>
    </row>
    <row r="65" spans="1:5" ht="89.25">
      <c r="A65" t="s">
        <v>57</v>
      </c>
      <c r="E65" s="39" t="s">
        <v>1516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8.xml><?xml version="1.0" encoding="utf-8"?>
<worksheet xmlns="http://schemas.openxmlformats.org/spreadsheetml/2006/main" xmlns:r="http://schemas.openxmlformats.org/officeDocument/2006/relationships">
  <dimension ref="A1:T4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2082</v>
      </c>
      <c s="41">
        <f>Rekapitulace!C53</f>
      </c>
      <c s="20" t="s">
        <v>0</v>
      </c>
      <c t="s">
        <v>23</v>
      </c>
      <c t="s">
        <v>27</v>
      </c>
    </row>
    <row r="4" spans="1:16" ht="32" customHeight="1">
      <c r="A4" s="24" t="s">
        <v>20</v>
      </c>
      <c s="25" t="s">
        <v>28</v>
      </c>
      <c s="27" t="s">
        <v>2082</v>
      </c>
      <c r="E4" s="26" t="s">
        <v>2083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COUNTIFS(L8:L42,"=0",A8:A42,"P")+COUNTIFS(L8:L42,"",A8:A42,"P")+SUM(Q8:Q42)</f>
      </c>
    </row>
    <row r="8" spans="1:13" ht="12.75">
      <c r="A8" t="s">
        <v>44</v>
      </c>
      <c r="C8" s="28" t="s">
        <v>2142</v>
      </c>
      <c r="E8" s="30" t="s">
        <v>2141</v>
      </c>
      <c r="J8" s="29">
        <f>0+J9</f>
      </c>
      <c s="29">
        <f>0+K9</f>
      </c>
      <c s="29">
        <f>0+L9</f>
      </c>
      <c s="29">
        <f>0+M9</f>
      </c>
    </row>
    <row r="9" spans="1:13" ht="12.75">
      <c r="A9" t="s">
        <v>46</v>
      </c>
      <c r="C9" s="31" t="s">
        <v>47</v>
      </c>
      <c r="E9" s="33" t="s">
        <v>2087</v>
      </c>
      <c r="J9" s="32">
        <f>0</f>
      </c>
      <c s="32">
        <f>0</f>
      </c>
      <c s="32">
        <f>0+L10+L14+L18+L22+L26+L30+L34+L38+L42</f>
      </c>
      <c s="32">
        <f>0+M10+M14+M18+M22+M26+M30+M34+M38+M42</f>
      </c>
    </row>
    <row r="10" spans="1:16" ht="25.5">
      <c r="A10" t="s">
        <v>49</v>
      </c>
      <c s="34" t="s">
        <v>47</v>
      </c>
      <c s="34" t="s">
        <v>2143</v>
      </c>
      <c s="35" t="s">
        <v>51</v>
      </c>
      <c s="6" t="s">
        <v>2144</v>
      </c>
      <c s="36" t="s">
        <v>106</v>
      </c>
      <c s="37">
        <v>5</v>
      </c>
      <c s="36">
        <v>0</v>
      </c>
      <c s="36">
        <f>ROUND(G10*H10,6)</f>
      </c>
      <c r="L10" s="38">
        <v>0</v>
      </c>
      <c s="32">
        <f>ROUND(ROUND(L10,2)*ROUND(G10,3),2)</f>
      </c>
      <c s="36" t="s">
        <v>1723</v>
      </c>
      <c>
        <f>(M10*21)/100</f>
      </c>
      <c t="s">
        <v>27</v>
      </c>
    </row>
    <row r="11" spans="1:5" ht="12.75">
      <c r="A11" s="35" t="s">
        <v>55</v>
      </c>
      <c r="E11" s="39" t="s">
        <v>1008</v>
      </c>
    </row>
    <row r="12" spans="1:5" ht="12.75">
      <c r="A12" s="35" t="s">
        <v>56</v>
      </c>
      <c r="E12" s="40" t="s">
        <v>1009</v>
      </c>
    </row>
    <row r="13" spans="1:5" ht="191.25">
      <c r="A13" t="s">
        <v>57</v>
      </c>
      <c r="E13" s="39" t="s">
        <v>2145</v>
      </c>
    </row>
    <row r="14" spans="1:16" ht="25.5">
      <c r="A14" t="s">
        <v>49</v>
      </c>
      <c s="34" t="s">
        <v>27</v>
      </c>
      <c s="34" t="s">
        <v>2146</v>
      </c>
      <c s="35" t="s">
        <v>51</v>
      </c>
      <c s="6" t="s">
        <v>2147</v>
      </c>
      <c s="36" t="s">
        <v>106</v>
      </c>
      <c s="37">
        <v>5</v>
      </c>
      <c s="36">
        <v>0</v>
      </c>
      <c s="36">
        <f>ROUND(G14*H14,6)</f>
      </c>
      <c r="L14" s="38">
        <v>0</v>
      </c>
      <c s="32">
        <f>ROUND(ROUND(L14,2)*ROUND(G14,3),2)</f>
      </c>
      <c s="36" t="s">
        <v>1643</v>
      </c>
      <c>
        <f>(M14*21)/100</f>
      </c>
      <c t="s">
        <v>27</v>
      </c>
    </row>
    <row r="15" spans="1:5" ht="12.75">
      <c r="A15" s="35" t="s">
        <v>55</v>
      </c>
      <c r="E15" s="39" t="s">
        <v>51</v>
      </c>
    </row>
    <row r="16" spans="1:5" ht="12.75">
      <c r="A16" s="35" t="s">
        <v>56</v>
      </c>
      <c r="E16" s="40" t="s">
        <v>51</v>
      </c>
    </row>
    <row r="17" spans="1:5" ht="216.75">
      <c r="A17" t="s">
        <v>57</v>
      </c>
      <c r="E17" s="39" t="s">
        <v>2148</v>
      </c>
    </row>
    <row r="18" spans="1:16" ht="12.75">
      <c r="A18" t="s">
        <v>49</v>
      </c>
      <c s="34" t="s">
        <v>26</v>
      </c>
      <c s="34" t="s">
        <v>2149</v>
      </c>
      <c s="35" t="s">
        <v>51</v>
      </c>
      <c s="6" t="s">
        <v>2150</v>
      </c>
      <c s="36" t="s">
        <v>106</v>
      </c>
      <c s="37">
        <v>5</v>
      </c>
      <c s="36">
        <v>0</v>
      </c>
      <c s="36">
        <f>ROUND(G18*H18,6)</f>
      </c>
      <c r="L18" s="38">
        <v>0</v>
      </c>
      <c s="32">
        <f>ROUND(ROUND(L18,2)*ROUND(G18,3),2)</f>
      </c>
      <c s="36" t="s">
        <v>1643</v>
      </c>
      <c>
        <f>(M18*21)/100</f>
      </c>
      <c t="s">
        <v>27</v>
      </c>
    </row>
    <row r="19" spans="1:5" ht="12.75">
      <c r="A19" s="35" t="s">
        <v>55</v>
      </c>
      <c r="E19" s="39" t="s">
        <v>51</v>
      </c>
    </row>
    <row r="20" spans="1:5" ht="12.75">
      <c r="A20" s="35" t="s">
        <v>56</v>
      </c>
      <c r="E20" s="40" t="s">
        <v>51</v>
      </c>
    </row>
    <row r="21" spans="1:5" ht="204">
      <c r="A21" t="s">
        <v>57</v>
      </c>
      <c r="E21" s="39" t="s">
        <v>2151</v>
      </c>
    </row>
    <row r="22" spans="1:16" ht="12.75">
      <c r="A22" t="s">
        <v>49</v>
      </c>
      <c s="34" t="s">
        <v>63</v>
      </c>
      <c s="34" t="s">
        <v>2152</v>
      </c>
      <c s="35" t="s">
        <v>51</v>
      </c>
      <c s="6" t="s">
        <v>2153</v>
      </c>
      <c s="36" t="s">
        <v>106</v>
      </c>
      <c s="37">
        <v>5</v>
      </c>
      <c s="36">
        <v>0</v>
      </c>
      <c s="36">
        <f>ROUND(G22*H22,6)</f>
      </c>
      <c r="L22" s="38">
        <v>0</v>
      </c>
      <c s="32">
        <f>ROUND(ROUND(L22,2)*ROUND(G22,3),2)</f>
      </c>
      <c s="36" t="s">
        <v>1643</v>
      </c>
      <c>
        <f>(M22*21)/100</f>
      </c>
      <c t="s">
        <v>27</v>
      </c>
    </row>
    <row r="23" spans="1:5" ht="12.75">
      <c r="A23" s="35" t="s">
        <v>55</v>
      </c>
      <c r="E23" s="39" t="s">
        <v>51</v>
      </c>
    </row>
    <row r="24" spans="1:5" ht="12.75">
      <c r="A24" s="35" t="s">
        <v>56</v>
      </c>
      <c r="E24" s="40" t="s">
        <v>51</v>
      </c>
    </row>
    <row r="25" spans="1:5" ht="204">
      <c r="A25" t="s">
        <v>57</v>
      </c>
      <c r="E25" s="39" t="s">
        <v>2154</v>
      </c>
    </row>
    <row r="26" spans="1:16" ht="12.75">
      <c r="A26" t="s">
        <v>49</v>
      </c>
      <c s="34" t="s">
        <v>66</v>
      </c>
      <c s="34" t="s">
        <v>2155</v>
      </c>
      <c s="35" t="s">
        <v>51</v>
      </c>
      <c s="6" t="s">
        <v>2156</v>
      </c>
      <c s="36" t="s">
        <v>106</v>
      </c>
      <c s="37">
        <v>1</v>
      </c>
      <c s="36">
        <v>0</v>
      </c>
      <c s="36">
        <f>ROUND(G26*H26,6)</f>
      </c>
      <c r="L26" s="38">
        <v>0</v>
      </c>
      <c s="32">
        <f>ROUND(ROUND(L26,2)*ROUND(G26,3),2)</f>
      </c>
      <c s="36" t="s">
        <v>1643</v>
      </c>
      <c>
        <f>(M26*21)/100</f>
      </c>
      <c t="s">
        <v>27</v>
      </c>
    </row>
    <row r="27" spans="1:5" ht="12.75">
      <c r="A27" s="35" t="s">
        <v>55</v>
      </c>
      <c r="E27" s="39" t="s">
        <v>51</v>
      </c>
    </row>
    <row r="28" spans="1:5" ht="12.75">
      <c r="A28" s="35" t="s">
        <v>56</v>
      </c>
      <c r="E28" s="40" t="s">
        <v>51</v>
      </c>
    </row>
    <row r="29" spans="1:5" ht="216.75">
      <c r="A29" t="s">
        <v>57</v>
      </c>
      <c r="E29" s="39" t="s">
        <v>2157</v>
      </c>
    </row>
    <row r="30" spans="1:16" ht="12.75">
      <c r="A30" t="s">
        <v>49</v>
      </c>
      <c s="34" t="s">
        <v>69</v>
      </c>
      <c s="34" t="s">
        <v>2158</v>
      </c>
      <c s="35" t="s">
        <v>51</v>
      </c>
      <c s="6" t="s">
        <v>2159</v>
      </c>
      <c s="36" t="s">
        <v>106</v>
      </c>
      <c s="37">
        <v>24</v>
      </c>
      <c s="36">
        <v>0</v>
      </c>
      <c s="36">
        <f>ROUND(G30*H30,6)</f>
      </c>
      <c r="L30" s="38">
        <v>0</v>
      </c>
      <c s="32">
        <f>ROUND(ROUND(L30,2)*ROUND(G30,3),2)</f>
      </c>
      <c s="36" t="s">
        <v>1643</v>
      </c>
      <c>
        <f>(M30*21)/100</f>
      </c>
      <c t="s">
        <v>27</v>
      </c>
    </row>
    <row r="31" spans="1:5" ht="12.75">
      <c r="A31" s="35" t="s">
        <v>55</v>
      </c>
      <c r="E31" s="39" t="s">
        <v>51</v>
      </c>
    </row>
    <row r="32" spans="1:5" ht="12.75">
      <c r="A32" s="35" t="s">
        <v>56</v>
      </c>
      <c r="E32" s="40" t="s">
        <v>51</v>
      </c>
    </row>
    <row r="33" spans="1:5" ht="127.5">
      <c r="A33" t="s">
        <v>57</v>
      </c>
      <c r="E33" s="39" t="s">
        <v>2160</v>
      </c>
    </row>
    <row r="34" spans="1:16" ht="12.75">
      <c r="A34" t="s">
        <v>49</v>
      </c>
      <c s="34" t="s">
        <v>72</v>
      </c>
      <c s="34" t="s">
        <v>2161</v>
      </c>
      <c s="35" t="s">
        <v>51</v>
      </c>
      <c s="6" t="s">
        <v>2162</v>
      </c>
      <c s="36" t="s">
        <v>106</v>
      </c>
      <c s="37">
        <v>1</v>
      </c>
      <c s="36">
        <v>0</v>
      </c>
      <c s="36">
        <f>ROUND(G34*H34,6)</f>
      </c>
      <c r="L34" s="38">
        <v>0</v>
      </c>
      <c s="32">
        <f>ROUND(ROUND(L34,2)*ROUND(G34,3),2)</f>
      </c>
      <c s="36" t="s">
        <v>1643</v>
      </c>
      <c>
        <f>(M34*21)/100</f>
      </c>
      <c t="s">
        <v>27</v>
      </c>
    </row>
    <row r="35" spans="1:5" ht="12.75">
      <c r="A35" s="35" t="s">
        <v>55</v>
      </c>
      <c r="E35" s="39" t="s">
        <v>51</v>
      </c>
    </row>
    <row r="36" spans="1:5" ht="12.75">
      <c r="A36" s="35" t="s">
        <v>56</v>
      </c>
      <c r="E36" s="40" t="s">
        <v>51</v>
      </c>
    </row>
    <row r="37" spans="1:5" ht="165.75">
      <c r="A37" t="s">
        <v>57</v>
      </c>
      <c r="E37" s="39" t="s">
        <v>2163</v>
      </c>
    </row>
    <row r="38" spans="1:16" ht="12.75">
      <c r="A38" t="s">
        <v>49</v>
      </c>
      <c s="34" t="s">
        <v>75</v>
      </c>
      <c s="34" t="s">
        <v>2164</v>
      </c>
      <c s="35" t="s">
        <v>51</v>
      </c>
      <c s="6" t="s">
        <v>2165</v>
      </c>
      <c s="36" t="s">
        <v>106</v>
      </c>
      <c s="37">
        <v>1</v>
      </c>
      <c s="36">
        <v>0</v>
      </c>
      <c s="36">
        <f>ROUND(G38*H38,6)</f>
      </c>
      <c r="L38" s="38">
        <v>0</v>
      </c>
      <c s="32">
        <f>ROUND(ROUND(L38,2)*ROUND(G38,3),2)</f>
      </c>
      <c s="36" t="s">
        <v>1643</v>
      </c>
      <c>
        <f>(M38*21)/100</f>
      </c>
      <c t="s">
        <v>27</v>
      </c>
    </row>
    <row r="39" spans="1:5" ht="12.75">
      <c r="A39" s="35" t="s">
        <v>55</v>
      </c>
      <c r="E39" s="39" t="s">
        <v>51</v>
      </c>
    </row>
    <row r="40" spans="1:5" ht="12.75">
      <c r="A40" s="35" t="s">
        <v>56</v>
      </c>
      <c r="E40" s="40" t="s">
        <v>51</v>
      </c>
    </row>
    <row r="41" spans="1:5" ht="140.25">
      <c r="A41" t="s">
        <v>57</v>
      </c>
      <c r="E41" s="39" t="s">
        <v>2166</v>
      </c>
    </row>
    <row r="42" spans="1:16" ht="25.5">
      <c r="A42" t="s">
        <v>49</v>
      </c>
      <c s="34" t="s">
        <v>78</v>
      </c>
      <c s="34" t="s">
        <v>1514</v>
      </c>
      <c s="35" t="s">
        <v>51</v>
      </c>
      <c s="6" t="s">
        <v>1515</v>
      </c>
      <c s="36" t="s">
        <v>106</v>
      </c>
      <c s="37">
        <v>1</v>
      </c>
      <c s="36">
        <v>0</v>
      </c>
      <c s="36">
        <f>ROUND(G42*H42,6)</f>
      </c>
      <c r="L42" s="38">
        <v>0</v>
      </c>
      <c s="32">
        <f>ROUND(ROUND(L42,2)*ROUND(G42,3),2)</f>
      </c>
      <c s="36" t="s">
        <v>1643</v>
      </c>
      <c>
        <f>(M42*21)/100</f>
      </c>
      <c t="s">
        <v>27</v>
      </c>
    </row>
    <row r="43" spans="1:5" ht="12.75">
      <c r="A43" s="35" t="s">
        <v>55</v>
      </c>
      <c r="E43" s="39" t="s">
        <v>51</v>
      </c>
    </row>
    <row r="44" spans="1:5" ht="12.75">
      <c r="A44" s="35" t="s">
        <v>56</v>
      </c>
      <c r="E44" s="40" t="s">
        <v>51</v>
      </c>
    </row>
    <row r="45" spans="1:5" ht="89.25">
      <c r="A45" t="s">
        <v>57</v>
      </c>
      <c r="E45" s="39" t="s">
        <v>1516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9.xml><?xml version="1.0" encoding="utf-8"?>
<worksheet xmlns="http://schemas.openxmlformats.org/spreadsheetml/2006/main" xmlns:r="http://schemas.openxmlformats.org/officeDocument/2006/relationships">
  <dimension ref="A1:T7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2082</v>
      </c>
      <c s="41">
        <f>Rekapitulace!C53</f>
      </c>
      <c s="20" t="s">
        <v>0</v>
      </c>
      <c t="s">
        <v>23</v>
      </c>
      <c t="s">
        <v>27</v>
      </c>
    </row>
    <row r="4" spans="1:16" ht="32" customHeight="1">
      <c r="A4" s="24" t="s">
        <v>20</v>
      </c>
      <c s="25" t="s">
        <v>28</v>
      </c>
      <c s="27" t="s">
        <v>2082</v>
      </c>
      <c r="E4" s="26" t="s">
        <v>2083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COUNTIFS(L8:L70,"=0",A8:A70,"P")+COUNTIFS(L8:L70,"",A8:A70,"P")+SUM(Q8:Q70)</f>
      </c>
    </row>
    <row r="8" spans="1:13" ht="12.75">
      <c r="A8" t="s">
        <v>44</v>
      </c>
      <c r="C8" s="28" t="s">
        <v>2169</v>
      </c>
      <c r="E8" s="30" t="s">
        <v>2168</v>
      </c>
      <c r="J8" s="29">
        <f>0+J9</f>
      </c>
      <c s="29">
        <f>0+K9</f>
      </c>
      <c s="29">
        <f>0+L9</f>
      </c>
      <c s="29">
        <f>0+M9</f>
      </c>
    </row>
    <row r="9" spans="1:13" ht="12.75">
      <c r="A9" t="s">
        <v>46</v>
      </c>
      <c r="C9" s="31" t="s">
        <v>47</v>
      </c>
      <c r="E9" s="33" t="s">
        <v>2170</v>
      </c>
      <c r="J9" s="32">
        <f>0</f>
      </c>
      <c s="32">
        <f>0</f>
      </c>
      <c s="32">
        <f>0+L10+L14+L18+L22+L26+L30+L34+L38+L42+L46+L50+L54+L58+L62+L66+L70</f>
      </c>
      <c s="32">
        <f>0+M10+M14+M18+M22+M26+M30+M34+M38+M42+M46+M50+M54+M58+M62+M66+M70</f>
      </c>
    </row>
    <row r="10" spans="1:16" ht="12.75">
      <c r="A10" t="s">
        <v>49</v>
      </c>
      <c s="34" t="s">
        <v>47</v>
      </c>
      <c s="34" t="s">
        <v>2171</v>
      </c>
      <c s="35" t="s">
        <v>51</v>
      </c>
      <c s="6" t="s">
        <v>2172</v>
      </c>
      <c s="36" t="s">
        <v>106</v>
      </c>
      <c s="37">
        <v>1</v>
      </c>
      <c s="36">
        <v>0</v>
      </c>
      <c s="36">
        <f>ROUND(G10*H10,6)</f>
      </c>
      <c r="L10" s="38">
        <v>0</v>
      </c>
      <c s="32">
        <f>ROUND(ROUND(L10,2)*ROUND(G10,3),2)</f>
      </c>
      <c s="36" t="s">
        <v>1338</v>
      </c>
      <c>
        <f>(M10*21)/100</f>
      </c>
      <c t="s">
        <v>27</v>
      </c>
    </row>
    <row r="11" spans="1:5" ht="12.75">
      <c r="A11" s="35" t="s">
        <v>55</v>
      </c>
      <c r="E11" s="39" t="s">
        <v>1008</v>
      </c>
    </row>
    <row r="12" spans="1:5" ht="12.75">
      <c r="A12" s="35" t="s">
        <v>56</v>
      </c>
      <c r="E12" s="40" t="s">
        <v>1009</v>
      </c>
    </row>
    <row r="13" spans="1:5" ht="102">
      <c r="A13" t="s">
        <v>57</v>
      </c>
      <c r="E13" s="39" t="s">
        <v>2173</v>
      </c>
    </row>
    <row r="14" spans="1:16" ht="12.75">
      <c r="A14" t="s">
        <v>49</v>
      </c>
      <c s="34" t="s">
        <v>27</v>
      </c>
      <c s="34" t="s">
        <v>2174</v>
      </c>
      <c s="35" t="s">
        <v>51</v>
      </c>
      <c s="6" t="s">
        <v>2175</v>
      </c>
      <c s="36" t="s">
        <v>106</v>
      </c>
      <c s="37">
        <v>1</v>
      </c>
      <c s="36">
        <v>0</v>
      </c>
      <c s="36">
        <f>ROUND(G14*H14,6)</f>
      </c>
      <c r="L14" s="38">
        <v>0</v>
      </c>
      <c s="32">
        <f>ROUND(ROUND(L14,2)*ROUND(G14,3),2)</f>
      </c>
      <c s="36" t="s">
        <v>1338</v>
      </c>
      <c>
        <f>(M14*21)/100</f>
      </c>
      <c t="s">
        <v>27</v>
      </c>
    </row>
    <row r="15" spans="1:5" ht="12.75">
      <c r="A15" s="35" t="s">
        <v>55</v>
      </c>
      <c r="E15" s="39" t="s">
        <v>51</v>
      </c>
    </row>
    <row r="16" spans="1:5" ht="12.75">
      <c r="A16" s="35" t="s">
        <v>56</v>
      </c>
      <c r="E16" s="40" t="s">
        <v>51</v>
      </c>
    </row>
    <row r="17" spans="1:5" ht="102">
      <c r="A17" t="s">
        <v>57</v>
      </c>
      <c r="E17" s="39" t="s">
        <v>2176</v>
      </c>
    </row>
    <row r="18" spans="1:16" ht="12.75">
      <c r="A18" t="s">
        <v>49</v>
      </c>
      <c s="34" t="s">
        <v>26</v>
      </c>
      <c s="34" t="s">
        <v>2177</v>
      </c>
      <c s="35" t="s">
        <v>51</v>
      </c>
      <c s="6" t="s">
        <v>2178</v>
      </c>
      <c s="36" t="s">
        <v>106</v>
      </c>
      <c s="37">
        <v>1</v>
      </c>
      <c s="36">
        <v>0</v>
      </c>
      <c s="36">
        <f>ROUND(G18*H18,6)</f>
      </c>
      <c r="L18" s="38">
        <v>0</v>
      </c>
      <c s="32">
        <f>ROUND(ROUND(L18,2)*ROUND(G18,3),2)</f>
      </c>
      <c s="36" t="s">
        <v>1338</v>
      </c>
      <c>
        <f>(M18*21)/100</f>
      </c>
      <c t="s">
        <v>27</v>
      </c>
    </row>
    <row r="19" spans="1:5" ht="12.75">
      <c r="A19" s="35" t="s">
        <v>55</v>
      </c>
      <c r="E19" s="39" t="s">
        <v>51</v>
      </c>
    </row>
    <row r="20" spans="1:5" ht="12.75">
      <c r="A20" s="35" t="s">
        <v>56</v>
      </c>
      <c r="E20" s="40" t="s">
        <v>51</v>
      </c>
    </row>
    <row r="21" spans="1:5" ht="102">
      <c r="A21" t="s">
        <v>57</v>
      </c>
      <c r="E21" s="39" t="s">
        <v>1302</v>
      </c>
    </row>
    <row r="22" spans="1:16" ht="12.75">
      <c r="A22" t="s">
        <v>49</v>
      </c>
      <c s="34" t="s">
        <v>63</v>
      </c>
      <c s="34" t="s">
        <v>2179</v>
      </c>
      <c s="35" t="s">
        <v>51</v>
      </c>
      <c s="6" t="s">
        <v>2180</v>
      </c>
      <c s="36" t="s">
        <v>106</v>
      </c>
      <c s="37">
        <v>3</v>
      </c>
      <c s="36">
        <v>0</v>
      </c>
      <c s="36">
        <f>ROUND(G22*H22,6)</f>
      </c>
      <c r="L22" s="38">
        <v>0</v>
      </c>
      <c s="32">
        <f>ROUND(ROUND(L22,2)*ROUND(G22,3),2)</f>
      </c>
      <c s="36" t="s">
        <v>1338</v>
      </c>
      <c>
        <f>(M22*21)/100</f>
      </c>
      <c t="s">
        <v>27</v>
      </c>
    </row>
    <row r="23" spans="1:5" ht="12.75">
      <c r="A23" s="35" t="s">
        <v>55</v>
      </c>
      <c r="E23" s="39" t="s">
        <v>51</v>
      </c>
    </row>
    <row r="24" spans="1:5" ht="12.75">
      <c r="A24" s="35" t="s">
        <v>56</v>
      </c>
      <c r="E24" s="40" t="s">
        <v>51</v>
      </c>
    </row>
    <row r="25" spans="1:5" ht="102">
      <c r="A25" t="s">
        <v>57</v>
      </c>
      <c r="E25" s="39" t="s">
        <v>1302</v>
      </c>
    </row>
    <row r="26" spans="1:16" ht="12.75">
      <c r="A26" t="s">
        <v>49</v>
      </c>
      <c s="34" t="s">
        <v>66</v>
      </c>
      <c s="34" t="s">
        <v>2181</v>
      </c>
      <c s="35" t="s">
        <v>51</v>
      </c>
      <c s="6" t="s">
        <v>2182</v>
      </c>
      <c s="36" t="s">
        <v>114</v>
      </c>
      <c s="37">
        <v>4</v>
      </c>
      <c s="36">
        <v>0</v>
      </c>
      <c s="36">
        <f>ROUND(G26*H26,6)</f>
      </c>
      <c r="L26" s="38">
        <v>0</v>
      </c>
      <c s="32">
        <f>ROUND(ROUND(L26,2)*ROUND(G26,3),2)</f>
      </c>
      <c s="36" t="s">
        <v>1723</v>
      </c>
      <c>
        <f>(M26*21)/100</f>
      </c>
      <c t="s">
        <v>27</v>
      </c>
    </row>
    <row r="27" spans="1:5" ht="12.75">
      <c r="A27" s="35" t="s">
        <v>55</v>
      </c>
      <c r="E27" s="39" t="s">
        <v>51</v>
      </c>
    </row>
    <row r="28" spans="1:5" ht="12.75">
      <c r="A28" s="35" t="s">
        <v>56</v>
      </c>
      <c r="E28" s="40" t="s">
        <v>51</v>
      </c>
    </row>
    <row r="29" spans="1:5" ht="216.75">
      <c r="A29" t="s">
        <v>57</v>
      </c>
      <c r="E29" s="39" t="s">
        <v>2183</v>
      </c>
    </row>
    <row r="30" spans="1:16" ht="12.75">
      <c r="A30" t="s">
        <v>49</v>
      </c>
      <c s="34" t="s">
        <v>69</v>
      </c>
      <c s="34" t="s">
        <v>2184</v>
      </c>
      <c s="35" t="s">
        <v>51</v>
      </c>
      <c s="6" t="s">
        <v>2185</v>
      </c>
      <c s="36" t="s">
        <v>53</v>
      </c>
      <c s="37">
        <v>0.4</v>
      </c>
      <c s="36">
        <v>0</v>
      </c>
      <c s="36">
        <f>ROUND(G30*H30,6)</f>
      </c>
      <c r="L30" s="38">
        <v>0</v>
      </c>
      <c s="32">
        <f>ROUND(ROUND(L30,2)*ROUND(G30,3),2)</f>
      </c>
      <c s="36" t="s">
        <v>1723</v>
      </c>
      <c>
        <f>(M30*21)/100</f>
      </c>
      <c t="s">
        <v>27</v>
      </c>
    </row>
    <row r="31" spans="1:5" ht="12.75">
      <c r="A31" s="35" t="s">
        <v>55</v>
      </c>
      <c r="E31" s="39" t="s">
        <v>51</v>
      </c>
    </row>
    <row r="32" spans="1:5" ht="12.75">
      <c r="A32" s="35" t="s">
        <v>56</v>
      </c>
      <c r="E32" s="40" t="s">
        <v>51</v>
      </c>
    </row>
    <row r="33" spans="1:5" ht="267.75">
      <c r="A33" t="s">
        <v>57</v>
      </c>
      <c r="E33" s="39" t="s">
        <v>2186</v>
      </c>
    </row>
    <row r="34" spans="1:16" ht="12.75">
      <c r="A34" t="s">
        <v>49</v>
      </c>
      <c s="34" t="s">
        <v>72</v>
      </c>
      <c s="34" t="s">
        <v>2187</v>
      </c>
      <c s="35" t="s">
        <v>51</v>
      </c>
      <c s="6" t="s">
        <v>2188</v>
      </c>
      <c s="36" t="s">
        <v>146</v>
      </c>
      <c s="37">
        <v>50</v>
      </c>
      <c s="36">
        <v>0</v>
      </c>
      <c s="36">
        <f>ROUND(G34*H34,6)</f>
      </c>
      <c r="L34" s="38">
        <v>0</v>
      </c>
      <c s="32">
        <f>ROUND(ROUND(L34,2)*ROUND(G34,3),2)</f>
      </c>
      <c s="36" t="s">
        <v>1723</v>
      </c>
      <c>
        <f>(M34*21)/100</f>
      </c>
      <c t="s">
        <v>27</v>
      </c>
    </row>
    <row r="35" spans="1:5" ht="12.75">
      <c r="A35" s="35" t="s">
        <v>55</v>
      </c>
      <c r="E35" s="39" t="s">
        <v>51</v>
      </c>
    </row>
    <row r="36" spans="1:5" ht="12.75">
      <c r="A36" s="35" t="s">
        <v>56</v>
      </c>
      <c r="E36" s="40" t="s">
        <v>51</v>
      </c>
    </row>
    <row r="37" spans="1:5" ht="127.5">
      <c r="A37" t="s">
        <v>57</v>
      </c>
      <c r="E37" s="39" t="s">
        <v>2189</v>
      </c>
    </row>
    <row r="38" spans="1:16" ht="12.75">
      <c r="A38" t="s">
        <v>49</v>
      </c>
      <c s="34" t="s">
        <v>75</v>
      </c>
      <c s="34" t="s">
        <v>2190</v>
      </c>
      <c s="35" t="s">
        <v>51</v>
      </c>
      <c s="6" t="s">
        <v>2191</v>
      </c>
      <c s="36" t="s">
        <v>106</v>
      </c>
      <c s="37">
        <v>6</v>
      </c>
      <c s="36">
        <v>0</v>
      </c>
      <c s="36">
        <f>ROUND(G38*H38,6)</f>
      </c>
      <c r="L38" s="38">
        <v>0</v>
      </c>
      <c s="32">
        <f>ROUND(ROUND(L38,2)*ROUND(G38,3),2)</f>
      </c>
      <c s="36" t="s">
        <v>1723</v>
      </c>
      <c>
        <f>(M38*21)/100</f>
      </c>
      <c t="s">
        <v>27</v>
      </c>
    </row>
    <row r="39" spans="1:5" ht="12.75">
      <c r="A39" s="35" t="s">
        <v>55</v>
      </c>
      <c r="E39" s="39" t="s">
        <v>51</v>
      </c>
    </row>
    <row r="40" spans="1:5" ht="12.75">
      <c r="A40" s="35" t="s">
        <v>56</v>
      </c>
      <c r="E40" s="40" t="s">
        <v>51</v>
      </c>
    </row>
    <row r="41" spans="1:5" ht="102">
      <c r="A41" t="s">
        <v>57</v>
      </c>
      <c r="E41" s="39" t="s">
        <v>2192</v>
      </c>
    </row>
    <row r="42" spans="1:16" ht="25.5">
      <c r="A42" t="s">
        <v>49</v>
      </c>
      <c s="34" t="s">
        <v>78</v>
      </c>
      <c s="34" t="s">
        <v>2193</v>
      </c>
      <c s="35" t="s">
        <v>51</v>
      </c>
      <c s="6" t="s">
        <v>2194</v>
      </c>
      <c s="36" t="s">
        <v>146</v>
      </c>
      <c s="37">
        <v>35</v>
      </c>
      <c s="36">
        <v>0</v>
      </c>
      <c s="36">
        <f>ROUND(G42*H42,6)</f>
      </c>
      <c r="L42" s="38">
        <v>0</v>
      </c>
      <c s="32">
        <f>ROUND(ROUND(L42,2)*ROUND(G42,3),2)</f>
      </c>
      <c s="36" t="s">
        <v>1723</v>
      </c>
      <c>
        <f>(M42*21)/100</f>
      </c>
      <c t="s">
        <v>27</v>
      </c>
    </row>
    <row r="43" spans="1:5" ht="12.75">
      <c r="A43" s="35" t="s">
        <v>55</v>
      </c>
      <c r="E43" s="39" t="s">
        <v>51</v>
      </c>
    </row>
    <row r="44" spans="1:5" ht="12.75">
      <c r="A44" s="35" t="s">
        <v>56</v>
      </c>
      <c r="E44" s="40" t="s">
        <v>51</v>
      </c>
    </row>
    <row r="45" spans="1:5" ht="89.25">
      <c r="A45" t="s">
        <v>57</v>
      </c>
      <c r="E45" s="39" t="s">
        <v>1454</v>
      </c>
    </row>
    <row r="46" spans="1:16" ht="25.5">
      <c r="A46" t="s">
        <v>49</v>
      </c>
      <c s="34" t="s">
        <v>81</v>
      </c>
      <c s="34" t="s">
        <v>2195</v>
      </c>
      <c s="35" t="s">
        <v>51</v>
      </c>
      <c s="6" t="s">
        <v>2196</v>
      </c>
      <c s="36" t="s">
        <v>106</v>
      </c>
      <c s="37">
        <v>2</v>
      </c>
      <c s="36">
        <v>0</v>
      </c>
      <c s="36">
        <f>ROUND(G46*H46,6)</f>
      </c>
      <c r="L46" s="38">
        <v>0</v>
      </c>
      <c s="32">
        <f>ROUND(ROUND(L46,2)*ROUND(G46,3),2)</f>
      </c>
      <c s="36" t="s">
        <v>1723</v>
      </c>
      <c>
        <f>(M46*21)/100</f>
      </c>
      <c t="s">
        <v>27</v>
      </c>
    </row>
    <row r="47" spans="1:5" ht="12.75">
      <c r="A47" s="35" t="s">
        <v>55</v>
      </c>
      <c r="E47" s="39" t="s">
        <v>51</v>
      </c>
    </row>
    <row r="48" spans="1:5" ht="12.75">
      <c r="A48" s="35" t="s">
        <v>56</v>
      </c>
      <c r="E48" s="40" t="s">
        <v>51</v>
      </c>
    </row>
    <row r="49" spans="1:5" ht="102">
      <c r="A49" t="s">
        <v>57</v>
      </c>
      <c r="E49" s="39" t="s">
        <v>2197</v>
      </c>
    </row>
    <row r="50" spans="1:16" ht="12.75">
      <c r="A50" t="s">
        <v>49</v>
      </c>
      <c s="34" t="s">
        <v>84</v>
      </c>
      <c s="34" t="s">
        <v>2198</v>
      </c>
      <c s="35" t="s">
        <v>51</v>
      </c>
      <c s="6" t="s">
        <v>2199</v>
      </c>
      <c s="36" t="s">
        <v>114</v>
      </c>
      <c s="37">
        <v>3</v>
      </c>
      <c s="36">
        <v>0</v>
      </c>
      <c s="36">
        <f>ROUND(G50*H50,6)</f>
      </c>
      <c r="L50" s="38">
        <v>0</v>
      </c>
      <c s="32">
        <f>ROUND(ROUND(L50,2)*ROUND(G50,3),2)</f>
      </c>
      <c s="36" t="s">
        <v>1723</v>
      </c>
      <c>
        <f>(M50*21)/100</f>
      </c>
      <c t="s">
        <v>27</v>
      </c>
    </row>
    <row r="51" spans="1:5" ht="12.75">
      <c r="A51" s="35" t="s">
        <v>55</v>
      </c>
      <c r="E51" s="39" t="s">
        <v>51</v>
      </c>
    </row>
    <row r="52" spans="1:5" ht="12.75">
      <c r="A52" s="35" t="s">
        <v>56</v>
      </c>
      <c r="E52" s="40" t="s">
        <v>2200</v>
      </c>
    </row>
    <row r="53" spans="1:5" ht="38.25">
      <c r="A53" t="s">
        <v>57</v>
      </c>
      <c r="E53" s="39" t="s">
        <v>2201</v>
      </c>
    </row>
    <row r="54" spans="1:16" ht="12.75">
      <c r="A54" t="s">
        <v>49</v>
      </c>
      <c s="34" t="s">
        <v>87</v>
      </c>
      <c s="34" t="s">
        <v>2202</v>
      </c>
      <c s="35" t="s">
        <v>51</v>
      </c>
      <c s="6" t="s">
        <v>2203</v>
      </c>
      <c s="36" t="s">
        <v>114</v>
      </c>
      <c s="37">
        <v>12</v>
      </c>
      <c s="36">
        <v>0</v>
      </c>
      <c s="36">
        <f>ROUND(G54*H54,6)</f>
      </c>
      <c r="L54" s="38">
        <v>0</v>
      </c>
      <c s="32">
        <f>ROUND(ROUND(L54,2)*ROUND(G54,3),2)</f>
      </c>
      <c s="36" t="s">
        <v>1723</v>
      </c>
      <c>
        <f>(M54*21)/100</f>
      </c>
      <c t="s">
        <v>27</v>
      </c>
    </row>
    <row r="55" spans="1:5" ht="12.75">
      <c r="A55" s="35" t="s">
        <v>55</v>
      </c>
      <c r="E55" s="39" t="s">
        <v>51</v>
      </c>
    </row>
    <row r="56" spans="1:5" ht="12.75">
      <c r="A56" s="35" t="s">
        <v>56</v>
      </c>
      <c r="E56" s="40" t="s">
        <v>2204</v>
      </c>
    </row>
    <row r="57" spans="1:5" ht="318.75">
      <c r="A57" t="s">
        <v>57</v>
      </c>
      <c r="E57" s="39" t="s">
        <v>2205</v>
      </c>
    </row>
    <row r="58" spans="1:16" ht="12.75">
      <c r="A58" t="s">
        <v>49</v>
      </c>
      <c s="34" t="s">
        <v>90</v>
      </c>
      <c s="34" t="s">
        <v>940</v>
      </c>
      <c s="35" t="s">
        <v>51</v>
      </c>
      <c s="6" t="s">
        <v>941</v>
      </c>
      <c s="36" t="s">
        <v>114</v>
      </c>
      <c s="37">
        <v>12</v>
      </c>
      <c s="36">
        <v>0</v>
      </c>
      <c s="36">
        <f>ROUND(G58*H58,6)</f>
      </c>
      <c r="L58" s="38">
        <v>0</v>
      </c>
      <c s="32">
        <f>ROUND(ROUND(L58,2)*ROUND(G58,3),2)</f>
      </c>
      <c s="36" t="s">
        <v>1723</v>
      </c>
      <c>
        <f>(M58*21)/100</f>
      </c>
      <c t="s">
        <v>27</v>
      </c>
    </row>
    <row r="59" spans="1:5" ht="12.75">
      <c r="A59" s="35" t="s">
        <v>55</v>
      </c>
      <c r="E59" s="39" t="s">
        <v>51</v>
      </c>
    </row>
    <row r="60" spans="1:5" ht="12.75">
      <c r="A60" s="35" t="s">
        <v>56</v>
      </c>
      <c r="E60" s="40" t="s">
        <v>2204</v>
      </c>
    </row>
    <row r="61" spans="1:5" ht="229.5">
      <c r="A61" t="s">
        <v>57</v>
      </c>
      <c r="E61" s="39" t="s">
        <v>2206</v>
      </c>
    </row>
    <row r="62" spans="1:16" ht="12.75">
      <c r="A62" t="s">
        <v>49</v>
      </c>
      <c s="34" t="s">
        <v>94</v>
      </c>
      <c s="34" t="s">
        <v>2207</v>
      </c>
      <c s="35" t="s">
        <v>51</v>
      </c>
      <c s="6" t="s">
        <v>2208</v>
      </c>
      <c s="36" t="s">
        <v>97</v>
      </c>
      <c s="37">
        <v>250</v>
      </c>
      <c s="36">
        <v>0</v>
      </c>
      <c s="36">
        <f>ROUND(G62*H62,6)</f>
      </c>
      <c r="L62" s="38">
        <v>0</v>
      </c>
      <c s="32">
        <f>ROUND(ROUND(L62,2)*ROUND(G62,3),2)</f>
      </c>
      <c s="36" t="s">
        <v>1723</v>
      </c>
      <c>
        <f>(M62*21)/100</f>
      </c>
      <c t="s">
        <v>27</v>
      </c>
    </row>
    <row r="63" spans="1:5" ht="12.75">
      <c r="A63" s="35" t="s">
        <v>55</v>
      </c>
      <c r="E63" s="39" t="s">
        <v>51</v>
      </c>
    </row>
    <row r="64" spans="1:5" ht="12.75">
      <c r="A64" s="35" t="s">
        <v>56</v>
      </c>
      <c r="E64" s="40" t="s">
        <v>2209</v>
      </c>
    </row>
    <row r="65" spans="1:5" ht="12.75">
      <c r="A65" t="s">
        <v>57</v>
      </c>
      <c r="E65" s="39" t="s">
        <v>2210</v>
      </c>
    </row>
    <row r="66" spans="1:16" ht="12.75">
      <c r="A66" t="s">
        <v>49</v>
      </c>
      <c s="34" t="s">
        <v>99</v>
      </c>
      <c s="34" t="s">
        <v>2211</v>
      </c>
      <c s="35" t="s">
        <v>51</v>
      </c>
      <c s="6" t="s">
        <v>2212</v>
      </c>
      <c s="36" t="s">
        <v>114</v>
      </c>
      <c s="37">
        <v>4</v>
      </c>
      <c s="36">
        <v>0</v>
      </c>
      <c s="36">
        <f>ROUND(G66*H66,6)</f>
      </c>
      <c r="L66" s="38">
        <v>0</v>
      </c>
      <c s="32">
        <f>ROUND(ROUND(L66,2)*ROUND(G66,3),2)</f>
      </c>
      <c s="36" t="s">
        <v>1723</v>
      </c>
      <c>
        <f>(M66*21)/100</f>
      </c>
      <c t="s">
        <v>27</v>
      </c>
    </row>
    <row r="67" spans="1:5" ht="12.75">
      <c r="A67" s="35" t="s">
        <v>55</v>
      </c>
      <c r="E67" s="39" t="s">
        <v>51</v>
      </c>
    </row>
    <row r="68" spans="1:5" ht="12.75">
      <c r="A68" s="35" t="s">
        <v>56</v>
      </c>
      <c r="E68" s="40" t="s">
        <v>51</v>
      </c>
    </row>
    <row r="69" spans="1:5" ht="25.5">
      <c r="A69" t="s">
        <v>57</v>
      </c>
      <c r="E69" s="39" t="s">
        <v>2213</v>
      </c>
    </row>
    <row r="70" spans="1:16" ht="12.75">
      <c r="A70" t="s">
        <v>49</v>
      </c>
      <c s="34" t="s">
        <v>103</v>
      </c>
      <c s="34" t="s">
        <v>2214</v>
      </c>
      <c s="35" t="s">
        <v>51</v>
      </c>
      <c s="6" t="s">
        <v>2215</v>
      </c>
      <c s="36" t="s">
        <v>97</v>
      </c>
      <c s="37">
        <v>250</v>
      </c>
      <c s="36">
        <v>0</v>
      </c>
      <c s="36">
        <f>ROUND(G70*H70,6)</f>
      </c>
      <c r="L70" s="38">
        <v>0</v>
      </c>
      <c s="32">
        <f>ROUND(ROUND(L70,2)*ROUND(G70,3),2)</f>
      </c>
      <c s="36" t="s">
        <v>1723</v>
      </c>
      <c>
        <f>(M70*21)/100</f>
      </c>
      <c t="s">
        <v>27</v>
      </c>
    </row>
    <row r="71" spans="1:5" ht="12.75">
      <c r="A71" s="35" t="s">
        <v>55</v>
      </c>
      <c r="E71" s="39" t="s">
        <v>51</v>
      </c>
    </row>
    <row r="72" spans="1:5" ht="12.75">
      <c r="A72" s="35" t="s">
        <v>56</v>
      </c>
      <c r="E72" s="40" t="s">
        <v>2209</v>
      </c>
    </row>
    <row r="73" spans="1:5" ht="25.5">
      <c r="A73" t="s">
        <v>57</v>
      </c>
      <c r="E73" s="39" t="s">
        <v>2216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0.xml><?xml version="1.0" encoding="utf-8"?>
<worksheet xmlns="http://schemas.openxmlformats.org/spreadsheetml/2006/main" xmlns:r="http://schemas.openxmlformats.org/officeDocument/2006/relationships">
  <dimension ref="A1:T14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2082</v>
      </c>
      <c s="41">
        <f>Rekapitulace!C53</f>
      </c>
      <c s="20" t="s">
        <v>0</v>
      </c>
      <c t="s">
        <v>23</v>
      </c>
      <c t="s">
        <v>27</v>
      </c>
    </row>
    <row r="4" spans="1:16" ht="32" customHeight="1">
      <c r="A4" s="24" t="s">
        <v>20</v>
      </c>
      <c s="25" t="s">
        <v>28</v>
      </c>
      <c s="27" t="s">
        <v>2082</v>
      </c>
      <c r="E4" s="26" t="s">
        <v>2083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COUNTIFS(L8:L142,"=0",A8:A142,"P")+COUNTIFS(L8:L142,"",A8:A142,"P")+SUM(Q8:Q142)</f>
      </c>
    </row>
    <row r="8" spans="1:13" ht="12.75">
      <c r="A8" t="s">
        <v>44</v>
      </c>
      <c r="C8" s="28" t="s">
        <v>2219</v>
      </c>
      <c r="E8" s="30" t="s">
        <v>2218</v>
      </c>
      <c r="J8" s="29">
        <f>0+J9+J18+J23+J28+J61</f>
      </c>
      <c s="29">
        <f>0+K9+K18+K23+K28+K61</f>
      </c>
      <c s="29">
        <f>0+L9+L18+L23+L28+L61</f>
      </c>
      <c s="29">
        <f>0+M9+M18+M23+M28+M61</f>
      </c>
    </row>
    <row r="9" spans="1:13" ht="12.75">
      <c r="A9" t="s">
        <v>46</v>
      </c>
      <c r="C9" s="31" t="s">
        <v>47</v>
      </c>
      <c r="E9" s="33" t="s">
        <v>2220</v>
      </c>
      <c r="J9" s="32">
        <f>0</f>
      </c>
      <c s="32">
        <f>0</f>
      </c>
      <c s="32">
        <f>0+L10+L14</f>
      </c>
      <c s="32">
        <f>0+M10+M14</f>
      </c>
    </row>
    <row r="10" spans="1:16" ht="25.5">
      <c r="A10" t="s">
        <v>49</v>
      </c>
      <c s="34" t="s">
        <v>47</v>
      </c>
      <c s="34" t="s">
        <v>76</v>
      </c>
      <c s="35" t="s">
        <v>51</v>
      </c>
      <c s="6" t="s">
        <v>77</v>
      </c>
      <c s="36" t="s">
        <v>53</v>
      </c>
      <c s="37">
        <v>1</v>
      </c>
      <c s="36">
        <v>0</v>
      </c>
      <c s="36">
        <f>ROUND(G10*H10,6)</f>
      </c>
      <c r="L10" s="38">
        <v>0</v>
      </c>
      <c s="32">
        <f>ROUND(ROUND(L10,2)*ROUND(G10,3),2)</f>
      </c>
      <c s="36" t="s">
        <v>1338</v>
      </c>
      <c>
        <f>(M10*21)/100</f>
      </c>
      <c t="s">
        <v>27</v>
      </c>
    </row>
    <row r="11" spans="1:5" ht="12.75">
      <c r="A11" s="35" t="s">
        <v>55</v>
      </c>
      <c r="E11" s="39" t="s">
        <v>1008</v>
      </c>
    </row>
    <row r="12" spans="1:5" ht="12.75">
      <c r="A12" s="35" t="s">
        <v>56</v>
      </c>
      <c r="E12" s="40" t="s">
        <v>1009</v>
      </c>
    </row>
    <row r="13" spans="1:5" ht="140.25">
      <c r="A13" t="s">
        <v>57</v>
      </c>
      <c r="E13" s="39" t="s">
        <v>2221</v>
      </c>
    </row>
    <row r="14" spans="1:16" ht="25.5">
      <c r="A14" t="s">
        <v>49</v>
      </c>
      <c s="34" t="s">
        <v>27</v>
      </c>
      <c s="34" t="s">
        <v>2222</v>
      </c>
      <c s="35" t="s">
        <v>51</v>
      </c>
      <c s="6" t="s">
        <v>2223</v>
      </c>
      <c s="36" t="s">
        <v>53</v>
      </c>
      <c s="37">
        <v>1</v>
      </c>
      <c s="36">
        <v>0</v>
      </c>
      <c s="36">
        <f>ROUND(G14*H14,6)</f>
      </c>
      <c r="L14" s="38">
        <v>0</v>
      </c>
      <c s="32">
        <f>ROUND(ROUND(L14,2)*ROUND(G14,3),2)</f>
      </c>
      <c s="36" t="s">
        <v>1338</v>
      </c>
      <c>
        <f>(M14*21)/100</f>
      </c>
      <c t="s">
        <v>27</v>
      </c>
    </row>
    <row r="15" spans="1:5" ht="12.75">
      <c r="A15" s="35" t="s">
        <v>55</v>
      </c>
      <c r="E15" s="39" t="s">
        <v>51</v>
      </c>
    </row>
    <row r="16" spans="1:5" ht="12.75">
      <c r="A16" s="35" t="s">
        <v>56</v>
      </c>
      <c r="E16" s="40" t="s">
        <v>51</v>
      </c>
    </row>
    <row r="17" spans="1:5" ht="140.25">
      <c r="A17" t="s">
        <v>57</v>
      </c>
      <c r="E17" s="39" t="s">
        <v>2221</v>
      </c>
    </row>
    <row r="18" spans="1:13" ht="12.75">
      <c r="A18" t="s">
        <v>46</v>
      </c>
      <c r="C18" s="31" t="s">
        <v>27</v>
      </c>
      <c r="E18" s="33" t="s">
        <v>2224</v>
      </c>
      <c r="J18" s="32">
        <f>0</f>
      </c>
      <c s="32">
        <f>0</f>
      </c>
      <c s="32">
        <f>0+L19</f>
      </c>
      <c s="32">
        <f>0+M19</f>
      </c>
    </row>
    <row r="19" spans="1:16" ht="12.75">
      <c r="A19" t="s">
        <v>49</v>
      </c>
      <c s="34" t="s">
        <v>26</v>
      </c>
      <c s="34" t="s">
        <v>2225</v>
      </c>
      <c s="35" t="s">
        <v>51</v>
      </c>
      <c s="6" t="s">
        <v>2226</v>
      </c>
      <c s="36" t="s">
        <v>909</v>
      </c>
      <c s="37">
        <v>1</v>
      </c>
      <c s="36">
        <v>0</v>
      </c>
      <c s="36">
        <f>ROUND(G19*H19,6)</f>
      </c>
      <c r="L19" s="38">
        <v>0</v>
      </c>
      <c s="32">
        <f>ROUND(ROUND(L19,2)*ROUND(G19,3),2)</f>
      </c>
      <c s="36" t="s">
        <v>1338</v>
      </c>
      <c>
        <f>(M19*21)/100</f>
      </c>
      <c t="s">
        <v>27</v>
      </c>
    </row>
    <row r="20" spans="1:5" ht="12.75">
      <c r="A20" s="35" t="s">
        <v>55</v>
      </c>
      <c r="E20" s="39" t="s">
        <v>51</v>
      </c>
    </row>
    <row r="21" spans="1:5" ht="12.75">
      <c r="A21" s="35" t="s">
        <v>56</v>
      </c>
      <c r="E21" s="40" t="s">
        <v>2227</v>
      </c>
    </row>
    <row r="22" spans="1:5" ht="12.75">
      <c r="A22" t="s">
        <v>57</v>
      </c>
      <c r="E22" s="39" t="s">
        <v>2228</v>
      </c>
    </row>
    <row r="23" spans="1:13" ht="12.75">
      <c r="A23" t="s">
        <v>46</v>
      </c>
      <c r="C23" s="31" t="s">
        <v>26</v>
      </c>
      <c r="E23" s="33" t="s">
        <v>2229</v>
      </c>
      <c r="J23" s="32">
        <f>0</f>
      </c>
      <c s="32">
        <f>0</f>
      </c>
      <c s="32">
        <f>0+L24</f>
      </c>
      <c s="32">
        <f>0+M24</f>
      </c>
    </row>
    <row r="24" spans="1:16" ht="12.75">
      <c r="A24" t="s">
        <v>49</v>
      </c>
      <c s="34" t="s">
        <v>63</v>
      </c>
      <c s="34" t="s">
        <v>2230</v>
      </c>
      <c s="35" t="s">
        <v>51</v>
      </c>
      <c s="6" t="s">
        <v>2231</v>
      </c>
      <c s="36" t="s">
        <v>909</v>
      </c>
      <c s="37">
        <v>1</v>
      </c>
      <c s="36">
        <v>0</v>
      </c>
      <c s="36">
        <f>ROUND(G24*H24,6)</f>
      </c>
      <c r="L24" s="38">
        <v>0</v>
      </c>
      <c s="32">
        <f>ROUND(ROUND(L24,2)*ROUND(G24,3),2)</f>
      </c>
      <c s="36" t="s">
        <v>1338</v>
      </c>
      <c>
        <f>(M24*21)/100</f>
      </c>
      <c t="s">
        <v>27</v>
      </c>
    </row>
    <row r="25" spans="1:5" ht="12.75">
      <c r="A25" s="35" t="s">
        <v>55</v>
      </c>
      <c r="E25" s="39" t="s">
        <v>51</v>
      </c>
    </row>
    <row r="26" spans="1:5" ht="12.75">
      <c r="A26" s="35" t="s">
        <v>56</v>
      </c>
      <c r="E26" s="40" t="s">
        <v>2232</v>
      </c>
    </row>
    <row r="27" spans="1:5" ht="25.5">
      <c r="A27" t="s">
        <v>57</v>
      </c>
      <c r="E27" s="39" t="s">
        <v>2233</v>
      </c>
    </row>
    <row r="28" spans="1:13" ht="12.75">
      <c r="A28" t="s">
        <v>46</v>
      </c>
      <c r="C28" s="31" t="s">
        <v>318</v>
      </c>
      <c r="E28" s="33" t="s">
        <v>2234</v>
      </c>
      <c r="J28" s="32">
        <f>0</f>
      </c>
      <c s="32">
        <f>0</f>
      </c>
      <c s="32">
        <f>0+L29+L33+L37+L41+L45+L49+L53+L57</f>
      </c>
      <c s="32">
        <f>0+M29+M33+M37+M41+M45+M49+M53+M57</f>
      </c>
    </row>
    <row r="29" spans="1:16" ht="25.5">
      <c r="A29" t="s">
        <v>49</v>
      </c>
      <c s="34" t="s">
        <v>66</v>
      </c>
      <c s="34" t="s">
        <v>150</v>
      </c>
      <c s="35" t="s">
        <v>51</v>
      </c>
      <c s="6" t="s">
        <v>151</v>
      </c>
      <c s="36" t="s">
        <v>106</v>
      </c>
      <c s="37">
        <v>12</v>
      </c>
      <c s="36">
        <v>0</v>
      </c>
      <c s="36">
        <f>ROUND(G29*H29,6)</f>
      </c>
      <c r="L29" s="38">
        <v>0</v>
      </c>
      <c s="32">
        <f>ROUND(ROUND(L29,2)*ROUND(G29,3),2)</f>
      </c>
      <c s="36" t="s">
        <v>1338</v>
      </c>
      <c>
        <f>(M29*21)/100</f>
      </c>
      <c t="s">
        <v>27</v>
      </c>
    </row>
    <row r="30" spans="1:5" ht="12.75">
      <c r="A30" s="35" t="s">
        <v>55</v>
      </c>
      <c r="E30" s="39" t="s">
        <v>51</v>
      </c>
    </row>
    <row r="31" spans="1:5" ht="12.75">
      <c r="A31" s="35" t="s">
        <v>56</v>
      </c>
      <c r="E31" s="40" t="s">
        <v>51</v>
      </c>
    </row>
    <row r="32" spans="1:5" ht="76.5">
      <c r="A32" t="s">
        <v>57</v>
      </c>
      <c r="E32" s="39" t="s">
        <v>2235</v>
      </c>
    </row>
    <row r="33" spans="1:16" ht="12.75">
      <c r="A33" t="s">
        <v>49</v>
      </c>
      <c s="34" t="s">
        <v>69</v>
      </c>
      <c s="34" t="s">
        <v>166</v>
      </c>
      <c s="35" t="s">
        <v>51</v>
      </c>
      <c s="6" t="s">
        <v>167</v>
      </c>
      <c s="36" t="s">
        <v>146</v>
      </c>
      <c s="37">
        <v>10</v>
      </c>
      <c s="36">
        <v>0</v>
      </c>
      <c s="36">
        <f>ROUND(G33*H33,6)</f>
      </c>
      <c r="L33" s="38">
        <v>0</v>
      </c>
      <c s="32">
        <f>ROUND(ROUND(L33,2)*ROUND(G33,3),2)</f>
      </c>
      <c s="36" t="s">
        <v>1338</v>
      </c>
      <c>
        <f>(M33*21)/100</f>
      </c>
      <c t="s">
        <v>27</v>
      </c>
    </row>
    <row r="34" spans="1:5" ht="12.75">
      <c r="A34" s="35" t="s">
        <v>55</v>
      </c>
      <c r="E34" s="39" t="s">
        <v>51</v>
      </c>
    </row>
    <row r="35" spans="1:5" ht="12.75">
      <c r="A35" s="35" t="s">
        <v>56</v>
      </c>
      <c r="E35" s="40" t="s">
        <v>51</v>
      </c>
    </row>
    <row r="36" spans="1:5" ht="102">
      <c r="A36" t="s">
        <v>57</v>
      </c>
      <c r="E36" s="39" t="s">
        <v>2236</v>
      </c>
    </row>
    <row r="37" spans="1:16" ht="25.5">
      <c r="A37" t="s">
        <v>49</v>
      </c>
      <c s="34" t="s">
        <v>72</v>
      </c>
      <c s="34" t="s">
        <v>2237</v>
      </c>
      <c s="35" t="s">
        <v>51</v>
      </c>
      <c s="6" t="s">
        <v>2238</v>
      </c>
      <c s="36" t="s">
        <v>106</v>
      </c>
      <c s="37">
        <v>60</v>
      </c>
      <c s="36">
        <v>0</v>
      </c>
      <c s="36">
        <f>ROUND(G37*H37,6)</f>
      </c>
      <c r="L37" s="38">
        <v>0</v>
      </c>
      <c s="32">
        <f>ROUND(ROUND(L37,2)*ROUND(G37,3),2)</f>
      </c>
      <c s="36" t="s">
        <v>1338</v>
      </c>
      <c>
        <f>(M37*21)/100</f>
      </c>
      <c t="s">
        <v>27</v>
      </c>
    </row>
    <row r="38" spans="1:5" ht="12.75">
      <c r="A38" s="35" t="s">
        <v>55</v>
      </c>
      <c r="E38" s="39" t="s">
        <v>51</v>
      </c>
    </row>
    <row r="39" spans="1:5" ht="12.75">
      <c r="A39" s="35" t="s">
        <v>56</v>
      </c>
      <c r="E39" s="40" t="s">
        <v>51</v>
      </c>
    </row>
    <row r="40" spans="1:5" ht="127.5">
      <c r="A40" t="s">
        <v>57</v>
      </c>
      <c r="E40" s="39" t="s">
        <v>2239</v>
      </c>
    </row>
    <row r="41" spans="1:16" ht="25.5">
      <c r="A41" t="s">
        <v>49</v>
      </c>
      <c s="34" t="s">
        <v>75</v>
      </c>
      <c s="34" t="s">
        <v>1149</v>
      </c>
      <c s="35" t="s">
        <v>51</v>
      </c>
      <c s="6" t="s">
        <v>1150</v>
      </c>
      <c s="36" t="s">
        <v>146</v>
      </c>
      <c s="37">
        <v>30</v>
      </c>
      <c s="36">
        <v>0</v>
      </c>
      <c s="36">
        <f>ROUND(G41*H41,6)</f>
      </c>
      <c r="L41" s="38">
        <v>0</v>
      </c>
      <c s="32">
        <f>ROUND(ROUND(L41,2)*ROUND(G41,3),2)</f>
      </c>
      <c s="36" t="s">
        <v>1338</v>
      </c>
      <c>
        <f>(M41*21)/100</f>
      </c>
      <c t="s">
        <v>27</v>
      </c>
    </row>
    <row r="42" spans="1:5" ht="12.75">
      <c r="A42" s="35" t="s">
        <v>55</v>
      </c>
      <c r="E42" s="39" t="s">
        <v>51</v>
      </c>
    </row>
    <row r="43" spans="1:5" ht="12.75">
      <c r="A43" s="35" t="s">
        <v>56</v>
      </c>
      <c r="E43" s="40" t="s">
        <v>51</v>
      </c>
    </row>
    <row r="44" spans="1:5" ht="127.5">
      <c r="A44" t="s">
        <v>57</v>
      </c>
      <c r="E44" s="39" t="s">
        <v>2239</v>
      </c>
    </row>
    <row r="45" spans="1:16" ht="25.5">
      <c r="A45" t="s">
        <v>49</v>
      </c>
      <c s="34" t="s">
        <v>78</v>
      </c>
      <c s="34" t="s">
        <v>1207</v>
      </c>
      <c s="35" t="s">
        <v>51</v>
      </c>
      <c s="6" t="s">
        <v>1208</v>
      </c>
      <c s="36" t="s">
        <v>146</v>
      </c>
      <c s="37">
        <v>20</v>
      </c>
      <c s="36">
        <v>0</v>
      </c>
      <c s="36">
        <f>ROUND(G45*H45,6)</f>
      </c>
      <c r="L45" s="38">
        <v>0</v>
      </c>
      <c s="32">
        <f>ROUND(ROUND(L45,2)*ROUND(G45,3),2)</f>
      </c>
      <c s="36" t="s">
        <v>1338</v>
      </c>
      <c>
        <f>(M45*21)/100</f>
      </c>
      <c t="s">
        <v>27</v>
      </c>
    </row>
    <row r="46" spans="1:5" ht="12.75">
      <c r="A46" s="35" t="s">
        <v>55</v>
      </c>
      <c r="E46" s="39" t="s">
        <v>51</v>
      </c>
    </row>
    <row r="47" spans="1:5" ht="12.75">
      <c r="A47" s="35" t="s">
        <v>56</v>
      </c>
      <c r="E47" s="40" t="s">
        <v>51</v>
      </c>
    </row>
    <row r="48" spans="1:5" ht="127.5">
      <c r="A48" t="s">
        <v>57</v>
      </c>
      <c r="E48" s="39" t="s">
        <v>2239</v>
      </c>
    </row>
    <row r="49" spans="1:16" ht="25.5">
      <c r="A49" t="s">
        <v>49</v>
      </c>
      <c s="34" t="s">
        <v>81</v>
      </c>
      <c s="34" t="s">
        <v>2240</v>
      </c>
      <c s="35" t="s">
        <v>51</v>
      </c>
      <c s="6" t="s">
        <v>2241</v>
      </c>
      <c s="36" t="s">
        <v>106</v>
      </c>
      <c s="37">
        <v>50</v>
      </c>
      <c s="36">
        <v>0</v>
      </c>
      <c s="36">
        <f>ROUND(G49*H49,6)</f>
      </c>
      <c r="L49" s="38">
        <v>0</v>
      </c>
      <c s="32">
        <f>ROUND(ROUND(L49,2)*ROUND(G49,3),2)</f>
      </c>
      <c s="36" t="s">
        <v>1338</v>
      </c>
      <c>
        <f>(M49*21)/100</f>
      </c>
      <c t="s">
        <v>27</v>
      </c>
    </row>
    <row r="50" spans="1:5" ht="12.75">
      <c r="A50" s="35" t="s">
        <v>55</v>
      </c>
      <c r="E50" s="39" t="s">
        <v>51</v>
      </c>
    </row>
    <row r="51" spans="1:5" ht="12.75">
      <c r="A51" s="35" t="s">
        <v>56</v>
      </c>
      <c r="E51" s="40" t="s">
        <v>51</v>
      </c>
    </row>
    <row r="52" spans="1:5" ht="76.5">
      <c r="A52" t="s">
        <v>57</v>
      </c>
      <c r="E52" s="39" t="s">
        <v>2242</v>
      </c>
    </row>
    <row r="53" spans="1:16" ht="12.75">
      <c r="A53" t="s">
        <v>49</v>
      </c>
      <c s="34" t="s">
        <v>84</v>
      </c>
      <c s="34" t="s">
        <v>2243</v>
      </c>
      <c s="35" t="s">
        <v>51</v>
      </c>
      <c s="6" t="s">
        <v>2244</v>
      </c>
      <c s="36" t="s">
        <v>97</v>
      </c>
      <c s="37">
        <v>5.6</v>
      </c>
      <c s="36">
        <v>0</v>
      </c>
      <c s="36">
        <f>ROUND(G53*H53,6)</f>
      </c>
      <c r="L53" s="38">
        <v>0</v>
      </c>
      <c s="32">
        <f>ROUND(ROUND(L53,2)*ROUND(G53,3),2)</f>
      </c>
      <c s="36" t="s">
        <v>1338</v>
      </c>
      <c>
        <f>(M53*21)/100</f>
      </c>
      <c t="s">
        <v>27</v>
      </c>
    </row>
    <row r="54" spans="1:5" ht="12.75">
      <c r="A54" s="35" t="s">
        <v>55</v>
      </c>
      <c r="E54" s="39" t="s">
        <v>51</v>
      </c>
    </row>
    <row r="55" spans="1:5" ht="12.75">
      <c r="A55" s="35" t="s">
        <v>56</v>
      </c>
      <c r="E55" s="40" t="s">
        <v>2245</v>
      </c>
    </row>
    <row r="56" spans="1:5" ht="127.5">
      <c r="A56" t="s">
        <v>57</v>
      </c>
      <c r="E56" s="39" t="s">
        <v>2239</v>
      </c>
    </row>
    <row r="57" spans="1:16" ht="12.75">
      <c r="A57" t="s">
        <v>49</v>
      </c>
      <c s="34" t="s">
        <v>87</v>
      </c>
      <c s="34" t="s">
        <v>189</v>
      </c>
      <c s="35" t="s">
        <v>51</v>
      </c>
      <c s="6" t="s">
        <v>190</v>
      </c>
      <c s="36" t="s">
        <v>97</v>
      </c>
      <c s="37">
        <v>4.8</v>
      </c>
      <c s="36">
        <v>0</v>
      </c>
      <c s="36">
        <f>ROUND(G57*H57,6)</f>
      </c>
      <c r="L57" s="38">
        <v>0</v>
      </c>
      <c s="32">
        <f>ROUND(ROUND(L57,2)*ROUND(G57,3),2)</f>
      </c>
      <c s="36" t="s">
        <v>1338</v>
      </c>
      <c>
        <f>(M57*21)/100</f>
      </c>
      <c t="s">
        <v>27</v>
      </c>
    </row>
    <row r="58" spans="1:5" ht="12.75">
      <c r="A58" s="35" t="s">
        <v>55</v>
      </c>
      <c r="E58" s="39" t="s">
        <v>51</v>
      </c>
    </row>
    <row r="59" spans="1:5" ht="12.75">
      <c r="A59" s="35" t="s">
        <v>56</v>
      </c>
      <c r="E59" s="40" t="s">
        <v>2246</v>
      </c>
    </row>
    <row r="60" spans="1:5" ht="38.25">
      <c r="A60" t="s">
        <v>57</v>
      </c>
      <c r="E60" s="39" t="s">
        <v>191</v>
      </c>
    </row>
    <row r="61" spans="1:13" ht="12.75">
      <c r="A61" t="s">
        <v>46</v>
      </c>
      <c r="C61" s="31" t="s">
        <v>335</v>
      </c>
      <c r="E61" s="33" t="s">
        <v>2247</v>
      </c>
      <c r="J61" s="32">
        <f>0</f>
      </c>
      <c s="32">
        <f>0</f>
      </c>
      <c s="32">
        <f>0+L62+L66+L70+L74+L78+L82+L86+L90+L94+L98+L102+L106+L110+L114+L118+L122+L126+L130+L134+L138+L142</f>
      </c>
      <c s="32">
        <f>0+M62+M66+M70+M74+M78+M82+M86+M90+M94+M98+M102+M106+M110+M114+M118+M122+M126+M130+M134+M138+M142</f>
      </c>
    </row>
    <row r="62" spans="1:16" ht="38.25">
      <c r="A62" t="s">
        <v>49</v>
      </c>
      <c s="34" t="s">
        <v>90</v>
      </c>
      <c s="34" t="s">
        <v>2248</v>
      </c>
      <c s="35" t="s">
        <v>51</v>
      </c>
      <c s="6" t="s">
        <v>2249</v>
      </c>
      <c s="36" t="s">
        <v>106</v>
      </c>
      <c s="37">
        <v>1</v>
      </c>
      <c s="36">
        <v>0</v>
      </c>
      <c s="36">
        <f>ROUND(G62*H62,6)</f>
      </c>
      <c r="L62" s="38">
        <v>0</v>
      </c>
      <c s="32">
        <f>ROUND(ROUND(L62,2)*ROUND(G62,3),2)</f>
      </c>
      <c s="36" t="s">
        <v>1338</v>
      </c>
      <c>
        <f>(M62*21)/100</f>
      </c>
      <c t="s">
        <v>27</v>
      </c>
    </row>
    <row r="63" spans="1:5" ht="12.75">
      <c r="A63" s="35" t="s">
        <v>55</v>
      </c>
      <c r="E63" s="39" t="s">
        <v>51</v>
      </c>
    </row>
    <row r="64" spans="1:5" ht="12.75">
      <c r="A64" s="35" t="s">
        <v>56</v>
      </c>
      <c r="E64" s="40" t="s">
        <v>51</v>
      </c>
    </row>
    <row r="65" spans="1:5" ht="127.5">
      <c r="A65" t="s">
        <v>57</v>
      </c>
      <c r="E65" s="39" t="s">
        <v>2250</v>
      </c>
    </row>
    <row r="66" spans="1:16" ht="12.75">
      <c r="A66" t="s">
        <v>49</v>
      </c>
      <c s="34" t="s">
        <v>94</v>
      </c>
      <c s="34" t="s">
        <v>2251</v>
      </c>
      <c s="35" t="s">
        <v>51</v>
      </c>
      <c s="6" t="s">
        <v>2252</v>
      </c>
      <c s="36" t="s">
        <v>106</v>
      </c>
      <c s="37">
        <v>1</v>
      </c>
      <c s="36">
        <v>0</v>
      </c>
      <c s="36">
        <f>ROUND(G66*H66,6)</f>
      </c>
      <c r="L66" s="38">
        <v>0</v>
      </c>
      <c s="32">
        <f>ROUND(ROUND(L66,2)*ROUND(G66,3),2)</f>
      </c>
      <c s="36" t="s">
        <v>1338</v>
      </c>
      <c>
        <f>(M66*21)/100</f>
      </c>
      <c t="s">
        <v>27</v>
      </c>
    </row>
    <row r="67" spans="1:5" ht="12.75">
      <c r="A67" s="35" t="s">
        <v>55</v>
      </c>
      <c r="E67" s="39" t="s">
        <v>51</v>
      </c>
    </row>
    <row r="68" spans="1:5" ht="12.75">
      <c r="A68" s="35" t="s">
        <v>56</v>
      </c>
      <c r="E68" s="40" t="s">
        <v>51</v>
      </c>
    </row>
    <row r="69" spans="1:5" ht="127.5">
      <c r="A69" t="s">
        <v>57</v>
      </c>
      <c r="E69" s="39" t="s">
        <v>2253</v>
      </c>
    </row>
    <row r="70" spans="1:16" ht="38.25">
      <c r="A70" t="s">
        <v>49</v>
      </c>
      <c s="34" t="s">
        <v>99</v>
      </c>
      <c s="34" t="s">
        <v>2254</v>
      </c>
      <c s="35" t="s">
        <v>51</v>
      </c>
      <c s="6" t="s">
        <v>2255</v>
      </c>
      <c s="36" t="s">
        <v>106</v>
      </c>
      <c s="37">
        <v>1</v>
      </c>
      <c s="36">
        <v>0</v>
      </c>
      <c s="36">
        <f>ROUND(G70*H70,6)</f>
      </c>
      <c r="L70" s="38">
        <v>0</v>
      </c>
      <c s="32">
        <f>ROUND(ROUND(L70,2)*ROUND(G70,3),2)</f>
      </c>
      <c s="36" t="s">
        <v>1338</v>
      </c>
      <c>
        <f>(M70*21)/100</f>
      </c>
      <c t="s">
        <v>27</v>
      </c>
    </row>
    <row r="71" spans="1:5" ht="12.75">
      <c r="A71" s="35" t="s">
        <v>55</v>
      </c>
      <c r="E71" s="39" t="s">
        <v>51</v>
      </c>
    </row>
    <row r="72" spans="1:5" ht="12.75">
      <c r="A72" s="35" t="s">
        <v>56</v>
      </c>
      <c r="E72" s="40" t="s">
        <v>51</v>
      </c>
    </row>
    <row r="73" spans="1:5" ht="140.25">
      <c r="A73" t="s">
        <v>57</v>
      </c>
      <c r="E73" s="39" t="s">
        <v>2256</v>
      </c>
    </row>
    <row r="74" spans="1:16" ht="25.5">
      <c r="A74" t="s">
        <v>49</v>
      </c>
      <c s="34" t="s">
        <v>103</v>
      </c>
      <c s="34" t="s">
        <v>2257</v>
      </c>
      <c s="35" t="s">
        <v>51</v>
      </c>
      <c s="6" t="s">
        <v>2258</v>
      </c>
      <c s="36" t="s">
        <v>146</v>
      </c>
      <c s="37">
        <v>84</v>
      </c>
      <c s="36">
        <v>0</v>
      </c>
      <c s="36">
        <f>ROUND(G74*H74,6)</f>
      </c>
      <c r="L74" s="38">
        <v>0</v>
      </c>
      <c s="32">
        <f>ROUND(ROUND(L74,2)*ROUND(G74,3),2)</f>
      </c>
      <c s="36" t="s">
        <v>1338</v>
      </c>
      <c>
        <f>(M74*21)/100</f>
      </c>
      <c t="s">
        <v>27</v>
      </c>
    </row>
    <row r="75" spans="1:5" ht="12.75">
      <c r="A75" s="35" t="s">
        <v>55</v>
      </c>
      <c r="E75" s="39" t="s">
        <v>51</v>
      </c>
    </row>
    <row r="76" spans="1:5" ht="12.75">
      <c r="A76" s="35" t="s">
        <v>56</v>
      </c>
      <c r="E76" s="40" t="s">
        <v>2259</v>
      </c>
    </row>
    <row r="77" spans="1:5" ht="89.25">
      <c r="A77" t="s">
        <v>57</v>
      </c>
      <c r="E77" s="39" t="s">
        <v>1454</v>
      </c>
    </row>
    <row r="78" spans="1:16" ht="25.5">
      <c r="A78" t="s">
        <v>49</v>
      </c>
      <c s="34" t="s">
        <v>108</v>
      </c>
      <c s="34" t="s">
        <v>2260</v>
      </c>
      <c s="35" t="s">
        <v>51</v>
      </c>
      <c s="6" t="s">
        <v>2261</v>
      </c>
      <c s="36" t="s">
        <v>106</v>
      </c>
      <c s="37">
        <v>14</v>
      </c>
      <c s="36">
        <v>0</v>
      </c>
      <c s="36">
        <f>ROUND(G78*H78,6)</f>
      </c>
      <c r="L78" s="38">
        <v>0</v>
      </c>
      <c s="32">
        <f>ROUND(ROUND(L78,2)*ROUND(G78,3),2)</f>
      </c>
      <c s="36" t="s">
        <v>1338</v>
      </c>
      <c>
        <f>(M78*21)/100</f>
      </c>
      <c t="s">
        <v>27</v>
      </c>
    </row>
    <row r="79" spans="1:5" ht="12.75">
      <c r="A79" s="35" t="s">
        <v>55</v>
      </c>
      <c r="E79" s="39" t="s">
        <v>51</v>
      </c>
    </row>
    <row r="80" spans="1:5" ht="12.75">
      <c r="A80" s="35" t="s">
        <v>56</v>
      </c>
      <c r="E80" s="40" t="s">
        <v>51</v>
      </c>
    </row>
    <row r="81" spans="1:5" ht="102">
      <c r="A81" t="s">
        <v>57</v>
      </c>
      <c r="E81" s="39" t="s">
        <v>2197</v>
      </c>
    </row>
    <row r="82" spans="1:16" ht="12.75">
      <c r="A82" t="s">
        <v>49</v>
      </c>
      <c s="34" t="s">
        <v>111</v>
      </c>
      <c s="34" t="s">
        <v>1145</v>
      </c>
      <c s="35" t="s">
        <v>51</v>
      </c>
      <c s="6" t="s">
        <v>1146</v>
      </c>
      <c s="36" t="s">
        <v>146</v>
      </c>
      <c s="37">
        <v>30</v>
      </c>
      <c s="36">
        <v>0</v>
      </c>
      <c s="36">
        <f>ROUND(G82*H82,6)</f>
      </c>
      <c r="L82" s="38">
        <v>0</v>
      </c>
      <c s="32">
        <f>ROUND(ROUND(L82,2)*ROUND(G82,3),2)</f>
      </c>
      <c s="36" t="s">
        <v>1338</v>
      </c>
      <c>
        <f>(M82*21)/100</f>
      </c>
      <c t="s">
        <v>27</v>
      </c>
    </row>
    <row r="83" spans="1:5" ht="12.75">
      <c r="A83" s="35" t="s">
        <v>55</v>
      </c>
      <c r="E83" s="39" t="s">
        <v>51</v>
      </c>
    </row>
    <row r="84" spans="1:5" ht="12.75">
      <c r="A84" s="35" t="s">
        <v>56</v>
      </c>
      <c r="E84" s="40" t="s">
        <v>51</v>
      </c>
    </row>
    <row r="85" spans="1:5" ht="89.25">
      <c r="A85" t="s">
        <v>57</v>
      </c>
      <c r="E85" s="39" t="s">
        <v>1454</v>
      </c>
    </row>
    <row r="86" spans="1:16" ht="12.75">
      <c r="A86" t="s">
        <v>49</v>
      </c>
      <c s="34" t="s">
        <v>117</v>
      </c>
      <c s="34" t="s">
        <v>840</v>
      </c>
      <c s="35" t="s">
        <v>51</v>
      </c>
      <c s="6" t="s">
        <v>841</v>
      </c>
      <c s="36" t="s">
        <v>146</v>
      </c>
      <c s="37">
        <v>20</v>
      </c>
      <c s="36">
        <v>0</v>
      </c>
      <c s="36">
        <f>ROUND(G86*H86,6)</f>
      </c>
      <c r="L86" s="38">
        <v>0</v>
      </c>
      <c s="32">
        <f>ROUND(ROUND(L86,2)*ROUND(G86,3),2)</f>
      </c>
      <c s="36" t="s">
        <v>1338</v>
      </c>
      <c>
        <f>(M86*21)/100</f>
      </c>
      <c t="s">
        <v>27</v>
      </c>
    </row>
    <row r="87" spans="1:5" ht="12.75">
      <c r="A87" s="35" t="s">
        <v>55</v>
      </c>
      <c r="E87" s="39" t="s">
        <v>51</v>
      </c>
    </row>
    <row r="88" spans="1:5" ht="12.75">
      <c r="A88" s="35" t="s">
        <v>56</v>
      </c>
      <c r="E88" s="40" t="s">
        <v>51</v>
      </c>
    </row>
    <row r="89" spans="1:5" ht="89.25">
      <c r="A89" t="s">
        <v>57</v>
      </c>
      <c r="E89" s="39" t="s">
        <v>1454</v>
      </c>
    </row>
    <row r="90" spans="1:16" ht="25.5">
      <c r="A90" t="s">
        <v>49</v>
      </c>
      <c s="34" t="s">
        <v>122</v>
      </c>
      <c s="34" t="s">
        <v>1796</v>
      </c>
      <c s="35" t="s">
        <v>51</v>
      </c>
      <c s="6" t="s">
        <v>1797</v>
      </c>
      <c s="36" t="s">
        <v>106</v>
      </c>
      <c s="37">
        <v>12</v>
      </c>
      <c s="36">
        <v>0</v>
      </c>
      <c s="36">
        <f>ROUND(G90*H90,6)</f>
      </c>
      <c r="L90" s="38">
        <v>0</v>
      </c>
      <c s="32">
        <f>ROUND(ROUND(L90,2)*ROUND(G90,3),2)</f>
      </c>
      <c s="36" t="s">
        <v>1338</v>
      </c>
      <c>
        <f>(M90*21)/100</f>
      </c>
      <c t="s">
        <v>27</v>
      </c>
    </row>
    <row r="91" spans="1:5" ht="12.75">
      <c r="A91" s="35" t="s">
        <v>55</v>
      </c>
      <c r="E91" s="39" t="s">
        <v>51</v>
      </c>
    </row>
    <row r="92" spans="1:5" ht="12.75">
      <c r="A92" s="35" t="s">
        <v>56</v>
      </c>
      <c r="E92" s="40" t="s">
        <v>51</v>
      </c>
    </row>
    <row r="93" spans="1:5" ht="102">
      <c r="A93" t="s">
        <v>57</v>
      </c>
      <c r="E93" s="39" t="s">
        <v>2197</v>
      </c>
    </row>
    <row r="94" spans="1:16" ht="12.75">
      <c r="A94" t="s">
        <v>49</v>
      </c>
      <c s="34" t="s">
        <v>126</v>
      </c>
      <c s="34" t="s">
        <v>2262</v>
      </c>
      <c s="35" t="s">
        <v>51</v>
      </c>
      <c s="6" t="s">
        <v>2263</v>
      </c>
      <c s="36" t="s">
        <v>146</v>
      </c>
      <c s="37">
        <v>80</v>
      </c>
      <c s="36">
        <v>0</v>
      </c>
      <c s="36">
        <f>ROUND(G94*H94,6)</f>
      </c>
      <c r="L94" s="38">
        <v>0</v>
      </c>
      <c s="32">
        <f>ROUND(ROUND(L94,2)*ROUND(G94,3),2)</f>
      </c>
      <c s="36" t="s">
        <v>1338</v>
      </c>
      <c>
        <f>(M94*21)/100</f>
      </c>
      <c t="s">
        <v>27</v>
      </c>
    </row>
    <row r="95" spans="1:5" ht="12.75">
      <c r="A95" s="35" t="s">
        <v>55</v>
      </c>
      <c r="E95" s="39" t="s">
        <v>51</v>
      </c>
    </row>
    <row r="96" spans="1:5" ht="12.75">
      <c r="A96" s="35" t="s">
        <v>56</v>
      </c>
      <c r="E96" s="40" t="s">
        <v>51</v>
      </c>
    </row>
    <row r="97" spans="1:5" ht="102">
      <c r="A97" t="s">
        <v>57</v>
      </c>
      <c r="E97" s="39" t="s">
        <v>2264</v>
      </c>
    </row>
    <row r="98" spans="1:16" ht="12.75">
      <c r="A98" t="s">
        <v>49</v>
      </c>
      <c s="34" t="s">
        <v>130</v>
      </c>
      <c s="34" t="s">
        <v>1559</v>
      </c>
      <c s="35" t="s">
        <v>51</v>
      </c>
      <c s="6" t="s">
        <v>1560</v>
      </c>
      <c s="36" t="s">
        <v>106</v>
      </c>
      <c s="37">
        <v>30</v>
      </c>
      <c s="36">
        <v>0</v>
      </c>
      <c s="36">
        <f>ROUND(G98*H98,6)</f>
      </c>
      <c r="L98" s="38">
        <v>0</v>
      </c>
      <c s="32">
        <f>ROUND(ROUND(L98,2)*ROUND(G98,3),2)</f>
      </c>
      <c s="36" t="s">
        <v>1338</v>
      </c>
      <c>
        <f>(M98*21)/100</f>
      </c>
      <c t="s">
        <v>27</v>
      </c>
    </row>
    <row r="99" spans="1:5" ht="12.75">
      <c r="A99" s="35" t="s">
        <v>55</v>
      </c>
      <c r="E99" s="39" t="s">
        <v>51</v>
      </c>
    </row>
    <row r="100" spans="1:5" ht="12.75">
      <c r="A100" s="35" t="s">
        <v>56</v>
      </c>
      <c r="E100" s="40" t="s">
        <v>51</v>
      </c>
    </row>
    <row r="101" spans="1:5" ht="76.5">
      <c r="A101" t="s">
        <v>57</v>
      </c>
      <c r="E101" s="39" t="s">
        <v>2265</v>
      </c>
    </row>
    <row r="102" spans="1:16" ht="12.75">
      <c r="A102" t="s">
        <v>49</v>
      </c>
      <c s="34" t="s">
        <v>134</v>
      </c>
      <c s="34" t="s">
        <v>1667</v>
      </c>
      <c s="35" t="s">
        <v>51</v>
      </c>
      <c s="6" t="s">
        <v>1668</v>
      </c>
      <c s="36" t="s">
        <v>106</v>
      </c>
      <c s="37">
        <v>14</v>
      </c>
      <c s="36">
        <v>0</v>
      </c>
      <c s="36">
        <f>ROUND(G102*H102,6)</f>
      </c>
      <c r="L102" s="38">
        <v>0</v>
      </c>
      <c s="32">
        <f>ROUND(ROUND(L102,2)*ROUND(G102,3),2)</f>
      </c>
      <c s="36" t="s">
        <v>1338</v>
      </c>
      <c>
        <f>(M102*21)/100</f>
      </c>
      <c t="s">
        <v>27</v>
      </c>
    </row>
    <row r="103" spans="1:5" ht="12.75">
      <c r="A103" s="35" t="s">
        <v>55</v>
      </c>
      <c r="E103" s="39" t="s">
        <v>51</v>
      </c>
    </row>
    <row r="104" spans="1:5" ht="12.75">
      <c r="A104" s="35" t="s">
        <v>56</v>
      </c>
      <c r="E104" s="40" t="s">
        <v>51</v>
      </c>
    </row>
    <row r="105" spans="1:5" ht="102">
      <c r="A105" t="s">
        <v>57</v>
      </c>
      <c r="E105" s="39" t="s">
        <v>2266</v>
      </c>
    </row>
    <row r="106" spans="1:16" ht="25.5">
      <c r="A106" t="s">
        <v>49</v>
      </c>
      <c s="34" t="s">
        <v>138</v>
      </c>
      <c s="34" t="s">
        <v>1328</v>
      </c>
      <c s="35" t="s">
        <v>51</v>
      </c>
      <c s="6" t="s">
        <v>1329</v>
      </c>
      <c s="36" t="s">
        <v>2267</v>
      </c>
      <c s="37">
        <v>1</v>
      </c>
      <c s="36">
        <v>0</v>
      </c>
      <c s="36">
        <f>ROUND(G106*H106,6)</f>
      </c>
      <c r="L106" s="38">
        <v>0</v>
      </c>
      <c s="32">
        <f>ROUND(ROUND(L106,2)*ROUND(G106,3),2)</f>
      </c>
      <c s="36" t="s">
        <v>1338</v>
      </c>
      <c>
        <f>(M106*21)/100</f>
      </c>
      <c t="s">
        <v>27</v>
      </c>
    </row>
    <row r="107" spans="1:5" ht="12.75">
      <c r="A107" s="35" t="s">
        <v>55</v>
      </c>
      <c r="E107" s="39" t="s">
        <v>51</v>
      </c>
    </row>
    <row r="108" spans="1:5" ht="12.75">
      <c r="A108" s="35" t="s">
        <v>56</v>
      </c>
      <c r="E108" s="40" t="s">
        <v>51</v>
      </c>
    </row>
    <row r="109" spans="1:5" ht="114.75">
      <c r="A109" t="s">
        <v>57</v>
      </c>
      <c r="E109" s="39" t="s">
        <v>1330</v>
      </c>
    </row>
    <row r="110" spans="1:16" ht="38.25">
      <c r="A110" t="s">
        <v>49</v>
      </c>
      <c s="34" t="s">
        <v>143</v>
      </c>
      <c s="34" t="s">
        <v>1457</v>
      </c>
      <c s="35" t="s">
        <v>51</v>
      </c>
      <c s="6" t="s">
        <v>1458</v>
      </c>
      <c s="36" t="s">
        <v>2267</v>
      </c>
      <c s="37">
        <v>1</v>
      </c>
      <c s="36">
        <v>0</v>
      </c>
      <c s="36">
        <f>ROUND(G110*H110,6)</f>
      </c>
      <c r="L110" s="38">
        <v>0</v>
      </c>
      <c s="32">
        <f>ROUND(ROUND(L110,2)*ROUND(G110,3),2)</f>
      </c>
      <c s="36" t="s">
        <v>1338</v>
      </c>
      <c>
        <f>(M110*21)/100</f>
      </c>
      <c t="s">
        <v>27</v>
      </c>
    </row>
    <row r="111" spans="1:5" ht="12.75">
      <c r="A111" s="35" t="s">
        <v>55</v>
      </c>
      <c r="E111" s="39" t="s">
        <v>51</v>
      </c>
    </row>
    <row r="112" spans="1:5" ht="12.75">
      <c r="A112" s="35" t="s">
        <v>56</v>
      </c>
      <c r="E112" s="40" t="s">
        <v>51</v>
      </c>
    </row>
    <row r="113" spans="1:5" ht="114.75">
      <c r="A113" t="s">
        <v>57</v>
      </c>
      <c r="E113" s="39" t="s">
        <v>1330</v>
      </c>
    </row>
    <row r="114" spans="1:16" ht="25.5">
      <c r="A114" t="s">
        <v>49</v>
      </c>
      <c s="34" t="s">
        <v>149</v>
      </c>
      <c s="34" t="s">
        <v>1514</v>
      </c>
      <c s="35" t="s">
        <v>51</v>
      </c>
      <c s="6" t="s">
        <v>1515</v>
      </c>
      <c s="36" t="s">
        <v>2267</v>
      </c>
      <c s="37">
        <v>1</v>
      </c>
      <c s="36">
        <v>0</v>
      </c>
      <c s="36">
        <f>ROUND(G114*H114,6)</f>
      </c>
      <c r="L114" s="38">
        <v>0</v>
      </c>
      <c s="32">
        <f>ROUND(ROUND(L114,2)*ROUND(G114,3),2)</f>
      </c>
      <c s="36" t="s">
        <v>1338</v>
      </c>
      <c>
        <f>(M114*21)/100</f>
      </c>
      <c t="s">
        <v>27</v>
      </c>
    </row>
    <row r="115" spans="1:5" ht="12.75">
      <c r="A115" s="35" t="s">
        <v>55</v>
      </c>
      <c r="E115" s="39" t="s">
        <v>51</v>
      </c>
    </row>
    <row r="116" spans="1:5" ht="12.75">
      <c r="A116" s="35" t="s">
        <v>56</v>
      </c>
      <c r="E116" s="40" t="s">
        <v>51</v>
      </c>
    </row>
    <row r="117" spans="1:5" ht="89.25">
      <c r="A117" t="s">
        <v>57</v>
      </c>
      <c r="E117" s="39" t="s">
        <v>1516</v>
      </c>
    </row>
    <row r="118" spans="1:16" ht="12.75">
      <c r="A118" t="s">
        <v>49</v>
      </c>
      <c s="34" t="s">
        <v>153</v>
      </c>
      <c s="34" t="s">
        <v>2268</v>
      </c>
      <c s="35" t="s">
        <v>51</v>
      </c>
      <c s="6" t="s">
        <v>2269</v>
      </c>
      <c s="36" t="s">
        <v>531</v>
      </c>
      <c s="37">
        <v>10</v>
      </c>
      <c s="36">
        <v>0</v>
      </c>
      <c s="36">
        <f>ROUND(G118*H118,6)</f>
      </c>
      <c r="L118" s="38">
        <v>0</v>
      </c>
      <c s="32">
        <f>ROUND(ROUND(L118,2)*ROUND(G118,3),2)</f>
      </c>
      <c s="36" t="s">
        <v>1338</v>
      </c>
      <c>
        <f>(M118*21)/100</f>
      </c>
      <c t="s">
        <v>27</v>
      </c>
    </row>
    <row r="119" spans="1:5" ht="12.75">
      <c r="A119" s="35" t="s">
        <v>55</v>
      </c>
      <c r="E119" s="39" t="s">
        <v>51</v>
      </c>
    </row>
    <row r="120" spans="1:5" ht="12.75">
      <c r="A120" s="35" t="s">
        <v>56</v>
      </c>
      <c r="E120" s="40" t="s">
        <v>51</v>
      </c>
    </row>
    <row r="121" spans="1:5" ht="102">
      <c r="A121" t="s">
        <v>57</v>
      </c>
      <c r="E121" s="39" t="s">
        <v>2270</v>
      </c>
    </row>
    <row r="122" spans="1:16" ht="12.75">
      <c r="A122" t="s">
        <v>49</v>
      </c>
      <c s="34" t="s">
        <v>157</v>
      </c>
      <c s="34" t="s">
        <v>2021</v>
      </c>
      <c s="35" t="s">
        <v>51</v>
      </c>
      <c s="6" t="s">
        <v>2022</v>
      </c>
      <c s="36" t="s">
        <v>531</v>
      </c>
      <c s="37">
        <v>15</v>
      </c>
      <c s="36">
        <v>0</v>
      </c>
      <c s="36">
        <f>ROUND(G122*H122,6)</f>
      </c>
      <c r="L122" s="38">
        <v>0</v>
      </c>
      <c s="32">
        <f>ROUND(ROUND(L122,2)*ROUND(G122,3),2)</f>
      </c>
      <c s="36" t="s">
        <v>1338</v>
      </c>
      <c>
        <f>(M122*21)/100</f>
      </c>
      <c t="s">
        <v>27</v>
      </c>
    </row>
    <row r="123" spans="1:5" ht="12.75">
      <c r="A123" s="35" t="s">
        <v>55</v>
      </c>
      <c r="E123" s="39" t="s">
        <v>51</v>
      </c>
    </row>
    <row r="124" spans="1:5" ht="12.75">
      <c r="A124" s="35" t="s">
        <v>56</v>
      </c>
      <c r="E124" s="40" t="s">
        <v>51</v>
      </c>
    </row>
    <row r="125" spans="1:5" ht="89.25">
      <c r="A125" t="s">
        <v>57</v>
      </c>
      <c r="E125" s="39" t="s">
        <v>2023</v>
      </c>
    </row>
    <row r="126" spans="1:16" ht="12.75">
      <c r="A126" t="s">
        <v>49</v>
      </c>
      <c s="34" t="s">
        <v>161</v>
      </c>
      <c s="34" t="s">
        <v>2024</v>
      </c>
      <c s="35" t="s">
        <v>51</v>
      </c>
      <c s="6" t="s">
        <v>2025</v>
      </c>
      <c s="36" t="s">
        <v>531</v>
      </c>
      <c s="37">
        <v>6</v>
      </c>
      <c s="36">
        <v>0</v>
      </c>
      <c s="36">
        <f>ROUND(G126*H126,6)</f>
      </c>
      <c r="L126" s="38">
        <v>0</v>
      </c>
      <c s="32">
        <f>ROUND(ROUND(L126,2)*ROUND(G126,3),2)</f>
      </c>
      <c s="36" t="s">
        <v>1338</v>
      </c>
      <c>
        <f>(M126*21)/100</f>
      </c>
      <c t="s">
        <v>27</v>
      </c>
    </row>
    <row r="127" spans="1:5" ht="12.75">
      <c r="A127" s="35" t="s">
        <v>55</v>
      </c>
      <c r="E127" s="39" t="s">
        <v>51</v>
      </c>
    </row>
    <row r="128" spans="1:5" ht="12.75">
      <c r="A128" s="35" t="s">
        <v>56</v>
      </c>
      <c r="E128" s="40" t="s">
        <v>51</v>
      </c>
    </row>
    <row r="129" spans="1:5" ht="89.25">
      <c r="A129" t="s">
        <v>57</v>
      </c>
      <c r="E129" s="39" t="s">
        <v>2026</v>
      </c>
    </row>
    <row r="130" spans="1:16" ht="12.75">
      <c r="A130" t="s">
        <v>49</v>
      </c>
      <c s="34" t="s">
        <v>165</v>
      </c>
      <c s="34" t="s">
        <v>1823</v>
      </c>
      <c s="35" t="s">
        <v>51</v>
      </c>
      <c s="6" t="s">
        <v>1824</v>
      </c>
      <c s="36" t="s">
        <v>531</v>
      </c>
      <c s="37">
        <v>10</v>
      </c>
      <c s="36">
        <v>0</v>
      </c>
      <c s="36">
        <f>ROUND(G130*H130,6)</f>
      </c>
      <c r="L130" s="38">
        <v>0</v>
      </c>
      <c s="32">
        <f>ROUND(ROUND(L130,2)*ROUND(G130,3),2)</f>
      </c>
      <c s="36" t="s">
        <v>1338</v>
      </c>
      <c>
        <f>(M130*21)/100</f>
      </c>
      <c t="s">
        <v>27</v>
      </c>
    </row>
    <row r="131" spans="1:5" ht="12.75">
      <c r="A131" s="35" t="s">
        <v>55</v>
      </c>
      <c r="E131" s="39" t="s">
        <v>51</v>
      </c>
    </row>
    <row r="132" spans="1:5" ht="12.75">
      <c r="A132" s="35" t="s">
        <v>56</v>
      </c>
      <c r="E132" s="40" t="s">
        <v>51</v>
      </c>
    </row>
    <row r="133" spans="1:5" ht="89.25">
      <c r="A133" t="s">
        <v>57</v>
      </c>
      <c r="E133" s="39" t="s">
        <v>2027</v>
      </c>
    </row>
    <row r="134" spans="1:16" ht="12.75">
      <c r="A134" t="s">
        <v>49</v>
      </c>
      <c s="34" t="s">
        <v>169</v>
      </c>
      <c s="34" t="s">
        <v>2271</v>
      </c>
      <c s="35" t="s">
        <v>51</v>
      </c>
      <c s="6" t="s">
        <v>1029</v>
      </c>
      <c s="36" t="s">
        <v>2272</v>
      </c>
      <c s="37">
        <v>45</v>
      </c>
      <c s="36">
        <v>0</v>
      </c>
      <c s="36">
        <f>ROUND(G134*H134,6)</f>
      </c>
      <c r="L134" s="38">
        <v>0</v>
      </c>
      <c s="32">
        <f>ROUND(ROUND(L134,2)*ROUND(G134,3),2)</f>
      </c>
      <c s="36" t="s">
        <v>1338</v>
      </c>
      <c>
        <f>(M134*21)/100</f>
      </c>
      <c t="s">
        <v>27</v>
      </c>
    </row>
    <row r="135" spans="1:5" ht="12.75">
      <c r="A135" s="35" t="s">
        <v>55</v>
      </c>
      <c r="E135" s="39" t="s">
        <v>51</v>
      </c>
    </row>
    <row r="136" spans="1:5" ht="12.75">
      <c r="A136" s="35" t="s">
        <v>56</v>
      </c>
      <c r="E136" s="40" t="s">
        <v>51</v>
      </c>
    </row>
    <row r="137" spans="1:5" ht="127.5">
      <c r="A137" t="s">
        <v>57</v>
      </c>
      <c r="E137" s="39" t="s">
        <v>2273</v>
      </c>
    </row>
    <row r="138" spans="1:16" ht="12.75">
      <c r="A138" t="s">
        <v>49</v>
      </c>
      <c s="34" t="s">
        <v>173</v>
      </c>
      <c s="34" t="s">
        <v>2274</v>
      </c>
      <c s="35" t="s">
        <v>51</v>
      </c>
      <c s="6" t="s">
        <v>2275</v>
      </c>
      <c s="36" t="s">
        <v>2267</v>
      </c>
      <c s="37">
        <v>16</v>
      </c>
      <c s="36">
        <v>0</v>
      </c>
      <c s="36">
        <f>ROUND(G138*H138,6)</f>
      </c>
      <c r="L138" s="38">
        <v>0</v>
      </c>
      <c s="32">
        <f>ROUND(ROUND(L138,2)*ROUND(G138,3),2)</f>
      </c>
      <c s="36" t="s">
        <v>1338</v>
      </c>
      <c>
        <f>(M138*21)/100</f>
      </c>
      <c t="s">
        <v>27</v>
      </c>
    </row>
    <row r="139" spans="1:5" ht="12.75">
      <c r="A139" s="35" t="s">
        <v>55</v>
      </c>
      <c r="E139" s="39" t="s">
        <v>51</v>
      </c>
    </row>
    <row r="140" spans="1:5" ht="12.75">
      <c r="A140" s="35" t="s">
        <v>56</v>
      </c>
      <c r="E140" s="40" t="s">
        <v>51</v>
      </c>
    </row>
    <row r="141" spans="1:5" ht="114.75">
      <c r="A141" t="s">
        <v>57</v>
      </c>
      <c r="E141" s="39" t="s">
        <v>2276</v>
      </c>
    </row>
    <row r="142" spans="1:16" ht="12.75">
      <c r="A142" t="s">
        <v>49</v>
      </c>
      <c s="34" t="s">
        <v>177</v>
      </c>
      <c s="34" t="s">
        <v>2277</v>
      </c>
      <c s="35" t="s">
        <v>51</v>
      </c>
      <c s="6" t="s">
        <v>2278</v>
      </c>
      <c s="36" t="s">
        <v>2267</v>
      </c>
      <c s="37">
        <v>5</v>
      </c>
      <c s="36">
        <v>0</v>
      </c>
      <c s="36">
        <f>ROUND(G142*H142,6)</f>
      </c>
      <c r="L142" s="38">
        <v>0</v>
      </c>
      <c s="32">
        <f>ROUND(ROUND(L142,2)*ROUND(G142,3),2)</f>
      </c>
      <c s="36" t="s">
        <v>1338</v>
      </c>
      <c>
        <f>(M142*21)/100</f>
      </c>
      <c t="s">
        <v>27</v>
      </c>
    </row>
    <row r="143" spans="1:5" ht="12.75">
      <c r="A143" s="35" t="s">
        <v>55</v>
      </c>
      <c r="E143" s="39" t="s">
        <v>51</v>
      </c>
    </row>
    <row r="144" spans="1:5" ht="12.75">
      <c r="A144" s="35" t="s">
        <v>56</v>
      </c>
      <c r="E144" s="40" t="s">
        <v>51</v>
      </c>
    </row>
    <row r="145" spans="1:5" ht="89.25">
      <c r="A145" t="s">
        <v>57</v>
      </c>
      <c r="E145" s="39" t="s">
        <v>2279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1.xml><?xml version="1.0" encoding="utf-8"?>
<worksheet xmlns="http://schemas.openxmlformats.org/spreadsheetml/2006/main" xmlns:r="http://schemas.openxmlformats.org/officeDocument/2006/relationships">
  <dimension ref="A1:T8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2082</v>
      </c>
      <c s="41">
        <f>Rekapitulace!C53</f>
      </c>
      <c s="20" t="s">
        <v>0</v>
      </c>
      <c t="s">
        <v>23</v>
      </c>
      <c t="s">
        <v>27</v>
      </c>
    </row>
    <row r="4" spans="1:16" ht="32" customHeight="1">
      <c r="A4" s="24" t="s">
        <v>20</v>
      </c>
      <c s="25" t="s">
        <v>28</v>
      </c>
      <c s="27" t="s">
        <v>2082</v>
      </c>
      <c r="E4" s="26" t="s">
        <v>2083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COUNTIFS(L8:L86,"=0",A8:A86,"P")+COUNTIFS(L8:L86,"",A8:A86,"P")+SUM(Q8:Q86)</f>
      </c>
    </row>
    <row r="8" spans="1:13" ht="12.75">
      <c r="A8" t="s">
        <v>44</v>
      </c>
      <c r="C8" s="28" t="s">
        <v>2282</v>
      </c>
      <c r="E8" s="30" t="s">
        <v>2281</v>
      </c>
      <c r="J8" s="29">
        <f>0+J9+J18+J23+J28+J41</f>
      </c>
      <c s="29">
        <f>0+K9+K18+K23+K28+K41</f>
      </c>
      <c s="29">
        <f>0+L9+L18+L23+L28+L41</f>
      </c>
      <c s="29">
        <f>0+M9+M18+M23+M28+M41</f>
      </c>
    </row>
    <row r="9" spans="1:13" ht="12.75">
      <c r="A9" t="s">
        <v>46</v>
      </c>
      <c r="C9" s="31" t="s">
        <v>47</v>
      </c>
      <c r="E9" s="33" t="s">
        <v>2220</v>
      </c>
      <c r="J9" s="32">
        <f>0</f>
      </c>
      <c s="32">
        <f>0</f>
      </c>
      <c s="32">
        <f>0+L10+L14</f>
      </c>
      <c s="32">
        <f>0+M10+M14</f>
      </c>
    </row>
    <row r="10" spans="1:16" ht="25.5">
      <c r="A10" t="s">
        <v>49</v>
      </c>
      <c s="34" t="s">
        <v>47</v>
      </c>
      <c s="34" t="s">
        <v>76</v>
      </c>
      <c s="35" t="s">
        <v>51</v>
      </c>
      <c s="6" t="s">
        <v>77</v>
      </c>
      <c s="36" t="s">
        <v>53</v>
      </c>
      <c s="37">
        <v>1</v>
      </c>
      <c s="36">
        <v>0</v>
      </c>
      <c s="36">
        <f>ROUND(G10*H10,6)</f>
      </c>
      <c r="L10" s="38">
        <v>0</v>
      </c>
      <c s="32">
        <f>ROUND(ROUND(L10,2)*ROUND(G10,3),2)</f>
      </c>
      <c s="36" t="s">
        <v>1338</v>
      </c>
      <c>
        <f>(M10*21)/100</f>
      </c>
      <c t="s">
        <v>27</v>
      </c>
    </row>
    <row r="11" spans="1:5" ht="12.75">
      <c r="A11" s="35" t="s">
        <v>55</v>
      </c>
      <c r="E11" s="39" t="s">
        <v>1008</v>
      </c>
    </row>
    <row r="12" spans="1:5" ht="12.75">
      <c r="A12" s="35" t="s">
        <v>56</v>
      </c>
      <c r="E12" s="40" t="s">
        <v>1009</v>
      </c>
    </row>
    <row r="13" spans="1:5" ht="140.25">
      <c r="A13" t="s">
        <v>57</v>
      </c>
      <c r="E13" s="39" t="s">
        <v>2221</v>
      </c>
    </row>
    <row r="14" spans="1:16" ht="25.5">
      <c r="A14" t="s">
        <v>49</v>
      </c>
      <c s="34" t="s">
        <v>27</v>
      </c>
      <c s="34" t="s">
        <v>2222</v>
      </c>
      <c s="35" t="s">
        <v>51</v>
      </c>
      <c s="6" t="s">
        <v>2223</v>
      </c>
      <c s="36" t="s">
        <v>53</v>
      </c>
      <c s="37">
        <v>1</v>
      </c>
      <c s="36">
        <v>0</v>
      </c>
      <c s="36">
        <f>ROUND(G14*H14,6)</f>
      </c>
      <c r="L14" s="38">
        <v>0</v>
      </c>
      <c s="32">
        <f>ROUND(ROUND(L14,2)*ROUND(G14,3),2)</f>
      </c>
      <c s="36" t="s">
        <v>1338</v>
      </c>
      <c>
        <f>(M14*21)/100</f>
      </c>
      <c t="s">
        <v>27</v>
      </c>
    </row>
    <row r="15" spans="1:5" ht="12.75">
      <c r="A15" s="35" t="s">
        <v>55</v>
      </c>
      <c r="E15" s="39" t="s">
        <v>51</v>
      </c>
    </row>
    <row r="16" spans="1:5" ht="12.75">
      <c r="A16" s="35" t="s">
        <v>56</v>
      </c>
      <c r="E16" s="40" t="s">
        <v>51</v>
      </c>
    </row>
    <row r="17" spans="1:5" ht="140.25">
      <c r="A17" t="s">
        <v>57</v>
      </c>
      <c r="E17" s="39" t="s">
        <v>2221</v>
      </c>
    </row>
    <row r="18" spans="1:13" ht="12.75">
      <c r="A18" t="s">
        <v>46</v>
      </c>
      <c r="C18" s="31" t="s">
        <v>27</v>
      </c>
      <c r="E18" s="33" t="s">
        <v>2224</v>
      </c>
      <c r="J18" s="32">
        <f>0</f>
      </c>
      <c s="32">
        <f>0</f>
      </c>
      <c s="32">
        <f>0+L19</f>
      </c>
      <c s="32">
        <f>0+M19</f>
      </c>
    </row>
    <row r="19" spans="1:16" ht="12.75">
      <c r="A19" t="s">
        <v>49</v>
      </c>
      <c s="34" t="s">
        <v>26</v>
      </c>
      <c s="34" t="s">
        <v>2225</v>
      </c>
      <c s="35" t="s">
        <v>51</v>
      </c>
      <c s="6" t="s">
        <v>2226</v>
      </c>
      <c s="36" t="s">
        <v>909</v>
      </c>
      <c s="37">
        <v>1</v>
      </c>
      <c s="36">
        <v>0</v>
      </c>
      <c s="36">
        <f>ROUND(G19*H19,6)</f>
      </c>
      <c r="L19" s="38">
        <v>0</v>
      </c>
      <c s="32">
        <f>ROUND(ROUND(L19,2)*ROUND(G19,3),2)</f>
      </c>
      <c s="36" t="s">
        <v>1338</v>
      </c>
      <c>
        <f>(M19*21)/100</f>
      </c>
      <c t="s">
        <v>27</v>
      </c>
    </row>
    <row r="20" spans="1:5" ht="12.75">
      <c r="A20" s="35" t="s">
        <v>55</v>
      </c>
      <c r="E20" s="39" t="s">
        <v>51</v>
      </c>
    </row>
    <row r="21" spans="1:5" ht="12.75">
      <c r="A21" s="35" t="s">
        <v>56</v>
      </c>
      <c r="E21" s="40" t="s">
        <v>2227</v>
      </c>
    </row>
    <row r="22" spans="1:5" ht="12.75">
      <c r="A22" t="s">
        <v>57</v>
      </c>
      <c r="E22" s="39" t="s">
        <v>2228</v>
      </c>
    </row>
    <row r="23" spans="1:13" ht="12.75">
      <c r="A23" t="s">
        <v>46</v>
      </c>
      <c r="C23" s="31" t="s">
        <v>26</v>
      </c>
      <c r="E23" s="33" t="s">
        <v>2229</v>
      </c>
      <c r="J23" s="32">
        <f>0</f>
      </c>
      <c s="32">
        <f>0</f>
      </c>
      <c s="32">
        <f>0+L24</f>
      </c>
      <c s="32">
        <f>0+M24</f>
      </c>
    </row>
    <row r="24" spans="1:16" ht="12.75">
      <c r="A24" t="s">
        <v>49</v>
      </c>
      <c s="34" t="s">
        <v>63</v>
      </c>
      <c s="34" t="s">
        <v>2230</v>
      </c>
      <c s="35" t="s">
        <v>51</v>
      </c>
      <c s="6" t="s">
        <v>2231</v>
      </c>
      <c s="36" t="s">
        <v>909</v>
      </c>
      <c s="37">
        <v>1</v>
      </c>
      <c s="36">
        <v>0</v>
      </c>
      <c s="36">
        <f>ROUND(G24*H24,6)</f>
      </c>
      <c r="L24" s="38">
        <v>0</v>
      </c>
      <c s="32">
        <f>ROUND(ROUND(L24,2)*ROUND(G24,3),2)</f>
      </c>
      <c s="36" t="s">
        <v>1338</v>
      </c>
      <c>
        <f>(M24*21)/100</f>
      </c>
      <c t="s">
        <v>27</v>
      </c>
    </row>
    <row r="25" spans="1:5" ht="12.75">
      <c r="A25" s="35" t="s">
        <v>55</v>
      </c>
      <c r="E25" s="39" t="s">
        <v>51</v>
      </c>
    </row>
    <row r="26" spans="1:5" ht="12.75">
      <c r="A26" s="35" t="s">
        <v>56</v>
      </c>
      <c r="E26" s="40" t="s">
        <v>2232</v>
      </c>
    </row>
    <row r="27" spans="1:5" ht="25.5">
      <c r="A27" t="s">
        <v>57</v>
      </c>
      <c r="E27" s="39" t="s">
        <v>2233</v>
      </c>
    </row>
    <row r="28" spans="1:13" ht="12.75">
      <c r="A28" t="s">
        <v>46</v>
      </c>
      <c r="C28" s="31" t="s">
        <v>318</v>
      </c>
      <c r="E28" s="33" t="s">
        <v>2234</v>
      </c>
      <c r="J28" s="32">
        <f>0</f>
      </c>
      <c s="32">
        <f>0</f>
      </c>
      <c s="32">
        <f>0+L29+L33+L37</f>
      </c>
      <c s="32">
        <f>0+M29+M33+M37</f>
      </c>
    </row>
    <row r="29" spans="1:16" ht="25.5">
      <c r="A29" t="s">
        <v>49</v>
      </c>
      <c s="34" t="s">
        <v>66</v>
      </c>
      <c s="34" t="s">
        <v>150</v>
      </c>
      <c s="35" t="s">
        <v>51</v>
      </c>
      <c s="6" t="s">
        <v>151</v>
      </c>
      <c s="36" t="s">
        <v>106</v>
      </c>
      <c s="37">
        <v>6</v>
      </c>
      <c s="36">
        <v>0</v>
      </c>
      <c s="36">
        <f>ROUND(G29*H29,6)</f>
      </c>
      <c r="L29" s="38">
        <v>0</v>
      </c>
      <c s="32">
        <f>ROUND(ROUND(L29,2)*ROUND(G29,3),2)</f>
      </c>
      <c s="36" t="s">
        <v>1338</v>
      </c>
      <c>
        <f>(M29*21)/100</f>
      </c>
      <c t="s">
        <v>27</v>
      </c>
    </row>
    <row r="30" spans="1:5" ht="12.75">
      <c r="A30" s="35" t="s">
        <v>55</v>
      </c>
      <c r="E30" s="39" t="s">
        <v>51</v>
      </c>
    </row>
    <row r="31" spans="1:5" ht="12.75">
      <c r="A31" s="35" t="s">
        <v>56</v>
      </c>
      <c r="E31" s="40" t="s">
        <v>51</v>
      </c>
    </row>
    <row r="32" spans="1:5" ht="76.5">
      <c r="A32" t="s">
        <v>57</v>
      </c>
      <c r="E32" s="39" t="s">
        <v>2235</v>
      </c>
    </row>
    <row r="33" spans="1:16" ht="25.5">
      <c r="A33" t="s">
        <v>49</v>
      </c>
      <c s="34" t="s">
        <v>69</v>
      </c>
      <c s="34" t="s">
        <v>1149</v>
      </c>
      <c s="35" t="s">
        <v>51</v>
      </c>
      <c s="6" t="s">
        <v>1150</v>
      </c>
      <c s="36" t="s">
        <v>146</v>
      </c>
      <c s="37">
        <v>5</v>
      </c>
      <c s="36">
        <v>0</v>
      </c>
      <c s="36">
        <f>ROUND(G33*H33,6)</f>
      </c>
      <c r="L33" s="38">
        <v>0</v>
      </c>
      <c s="32">
        <f>ROUND(ROUND(L33,2)*ROUND(G33,3),2)</f>
      </c>
      <c s="36" t="s">
        <v>1338</v>
      </c>
      <c>
        <f>(M33*21)/100</f>
      </c>
      <c t="s">
        <v>27</v>
      </c>
    </row>
    <row r="34" spans="1:5" ht="12.75">
      <c r="A34" s="35" t="s">
        <v>55</v>
      </c>
      <c r="E34" s="39" t="s">
        <v>51</v>
      </c>
    </row>
    <row r="35" spans="1:5" ht="12.75">
      <c r="A35" s="35" t="s">
        <v>56</v>
      </c>
      <c r="E35" s="40" t="s">
        <v>51</v>
      </c>
    </row>
    <row r="36" spans="1:5" ht="127.5">
      <c r="A36" t="s">
        <v>57</v>
      </c>
      <c r="E36" s="39" t="s">
        <v>2239</v>
      </c>
    </row>
    <row r="37" spans="1:16" ht="12.75">
      <c r="A37" t="s">
        <v>49</v>
      </c>
      <c s="34" t="s">
        <v>72</v>
      </c>
      <c s="34" t="s">
        <v>2243</v>
      </c>
      <c s="35" t="s">
        <v>51</v>
      </c>
      <c s="6" t="s">
        <v>2244</v>
      </c>
      <c s="36" t="s">
        <v>97</v>
      </c>
      <c s="37">
        <v>0.4</v>
      </c>
      <c s="36">
        <v>0</v>
      </c>
      <c s="36">
        <f>ROUND(G37*H37,6)</f>
      </c>
      <c r="L37" s="38">
        <v>0</v>
      </c>
      <c s="32">
        <f>ROUND(ROUND(L37,2)*ROUND(G37,3),2)</f>
      </c>
      <c s="36" t="s">
        <v>1338</v>
      </c>
      <c>
        <f>(M37*21)/100</f>
      </c>
      <c t="s">
        <v>27</v>
      </c>
    </row>
    <row r="38" spans="1:5" ht="12.75">
      <c r="A38" s="35" t="s">
        <v>55</v>
      </c>
      <c r="E38" s="39" t="s">
        <v>51</v>
      </c>
    </row>
    <row r="39" spans="1:5" ht="12.75">
      <c r="A39" s="35" t="s">
        <v>56</v>
      </c>
      <c r="E39" s="40" t="s">
        <v>2283</v>
      </c>
    </row>
    <row r="40" spans="1:5" ht="127.5">
      <c r="A40" t="s">
        <v>57</v>
      </c>
      <c r="E40" s="39" t="s">
        <v>2239</v>
      </c>
    </row>
    <row r="41" spans="1:13" ht="12.75">
      <c r="A41" t="s">
        <v>46</v>
      </c>
      <c r="C41" s="31" t="s">
        <v>335</v>
      </c>
      <c r="E41" s="33" t="s">
        <v>2247</v>
      </c>
      <c r="J41" s="32">
        <f>0</f>
      </c>
      <c s="32">
        <f>0</f>
      </c>
      <c s="32">
        <f>0+L42+L46+L50+L54+L58+L62+L66+L70+L74+L78+L82+L86</f>
      </c>
      <c s="32">
        <f>0+M42+M46+M50+M54+M58+M62+M66+M70+M74+M78+M82+M86</f>
      </c>
    </row>
    <row r="42" spans="1:16" ht="38.25">
      <c r="A42" t="s">
        <v>49</v>
      </c>
      <c s="34" t="s">
        <v>75</v>
      </c>
      <c s="34" t="s">
        <v>2248</v>
      </c>
      <c s="35" t="s">
        <v>51</v>
      </c>
      <c s="6" t="s">
        <v>2284</v>
      </c>
      <c s="36" t="s">
        <v>106</v>
      </c>
      <c s="37">
        <v>1</v>
      </c>
      <c s="36">
        <v>0</v>
      </c>
      <c s="36">
        <f>ROUND(G42*H42,6)</f>
      </c>
      <c r="L42" s="38">
        <v>0</v>
      </c>
      <c s="32">
        <f>ROUND(ROUND(L42,2)*ROUND(G42,3),2)</f>
      </c>
      <c s="36" t="s">
        <v>1338</v>
      </c>
      <c>
        <f>(M42*21)/100</f>
      </c>
      <c t="s">
        <v>27</v>
      </c>
    </row>
    <row r="43" spans="1:5" ht="12.75">
      <c r="A43" s="35" t="s">
        <v>55</v>
      </c>
      <c r="E43" s="39" t="s">
        <v>51</v>
      </c>
    </row>
    <row r="44" spans="1:5" ht="12.75">
      <c r="A44" s="35" t="s">
        <v>56</v>
      </c>
      <c r="E44" s="40" t="s">
        <v>51</v>
      </c>
    </row>
    <row r="45" spans="1:5" ht="140.25">
      <c r="A45" t="s">
        <v>57</v>
      </c>
      <c r="E45" s="39" t="s">
        <v>2256</v>
      </c>
    </row>
    <row r="46" spans="1:16" ht="12.75">
      <c r="A46" t="s">
        <v>49</v>
      </c>
      <c s="34" t="s">
        <v>78</v>
      </c>
      <c s="34" t="s">
        <v>1145</v>
      </c>
      <c s="35" t="s">
        <v>51</v>
      </c>
      <c s="6" t="s">
        <v>1146</v>
      </c>
      <c s="36" t="s">
        <v>146</v>
      </c>
      <c s="37">
        <v>10</v>
      </c>
      <c s="36">
        <v>0</v>
      </c>
      <c s="36">
        <f>ROUND(G46*H46,6)</f>
      </c>
      <c r="L46" s="38">
        <v>0</v>
      </c>
      <c s="32">
        <f>ROUND(ROUND(L46,2)*ROUND(G46,3),2)</f>
      </c>
      <c s="36" t="s">
        <v>1338</v>
      </c>
      <c>
        <f>(M46*21)/100</f>
      </c>
      <c t="s">
        <v>27</v>
      </c>
    </row>
    <row r="47" spans="1:5" ht="12.75">
      <c r="A47" s="35" t="s">
        <v>55</v>
      </c>
      <c r="E47" s="39" t="s">
        <v>51</v>
      </c>
    </row>
    <row r="48" spans="1:5" ht="12.75">
      <c r="A48" s="35" t="s">
        <v>56</v>
      </c>
      <c r="E48" s="40" t="s">
        <v>51</v>
      </c>
    </row>
    <row r="49" spans="1:5" ht="89.25">
      <c r="A49" t="s">
        <v>57</v>
      </c>
      <c r="E49" s="39" t="s">
        <v>1454</v>
      </c>
    </row>
    <row r="50" spans="1:16" ht="12.75">
      <c r="A50" t="s">
        <v>49</v>
      </c>
      <c s="34" t="s">
        <v>81</v>
      </c>
      <c s="34" t="s">
        <v>840</v>
      </c>
      <c s="35" t="s">
        <v>51</v>
      </c>
      <c s="6" t="s">
        <v>841</v>
      </c>
      <c s="36" t="s">
        <v>146</v>
      </c>
      <c s="37">
        <v>30</v>
      </c>
      <c s="36">
        <v>0</v>
      </c>
      <c s="36">
        <f>ROUND(G50*H50,6)</f>
      </c>
      <c r="L50" s="38">
        <v>0</v>
      </c>
      <c s="32">
        <f>ROUND(ROUND(L50,2)*ROUND(G50,3),2)</f>
      </c>
      <c s="36" t="s">
        <v>1338</v>
      </c>
      <c>
        <f>(M50*21)/100</f>
      </c>
      <c t="s">
        <v>27</v>
      </c>
    </row>
    <row r="51" spans="1:5" ht="12.75">
      <c r="A51" s="35" t="s">
        <v>55</v>
      </c>
      <c r="E51" s="39" t="s">
        <v>51</v>
      </c>
    </row>
    <row r="52" spans="1:5" ht="12.75">
      <c r="A52" s="35" t="s">
        <v>56</v>
      </c>
      <c r="E52" s="40" t="s">
        <v>51</v>
      </c>
    </row>
    <row r="53" spans="1:5" ht="89.25">
      <c r="A53" t="s">
        <v>57</v>
      </c>
      <c r="E53" s="39" t="s">
        <v>1454</v>
      </c>
    </row>
    <row r="54" spans="1:16" ht="25.5">
      <c r="A54" t="s">
        <v>49</v>
      </c>
      <c s="34" t="s">
        <v>84</v>
      </c>
      <c s="34" t="s">
        <v>1796</v>
      </c>
      <c s="35" t="s">
        <v>51</v>
      </c>
      <c s="6" t="s">
        <v>1797</v>
      </c>
      <c s="36" t="s">
        <v>106</v>
      </c>
      <c s="37">
        <v>12</v>
      </c>
      <c s="36">
        <v>0</v>
      </c>
      <c s="36">
        <f>ROUND(G54*H54,6)</f>
      </c>
      <c r="L54" s="38">
        <v>0</v>
      </c>
      <c s="32">
        <f>ROUND(ROUND(L54,2)*ROUND(G54,3),2)</f>
      </c>
      <c s="36" t="s">
        <v>1338</v>
      </c>
      <c>
        <f>(M54*21)/100</f>
      </c>
      <c t="s">
        <v>27</v>
      </c>
    </row>
    <row r="55" spans="1:5" ht="12.75">
      <c r="A55" s="35" t="s">
        <v>55</v>
      </c>
      <c r="E55" s="39" t="s">
        <v>51</v>
      </c>
    </row>
    <row r="56" spans="1:5" ht="12.75">
      <c r="A56" s="35" t="s">
        <v>56</v>
      </c>
      <c r="E56" s="40" t="s">
        <v>51</v>
      </c>
    </row>
    <row r="57" spans="1:5" ht="102">
      <c r="A57" t="s">
        <v>57</v>
      </c>
      <c r="E57" s="39" t="s">
        <v>2197</v>
      </c>
    </row>
    <row r="58" spans="1:16" ht="25.5">
      <c r="A58" t="s">
        <v>49</v>
      </c>
      <c s="34" t="s">
        <v>87</v>
      </c>
      <c s="34" t="s">
        <v>1328</v>
      </c>
      <c s="35" t="s">
        <v>51</v>
      </c>
      <c s="6" t="s">
        <v>1329</v>
      </c>
      <c s="36" t="s">
        <v>2267</v>
      </c>
      <c s="37">
        <v>1</v>
      </c>
      <c s="36">
        <v>0</v>
      </c>
      <c s="36">
        <f>ROUND(G58*H58,6)</f>
      </c>
      <c r="L58" s="38">
        <v>0</v>
      </c>
      <c s="32">
        <f>ROUND(ROUND(L58,2)*ROUND(G58,3),2)</f>
      </c>
      <c s="36" t="s">
        <v>1338</v>
      </c>
      <c>
        <f>(M58*21)/100</f>
      </c>
      <c t="s">
        <v>27</v>
      </c>
    </row>
    <row r="59" spans="1:5" ht="12.75">
      <c r="A59" s="35" t="s">
        <v>55</v>
      </c>
      <c r="E59" s="39" t="s">
        <v>51</v>
      </c>
    </row>
    <row r="60" spans="1:5" ht="12.75">
      <c r="A60" s="35" t="s">
        <v>56</v>
      </c>
      <c r="E60" s="40" t="s">
        <v>51</v>
      </c>
    </row>
    <row r="61" spans="1:5" ht="114.75">
      <c r="A61" t="s">
        <v>57</v>
      </c>
      <c r="E61" s="39" t="s">
        <v>1330</v>
      </c>
    </row>
    <row r="62" spans="1:16" ht="25.5">
      <c r="A62" t="s">
        <v>49</v>
      </c>
      <c s="34" t="s">
        <v>90</v>
      </c>
      <c s="34" t="s">
        <v>1514</v>
      </c>
      <c s="35" t="s">
        <v>51</v>
      </c>
      <c s="6" t="s">
        <v>1515</v>
      </c>
      <c s="36" t="s">
        <v>2267</v>
      </c>
      <c s="37">
        <v>1</v>
      </c>
      <c s="36">
        <v>0</v>
      </c>
      <c s="36">
        <f>ROUND(G62*H62,6)</f>
      </c>
      <c r="L62" s="38">
        <v>0</v>
      </c>
      <c s="32">
        <f>ROUND(ROUND(L62,2)*ROUND(G62,3),2)</f>
      </c>
      <c s="36" t="s">
        <v>1338</v>
      </c>
      <c>
        <f>(M62*21)/100</f>
      </c>
      <c t="s">
        <v>27</v>
      </c>
    </row>
    <row r="63" spans="1:5" ht="12.75">
      <c r="A63" s="35" t="s">
        <v>55</v>
      </c>
      <c r="E63" s="39" t="s">
        <v>51</v>
      </c>
    </row>
    <row r="64" spans="1:5" ht="12.75">
      <c r="A64" s="35" t="s">
        <v>56</v>
      </c>
      <c r="E64" s="40" t="s">
        <v>51</v>
      </c>
    </row>
    <row r="65" spans="1:5" ht="89.25">
      <c r="A65" t="s">
        <v>57</v>
      </c>
      <c r="E65" s="39" t="s">
        <v>1516</v>
      </c>
    </row>
    <row r="66" spans="1:16" ht="12.75">
      <c r="A66" t="s">
        <v>49</v>
      </c>
      <c s="34" t="s">
        <v>94</v>
      </c>
      <c s="34" t="s">
        <v>2268</v>
      </c>
      <c s="35" t="s">
        <v>51</v>
      </c>
      <c s="6" t="s">
        <v>2269</v>
      </c>
      <c s="36" t="s">
        <v>531</v>
      </c>
      <c s="37">
        <v>8</v>
      </c>
      <c s="36">
        <v>0</v>
      </c>
      <c s="36">
        <f>ROUND(G66*H66,6)</f>
      </c>
      <c r="L66" s="38">
        <v>0</v>
      </c>
      <c s="32">
        <f>ROUND(ROUND(L66,2)*ROUND(G66,3),2)</f>
      </c>
      <c s="36" t="s">
        <v>1338</v>
      </c>
      <c>
        <f>(M66*21)/100</f>
      </c>
      <c t="s">
        <v>27</v>
      </c>
    </row>
    <row r="67" spans="1:5" ht="12.75">
      <c r="A67" s="35" t="s">
        <v>55</v>
      </c>
      <c r="E67" s="39" t="s">
        <v>51</v>
      </c>
    </row>
    <row r="68" spans="1:5" ht="12.75">
      <c r="A68" s="35" t="s">
        <v>56</v>
      </c>
      <c r="E68" s="40" t="s">
        <v>51</v>
      </c>
    </row>
    <row r="69" spans="1:5" ht="102">
      <c r="A69" t="s">
        <v>57</v>
      </c>
      <c r="E69" s="39" t="s">
        <v>2270</v>
      </c>
    </row>
    <row r="70" spans="1:16" ht="12.75">
      <c r="A70" t="s">
        <v>49</v>
      </c>
      <c s="34" t="s">
        <v>99</v>
      </c>
      <c s="34" t="s">
        <v>2021</v>
      </c>
      <c s="35" t="s">
        <v>51</v>
      </c>
      <c s="6" t="s">
        <v>2022</v>
      </c>
      <c s="36" t="s">
        <v>531</v>
      </c>
      <c s="37">
        <v>8</v>
      </c>
      <c s="36">
        <v>0</v>
      </c>
      <c s="36">
        <f>ROUND(G70*H70,6)</f>
      </c>
      <c r="L70" s="38">
        <v>0</v>
      </c>
      <c s="32">
        <f>ROUND(ROUND(L70,2)*ROUND(G70,3),2)</f>
      </c>
      <c s="36" t="s">
        <v>1338</v>
      </c>
      <c>
        <f>(M70*21)/100</f>
      </c>
      <c t="s">
        <v>27</v>
      </c>
    </row>
    <row r="71" spans="1:5" ht="12.75">
      <c r="A71" s="35" t="s">
        <v>55</v>
      </c>
      <c r="E71" s="39" t="s">
        <v>51</v>
      </c>
    </row>
    <row r="72" spans="1:5" ht="12.75">
      <c r="A72" s="35" t="s">
        <v>56</v>
      </c>
      <c r="E72" s="40" t="s">
        <v>51</v>
      </c>
    </row>
    <row r="73" spans="1:5" ht="89.25">
      <c r="A73" t="s">
        <v>57</v>
      </c>
      <c r="E73" s="39" t="s">
        <v>2023</v>
      </c>
    </row>
    <row r="74" spans="1:16" ht="12.75">
      <c r="A74" t="s">
        <v>49</v>
      </c>
      <c s="34" t="s">
        <v>103</v>
      </c>
      <c s="34" t="s">
        <v>2024</v>
      </c>
      <c s="35" t="s">
        <v>51</v>
      </c>
      <c s="6" t="s">
        <v>2025</v>
      </c>
      <c s="36" t="s">
        <v>531</v>
      </c>
      <c s="37">
        <v>5</v>
      </c>
      <c s="36">
        <v>0</v>
      </c>
      <c s="36">
        <f>ROUND(G74*H74,6)</f>
      </c>
      <c r="L74" s="38">
        <v>0</v>
      </c>
      <c s="32">
        <f>ROUND(ROUND(L74,2)*ROUND(G74,3),2)</f>
      </c>
      <c s="36" t="s">
        <v>1338</v>
      </c>
      <c>
        <f>(M74*21)/100</f>
      </c>
      <c t="s">
        <v>27</v>
      </c>
    </row>
    <row r="75" spans="1:5" ht="12.75">
      <c r="A75" s="35" t="s">
        <v>55</v>
      </c>
      <c r="E75" s="39" t="s">
        <v>51</v>
      </c>
    </row>
    <row r="76" spans="1:5" ht="12.75">
      <c r="A76" s="35" t="s">
        <v>56</v>
      </c>
      <c r="E76" s="40" t="s">
        <v>51</v>
      </c>
    </row>
    <row r="77" spans="1:5" ht="89.25">
      <c r="A77" t="s">
        <v>57</v>
      </c>
      <c r="E77" s="39" t="s">
        <v>2026</v>
      </c>
    </row>
    <row r="78" spans="1:16" ht="12.75">
      <c r="A78" t="s">
        <v>49</v>
      </c>
      <c s="34" t="s">
        <v>108</v>
      </c>
      <c s="34" t="s">
        <v>1823</v>
      </c>
      <c s="35" t="s">
        <v>51</v>
      </c>
      <c s="6" t="s">
        <v>1824</v>
      </c>
      <c s="36" t="s">
        <v>531</v>
      </c>
      <c s="37">
        <v>8</v>
      </c>
      <c s="36">
        <v>0</v>
      </c>
      <c s="36">
        <f>ROUND(G78*H78,6)</f>
      </c>
      <c r="L78" s="38">
        <v>0</v>
      </c>
      <c s="32">
        <f>ROUND(ROUND(L78,2)*ROUND(G78,3),2)</f>
      </c>
      <c s="36" t="s">
        <v>1338</v>
      </c>
      <c>
        <f>(M78*21)/100</f>
      </c>
      <c t="s">
        <v>27</v>
      </c>
    </row>
    <row r="79" spans="1:5" ht="12.75">
      <c r="A79" s="35" t="s">
        <v>55</v>
      </c>
      <c r="E79" s="39" t="s">
        <v>51</v>
      </c>
    </row>
    <row r="80" spans="1:5" ht="12.75">
      <c r="A80" s="35" t="s">
        <v>56</v>
      </c>
      <c r="E80" s="40" t="s">
        <v>51</v>
      </c>
    </row>
    <row r="81" spans="1:5" ht="89.25">
      <c r="A81" t="s">
        <v>57</v>
      </c>
      <c r="E81" s="39" t="s">
        <v>2027</v>
      </c>
    </row>
    <row r="82" spans="1:16" ht="12.75">
      <c r="A82" t="s">
        <v>49</v>
      </c>
      <c s="34" t="s">
        <v>111</v>
      </c>
      <c s="34" t="s">
        <v>2271</v>
      </c>
      <c s="35" t="s">
        <v>51</v>
      </c>
      <c s="6" t="s">
        <v>1029</v>
      </c>
      <c s="36" t="s">
        <v>2272</v>
      </c>
      <c s="37">
        <v>45</v>
      </c>
      <c s="36">
        <v>0</v>
      </c>
      <c s="36">
        <f>ROUND(G82*H82,6)</f>
      </c>
      <c r="L82" s="38">
        <v>0</v>
      </c>
      <c s="32">
        <f>ROUND(ROUND(L82,2)*ROUND(G82,3),2)</f>
      </c>
      <c s="36" t="s">
        <v>1338</v>
      </c>
      <c>
        <f>(M82*21)/100</f>
      </c>
      <c t="s">
        <v>27</v>
      </c>
    </row>
    <row r="83" spans="1:5" ht="12.75">
      <c r="A83" s="35" t="s">
        <v>55</v>
      </c>
      <c r="E83" s="39" t="s">
        <v>51</v>
      </c>
    </row>
    <row r="84" spans="1:5" ht="12.75">
      <c r="A84" s="35" t="s">
        <v>56</v>
      </c>
      <c r="E84" s="40" t="s">
        <v>51</v>
      </c>
    </row>
    <row r="85" spans="1:5" ht="127.5">
      <c r="A85" t="s">
        <v>57</v>
      </c>
      <c r="E85" s="39" t="s">
        <v>2273</v>
      </c>
    </row>
    <row r="86" spans="1:16" ht="12.75">
      <c r="A86" t="s">
        <v>49</v>
      </c>
      <c s="34" t="s">
        <v>117</v>
      </c>
      <c s="34" t="s">
        <v>2274</v>
      </c>
      <c s="35" t="s">
        <v>51</v>
      </c>
      <c s="6" t="s">
        <v>2275</v>
      </c>
      <c s="36" t="s">
        <v>2267</v>
      </c>
      <c s="37">
        <v>6</v>
      </c>
      <c s="36">
        <v>0</v>
      </c>
      <c s="36">
        <f>ROUND(G86*H86,6)</f>
      </c>
      <c r="L86" s="38">
        <v>0</v>
      </c>
      <c s="32">
        <f>ROUND(ROUND(L86,2)*ROUND(G86,3),2)</f>
      </c>
      <c s="36" t="s">
        <v>1338</v>
      </c>
      <c>
        <f>(M86*21)/100</f>
      </c>
      <c t="s">
        <v>27</v>
      </c>
    </row>
    <row r="87" spans="1:5" ht="12.75">
      <c r="A87" s="35" t="s">
        <v>55</v>
      </c>
      <c r="E87" s="39" t="s">
        <v>51</v>
      </c>
    </row>
    <row r="88" spans="1:5" ht="12.75">
      <c r="A88" s="35" t="s">
        <v>56</v>
      </c>
      <c r="E88" s="40" t="s">
        <v>51</v>
      </c>
    </row>
    <row r="89" spans="1:5" ht="114.75">
      <c r="A89" t="s">
        <v>57</v>
      </c>
      <c r="E89" s="39" t="s">
        <v>2276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2.xml><?xml version="1.0" encoding="utf-8"?>
<worksheet xmlns="http://schemas.openxmlformats.org/spreadsheetml/2006/main" xmlns:r="http://schemas.openxmlformats.org/officeDocument/2006/relationships">
  <dimension ref="A1:T18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2082</v>
      </c>
      <c s="41">
        <f>Rekapitulace!C53</f>
      </c>
      <c s="20" t="s">
        <v>0</v>
      </c>
      <c t="s">
        <v>23</v>
      </c>
      <c t="s">
        <v>27</v>
      </c>
    </row>
    <row r="4" spans="1:16" ht="32" customHeight="1">
      <c r="A4" s="24" t="s">
        <v>20</v>
      </c>
      <c s="25" t="s">
        <v>28</v>
      </c>
      <c s="27" t="s">
        <v>2082</v>
      </c>
      <c r="E4" s="26" t="s">
        <v>2083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COUNTIFS(L8:L178,"=0",A8:A178,"P")+COUNTIFS(L8:L178,"",A8:A178,"P")+SUM(Q8:Q178)</f>
      </c>
    </row>
    <row r="8" spans="1:13" ht="12.75">
      <c r="A8" t="s">
        <v>44</v>
      </c>
      <c r="C8" s="28" t="s">
        <v>2287</v>
      </c>
      <c r="E8" s="30" t="s">
        <v>2286</v>
      </c>
      <c r="J8" s="29">
        <f>0+J9+J18+J23+J28+J61</f>
      </c>
      <c s="29">
        <f>0+K9+K18+K23+K28+K61</f>
      </c>
      <c s="29">
        <f>0+L9+L18+L23+L28+L61</f>
      </c>
      <c s="29">
        <f>0+M9+M18+M23+M28+M61</f>
      </c>
    </row>
    <row r="9" spans="1:13" ht="12.75">
      <c r="A9" t="s">
        <v>46</v>
      </c>
      <c r="C9" s="31" t="s">
        <v>47</v>
      </c>
      <c r="E9" s="33" t="s">
        <v>2220</v>
      </c>
      <c r="J9" s="32">
        <f>0</f>
      </c>
      <c s="32">
        <f>0</f>
      </c>
      <c s="32">
        <f>0+L10+L14</f>
      </c>
      <c s="32">
        <f>0+M10+M14</f>
      </c>
    </row>
    <row r="10" spans="1:16" ht="25.5">
      <c r="A10" t="s">
        <v>49</v>
      </c>
      <c s="34" t="s">
        <v>47</v>
      </c>
      <c s="34" t="s">
        <v>76</v>
      </c>
      <c s="35" t="s">
        <v>51</v>
      </c>
      <c s="6" t="s">
        <v>77</v>
      </c>
      <c s="36" t="s">
        <v>53</v>
      </c>
      <c s="37">
        <v>1</v>
      </c>
      <c s="36">
        <v>0</v>
      </c>
      <c s="36">
        <f>ROUND(G10*H10,6)</f>
      </c>
      <c r="L10" s="38">
        <v>0</v>
      </c>
      <c s="32">
        <f>ROUND(ROUND(L10,2)*ROUND(G10,3),2)</f>
      </c>
      <c s="36" t="s">
        <v>1338</v>
      </c>
      <c>
        <f>(M10*21)/100</f>
      </c>
      <c t="s">
        <v>27</v>
      </c>
    </row>
    <row r="11" spans="1:5" ht="12.75">
      <c r="A11" s="35" t="s">
        <v>55</v>
      </c>
      <c r="E11" s="39" t="s">
        <v>1008</v>
      </c>
    </row>
    <row r="12" spans="1:5" ht="12.75">
      <c r="A12" s="35" t="s">
        <v>56</v>
      </c>
      <c r="E12" s="40" t="s">
        <v>1009</v>
      </c>
    </row>
    <row r="13" spans="1:5" ht="140.25">
      <c r="A13" t="s">
        <v>57</v>
      </c>
      <c r="E13" s="39" t="s">
        <v>2221</v>
      </c>
    </row>
    <row r="14" spans="1:16" ht="25.5">
      <c r="A14" t="s">
        <v>49</v>
      </c>
      <c s="34" t="s">
        <v>27</v>
      </c>
      <c s="34" t="s">
        <v>2222</v>
      </c>
      <c s="35" t="s">
        <v>51</v>
      </c>
      <c s="6" t="s">
        <v>2223</v>
      </c>
      <c s="36" t="s">
        <v>53</v>
      </c>
      <c s="37">
        <v>1</v>
      </c>
      <c s="36">
        <v>0</v>
      </c>
      <c s="36">
        <f>ROUND(G14*H14,6)</f>
      </c>
      <c r="L14" s="38">
        <v>0</v>
      </c>
      <c s="32">
        <f>ROUND(ROUND(L14,2)*ROUND(G14,3),2)</f>
      </c>
      <c s="36" t="s">
        <v>1338</v>
      </c>
      <c>
        <f>(M14*21)/100</f>
      </c>
      <c t="s">
        <v>27</v>
      </c>
    </row>
    <row r="15" spans="1:5" ht="12.75">
      <c r="A15" s="35" t="s">
        <v>55</v>
      </c>
      <c r="E15" s="39" t="s">
        <v>51</v>
      </c>
    </row>
    <row r="16" spans="1:5" ht="12.75">
      <c r="A16" s="35" t="s">
        <v>56</v>
      </c>
      <c r="E16" s="40" t="s">
        <v>51</v>
      </c>
    </row>
    <row r="17" spans="1:5" ht="140.25">
      <c r="A17" t="s">
        <v>57</v>
      </c>
      <c r="E17" s="39" t="s">
        <v>2221</v>
      </c>
    </row>
    <row r="18" spans="1:13" ht="12.75">
      <c r="A18" t="s">
        <v>46</v>
      </c>
      <c r="C18" s="31" t="s">
        <v>27</v>
      </c>
      <c r="E18" s="33" t="s">
        <v>2224</v>
      </c>
      <c r="J18" s="32">
        <f>0</f>
      </c>
      <c s="32">
        <f>0</f>
      </c>
      <c s="32">
        <f>0+L19</f>
      </c>
      <c s="32">
        <f>0+M19</f>
      </c>
    </row>
    <row r="19" spans="1:16" ht="12.75">
      <c r="A19" t="s">
        <v>49</v>
      </c>
      <c s="34" t="s">
        <v>26</v>
      </c>
      <c s="34" t="s">
        <v>2225</v>
      </c>
      <c s="35" t="s">
        <v>51</v>
      </c>
      <c s="6" t="s">
        <v>2226</v>
      </c>
      <c s="36" t="s">
        <v>909</v>
      </c>
      <c s="37">
        <v>1</v>
      </c>
      <c s="36">
        <v>0</v>
      </c>
      <c s="36">
        <f>ROUND(G19*H19,6)</f>
      </c>
      <c r="L19" s="38">
        <v>0</v>
      </c>
      <c s="32">
        <f>ROUND(ROUND(L19,2)*ROUND(G19,3),2)</f>
      </c>
      <c s="36" t="s">
        <v>1338</v>
      </c>
      <c>
        <f>(M19*21)/100</f>
      </c>
      <c t="s">
        <v>27</v>
      </c>
    </row>
    <row r="20" spans="1:5" ht="12.75">
      <c r="A20" s="35" t="s">
        <v>55</v>
      </c>
      <c r="E20" s="39" t="s">
        <v>51</v>
      </c>
    </row>
    <row r="21" spans="1:5" ht="12.75">
      <c r="A21" s="35" t="s">
        <v>56</v>
      </c>
      <c r="E21" s="40" t="s">
        <v>2227</v>
      </c>
    </row>
    <row r="22" spans="1:5" ht="12.75">
      <c r="A22" t="s">
        <v>57</v>
      </c>
      <c r="E22" s="39" t="s">
        <v>2228</v>
      </c>
    </row>
    <row r="23" spans="1:13" ht="12.75">
      <c r="A23" t="s">
        <v>46</v>
      </c>
      <c r="C23" s="31" t="s">
        <v>26</v>
      </c>
      <c r="E23" s="33" t="s">
        <v>2229</v>
      </c>
      <c r="J23" s="32">
        <f>0</f>
      </c>
      <c s="32">
        <f>0</f>
      </c>
      <c s="32">
        <f>0+L24</f>
      </c>
      <c s="32">
        <f>0+M24</f>
      </c>
    </row>
    <row r="24" spans="1:16" ht="12.75">
      <c r="A24" t="s">
        <v>49</v>
      </c>
      <c s="34" t="s">
        <v>63</v>
      </c>
      <c s="34" t="s">
        <v>2230</v>
      </c>
      <c s="35" t="s">
        <v>51</v>
      </c>
      <c s="6" t="s">
        <v>2231</v>
      </c>
      <c s="36" t="s">
        <v>909</v>
      </c>
      <c s="37">
        <v>1</v>
      </c>
      <c s="36">
        <v>0</v>
      </c>
      <c s="36">
        <f>ROUND(G24*H24,6)</f>
      </c>
      <c r="L24" s="38">
        <v>0</v>
      </c>
      <c s="32">
        <f>ROUND(ROUND(L24,2)*ROUND(G24,3),2)</f>
      </c>
      <c s="36" t="s">
        <v>1338</v>
      </c>
      <c>
        <f>(M24*21)/100</f>
      </c>
      <c t="s">
        <v>27</v>
      </c>
    </row>
    <row r="25" spans="1:5" ht="12.75">
      <c r="A25" s="35" t="s">
        <v>55</v>
      </c>
      <c r="E25" s="39" t="s">
        <v>51</v>
      </c>
    </row>
    <row r="26" spans="1:5" ht="12.75">
      <c r="A26" s="35" t="s">
        <v>56</v>
      </c>
      <c r="E26" s="40" t="s">
        <v>2232</v>
      </c>
    </row>
    <row r="27" spans="1:5" ht="25.5">
      <c r="A27" t="s">
        <v>57</v>
      </c>
      <c r="E27" s="39" t="s">
        <v>2233</v>
      </c>
    </row>
    <row r="28" spans="1:13" ht="12.75">
      <c r="A28" t="s">
        <v>46</v>
      </c>
      <c r="C28" s="31" t="s">
        <v>318</v>
      </c>
      <c r="E28" s="33" t="s">
        <v>2234</v>
      </c>
      <c r="J28" s="32">
        <f>0</f>
      </c>
      <c s="32">
        <f>0</f>
      </c>
      <c s="32">
        <f>0+L29+L33+L37+L41+L45+L49+L53+L57</f>
      </c>
      <c s="32">
        <f>0+M29+M33+M37+M41+M45+M49+M53+M57</f>
      </c>
    </row>
    <row r="29" spans="1:16" ht="25.5">
      <c r="A29" t="s">
        <v>49</v>
      </c>
      <c s="34" t="s">
        <v>66</v>
      </c>
      <c s="34" t="s">
        <v>150</v>
      </c>
      <c s="35" t="s">
        <v>51</v>
      </c>
      <c s="6" t="s">
        <v>151</v>
      </c>
      <c s="36" t="s">
        <v>106</v>
      </c>
      <c s="37">
        <v>8</v>
      </c>
      <c s="36">
        <v>0</v>
      </c>
      <c s="36">
        <f>ROUND(G29*H29,6)</f>
      </c>
      <c r="L29" s="38">
        <v>0</v>
      </c>
      <c s="32">
        <f>ROUND(ROUND(L29,2)*ROUND(G29,3),2)</f>
      </c>
      <c s="36" t="s">
        <v>1338</v>
      </c>
      <c>
        <f>(M29*21)/100</f>
      </c>
      <c t="s">
        <v>27</v>
      </c>
    </row>
    <row r="30" spans="1:5" ht="12.75">
      <c r="A30" s="35" t="s">
        <v>55</v>
      </c>
      <c r="E30" s="39" t="s">
        <v>51</v>
      </c>
    </row>
    <row r="31" spans="1:5" ht="12.75">
      <c r="A31" s="35" t="s">
        <v>56</v>
      </c>
      <c r="E31" s="40" t="s">
        <v>51</v>
      </c>
    </row>
    <row r="32" spans="1:5" ht="76.5">
      <c r="A32" t="s">
        <v>57</v>
      </c>
      <c r="E32" s="39" t="s">
        <v>2235</v>
      </c>
    </row>
    <row r="33" spans="1:16" ht="12.75">
      <c r="A33" t="s">
        <v>49</v>
      </c>
      <c s="34" t="s">
        <v>69</v>
      </c>
      <c s="34" t="s">
        <v>166</v>
      </c>
      <c s="35" t="s">
        <v>51</v>
      </c>
      <c s="6" t="s">
        <v>167</v>
      </c>
      <c s="36" t="s">
        <v>146</v>
      </c>
      <c s="37">
        <v>20</v>
      </c>
      <c s="36">
        <v>0</v>
      </c>
      <c s="36">
        <f>ROUND(G33*H33,6)</f>
      </c>
      <c r="L33" s="38">
        <v>0</v>
      </c>
      <c s="32">
        <f>ROUND(ROUND(L33,2)*ROUND(G33,3),2)</f>
      </c>
      <c s="36" t="s">
        <v>1338</v>
      </c>
      <c>
        <f>(M33*21)/100</f>
      </c>
      <c t="s">
        <v>27</v>
      </c>
    </row>
    <row r="34" spans="1:5" ht="12.75">
      <c r="A34" s="35" t="s">
        <v>55</v>
      </c>
      <c r="E34" s="39" t="s">
        <v>51</v>
      </c>
    </row>
    <row r="35" spans="1:5" ht="12.75">
      <c r="A35" s="35" t="s">
        <v>56</v>
      </c>
      <c r="E35" s="40" t="s">
        <v>51</v>
      </c>
    </row>
    <row r="36" spans="1:5" ht="102">
      <c r="A36" t="s">
        <v>57</v>
      </c>
      <c r="E36" s="39" t="s">
        <v>2236</v>
      </c>
    </row>
    <row r="37" spans="1:16" ht="25.5">
      <c r="A37" t="s">
        <v>49</v>
      </c>
      <c s="34" t="s">
        <v>72</v>
      </c>
      <c s="34" t="s">
        <v>2237</v>
      </c>
      <c s="35" t="s">
        <v>51</v>
      </c>
      <c s="6" t="s">
        <v>2238</v>
      </c>
      <c s="36" t="s">
        <v>106</v>
      </c>
      <c s="37">
        <v>45</v>
      </c>
      <c s="36">
        <v>0</v>
      </c>
      <c s="36">
        <f>ROUND(G37*H37,6)</f>
      </c>
      <c r="L37" s="38">
        <v>0</v>
      </c>
      <c s="32">
        <f>ROUND(ROUND(L37,2)*ROUND(G37,3),2)</f>
      </c>
      <c s="36" t="s">
        <v>1338</v>
      </c>
      <c>
        <f>(M37*21)/100</f>
      </c>
      <c t="s">
        <v>27</v>
      </c>
    </row>
    <row r="38" spans="1:5" ht="12.75">
      <c r="A38" s="35" t="s">
        <v>55</v>
      </c>
      <c r="E38" s="39" t="s">
        <v>51</v>
      </c>
    </row>
    <row r="39" spans="1:5" ht="12.75">
      <c r="A39" s="35" t="s">
        <v>56</v>
      </c>
      <c r="E39" s="40" t="s">
        <v>51</v>
      </c>
    </row>
    <row r="40" spans="1:5" ht="127.5">
      <c r="A40" t="s">
        <v>57</v>
      </c>
      <c r="E40" s="39" t="s">
        <v>2239</v>
      </c>
    </row>
    <row r="41" spans="1:16" ht="25.5">
      <c r="A41" t="s">
        <v>49</v>
      </c>
      <c s="34" t="s">
        <v>75</v>
      </c>
      <c s="34" t="s">
        <v>1149</v>
      </c>
      <c s="35" t="s">
        <v>51</v>
      </c>
      <c s="6" t="s">
        <v>1150</v>
      </c>
      <c s="36" t="s">
        <v>146</v>
      </c>
      <c s="37">
        <v>10</v>
      </c>
      <c s="36">
        <v>0</v>
      </c>
      <c s="36">
        <f>ROUND(G41*H41,6)</f>
      </c>
      <c r="L41" s="38">
        <v>0</v>
      </c>
      <c s="32">
        <f>ROUND(ROUND(L41,2)*ROUND(G41,3),2)</f>
      </c>
      <c s="36" t="s">
        <v>1338</v>
      </c>
      <c>
        <f>(M41*21)/100</f>
      </c>
      <c t="s">
        <v>27</v>
      </c>
    </row>
    <row r="42" spans="1:5" ht="12.75">
      <c r="A42" s="35" t="s">
        <v>55</v>
      </c>
      <c r="E42" s="39" t="s">
        <v>51</v>
      </c>
    </row>
    <row r="43" spans="1:5" ht="12.75">
      <c r="A43" s="35" t="s">
        <v>56</v>
      </c>
      <c r="E43" s="40" t="s">
        <v>51</v>
      </c>
    </row>
    <row r="44" spans="1:5" ht="127.5">
      <c r="A44" t="s">
        <v>57</v>
      </c>
      <c r="E44" s="39" t="s">
        <v>2239</v>
      </c>
    </row>
    <row r="45" spans="1:16" ht="25.5">
      <c r="A45" t="s">
        <v>49</v>
      </c>
      <c s="34" t="s">
        <v>78</v>
      </c>
      <c s="34" t="s">
        <v>1207</v>
      </c>
      <c s="35" t="s">
        <v>51</v>
      </c>
      <c s="6" t="s">
        <v>1208</v>
      </c>
      <c s="36" t="s">
        <v>146</v>
      </c>
      <c s="37">
        <v>20</v>
      </c>
      <c s="36">
        <v>0</v>
      </c>
      <c s="36">
        <f>ROUND(G45*H45,6)</f>
      </c>
      <c r="L45" s="38">
        <v>0</v>
      </c>
      <c s="32">
        <f>ROUND(ROUND(L45,2)*ROUND(G45,3),2)</f>
      </c>
      <c s="36" t="s">
        <v>1338</v>
      </c>
      <c>
        <f>(M45*21)/100</f>
      </c>
      <c t="s">
        <v>27</v>
      </c>
    </row>
    <row r="46" spans="1:5" ht="12.75">
      <c r="A46" s="35" t="s">
        <v>55</v>
      </c>
      <c r="E46" s="39" t="s">
        <v>51</v>
      </c>
    </row>
    <row r="47" spans="1:5" ht="12.75">
      <c r="A47" s="35" t="s">
        <v>56</v>
      </c>
      <c r="E47" s="40" t="s">
        <v>51</v>
      </c>
    </row>
    <row r="48" spans="1:5" ht="127.5">
      <c r="A48" t="s">
        <v>57</v>
      </c>
      <c r="E48" s="39" t="s">
        <v>2239</v>
      </c>
    </row>
    <row r="49" spans="1:16" ht="25.5">
      <c r="A49" t="s">
        <v>49</v>
      </c>
      <c s="34" t="s">
        <v>81</v>
      </c>
      <c s="34" t="s">
        <v>2240</v>
      </c>
      <c s="35" t="s">
        <v>51</v>
      </c>
      <c s="6" t="s">
        <v>2241</v>
      </c>
      <c s="36" t="s">
        <v>106</v>
      </c>
      <c s="37">
        <v>50</v>
      </c>
      <c s="36">
        <v>0</v>
      </c>
      <c s="36">
        <f>ROUND(G49*H49,6)</f>
      </c>
      <c r="L49" s="38">
        <v>0</v>
      </c>
      <c s="32">
        <f>ROUND(ROUND(L49,2)*ROUND(G49,3),2)</f>
      </c>
      <c s="36" t="s">
        <v>1338</v>
      </c>
      <c>
        <f>(M49*21)/100</f>
      </c>
      <c t="s">
        <v>27</v>
      </c>
    </row>
    <row r="50" spans="1:5" ht="12.75">
      <c r="A50" s="35" t="s">
        <v>55</v>
      </c>
      <c r="E50" s="39" t="s">
        <v>51</v>
      </c>
    </row>
    <row r="51" spans="1:5" ht="12.75">
      <c r="A51" s="35" t="s">
        <v>56</v>
      </c>
      <c r="E51" s="40" t="s">
        <v>51</v>
      </c>
    </row>
    <row r="52" spans="1:5" ht="76.5">
      <c r="A52" t="s">
        <v>57</v>
      </c>
      <c r="E52" s="39" t="s">
        <v>2242</v>
      </c>
    </row>
    <row r="53" spans="1:16" ht="12.75">
      <c r="A53" t="s">
        <v>49</v>
      </c>
      <c s="34" t="s">
        <v>84</v>
      </c>
      <c s="34" t="s">
        <v>2243</v>
      </c>
      <c s="35" t="s">
        <v>51</v>
      </c>
      <c s="6" t="s">
        <v>2244</v>
      </c>
      <c s="36" t="s">
        <v>97</v>
      </c>
      <c s="37">
        <v>1.6</v>
      </c>
      <c s="36">
        <v>0</v>
      </c>
      <c s="36">
        <f>ROUND(G53*H53,6)</f>
      </c>
      <c r="L53" s="38">
        <v>0</v>
      </c>
      <c s="32">
        <f>ROUND(ROUND(L53,2)*ROUND(G53,3),2)</f>
      </c>
      <c s="36" t="s">
        <v>1338</v>
      </c>
      <c>
        <f>(M53*21)/100</f>
      </c>
      <c t="s">
        <v>27</v>
      </c>
    </row>
    <row r="54" spans="1:5" ht="12.75">
      <c r="A54" s="35" t="s">
        <v>55</v>
      </c>
      <c r="E54" s="39" t="s">
        <v>51</v>
      </c>
    </row>
    <row r="55" spans="1:5" ht="12.75">
      <c r="A55" s="35" t="s">
        <v>56</v>
      </c>
      <c r="E55" s="40" t="s">
        <v>2288</v>
      </c>
    </row>
    <row r="56" spans="1:5" ht="127.5">
      <c r="A56" t="s">
        <v>57</v>
      </c>
      <c r="E56" s="39" t="s">
        <v>2239</v>
      </c>
    </row>
    <row r="57" spans="1:16" ht="12.75">
      <c r="A57" t="s">
        <v>49</v>
      </c>
      <c s="34" t="s">
        <v>87</v>
      </c>
      <c s="34" t="s">
        <v>189</v>
      </c>
      <c s="35" t="s">
        <v>51</v>
      </c>
      <c s="6" t="s">
        <v>190</v>
      </c>
      <c s="36" t="s">
        <v>97</v>
      </c>
      <c s="37">
        <v>0.4</v>
      </c>
      <c s="36">
        <v>0</v>
      </c>
      <c s="36">
        <f>ROUND(G57*H57,6)</f>
      </c>
      <c r="L57" s="38">
        <v>0</v>
      </c>
      <c s="32">
        <f>ROUND(ROUND(L57,2)*ROUND(G57,3),2)</f>
      </c>
      <c s="36" t="s">
        <v>1338</v>
      </c>
      <c>
        <f>(M57*21)/100</f>
      </c>
      <c t="s">
        <v>27</v>
      </c>
    </row>
    <row r="58" spans="1:5" ht="12.75">
      <c r="A58" s="35" t="s">
        <v>55</v>
      </c>
      <c r="E58" s="39" t="s">
        <v>51</v>
      </c>
    </row>
    <row r="59" spans="1:5" ht="12.75">
      <c r="A59" s="35" t="s">
        <v>56</v>
      </c>
      <c r="E59" s="40" t="s">
        <v>2289</v>
      </c>
    </row>
    <row r="60" spans="1:5" ht="38.25">
      <c r="A60" t="s">
        <v>57</v>
      </c>
      <c r="E60" s="39" t="s">
        <v>191</v>
      </c>
    </row>
    <row r="61" spans="1:13" ht="12.75">
      <c r="A61" t="s">
        <v>46</v>
      </c>
      <c r="C61" s="31" t="s">
        <v>335</v>
      </c>
      <c r="E61" s="33" t="s">
        <v>2247</v>
      </c>
      <c r="J61" s="32">
        <f>0</f>
      </c>
      <c s="32">
        <f>0</f>
      </c>
      <c s="32">
        <f>0+L62+L66+L70+L74+L78+L82+L86+L90+L94+L98+L102+L106+L110+L114+L118+L122+L126+L130+L134+L138+L142+L146+L150+L154+L158+L162+L166+L170+L174+L178</f>
      </c>
      <c s="32">
        <f>0+M62+M66+M70+M74+M78+M82+M86+M90+M94+M98+M102+M106+M110+M114+M118+M122+M126+M130+M134+M138+M142+M146+M150+M154+M158+M162+M166+M170+M174+M178</f>
      </c>
    </row>
    <row r="62" spans="1:16" ht="25.5">
      <c r="A62" t="s">
        <v>49</v>
      </c>
      <c s="34" t="s">
        <v>90</v>
      </c>
      <c s="34" t="s">
        <v>2290</v>
      </c>
      <c s="35" t="s">
        <v>51</v>
      </c>
      <c s="6" t="s">
        <v>2291</v>
      </c>
      <c s="36" t="s">
        <v>106</v>
      </c>
      <c s="37">
        <v>2</v>
      </c>
      <c s="36">
        <v>0</v>
      </c>
      <c s="36">
        <f>ROUND(G62*H62,6)</f>
      </c>
      <c r="L62" s="38">
        <v>0</v>
      </c>
      <c s="32">
        <f>ROUND(ROUND(L62,2)*ROUND(G62,3),2)</f>
      </c>
      <c s="36" t="s">
        <v>1338</v>
      </c>
      <c>
        <f>(M62*21)/100</f>
      </c>
      <c t="s">
        <v>27</v>
      </c>
    </row>
    <row r="63" spans="1:5" ht="12.75">
      <c r="A63" s="35" t="s">
        <v>55</v>
      </c>
      <c r="E63" s="39" t="s">
        <v>51</v>
      </c>
    </row>
    <row r="64" spans="1:5" ht="51">
      <c r="A64" s="35" t="s">
        <v>56</v>
      </c>
      <c r="E64" s="40" t="s">
        <v>2292</v>
      </c>
    </row>
    <row r="65" spans="1:5" ht="12.75">
      <c r="A65" t="s">
        <v>57</v>
      </c>
      <c r="E65" s="39" t="s">
        <v>51</v>
      </c>
    </row>
    <row r="66" spans="1:16" ht="25.5">
      <c r="A66" t="s">
        <v>49</v>
      </c>
      <c s="34" t="s">
        <v>94</v>
      </c>
      <c s="34" t="s">
        <v>2293</v>
      </c>
      <c s="35" t="s">
        <v>51</v>
      </c>
      <c s="6" t="s">
        <v>2294</v>
      </c>
      <c s="36" t="s">
        <v>106</v>
      </c>
      <c s="37">
        <v>3</v>
      </c>
      <c s="36">
        <v>0</v>
      </c>
      <c s="36">
        <f>ROUND(G66*H66,6)</f>
      </c>
      <c r="L66" s="38">
        <v>0</v>
      </c>
      <c s="32">
        <f>ROUND(ROUND(L66,2)*ROUND(G66,3),2)</f>
      </c>
      <c s="36" t="s">
        <v>1338</v>
      </c>
      <c>
        <f>(M66*21)/100</f>
      </c>
      <c t="s">
        <v>27</v>
      </c>
    </row>
    <row r="67" spans="1:5" ht="12.75">
      <c r="A67" s="35" t="s">
        <v>55</v>
      </c>
      <c r="E67" s="39" t="s">
        <v>51</v>
      </c>
    </row>
    <row r="68" spans="1:5" ht="12.75">
      <c r="A68" s="35" t="s">
        <v>56</v>
      </c>
      <c r="E68" s="40" t="s">
        <v>51</v>
      </c>
    </row>
    <row r="69" spans="1:5" ht="51">
      <c r="A69" t="s">
        <v>57</v>
      </c>
      <c r="E69" s="39" t="s">
        <v>2292</v>
      </c>
    </row>
    <row r="70" spans="1:16" ht="25.5">
      <c r="A70" t="s">
        <v>49</v>
      </c>
      <c s="34" t="s">
        <v>99</v>
      </c>
      <c s="34" t="s">
        <v>2295</v>
      </c>
      <c s="35" t="s">
        <v>51</v>
      </c>
      <c s="6" t="s">
        <v>2296</v>
      </c>
      <c s="36" t="s">
        <v>106</v>
      </c>
      <c s="37">
        <v>1</v>
      </c>
      <c s="36">
        <v>0</v>
      </c>
      <c s="36">
        <f>ROUND(G70*H70,6)</f>
      </c>
      <c r="L70" s="38">
        <v>0</v>
      </c>
      <c s="32">
        <f>ROUND(ROUND(L70,2)*ROUND(G70,3),2)</f>
      </c>
      <c s="36" t="s">
        <v>1338</v>
      </c>
      <c>
        <f>(M70*21)/100</f>
      </c>
      <c t="s">
        <v>27</v>
      </c>
    </row>
    <row r="71" spans="1:5" ht="12.75">
      <c r="A71" s="35" t="s">
        <v>55</v>
      </c>
      <c r="E71" s="39" t="s">
        <v>51</v>
      </c>
    </row>
    <row r="72" spans="1:5" ht="12.75">
      <c r="A72" s="35" t="s">
        <v>56</v>
      </c>
      <c r="E72" s="40" t="s">
        <v>51</v>
      </c>
    </row>
    <row r="73" spans="1:5" ht="102">
      <c r="A73" t="s">
        <v>57</v>
      </c>
      <c r="E73" s="39" t="s">
        <v>2176</v>
      </c>
    </row>
    <row r="74" spans="1:16" ht="25.5">
      <c r="A74" t="s">
        <v>49</v>
      </c>
      <c s="34" t="s">
        <v>103</v>
      </c>
      <c s="34" t="s">
        <v>2297</v>
      </c>
      <c s="35" t="s">
        <v>51</v>
      </c>
      <c s="6" t="s">
        <v>2298</v>
      </c>
      <c s="36" t="s">
        <v>106</v>
      </c>
      <c s="37">
        <v>1</v>
      </c>
      <c s="36">
        <v>0</v>
      </c>
      <c s="36">
        <f>ROUND(G74*H74,6)</f>
      </c>
      <c r="L74" s="38">
        <v>0</v>
      </c>
      <c s="32">
        <f>ROUND(ROUND(L74,2)*ROUND(G74,3),2)</f>
      </c>
      <c s="36" t="s">
        <v>1338</v>
      </c>
      <c>
        <f>(M74*21)/100</f>
      </c>
      <c t="s">
        <v>27</v>
      </c>
    </row>
    <row r="75" spans="1:5" ht="12.75">
      <c r="A75" s="35" t="s">
        <v>55</v>
      </c>
      <c r="E75" s="39" t="s">
        <v>51</v>
      </c>
    </row>
    <row r="76" spans="1:5" ht="12.75">
      <c r="A76" s="35" t="s">
        <v>56</v>
      </c>
      <c r="E76" s="40" t="s">
        <v>51</v>
      </c>
    </row>
    <row r="77" spans="1:5" ht="102">
      <c r="A77" t="s">
        <v>57</v>
      </c>
      <c r="E77" s="39" t="s">
        <v>2299</v>
      </c>
    </row>
    <row r="78" spans="1:16" ht="12.75">
      <c r="A78" t="s">
        <v>49</v>
      </c>
      <c s="34" t="s">
        <v>108</v>
      </c>
      <c s="34" t="s">
        <v>2300</v>
      </c>
      <c s="35" t="s">
        <v>51</v>
      </c>
      <c s="6" t="s">
        <v>2301</v>
      </c>
      <c s="36" t="s">
        <v>106</v>
      </c>
      <c s="37">
        <v>1</v>
      </c>
      <c s="36">
        <v>0</v>
      </c>
      <c s="36">
        <f>ROUND(G78*H78,6)</f>
      </c>
      <c r="L78" s="38">
        <v>0</v>
      </c>
      <c s="32">
        <f>ROUND(ROUND(L78,2)*ROUND(G78,3),2)</f>
      </c>
      <c s="36" t="s">
        <v>1338</v>
      </c>
      <c>
        <f>(M78*21)/100</f>
      </c>
      <c t="s">
        <v>27</v>
      </c>
    </row>
    <row r="79" spans="1:5" ht="12.75">
      <c r="A79" s="35" t="s">
        <v>55</v>
      </c>
      <c r="E79" s="39" t="s">
        <v>51</v>
      </c>
    </row>
    <row r="80" spans="1:5" ht="12.75">
      <c r="A80" s="35" t="s">
        <v>56</v>
      </c>
      <c r="E80" s="40" t="s">
        <v>51</v>
      </c>
    </row>
    <row r="81" spans="1:5" ht="89.25">
      <c r="A81" t="s">
        <v>57</v>
      </c>
      <c r="E81" s="39" t="s">
        <v>2302</v>
      </c>
    </row>
    <row r="82" spans="1:16" ht="25.5">
      <c r="A82" t="s">
        <v>49</v>
      </c>
      <c s="34" t="s">
        <v>111</v>
      </c>
      <c s="34" t="s">
        <v>2303</v>
      </c>
      <c s="35" t="s">
        <v>51</v>
      </c>
      <c s="6" t="s">
        <v>2304</v>
      </c>
      <c s="36" t="s">
        <v>106</v>
      </c>
      <c s="37">
        <v>1</v>
      </c>
      <c s="36">
        <v>0</v>
      </c>
      <c s="36">
        <f>ROUND(G82*H82,6)</f>
      </c>
      <c r="L82" s="38">
        <v>0</v>
      </c>
      <c s="32">
        <f>ROUND(ROUND(L82,2)*ROUND(G82,3),2)</f>
      </c>
      <c s="36" t="s">
        <v>1338</v>
      </c>
      <c>
        <f>(M82*21)/100</f>
      </c>
      <c t="s">
        <v>27</v>
      </c>
    </row>
    <row r="83" spans="1:5" ht="12.75">
      <c r="A83" s="35" t="s">
        <v>55</v>
      </c>
      <c r="E83" s="39" t="s">
        <v>51</v>
      </c>
    </row>
    <row r="84" spans="1:5" ht="12.75">
      <c r="A84" s="35" t="s">
        <v>56</v>
      </c>
      <c r="E84" s="40" t="s">
        <v>51</v>
      </c>
    </row>
    <row r="85" spans="1:5" ht="102">
      <c r="A85" t="s">
        <v>57</v>
      </c>
      <c r="E85" s="39" t="s">
        <v>2176</v>
      </c>
    </row>
    <row r="86" spans="1:16" ht="12.75">
      <c r="A86" t="s">
        <v>49</v>
      </c>
      <c s="34" t="s">
        <v>117</v>
      </c>
      <c s="34" t="s">
        <v>2305</v>
      </c>
      <c s="35" t="s">
        <v>51</v>
      </c>
      <c s="6" t="s">
        <v>2306</v>
      </c>
      <c s="36" t="s">
        <v>146</v>
      </c>
      <c s="37">
        <v>36</v>
      </c>
      <c s="36">
        <v>0</v>
      </c>
      <c s="36">
        <f>ROUND(G86*H86,6)</f>
      </c>
      <c r="L86" s="38">
        <v>0</v>
      </c>
      <c s="32">
        <f>ROUND(ROUND(L86,2)*ROUND(G86,3),2)</f>
      </c>
      <c s="36" t="s">
        <v>1338</v>
      </c>
      <c>
        <f>(M86*21)/100</f>
      </c>
      <c t="s">
        <v>27</v>
      </c>
    </row>
    <row r="87" spans="1:5" ht="12.75">
      <c r="A87" s="35" t="s">
        <v>55</v>
      </c>
      <c r="E87" s="39" t="s">
        <v>51</v>
      </c>
    </row>
    <row r="88" spans="1:5" ht="12.75">
      <c r="A88" s="35" t="s">
        <v>56</v>
      </c>
      <c r="E88" s="40" t="s">
        <v>2307</v>
      </c>
    </row>
    <row r="89" spans="1:5" ht="89.25">
      <c r="A89" t="s">
        <v>57</v>
      </c>
      <c r="E89" s="39" t="s">
        <v>1454</v>
      </c>
    </row>
    <row r="90" spans="1:16" ht="12.75">
      <c r="A90" t="s">
        <v>49</v>
      </c>
      <c s="34" t="s">
        <v>122</v>
      </c>
      <c s="34" t="s">
        <v>2308</v>
      </c>
      <c s="35" t="s">
        <v>51</v>
      </c>
      <c s="6" t="s">
        <v>2309</v>
      </c>
      <c s="36" t="s">
        <v>146</v>
      </c>
      <c s="37">
        <v>45</v>
      </c>
      <c s="36">
        <v>0</v>
      </c>
      <c s="36">
        <f>ROUND(G90*H90,6)</f>
      </c>
      <c r="L90" s="38">
        <v>0</v>
      </c>
      <c s="32">
        <f>ROUND(ROUND(L90,2)*ROUND(G90,3),2)</f>
      </c>
      <c s="36" t="s">
        <v>1338</v>
      </c>
      <c>
        <f>(M90*21)/100</f>
      </c>
      <c t="s">
        <v>27</v>
      </c>
    </row>
    <row r="91" spans="1:5" ht="12.75">
      <c r="A91" s="35" t="s">
        <v>55</v>
      </c>
      <c r="E91" s="39" t="s">
        <v>51</v>
      </c>
    </row>
    <row r="92" spans="1:5" ht="12.75">
      <c r="A92" s="35" t="s">
        <v>56</v>
      </c>
      <c r="E92" s="40" t="s">
        <v>2310</v>
      </c>
    </row>
    <row r="93" spans="1:5" ht="89.25">
      <c r="A93" t="s">
        <v>57</v>
      </c>
      <c r="E93" s="39" t="s">
        <v>1454</v>
      </c>
    </row>
    <row r="94" spans="1:16" ht="38.25">
      <c r="A94" t="s">
        <v>49</v>
      </c>
      <c s="34" t="s">
        <v>126</v>
      </c>
      <c s="34" t="s">
        <v>2311</v>
      </c>
      <c s="35" t="s">
        <v>51</v>
      </c>
      <c s="6" t="s">
        <v>2312</v>
      </c>
      <c s="36" t="s">
        <v>106</v>
      </c>
      <c s="37">
        <v>2</v>
      </c>
      <c s="36">
        <v>0</v>
      </c>
      <c s="36">
        <f>ROUND(G94*H94,6)</f>
      </c>
      <c r="L94" s="38">
        <v>0</v>
      </c>
      <c s="32">
        <f>ROUND(ROUND(L94,2)*ROUND(G94,3),2)</f>
      </c>
      <c s="36" t="s">
        <v>1338</v>
      </c>
      <c>
        <f>(M94*21)/100</f>
      </c>
      <c t="s">
        <v>27</v>
      </c>
    </row>
    <row r="95" spans="1:5" ht="12.75">
      <c r="A95" s="35" t="s">
        <v>55</v>
      </c>
      <c r="E95" s="39" t="s">
        <v>51</v>
      </c>
    </row>
    <row r="96" spans="1:5" ht="12.75">
      <c r="A96" s="35" t="s">
        <v>56</v>
      </c>
      <c r="E96" s="40" t="s">
        <v>2313</v>
      </c>
    </row>
    <row r="97" spans="1:5" ht="102">
      <c r="A97" t="s">
        <v>57</v>
      </c>
      <c r="E97" s="39" t="s">
        <v>2197</v>
      </c>
    </row>
    <row r="98" spans="1:16" ht="38.25">
      <c r="A98" t="s">
        <v>49</v>
      </c>
      <c s="34" t="s">
        <v>130</v>
      </c>
      <c s="34" t="s">
        <v>2314</v>
      </c>
      <c s="35" t="s">
        <v>51</v>
      </c>
      <c s="6" t="s">
        <v>2315</v>
      </c>
      <c s="36" t="s">
        <v>106</v>
      </c>
      <c s="37">
        <v>2</v>
      </c>
      <c s="36">
        <v>0</v>
      </c>
      <c s="36">
        <f>ROUND(G98*H98,6)</f>
      </c>
      <c r="L98" s="38">
        <v>0</v>
      </c>
      <c s="32">
        <f>ROUND(ROUND(L98,2)*ROUND(G98,3),2)</f>
      </c>
      <c s="36" t="s">
        <v>1338</v>
      </c>
      <c>
        <f>(M98*21)/100</f>
      </c>
      <c t="s">
        <v>27</v>
      </c>
    </row>
    <row r="99" spans="1:5" ht="12.75">
      <c r="A99" s="35" t="s">
        <v>55</v>
      </c>
      <c r="E99" s="39" t="s">
        <v>51</v>
      </c>
    </row>
    <row r="100" spans="1:5" ht="12.75">
      <c r="A100" s="35" t="s">
        <v>56</v>
      </c>
      <c r="E100" s="40" t="s">
        <v>51</v>
      </c>
    </row>
    <row r="101" spans="1:5" ht="102">
      <c r="A101" t="s">
        <v>57</v>
      </c>
      <c r="E101" s="39" t="s">
        <v>2197</v>
      </c>
    </row>
    <row r="102" spans="1:16" ht="12.75">
      <c r="A102" t="s">
        <v>49</v>
      </c>
      <c s="34" t="s">
        <v>134</v>
      </c>
      <c s="34" t="s">
        <v>2262</v>
      </c>
      <c s="35" t="s">
        <v>51</v>
      </c>
      <c s="6" t="s">
        <v>2263</v>
      </c>
      <c s="36" t="s">
        <v>146</v>
      </c>
      <c s="37">
        <v>80</v>
      </c>
      <c s="36">
        <v>0</v>
      </c>
      <c s="36">
        <f>ROUND(G102*H102,6)</f>
      </c>
      <c r="L102" s="38">
        <v>0</v>
      </c>
      <c s="32">
        <f>ROUND(ROUND(L102,2)*ROUND(G102,3),2)</f>
      </c>
      <c s="36" t="s">
        <v>1338</v>
      </c>
      <c>
        <f>(M102*21)/100</f>
      </c>
      <c t="s">
        <v>27</v>
      </c>
    </row>
    <row r="103" spans="1:5" ht="12.75">
      <c r="A103" s="35" t="s">
        <v>55</v>
      </c>
      <c r="E103" s="39" t="s">
        <v>51</v>
      </c>
    </row>
    <row r="104" spans="1:5" ht="12.75">
      <c r="A104" s="35" t="s">
        <v>56</v>
      </c>
      <c r="E104" s="40" t="s">
        <v>51</v>
      </c>
    </row>
    <row r="105" spans="1:5" ht="102">
      <c r="A105" t="s">
        <v>57</v>
      </c>
      <c r="E105" s="39" t="s">
        <v>2264</v>
      </c>
    </row>
    <row r="106" spans="1:16" ht="12.75">
      <c r="A106" t="s">
        <v>49</v>
      </c>
      <c s="34" t="s">
        <v>138</v>
      </c>
      <c s="34" t="s">
        <v>2316</v>
      </c>
      <c s="35" t="s">
        <v>51</v>
      </c>
      <c s="6" t="s">
        <v>2317</v>
      </c>
      <c s="36" t="s">
        <v>2267</v>
      </c>
      <c s="37">
        <v>6</v>
      </c>
      <c s="36">
        <v>0</v>
      </c>
      <c s="36">
        <f>ROUND(G106*H106,6)</f>
      </c>
      <c r="L106" s="38">
        <v>0</v>
      </c>
      <c s="32">
        <f>ROUND(ROUND(L106,2)*ROUND(G106,3),2)</f>
      </c>
      <c s="36" t="s">
        <v>1338</v>
      </c>
      <c>
        <f>(M106*21)/100</f>
      </c>
      <c t="s">
        <v>27</v>
      </c>
    </row>
    <row r="107" spans="1:5" ht="12.75">
      <c r="A107" s="35" t="s">
        <v>55</v>
      </c>
      <c r="E107" s="39" t="s">
        <v>51</v>
      </c>
    </row>
    <row r="108" spans="1:5" ht="12.75">
      <c r="A108" s="35" t="s">
        <v>56</v>
      </c>
      <c r="E108" s="40" t="s">
        <v>51</v>
      </c>
    </row>
    <row r="109" spans="1:5" ht="102">
      <c r="A109" t="s">
        <v>57</v>
      </c>
      <c r="E109" s="39" t="s">
        <v>2318</v>
      </c>
    </row>
    <row r="110" spans="1:16" ht="12.75">
      <c r="A110" t="s">
        <v>49</v>
      </c>
      <c s="34" t="s">
        <v>143</v>
      </c>
      <c s="34" t="s">
        <v>1559</v>
      </c>
      <c s="35" t="s">
        <v>51</v>
      </c>
      <c s="6" t="s">
        <v>1560</v>
      </c>
      <c s="36" t="s">
        <v>106</v>
      </c>
      <c s="37">
        <v>36</v>
      </c>
      <c s="36">
        <v>0</v>
      </c>
      <c s="36">
        <f>ROUND(G110*H110,6)</f>
      </c>
      <c r="L110" s="38">
        <v>0</v>
      </c>
      <c s="32">
        <f>ROUND(ROUND(L110,2)*ROUND(G110,3),2)</f>
      </c>
      <c s="36" t="s">
        <v>1338</v>
      </c>
      <c>
        <f>(M110*21)/100</f>
      </c>
      <c t="s">
        <v>27</v>
      </c>
    </row>
    <row r="111" spans="1:5" ht="12.75">
      <c r="A111" s="35" t="s">
        <v>55</v>
      </c>
      <c r="E111" s="39" t="s">
        <v>51</v>
      </c>
    </row>
    <row r="112" spans="1:5" ht="12.75">
      <c r="A112" s="35" t="s">
        <v>56</v>
      </c>
      <c r="E112" s="40" t="s">
        <v>51</v>
      </c>
    </row>
    <row r="113" spans="1:5" ht="76.5">
      <c r="A113" t="s">
        <v>57</v>
      </c>
      <c r="E113" s="39" t="s">
        <v>2265</v>
      </c>
    </row>
    <row r="114" spans="1:16" ht="12.75">
      <c r="A114" t="s">
        <v>49</v>
      </c>
      <c s="34" t="s">
        <v>149</v>
      </c>
      <c s="34" t="s">
        <v>1667</v>
      </c>
      <c s="35" t="s">
        <v>51</v>
      </c>
      <c s="6" t="s">
        <v>1668</v>
      </c>
      <c s="36" t="s">
        <v>106</v>
      </c>
      <c s="37">
        <v>14</v>
      </c>
      <c s="36">
        <v>0</v>
      </c>
      <c s="36">
        <f>ROUND(G114*H114,6)</f>
      </c>
      <c r="L114" s="38">
        <v>0</v>
      </c>
      <c s="32">
        <f>ROUND(ROUND(L114,2)*ROUND(G114,3),2)</f>
      </c>
      <c s="36" t="s">
        <v>1338</v>
      </c>
      <c>
        <f>(M114*21)/100</f>
      </c>
      <c t="s">
        <v>27</v>
      </c>
    </row>
    <row r="115" spans="1:5" ht="12.75">
      <c r="A115" s="35" t="s">
        <v>55</v>
      </c>
      <c r="E115" s="39" t="s">
        <v>51</v>
      </c>
    </row>
    <row r="116" spans="1:5" ht="12.75">
      <c r="A116" s="35" t="s">
        <v>56</v>
      </c>
      <c r="E116" s="40" t="s">
        <v>51</v>
      </c>
    </row>
    <row r="117" spans="1:5" ht="102">
      <c r="A117" t="s">
        <v>57</v>
      </c>
      <c r="E117" s="39" t="s">
        <v>2266</v>
      </c>
    </row>
    <row r="118" spans="1:16" ht="25.5">
      <c r="A118" t="s">
        <v>49</v>
      </c>
      <c s="34" t="s">
        <v>153</v>
      </c>
      <c s="34" t="s">
        <v>1328</v>
      </c>
      <c s="35" t="s">
        <v>51</v>
      </c>
      <c s="6" t="s">
        <v>1329</v>
      </c>
      <c s="36" t="s">
        <v>2267</v>
      </c>
      <c s="37">
        <v>1</v>
      </c>
      <c s="36">
        <v>0</v>
      </c>
      <c s="36">
        <f>ROUND(G118*H118,6)</f>
      </c>
      <c r="L118" s="38">
        <v>0</v>
      </c>
      <c s="32">
        <f>ROUND(ROUND(L118,2)*ROUND(G118,3),2)</f>
      </c>
      <c s="36" t="s">
        <v>1338</v>
      </c>
      <c>
        <f>(M118*21)/100</f>
      </c>
      <c t="s">
        <v>27</v>
      </c>
    </row>
    <row r="119" spans="1:5" ht="12.75">
      <c r="A119" s="35" t="s">
        <v>55</v>
      </c>
      <c r="E119" s="39" t="s">
        <v>51</v>
      </c>
    </row>
    <row r="120" spans="1:5" ht="12.75">
      <c r="A120" s="35" t="s">
        <v>56</v>
      </c>
      <c r="E120" s="40" t="s">
        <v>51</v>
      </c>
    </row>
    <row r="121" spans="1:5" ht="114.75">
      <c r="A121" t="s">
        <v>57</v>
      </c>
      <c r="E121" s="39" t="s">
        <v>1330</v>
      </c>
    </row>
    <row r="122" spans="1:16" ht="38.25">
      <c r="A122" t="s">
        <v>49</v>
      </c>
      <c s="34" t="s">
        <v>157</v>
      </c>
      <c s="34" t="s">
        <v>1457</v>
      </c>
      <c s="35" t="s">
        <v>51</v>
      </c>
      <c s="6" t="s">
        <v>1458</v>
      </c>
      <c s="36" t="s">
        <v>2267</v>
      </c>
      <c s="37">
        <v>2</v>
      </c>
      <c s="36">
        <v>0</v>
      </c>
      <c s="36">
        <f>ROUND(G122*H122,6)</f>
      </c>
      <c r="L122" s="38">
        <v>0</v>
      </c>
      <c s="32">
        <f>ROUND(ROUND(L122,2)*ROUND(G122,3),2)</f>
      </c>
      <c s="36" t="s">
        <v>1338</v>
      </c>
      <c>
        <f>(M122*21)/100</f>
      </c>
      <c t="s">
        <v>27</v>
      </c>
    </row>
    <row r="123" spans="1:5" ht="12.75">
      <c r="A123" s="35" t="s">
        <v>55</v>
      </c>
      <c r="E123" s="39" t="s">
        <v>51</v>
      </c>
    </row>
    <row r="124" spans="1:5" ht="12.75">
      <c r="A124" s="35" t="s">
        <v>56</v>
      </c>
      <c r="E124" s="40" t="s">
        <v>51</v>
      </c>
    </row>
    <row r="125" spans="1:5" ht="114.75">
      <c r="A125" t="s">
        <v>57</v>
      </c>
      <c r="E125" s="39" t="s">
        <v>1330</v>
      </c>
    </row>
    <row r="126" spans="1:16" ht="25.5">
      <c r="A126" t="s">
        <v>49</v>
      </c>
      <c s="34" t="s">
        <v>161</v>
      </c>
      <c s="34" t="s">
        <v>1514</v>
      </c>
      <c s="35" t="s">
        <v>51</v>
      </c>
      <c s="6" t="s">
        <v>1515</v>
      </c>
      <c s="36" t="s">
        <v>2267</v>
      </c>
      <c s="37">
        <v>1</v>
      </c>
      <c s="36">
        <v>0</v>
      </c>
      <c s="36">
        <f>ROUND(G126*H126,6)</f>
      </c>
      <c r="L126" s="38">
        <v>0</v>
      </c>
      <c s="32">
        <f>ROUND(ROUND(L126,2)*ROUND(G126,3),2)</f>
      </c>
      <c s="36" t="s">
        <v>1338</v>
      </c>
      <c>
        <f>(M126*21)/100</f>
      </c>
      <c t="s">
        <v>27</v>
      </c>
    </row>
    <row r="127" spans="1:5" ht="12.75">
      <c r="A127" s="35" t="s">
        <v>55</v>
      </c>
      <c r="E127" s="39" t="s">
        <v>51</v>
      </c>
    </row>
    <row r="128" spans="1:5" ht="12.75">
      <c r="A128" s="35" t="s">
        <v>56</v>
      </c>
      <c r="E128" s="40" t="s">
        <v>51</v>
      </c>
    </row>
    <row r="129" spans="1:5" ht="89.25">
      <c r="A129" t="s">
        <v>57</v>
      </c>
      <c r="E129" s="39" t="s">
        <v>1516</v>
      </c>
    </row>
    <row r="130" spans="1:16" ht="12.75">
      <c r="A130" t="s">
        <v>49</v>
      </c>
      <c s="34" t="s">
        <v>165</v>
      </c>
      <c s="34" t="s">
        <v>2268</v>
      </c>
      <c s="35" t="s">
        <v>51</v>
      </c>
      <c s="6" t="s">
        <v>2269</v>
      </c>
      <c s="36" t="s">
        <v>531</v>
      </c>
      <c s="37">
        <v>20</v>
      </c>
      <c s="36">
        <v>0</v>
      </c>
      <c s="36">
        <f>ROUND(G130*H130,6)</f>
      </c>
      <c r="L130" s="38">
        <v>0</v>
      </c>
      <c s="32">
        <f>ROUND(ROUND(L130,2)*ROUND(G130,3),2)</f>
      </c>
      <c s="36" t="s">
        <v>1338</v>
      </c>
      <c>
        <f>(M130*21)/100</f>
      </c>
      <c t="s">
        <v>27</v>
      </c>
    </row>
    <row r="131" spans="1:5" ht="12.75">
      <c r="A131" s="35" t="s">
        <v>55</v>
      </c>
      <c r="E131" s="39" t="s">
        <v>51</v>
      </c>
    </row>
    <row r="132" spans="1:5" ht="12.75">
      <c r="A132" s="35" t="s">
        <v>56</v>
      </c>
      <c r="E132" s="40" t="s">
        <v>51</v>
      </c>
    </row>
    <row r="133" spans="1:5" ht="102">
      <c r="A133" t="s">
        <v>57</v>
      </c>
      <c r="E133" s="39" t="s">
        <v>2270</v>
      </c>
    </row>
    <row r="134" spans="1:16" ht="12.75">
      <c r="A134" t="s">
        <v>49</v>
      </c>
      <c s="34" t="s">
        <v>169</v>
      </c>
      <c s="34" t="s">
        <v>2021</v>
      </c>
      <c s="35" t="s">
        <v>51</v>
      </c>
      <c s="6" t="s">
        <v>2022</v>
      </c>
      <c s="36" t="s">
        <v>531</v>
      </c>
      <c s="37">
        <v>25</v>
      </c>
      <c s="36">
        <v>0</v>
      </c>
      <c s="36">
        <f>ROUND(G134*H134,6)</f>
      </c>
      <c r="L134" s="38">
        <v>0</v>
      </c>
      <c s="32">
        <f>ROUND(ROUND(L134,2)*ROUND(G134,3),2)</f>
      </c>
      <c s="36" t="s">
        <v>1338</v>
      </c>
      <c>
        <f>(M134*21)/100</f>
      </c>
      <c t="s">
        <v>27</v>
      </c>
    </row>
    <row r="135" spans="1:5" ht="12.75">
      <c r="A135" s="35" t="s">
        <v>55</v>
      </c>
      <c r="E135" s="39" t="s">
        <v>51</v>
      </c>
    </row>
    <row r="136" spans="1:5" ht="12.75">
      <c r="A136" s="35" t="s">
        <v>56</v>
      </c>
      <c r="E136" s="40" t="s">
        <v>51</v>
      </c>
    </row>
    <row r="137" spans="1:5" ht="89.25">
      <c r="A137" t="s">
        <v>57</v>
      </c>
      <c r="E137" s="39" t="s">
        <v>2023</v>
      </c>
    </row>
    <row r="138" spans="1:16" ht="12.75">
      <c r="A138" t="s">
        <v>49</v>
      </c>
      <c s="34" t="s">
        <v>173</v>
      </c>
      <c s="34" t="s">
        <v>2024</v>
      </c>
      <c s="35" t="s">
        <v>51</v>
      </c>
      <c s="6" t="s">
        <v>2025</v>
      </c>
      <c s="36" t="s">
        <v>531</v>
      </c>
      <c s="37">
        <v>10</v>
      </c>
      <c s="36">
        <v>0</v>
      </c>
      <c s="36">
        <f>ROUND(G138*H138,6)</f>
      </c>
      <c r="L138" s="38">
        <v>0</v>
      </c>
      <c s="32">
        <f>ROUND(ROUND(L138,2)*ROUND(G138,3),2)</f>
      </c>
      <c s="36" t="s">
        <v>1338</v>
      </c>
      <c>
        <f>(M138*21)/100</f>
      </c>
      <c t="s">
        <v>27</v>
      </c>
    </row>
    <row r="139" spans="1:5" ht="12.75">
      <c r="A139" s="35" t="s">
        <v>55</v>
      </c>
      <c r="E139" s="39" t="s">
        <v>51</v>
      </c>
    </row>
    <row r="140" spans="1:5" ht="12.75">
      <c r="A140" s="35" t="s">
        <v>56</v>
      </c>
      <c r="E140" s="40" t="s">
        <v>51</v>
      </c>
    </row>
    <row r="141" spans="1:5" ht="89.25">
      <c r="A141" t="s">
        <v>57</v>
      </c>
      <c r="E141" s="39" t="s">
        <v>2026</v>
      </c>
    </row>
    <row r="142" spans="1:16" ht="12.75">
      <c r="A142" t="s">
        <v>49</v>
      </c>
      <c s="34" t="s">
        <v>177</v>
      </c>
      <c s="34" t="s">
        <v>1823</v>
      </c>
      <c s="35" t="s">
        <v>51</v>
      </c>
      <c s="6" t="s">
        <v>1824</v>
      </c>
      <c s="36" t="s">
        <v>531</v>
      </c>
      <c s="37">
        <v>12</v>
      </c>
      <c s="36">
        <v>0</v>
      </c>
      <c s="36">
        <f>ROUND(G142*H142,6)</f>
      </c>
      <c r="L142" s="38">
        <v>0</v>
      </c>
      <c s="32">
        <f>ROUND(ROUND(L142,2)*ROUND(G142,3),2)</f>
      </c>
      <c s="36" t="s">
        <v>1338</v>
      </c>
      <c>
        <f>(M142*21)/100</f>
      </c>
      <c t="s">
        <v>27</v>
      </c>
    </row>
    <row r="143" spans="1:5" ht="12.75">
      <c r="A143" s="35" t="s">
        <v>55</v>
      </c>
      <c r="E143" s="39" t="s">
        <v>51</v>
      </c>
    </row>
    <row r="144" spans="1:5" ht="12.75">
      <c r="A144" s="35" t="s">
        <v>56</v>
      </c>
      <c r="E144" s="40" t="s">
        <v>51</v>
      </c>
    </row>
    <row r="145" spans="1:5" ht="89.25">
      <c r="A145" t="s">
        <v>57</v>
      </c>
      <c r="E145" s="39" t="s">
        <v>2027</v>
      </c>
    </row>
    <row r="146" spans="1:16" ht="12.75">
      <c r="A146" t="s">
        <v>49</v>
      </c>
      <c s="34" t="s">
        <v>181</v>
      </c>
      <c s="34" t="s">
        <v>2271</v>
      </c>
      <c s="35" t="s">
        <v>51</v>
      </c>
      <c s="6" t="s">
        <v>1029</v>
      </c>
      <c s="36" t="s">
        <v>2272</v>
      </c>
      <c s="37">
        <v>45</v>
      </c>
      <c s="36">
        <v>0</v>
      </c>
      <c s="36">
        <f>ROUND(G146*H146,6)</f>
      </c>
      <c r="L146" s="38">
        <v>0</v>
      </c>
      <c s="32">
        <f>ROUND(ROUND(L146,2)*ROUND(G146,3),2)</f>
      </c>
      <c s="36" t="s">
        <v>1338</v>
      </c>
      <c>
        <f>(M146*21)/100</f>
      </c>
      <c t="s">
        <v>27</v>
      </c>
    </row>
    <row r="147" spans="1:5" ht="12.75">
      <c r="A147" s="35" t="s">
        <v>55</v>
      </c>
      <c r="E147" s="39" t="s">
        <v>51</v>
      </c>
    </row>
    <row r="148" spans="1:5" ht="12.75">
      <c r="A148" s="35" t="s">
        <v>56</v>
      </c>
      <c r="E148" s="40" t="s">
        <v>51</v>
      </c>
    </row>
    <row r="149" spans="1:5" ht="127.5">
      <c r="A149" t="s">
        <v>57</v>
      </c>
      <c r="E149" s="39" t="s">
        <v>2273</v>
      </c>
    </row>
    <row r="150" spans="1:16" ht="12.75">
      <c r="A150" t="s">
        <v>49</v>
      </c>
      <c s="34" t="s">
        <v>185</v>
      </c>
      <c s="34" t="s">
        <v>2319</v>
      </c>
      <c s="35" t="s">
        <v>51</v>
      </c>
      <c s="6" t="s">
        <v>2320</v>
      </c>
      <c s="36" t="s">
        <v>146</v>
      </c>
      <c s="37">
        <v>120</v>
      </c>
      <c s="36">
        <v>0</v>
      </c>
      <c s="36">
        <f>ROUND(G150*H150,6)</f>
      </c>
      <c r="L150" s="38">
        <v>0</v>
      </c>
      <c s="32">
        <f>ROUND(ROUND(L150,2)*ROUND(G150,3),2)</f>
      </c>
      <c s="36" t="s">
        <v>1338</v>
      </c>
      <c>
        <f>(M150*21)/100</f>
      </c>
      <c t="s">
        <v>27</v>
      </c>
    </row>
    <row r="151" spans="1:5" ht="12.75">
      <c r="A151" s="35" t="s">
        <v>55</v>
      </c>
      <c r="E151" s="39" t="s">
        <v>51</v>
      </c>
    </row>
    <row r="152" spans="1:5" ht="12.75">
      <c r="A152" s="35" t="s">
        <v>56</v>
      </c>
      <c r="E152" s="40" t="s">
        <v>51</v>
      </c>
    </row>
    <row r="153" spans="1:5" ht="114.75">
      <c r="A153" t="s">
        <v>57</v>
      </c>
      <c r="E153" s="39" t="s">
        <v>2276</v>
      </c>
    </row>
    <row r="154" spans="1:16" ht="12.75">
      <c r="A154" t="s">
        <v>49</v>
      </c>
      <c s="34" t="s">
        <v>188</v>
      </c>
      <c s="34" t="s">
        <v>2321</v>
      </c>
      <c s="35" t="s">
        <v>51</v>
      </c>
      <c s="6" t="s">
        <v>2322</v>
      </c>
      <c s="36" t="s">
        <v>146</v>
      </c>
      <c s="37">
        <v>80</v>
      </c>
      <c s="36">
        <v>0</v>
      </c>
      <c s="36">
        <f>ROUND(G154*H154,6)</f>
      </c>
      <c r="L154" s="38">
        <v>0</v>
      </c>
      <c s="32">
        <f>ROUND(ROUND(L154,2)*ROUND(G154,3),2)</f>
      </c>
      <c s="36" t="s">
        <v>1338</v>
      </c>
      <c>
        <f>(M154*21)/100</f>
      </c>
      <c t="s">
        <v>27</v>
      </c>
    </row>
    <row r="155" spans="1:5" ht="12.75">
      <c r="A155" s="35" t="s">
        <v>55</v>
      </c>
      <c r="E155" s="39" t="s">
        <v>51</v>
      </c>
    </row>
    <row r="156" spans="1:5" ht="12.75">
      <c r="A156" s="35" t="s">
        <v>56</v>
      </c>
      <c r="E156" s="40" t="s">
        <v>51</v>
      </c>
    </row>
    <row r="157" spans="1:5" ht="114.75">
      <c r="A157" t="s">
        <v>57</v>
      </c>
      <c r="E157" s="39" t="s">
        <v>2276</v>
      </c>
    </row>
    <row r="158" spans="1:16" ht="12.75">
      <c r="A158" t="s">
        <v>49</v>
      </c>
      <c s="34" t="s">
        <v>192</v>
      </c>
      <c s="34" t="s">
        <v>2323</v>
      </c>
      <c s="35" t="s">
        <v>51</v>
      </c>
      <c s="6" t="s">
        <v>2324</v>
      </c>
      <c s="36" t="s">
        <v>2267</v>
      </c>
      <c s="37">
        <v>10</v>
      </c>
      <c s="36">
        <v>0</v>
      </c>
      <c s="36">
        <f>ROUND(G158*H158,6)</f>
      </c>
      <c r="L158" s="38">
        <v>0</v>
      </c>
      <c s="32">
        <f>ROUND(ROUND(L158,2)*ROUND(G158,3),2)</f>
      </c>
      <c s="36" t="s">
        <v>1338</v>
      </c>
      <c>
        <f>(M158*21)/100</f>
      </c>
      <c t="s">
        <v>27</v>
      </c>
    </row>
    <row r="159" spans="1:5" ht="12.75">
      <c r="A159" s="35" t="s">
        <v>55</v>
      </c>
      <c r="E159" s="39" t="s">
        <v>51</v>
      </c>
    </row>
    <row r="160" spans="1:5" ht="12.75">
      <c r="A160" s="35" t="s">
        <v>56</v>
      </c>
      <c r="E160" s="40" t="s">
        <v>51</v>
      </c>
    </row>
    <row r="161" spans="1:5" ht="114.75">
      <c r="A161" t="s">
        <v>57</v>
      </c>
      <c r="E161" s="39" t="s">
        <v>2325</v>
      </c>
    </row>
    <row r="162" spans="1:16" ht="12.75">
      <c r="A162" t="s">
        <v>49</v>
      </c>
      <c s="34" t="s">
        <v>196</v>
      </c>
      <c s="34" t="s">
        <v>2326</v>
      </c>
      <c s="35" t="s">
        <v>51</v>
      </c>
      <c s="6" t="s">
        <v>2327</v>
      </c>
      <c s="36" t="s">
        <v>2267</v>
      </c>
      <c s="37">
        <v>2</v>
      </c>
      <c s="36">
        <v>0</v>
      </c>
      <c s="36">
        <f>ROUND(G162*H162,6)</f>
      </c>
      <c r="L162" s="38">
        <v>0</v>
      </c>
      <c s="32">
        <f>ROUND(ROUND(L162,2)*ROUND(G162,3),2)</f>
      </c>
      <c s="36" t="s">
        <v>1338</v>
      </c>
      <c>
        <f>(M162*21)/100</f>
      </c>
      <c t="s">
        <v>27</v>
      </c>
    </row>
    <row r="163" spans="1:5" ht="12.75">
      <c r="A163" s="35" t="s">
        <v>55</v>
      </c>
      <c r="E163" s="39" t="s">
        <v>51</v>
      </c>
    </row>
    <row r="164" spans="1:5" ht="12.75">
      <c r="A164" s="35" t="s">
        <v>56</v>
      </c>
      <c r="E164" s="40" t="s">
        <v>51</v>
      </c>
    </row>
    <row r="165" spans="1:5" ht="114.75">
      <c r="A165" t="s">
        <v>57</v>
      </c>
      <c r="E165" s="39" t="s">
        <v>2325</v>
      </c>
    </row>
    <row r="166" spans="1:16" ht="12.75">
      <c r="A166" t="s">
        <v>49</v>
      </c>
      <c s="34" t="s">
        <v>201</v>
      </c>
      <c s="34" t="s">
        <v>2328</v>
      </c>
      <c s="35" t="s">
        <v>51</v>
      </c>
      <c s="6" t="s">
        <v>2329</v>
      </c>
      <c s="36" t="s">
        <v>2267</v>
      </c>
      <c s="37">
        <v>1</v>
      </c>
      <c s="36">
        <v>0</v>
      </c>
      <c s="36">
        <f>ROUND(G166*H166,6)</f>
      </c>
      <c r="L166" s="38">
        <v>0</v>
      </c>
      <c s="32">
        <f>ROUND(ROUND(L166,2)*ROUND(G166,3),2)</f>
      </c>
      <c s="36" t="s">
        <v>1338</v>
      </c>
      <c>
        <f>(M166*21)/100</f>
      </c>
      <c t="s">
        <v>27</v>
      </c>
    </row>
    <row r="167" spans="1:5" ht="12.75">
      <c r="A167" s="35" t="s">
        <v>55</v>
      </c>
      <c r="E167" s="39" t="s">
        <v>51</v>
      </c>
    </row>
    <row r="168" spans="1:5" ht="12.75">
      <c r="A168" s="35" t="s">
        <v>56</v>
      </c>
      <c r="E168" s="40" t="s">
        <v>51</v>
      </c>
    </row>
    <row r="169" spans="1:5" ht="76.5">
      <c r="A169" t="s">
        <v>57</v>
      </c>
      <c r="E169" s="39" t="s">
        <v>2330</v>
      </c>
    </row>
    <row r="170" spans="1:16" ht="25.5">
      <c r="A170" t="s">
        <v>49</v>
      </c>
      <c s="34" t="s">
        <v>204</v>
      </c>
      <c s="34" t="s">
        <v>2331</v>
      </c>
      <c s="35" t="s">
        <v>51</v>
      </c>
      <c s="6" t="s">
        <v>2332</v>
      </c>
      <c s="36" t="s">
        <v>2267</v>
      </c>
      <c s="37">
        <v>1</v>
      </c>
      <c s="36">
        <v>0</v>
      </c>
      <c s="36">
        <f>ROUND(G170*H170,6)</f>
      </c>
      <c r="L170" s="38">
        <v>0</v>
      </c>
      <c s="32">
        <f>ROUND(ROUND(L170,2)*ROUND(G170,3),2)</f>
      </c>
      <c s="36" t="s">
        <v>1338</v>
      </c>
      <c>
        <f>(M170*21)/100</f>
      </c>
      <c t="s">
        <v>27</v>
      </c>
    </row>
    <row r="171" spans="1:5" ht="12.75">
      <c r="A171" s="35" t="s">
        <v>55</v>
      </c>
      <c r="E171" s="39" t="s">
        <v>51</v>
      </c>
    </row>
    <row r="172" spans="1:5" ht="12.75">
      <c r="A172" s="35" t="s">
        <v>56</v>
      </c>
      <c r="E172" s="40" t="s">
        <v>51</v>
      </c>
    </row>
    <row r="173" spans="1:5" ht="102">
      <c r="A173" t="s">
        <v>57</v>
      </c>
      <c r="E173" s="39" t="s">
        <v>2333</v>
      </c>
    </row>
    <row r="174" spans="1:16" ht="12.75">
      <c r="A174" t="s">
        <v>49</v>
      </c>
      <c s="34" t="s">
        <v>207</v>
      </c>
      <c s="34" t="s">
        <v>2334</v>
      </c>
      <c s="35" t="s">
        <v>51</v>
      </c>
      <c s="6" t="s">
        <v>2335</v>
      </c>
      <c s="36" t="s">
        <v>2267</v>
      </c>
      <c s="37">
        <v>1</v>
      </c>
      <c s="36">
        <v>0</v>
      </c>
      <c s="36">
        <f>ROUND(G174*H174,6)</f>
      </c>
      <c r="L174" s="38">
        <v>0</v>
      </c>
      <c s="32">
        <f>ROUND(ROUND(L174,2)*ROUND(G174,3),2)</f>
      </c>
      <c s="36" t="s">
        <v>1338</v>
      </c>
      <c>
        <f>(M174*21)/100</f>
      </c>
      <c t="s">
        <v>27</v>
      </c>
    </row>
    <row r="175" spans="1:5" ht="12.75">
      <c r="A175" s="35" t="s">
        <v>55</v>
      </c>
      <c r="E175" s="39" t="s">
        <v>51</v>
      </c>
    </row>
    <row r="176" spans="1:5" ht="12.75">
      <c r="A176" s="35" t="s">
        <v>56</v>
      </c>
      <c r="E176" s="40" t="s">
        <v>51</v>
      </c>
    </row>
    <row r="177" spans="1:5" ht="76.5">
      <c r="A177" t="s">
        <v>57</v>
      </c>
      <c r="E177" s="39" t="s">
        <v>2330</v>
      </c>
    </row>
    <row r="178" spans="1:16" ht="12.75">
      <c r="A178" t="s">
        <v>49</v>
      </c>
      <c s="34" t="s">
        <v>211</v>
      </c>
      <c s="34" t="s">
        <v>2277</v>
      </c>
      <c s="35" t="s">
        <v>51</v>
      </c>
      <c s="6" t="s">
        <v>2278</v>
      </c>
      <c s="36" t="s">
        <v>2267</v>
      </c>
      <c s="37">
        <v>5</v>
      </c>
      <c s="36">
        <v>0</v>
      </c>
      <c s="36">
        <f>ROUND(G178*H178,6)</f>
      </c>
      <c r="L178" s="38">
        <v>0</v>
      </c>
      <c s="32">
        <f>ROUND(ROUND(L178,2)*ROUND(G178,3),2)</f>
      </c>
      <c s="36" t="s">
        <v>1338</v>
      </c>
      <c>
        <f>(M178*21)/100</f>
      </c>
      <c t="s">
        <v>27</v>
      </c>
    </row>
    <row r="179" spans="1:5" ht="12.75">
      <c r="A179" s="35" t="s">
        <v>55</v>
      </c>
      <c r="E179" s="39" t="s">
        <v>51</v>
      </c>
    </row>
    <row r="180" spans="1:5" ht="12.75">
      <c r="A180" s="35" t="s">
        <v>56</v>
      </c>
      <c r="E180" s="40" t="s">
        <v>51</v>
      </c>
    </row>
    <row r="181" spans="1:5" ht="89.25">
      <c r="A181" t="s">
        <v>57</v>
      </c>
      <c r="E181" s="39" t="s">
        <v>2279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3.xml><?xml version="1.0" encoding="utf-8"?>
<worksheet xmlns="http://schemas.openxmlformats.org/spreadsheetml/2006/main" xmlns:r="http://schemas.openxmlformats.org/officeDocument/2006/relationships">
  <dimension ref="A1:T19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2082</v>
      </c>
      <c s="41">
        <f>Rekapitulace!C53</f>
      </c>
      <c s="20" t="s">
        <v>0</v>
      </c>
      <c t="s">
        <v>23</v>
      </c>
      <c t="s">
        <v>27</v>
      </c>
    </row>
    <row r="4" spans="1:16" ht="32" customHeight="1">
      <c r="A4" s="24" t="s">
        <v>20</v>
      </c>
      <c s="25" t="s">
        <v>28</v>
      </c>
      <c s="27" t="s">
        <v>2082</v>
      </c>
      <c r="E4" s="26" t="s">
        <v>2083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COUNTIFS(L8:L191,"=0",A8:A191,"P")+COUNTIFS(L8:L191,"",A8:A191,"P")+SUM(Q8:Q191)</f>
      </c>
    </row>
    <row r="8" spans="1:13" ht="12.75">
      <c r="A8" t="s">
        <v>44</v>
      </c>
      <c r="C8" s="28" t="s">
        <v>2338</v>
      </c>
      <c r="E8" s="30" t="s">
        <v>2337</v>
      </c>
      <c r="J8" s="29">
        <f>0+J9+J18+J23+J28+J33+J38+J47+J52+J57+J86</f>
      </c>
      <c s="29">
        <f>0+K9+K18+K23+K28+K33+K38+K47+K52+K57+K86</f>
      </c>
      <c s="29">
        <f>0+L9+L18+L23+L28+L33+L38+L47+L52+L57+L86</f>
      </c>
      <c s="29">
        <f>0+M9+M18+M23+M28+M33+M38+M47+M52+M57+M86</f>
      </c>
    </row>
    <row r="9" spans="1:13" ht="12.75">
      <c r="A9" t="s">
        <v>46</v>
      </c>
      <c r="C9" s="31" t="s">
        <v>47</v>
      </c>
      <c r="E9" s="33" t="s">
        <v>2220</v>
      </c>
      <c r="J9" s="32">
        <f>0</f>
      </c>
      <c s="32">
        <f>0</f>
      </c>
      <c s="32">
        <f>0+L10+L14</f>
      </c>
      <c s="32">
        <f>0+M10+M14</f>
      </c>
    </row>
    <row r="10" spans="1:16" ht="25.5">
      <c r="A10" t="s">
        <v>49</v>
      </c>
      <c s="34" t="s">
        <v>47</v>
      </c>
      <c s="34" t="s">
        <v>76</v>
      </c>
      <c s="35" t="s">
        <v>51</v>
      </c>
      <c s="6" t="s">
        <v>77</v>
      </c>
      <c s="36" t="s">
        <v>53</v>
      </c>
      <c s="37">
        <v>1</v>
      </c>
      <c s="36">
        <v>0</v>
      </c>
      <c s="36">
        <f>ROUND(G10*H10,6)</f>
      </c>
      <c r="L10" s="38">
        <v>0</v>
      </c>
      <c s="32">
        <f>ROUND(ROUND(L10,2)*ROUND(G10,3),2)</f>
      </c>
      <c s="36" t="s">
        <v>1338</v>
      </c>
      <c>
        <f>(M10*21)/100</f>
      </c>
      <c t="s">
        <v>27</v>
      </c>
    </row>
    <row r="11" spans="1:5" ht="12.75">
      <c r="A11" s="35" t="s">
        <v>55</v>
      </c>
      <c r="E11" s="39" t="s">
        <v>1008</v>
      </c>
    </row>
    <row r="12" spans="1:5" ht="12.75">
      <c r="A12" s="35" t="s">
        <v>56</v>
      </c>
      <c r="E12" s="40" t="s">
        <v>1009</v>
      </c>
    </row>
    <row r="13" spans="1:5" ht="140.25">
      <c r="A13" t="s">
        <v>57</v>
      </c>
      <c r="E13" s="39" t="s">
        <v>2221</v>
      </c>
    </row>
    <row r="14" spans="1:16" ht="25.5">
      <c r="A14" t="s">
        <v>49</v>
      </c>
      <c s="34" t="s">
        <v>27</v>
      </c>
      <c s="34" t="s">
        <v>2222</v>
      </c>
      <c s="35" t="s">
        <v>51</v>
      </c>
      <c s="6" t="s">
        <v>2223</v>
      </c>
      <c s="36" t="s">
        <v>53</v>
      </c>
      <c s="37">
        <v>1</v>
      </c>
      <c s="36">
        <v>0</v>
      </c>
      <c s="36">
        <f>ROUND(G14*H14,6)</f>
      </c>
      <c r="L14" s="38">
        <v>0</v>
      </c>
      <c s="32">
        <f>ROUND(ROUND(L14,2)*ROUND(G14,3),2)</f>
      </c>
      <c s="36" t="s">
        <v>1338</v>
      </c>
      <c>
        <f>(M14*21)/100</f>
      </c>
      <c t="s">
        <v>27</v>
      </c>
    </row>
    <row r="15" spans="1:5" ht="12.75">
      <c r="A15" s="35" t="s">
        <v>55</v>
      </c>
      <c r="E15" s="39" t="s">
        <v>51</v>
      </c>
    </row>
    <row r="16" spans="1:5" ht="12.75">
      <c r="A16" s="35" t="s">
        <v>56</v>
      </c>
      <c r="E16" s="40" t="s">
        <v>51</v>
      </c>
    </row>
    <row r="17" spans="1:5" ht="140.25">
      <c r="A17" t="s">
        <v>57</v>
      </c>
      <c r="E17" s="39" t="s">
        <v>2221</v>
      </c>
    </row>
    <row r="18" spans="1:13" ht="12.75">
      <c r="A18" t="s">
        <v>46</v>
      </c>
      <c r="C18" s="31" t="s">
        <v>84</v>
      </c>
      <c r="E18" s="33" t="s">
        <v>2339</v>
      </c>
      <c r="J18" s="32">
        <f>0</f>
      </c>
      <c s="32">
        <f>0</f>
      </c>
      <c s="32">
        <f>0+L19</f>
      </c>
      <c s="32">
        <f>0+M19</f>
      </c>
    </row>
    <row r="19" spans="1:16" ht="12.75">
      <c r="A19" t="s">
        <v>49</v>
      </c>
      <c s="34" t="s">
        <v>69</v>
      </c>
      <c s="34" t="s">
        <v>2340</v>
      </c>
      <c s="35" t="s">
        <v>51</v>
      </c>
      <c s="6" t="s">
        <v>2341</v>
      </c>
      <c s="36" t="s">
        <v>97</v>
      </c>
      <c s="37">
        <v>6</v>
      </c>
      <c s="36">
        <v>0</v>
      </c>
      <c s="36">
        <f>ROUND(G19*H19,6)</f>
      </c>
      <c r="L19" s="38">
        <v>0</v>
      </c>
      <c s="32">
        <f>ROUND(ROUND(L19,2)*ROUND(G19,3),2)</f>
      </c>
      <c s="36" t="s">
        <v>1338</v>
      </c>
      <c>
        <f>(M19*21)/100</f>
      </c>
      <c t="s">
        <v>27</v>
      </c>
    </row>
    <row r="20" spans="1:5" ht="12.75">
      <c r="A20" s="35" t="s">
        <v>55</v>
      </c>
      <c r="E20" s="39" t="s">
        <v>51</v>
      </c>
    </row>
    <row r="21" spans="1:5" ht="12.75">
      <c r="A21" s="35" t="s">
        <v>56</v>
      </c>
      <c r="E21" s="40" t="s">
        <v>2342</v>
      </c>
    </row>
    <row r="22" spans="1:5" ht="12.75">
      <c r="A22" t="s">
        <v>57</v>
      </c>
      <c r="E22" s="39" t="s">
        <v>2343</v>
      </c>
    </row>
    <row r="23" spans="1:13" ht="12.75">
      <c r="A23" t="s">
        <v>46</v>
      </c>
      <c r="C23" s="31" t="s">
        <v>87</v>
      </c>
      <c r="E23" s="33" t="s">
        <v>2344</v>
      </c>
      <c r="J23" s="32">
        <f>0</f>
      </c>
      <c s="32">
        <f>0</f>
      </c>
      <c s="32">
        <f>0+L24</f>
      </c>
      <c s="32">
        <f>0+M24</f>
      </c>
    </row>
    <row r="24" spans="1:16" ht="12.75">
      <c r="A24" t="s">
        <v>49</v>
      </c>
      <c s="34" t="s">
        <v>72</v>
      </c>
      <c s="34" t="s">
        <v>2345</v>
      </c>
      <c s="35" t="s">
        <v>51</v>
      </c>
      <c s="6" t="s">
        <v>2346</v>
      </c>
      <c s="36" t="s">
        <v>114</v>
      </c>
      <c s="37">
        <v>6</v>
      </c>
      <c s="36">
        <v>0</v>
      </c>
      <c s="36">
        <f>ROUND(G24*H24,6)</f>
      </c>
      <c r="L24" s="38">
        <v>0</v>
      </c>
      <c s="32">
        <f>ROUND(ROUND(L24,2)*ROUND(G24,3),2)</f>
      </c>
      <c s="36" t="s">
        <v>1338</v>
      </c>
      <c>
        <f>(M24*21)/100</f>
      </c>
      <c t="s">
        <v>27</v>
      </c>
    </row>
    <row r="25" spans="1:5" ht="12.75">
      <c r="A25" s="35" t="s">
        <v>55</v>
      </c>
      <c r="E25" s="39" t="s">
        <v>51</v>
      </c>
    </row>
    <row r="26" spans="1:5" ht="12.75">
      <c r="A26" s="35" t="s">
        <v>56</v>
      </c>
      <c r="E26" s="40" t="s">
        <v>2342</v>
      </c>
    </row>
    <row r="27" spans="1:5" ht="38.25">
      <c r="A27" t="s">
        <v>57</v>
      </c>
      <c r="E27" s="39" t="s">
        <v>2201</v>
      </c>
    </row>
    <row r="28" spans="1:13" ht="12.75">
      <c r="A28" t="s">
        <v>46</v>
      </c>
      <c r="C28" s="31" t="s">
        <v>90</v>
      </c>
      <c r="E28" s="33" t="s">
        <v>2347</v>
      </c>
      <c r="J28" s="32">
        <f>0</f>
      </c>
      <c s="32">
        <f>0</f>
      </c>
      <c s="32">
        <f>0+L29</f>
      </c>
      <c s="32">
        <f>0+M29</f>
      </c>
    </row>
    <row r="29" spans="1:16" ht="12.75">
      <c r="A29" t="s">
        <v>49</v>
      </c>
      <c s="34" t="s">
        <v>75</v>
      </c>
      <c s="34" t="s">
        <v>2202</v>
      </c>
      <c s="35" t="s">
        <v>51</v>
      </c>
      <c s="6" t="s">
        <v>2203</v>
      </c>
      <c s="36" t="s">
        <v>114</v>
      </c>
      <c s="37">
        <v>6</v>
      </c>
      <c s="36">
        <v>0</v>
      </c>
      <c s="36">
        <f>ROUND(G29*H29,6)</f>
      </c>
      <c r="L29" s="38">
        <v>0</v>
      </c>
      <c s="32">
        <f>ROUND(ROUND(L29,2)*ROUND(G29,3),2)</f>
      </c>
      <c s="36" t="s">
        <v>1338</v>
      </c>
      <c>
        <f>(M29*21)/100</f>
      </c>
      <c t="s">
        <v>27</v>
      </c>
    </row>
    <row r="30" spans="1:5" ht="12.75">
      <c r="A30" s="35" t="s">
        <v>55</v>
      </c>
      <c r="E30" s="39" t="s">
        <v>51</v>
      </c>
    </row>
    <row r="31" spans="1:5" ht="12.75">
      <c r="A31" s="35" t="s">
        <v>56</v>
      </c>
      <c r="E31" s="40" t="s">
        <v>2348</v>
      </c>
    </row>
    <row r="32" spans="1:5" ht="318.75">
      <c r="A32" t="s">
        <v>57</v>
      </c>
      <c r="E32" s="39" t="s">
        <v>2205</v>
      </c>
    </row>
    <row r="33" spans="1:13" ht="12.75">
      <c r="A33" t="s">
        <v>46</v>
      </c>
      <c r="C33" s="31" t="s">
        <v>108</v>
      </c>
      <c r="E33" s="33" t="s">
        <v>2349</v>
      </c>
      <c r="J33" s="32">
        <f>0</f>
      </c>
      <c s="32">
        <f>0</f>
      </c>
      <c s="32">
        <f>0+L34</f>
      </c>
      <c s="32">
        <f>0+M34</f>
      </c>
    </row>
    <row r="34" spans="1:16" ht="12.75">
      <c r="A34" t="s">
        <v>49</v>
      </c>
      <c s="34" t="s">
        <v>78</v>
      </c>
      <c s="34" t="s">
        <v>2350</v>
      </c>
      <c s="35" t="s">
        <v>51</v>
      </c>
      <c s="6" t="s">
        <v>2351</v>
      </c>
      <c s="36" t="s">
        <v>114</v>
      </c>
      <c s="37">
        <v>2.4</v>
      </c>
      <c s="36">
        <v>0</v>
      </c>
      <c s="36">
        <f>ROUND(G34*H34,6)</f>
      </c>
      <c r="L34" s="38">
        <v>0</v>
      </c>
      <c s="32">
        <f>ROUND(ROUND(L34,2)*ROUND(G34,3),2)</f>
      </c>
      <c s="36" t="s">
        <v>1338</v>
      </c>
      <c>
        <f>(M34*21)/100</f>
      </c>
      <c t="s">
        <v>27</v>
      </c>
    </row>
    <row r="35" spans="1:5" ht="12.75">
      <c r="A35" s="35" t="s">
        <v>55</v>
      </c>
      <c r="E35" s="39" t="s">
        <v>51</v>
      </c>
    </row>
    <row r="36" spans="1:5" ht="12.75">
      <c r="A36" s="35" t="s">
        <v>56</v>
      </c>
      <c r="E36" s="40" t="s">
        <v>2352</v>
      </c>
    </row>
    <row r="37" spans="1:5" ht="229.5">
      <c r="A37" t="s">
        <v>57</v>
      </c>
      <c r="E37" s="39" t="s">
        <v>2206</v>
      </c>
    </row>
    <row r="38" spans="1:13" ht="12.75">
      <c r="A38" t="s">
        <v>46</v>
      </c>
      <c r="C38" s="31" t="s">
        <v>27</v>
      </c>
      <c r="E38" s="33" t="s">
        <v>2224</v>
      </c>
      <c r="J38" s="32">
        <f>0</f>
      </c>
      <c s="32">
        <f>0</f>
      </c>
      <c s="32">
        <f>0+L39+L43</f>
      </c>
      <c s="32">
        <f>0+M39+M43</f>
      </c>
    </row>
    <row r="39" spans="1:16" ht="12.75">
      <c r="A39" t="s">
        <v>49</v>
      </c>
      <c s="34" t="s">
        <v>26</v>
      </c>
      <c s="34" t="s">
        <v>2353</v>
      </c>
      <c s="35" t="s">
        <v>51</v>
      </c>
      <c s="6" t="s">
        <v>2354</v>
      </c>
      <c s="36" t="s">
        <v>106</v>
      </c>
      <c s="37">
        <v>1</v>
      </c>
      <c s="36">
        <v>0</v>
      </c>
      <c s="36">
        <f>ROUND(G39*H39,6)</f>
      </c>
      <c r="L39" s="38">
        <v>0</v>
      </c>
      <c s="32">
        <f>ROUND(ROUND(L39,2)*ROUND(G39,3),2)</f>
      </c>
      <c s="36" t="s">
        <v>1338</v>
      </c>
      <c>
        <f>(M39*21)/100</f>
      </c>
      <c t="s">
        <v>27</v>
      </c>
    </row>
    <row r="40" spans="1:5" ht="12.75">
      <c r="A40" s="35" t="s">
        <v>55</v>
      </c>
      <c r="E40" s="39" t="s">
        <v>51</v>
      </c>
    </row>
    <row r="41" spans="1:5" ht="12.75">
      <c r="A41" s="35" t="s">
        <v>56</v>
      </c>
      <c r="E41" s="40" t="s">
        <v>2355</v>
      </c>
    </row>
    <row r="42" spans="1:5" ht="12.75">
      <c r="A42" t="s">
        <v>57</v>
      </c>
      <c r="E42" s="39" t="s">
        <v>2228</v>
      </c>
    </row>
    <row r="43" spans="1:16" ht="12.75">
      <c r="A43" t="s">
        <v>49</v>
      </c>
      <c s="34" t="s">
        <v>63</v>
      </c>
      <c s="34" t="s">
        <v>2225</v>
      </c>
      <c s="35" t="s">
        <v>51</v>
      </c>
      <c s="6" t="s">
        <v>2226</v>
      </c>
      <c s="36" t="s">
        <v>909</v>
      </c>
      <c s="37">
        <v>1</v>
      </c>
      <c s="36">
        <v>0</v>
      </c>
      <c s="36">
        <f>ROUND(G43*H43,6)</f>
      </c>
      <c r="L43" s="38">
        <v>0</v>
      </c>
      <c s="32">
        <f>ROUND(ROUND(L43,2)*ROUND(G43,3),2)</f>
      </c>
      <c s="36" t="s">
        <v>1338</v>
      </c>
      <c>
        <f>(M43*21)/100</f>
      </c>
      <c t="s">
        <v>27</v>
      </c>
    </row>
    <row r="44" spans="1:5" ht="12.75">
      <c r="A44" s="35" t="s">
        <v>55</v>
      </c>
      <c r="E44" s="39" t="s">
        <v>51</v>
      </c>
    </row>
    <row r="45" spans="1:5" ht="12.75">
      <c r="A45" s="35" t="s">
        <v>56</v>
      </c>
      <c r="E45" s="40" t="s">
        <v>2227</v>
      </c>
    </row>
    <row r="46" spans="1:5" ht="12.75">
      <c r="A46" t="s">
        <v>57</v>
      </c>
      <c r="E46" s="39" t="s">
        <v>2228</v>
      </c>
    </row>
    <row r="47" spans="1:13" ht="12.75">
      <c r="A47" t="s">
        <v>46</v>
      </c>
      <c r="C47" s="31" t="s">
        <v>26</v>
      </c>
      <c r="E47" s="33" t="s">
        <v>2229</v>
      </c>
      <c r="J47" s="32">
        <f>0</f>
      </c>
      <c s="32">
        <f>0</f>
      </c>
      <c s="32">
        <f>0+L48</f>
      </c>
      <c s="32">
        <f>0+M48</f>
      </c>
    </row>
    <row r="48" spans="1:16" ht="12.75">
      <c r="A48" t="s">
        <v>49</v>
      </c>
      <c s="34" t="s">
        <v>66</v>
      </c>
      <c s="34" t="s">
        <v>2230</v>
      </c>
      <c s="35" t="s">
        <v>51</v>
      </c>
      <c s="6" t="s">
        <v>2231</v>
      </c>
      <c s="36" t="s">
        <v>909</v>
      </c>
      <c s="37">
        <v>1</v>
      </c>
      <c s="36">
        <v>0</v>
      </c>
      <c s="36">
        <f>ROUND(G48*H48,6)</f>
      </c>
      <c r="L48" s="38">
        <v>0</v>
      </c>
      <c s="32">
        <f>ROUND(ROUND(L48,2)*ROUND(G48,3),2)</f>
      </c>
      <c s="36" t="s">
        <v>1338</v>
      </c>
      <c>
        <f>(M48*21)/100</f>
      </c>
      <c t="s">
        <v>27</v>
      </c>
    </row>
    <row r="49" spans="1:5" ht="12.75">
      <c r="A49" s="35" t="s">
        <v>55</v>
      </c>
      <c r="E49" s="39" t="s">
        <v>51</v>
      </c>
    </row>
    <row r="50" spans="1:5" ht="12.75">
      <c r="A50" s="35" t="s">
        <v>56</v>
      </c>
      <c r="E50" s="40" t="s">
        <v>2232</v>
      </c>
    </row>
    <row r="51" spans="1:5" ht="25.5">
      <c r="A51" t="s">
        <v>57</v>
      </c>
      <c r="E51" s="39" t="s">
        <v>2233</v>
      </c>
    </row>
    <row r="52" spans="1:13" ht="12.75">
      <c r="A52" t="s">
        <v>46</v>
      </c>
      <c r="C52" s="31" t="s">
        <v>225</v>
      </c>
      <c r="E52" s="33" t="s">
        <v>2356</v>
      </c>
      <c r="J52" s="32">
        <f>0</f>
      </c>
      <c s="32">
        <f>0</f>
      </c>
      <c s="32">
        <f>0+L53</f>
      </c>
      <c s="32">
        <f>0+M53</f>
      </c>
    </row>
    <row r="53" spans="1:16" ht="12.75">
      <c r="A53" t="s">
        <v>49</v>
      </c>
      <c s="34" t="s">
        <v>81</v>
      </c>
      <c s="34" t="s">
        <v>2357</v>
      </c>
      <c s="35" t="s">
        <v>51</v>
      </c>
      <c s="6" t="s">
        <v>2358</v>
      </c>
      <c s="36" t="s">
        <v>114</v>
      </c>
      <c s="37">
        <v>2.4</v>
      </c>
      <c s="36">
        <v>0</v>
      </c>
      <c s="36">
        <f>ROUND(G53*H53,6)</f>
      </c>
      <c r="L53" s="38">
        <v>0</v>
      </c>
      <c s="32">
        <f>ROUND(ROUND(L53,2)*ROUND(G53,3),2)</f>
      </c>
      <c s="36" t="s">
        <v>1338</v>
      </c>
      <c>
        <f>(M53*21)/100</f>
      </c>
      <c t="s">
        <v>27</v>
      </c>
    </row>
    <row r="54" spans="1:5" ht="12.75">
      <c r="A54" s="35" t="s">
        <v>55</v>
      </c>
      <c r="E54" s="39" t="s">
        <v>51</v>
      </c>
    </row>
    <row r="55" spans="1:5" ht="12.75">
      <c r="A55" s="35" t="s">
        <v>56</v>
      </c>
      <c r="E55" s="40" t="s">
        <v>2352</v>
      </c>
    </row>
    <row r="56" spans="1:5" ht="51">
      <c r="A56" t="s">
        <v>57</v>
      </c>
      <c r="E56" s="39" t="s">
        <v>2359</v>
      </c>
    </row>
    <row r="57" spans="1:13" ht="12.75">
      <c r="A57" t="s">
        <v>46</v>
      </c>
      <c r="C57" s="31" t="s">
        <v>318</v>
      </c>
      <c r="E57" s="33" t="s">
        <v>2234</v>
      </c>
      <c r="J57" s="32">
        <f>0</f>
      </c>
      <c s="32">
        <f>0</f>
      </c>
      <c s="32">
        <f>0+L58+L62+L66+L70+L74+L78+L82</f>
      </c>
      <c s="32">
        <f>0+M58+M62+M66+M70+M74+M78+M82</f>
      </c>
    </row>
    <row r="58" spans="1:16" ht="25.5">
      <c r="A58" t="s">
        <v>49</v>
      </c>
      <c s="34" t="s">
        <v>84</v>
      </c>
      <c s="34" t="s">
        <v>150</v>
      </c>
      <c s="35" t="s">
        <v>51</v>
      </c>
      <c s="6" t="s">
        <v>151</v>
      </c>
      <c s="36" t="s">
        <v>106</v>
      </c>
      <c s="37">
        <v>8</v>
      </c>
      <c s="36">
        <v>0</v>
      </c>
      <c s="36">
        <f>ROUND(G58*H58,6)</f>
      </c>
      <c r="L58" s="38">
        <v>0</v>
      </c>
      <c s="32">
        <f>ROUND(ROUND(L58,2)*ROUND(G58,3),2)</f>
      </c>
      <c s="36" t="s">
        <v>1338</v>
      </c>
      <c>
        <f>(M58*21)/100</f>
      </c>
      <c t="s">
        <v>27</v>
      </c>
    </row>
    <row r="59" spans="1:5" ht="12.75">
      <c r="A59" s="35" t="s">
        <v>55</v>
      </c>
      <c r="E59" s="39" t="s">
        <v>51</v>
      </c>
    </row>
    <row r="60" spans="1:5" ht="12.75">
      <c r="A60" s="35" t="s">
        <v>56</v>
      </c>
      <c r="E60" s="40" t="s">
        <v>51</v>
      </c>
    </row>
    <row r="61" spans="1:5" ht="76.5">
      <c r="A61" t="s">
        <v>57</v>
      </c>
      <c r="E61" s="39" t="s">
        <v>2235</v>
      </c>
    </row>
    <row r="62" spans="1:16" ht="12.75">
      <c r="A62" t="s">
        <v>49</v>
      </c>
      <c s="34" t="s">
        <v>87</v>
      </c>
      <c s="34" t="s">
        <v>166</v>
      </c>
      <c s="35" t="s">
        <v>51</v>
      </c>
      <c s="6" t="s">
        <v>167</v>
      </c>
      <c s="36" t="s">
        <v>146</v>
      </c>
      <c s="37">
        <v>10</v>
      </c>
      <c s="36">
        <v>0</v>
      </c>
      <c s="36">
        <f>ROUND(G62*H62,6)</f>
      </c>
      <c r="L62" s="38">
        <v>0</v>
      </c>
      <c s="32">
        <f>ROUND(ROUND(L62,2)*ROUND(G62,3),2)</f>
      </c>
      <c s="36" t="s">
        <v>1338</v>
      </c>
      <c>
        <f>(M62*21)/100</f>
      </c>
      <c t="s">
        <v>27</v>
      </c>
    </row>
    <row r="63" spans="1:5" ht="12.75">
      <c r="A63" s="35" t="s">
        <v>55</v>
      </c>
      <c r="E63" s="39" t="s">
        <v>51</v>
      </c>
    </row>
    <row r="64" spans="1:5" ht="12.75">
      <c r="A64" s="35" t="s">
        <v>56</v>
      </c>
      <c r="E64" s="40" t="s">
        <v>51</v>
      </c>
    </row>
    <row r="65" spans="1:5" ht="102">
      <c r="A65" t="s">
        <v>57</v>
      </c>
      <c r="E65" s="39" t="s">
        <v>2236</v>
      </c>
    </row>
    <row r="66" spans="1:16" ht="25.5">
      <c r="A66" t="s">
        <v>49</v>
      </c>
      <c s="34" t="s">
        <v>90</v>
      </c>
      <c s="34" t="s">
        <v>2237</v>
      </c>
      <c s="35" t="s">
        <v>51</v>
      </c>
      <c s="6" t="s">
        <v>2238</v>
      </c>
      <c s="36" t="s">
        <v>106</v>
      </c>
      <c s="37">
        <v>12</v>
      </c>
      <c s="36">
        <v>0</v>
      </c>
      <c s="36">
        <f>ROUND(G66*H66,6)</f>
      </c>
      <c r="L66" s="38">
        <v>0</v>
      </c>
      <c s="32">
        <f>ROUND(ROUND(L66,2)*ROUND(G66,3),2)</f>
      </c>
      <c s="36" t="s">
        <v>1338</v>
      </c>
      <c>
        <f>(M66*21)/100</f>
      </c>
      <c t="s">
        <v>27</v>
      </c>
    </row>
    <row r="67" spans="1:5" ht="12.75">
      <c r="A67" s="35" t="s">
        <v>55</v>
      </c>
      <c r="E67" s="39" t="s">
        <v>51</v>
      </c>
    </row>
    <row r="68" spans="1:5" ht="12.75">
      <c r="A68" s="35" t="s">
        <v>56</v>
      </c>
      <c r="E68" s="40" t="s">
        <v>51</v>
      </c>
    </row>
    <row r="69" spans="1:5" ht="127.5">
      <c r="A69" t="s">
        <v>57</v>
      </c>
      <c r="E69" s="39" t="s">
        <v>2239</v>
      </c>
    </row>
    <row r="70" spans="1:16" ht="25.5">
      <c r="A70" t="s">
        <v>49</v>
      </c>
      <c s="34" t="s">
        <v>94</v>
      </c>
      <c s="34" t="s">
        <v>1149</v>
      </c>
      <c s="35" t="s">
        <v>51</v>
      </c>
      <c s="6" t="s">
        <v>1150</v>
      </c>
      <c s="36" t="s">
        <v>146</v>
      </c>
      <c s="37">
        <v>4</v>
      </c>
      <c s="36">
        <v>0</v>
      </c>
      <c s="36">
        <f>ROUND(G70*H70,6)</f>
      </c>
      <c r="L70" s="38">
        <v>0</v>
      </c>
      <c s="32">
        <f>ROUND(ROUND(L70,2)*ROUND(G70,3),2)</f>
      </c>
      <c s="36" t="s">
        <v>1338</v>
      </c>
      <c>
        <f>(M70*21)/100</f>
      </c>
      <c t="s">
        <v>27</v>
      </c>
    </row>
    <row r="71" spans="1:5" ht="12.75">
      <c r="A71" s="35" t="s">
        <v>55</v>
      </c>
      <c r="E71" s="39" t="s">
        <v>51</v>
      </c>
    </row>
    <row r="72" spans="1:5" ht="12.75">
      <c r="A72" s="35" t="s">
        <v>56</v>
      </c>
      <c r="E72" s="40" t="s">
        <v>51</v>
      </c>
    </row>
    <row r="73" spans="1:5" ht="127.5">
      <c r="A73" t="s">
        <v>57</v>
      </c>
      <c r="E73" s="39" t="s">
        <v>2239</v>
      </c>
    </row>
    <row r="74" spans="1:16" ht="25.5">
      <c r="A74" t="s">
        <v>49</v>
      </c>
      <c s="34" t="s">
        <v>99</v>
      </c>
      <c s="34" t="s">
        <v>1207</v>
      </c>
      <c s="35" t="s">
        <v>51</v>
      </c>
      <c s="6" t="s">
        <v>1208</v>
      </c>
      <c s="36" t="s">
        <v>146</v>
      </c>
      <c s="37">
        <v>2</v>
      </c>
      <c s="36">
        <v>0</v>
      </c>
      <c s="36">
        <f>ROUND(G74*H74,6)</f>
      </c>
      <c r="L74" s="38">
        <v>0</v>
      </c>
      <c s="32">
        <f>ROUND(ROUND(L74,2)*ROUND(G74,3),2)</f>
      </c>
      <c s="36" t="s">
        <v>1338</v>
      </c>
      <c>
        <f>(M74*21)/100</f>
      </c>
      <c t="s">
        <v>27</v>
      </c>
    </row>
    <row r="75" spans="1:5" ht="12.75">
      <c r="A75" s="35" t="s">
        <v>55</v>
      </c>
      <c r="E75" s="39" t="s">
        <v>51</v>
      </c>
    </row>
    <row r="76" spans="1:5" ht="12.75">
      <c r="A76" s="35" t="s">
        <v>56</v>
      </c>
      <c r="E76" s="40" t="s">
        <v>51</v>
      </c>
    </row>
    <row r="77" spans="1:5" ht="127.5">
      <c r="A77" t="s">
        <v>57</v>
      </c>
      <c r="E77" s="39" t="s">
        <v>2239</v>
      </c>
    </row>
    <row r="78" spans="1:16" ht="25.5">
      <c r="A78" t="s">
        <v>49</v>
      </c>
      <c s="34" t="s">
        <v>103</v>
      </c>
      <c s="34" t="s">
        <v>2240</v>
      </c>
      <c s="35" t="s">
        <v>51</v>
      </c>
      <c s="6" t="s">
        <v>2241</v>
      </c>
      <c s="36" t="s">
        <v>106</v>
      </c>
      <c s="37">
        <v>12</v>
      </c>
      <c s="36">
        <v>0</v>
      </c>
      <c s="36">
        <f>ROUND(G78*H78,6)</f>
      </c>
      <c r="L78" s="38">
        <v>0</v>
      </c>
      <c s="32">
        <f>ROUND(ROUND(L78,2)*ROUND(G78,3),2)</f>
      </c>
      <c s="36" t="s">
        <v>1338</v>
      </c>
      <c>
        <f>(M78*21)/100</f>
      </c>
      <c t="s">
        <v>27</v>
      </c>
    </row>
    <row r="79" spans="1:5" ht="12.75">
      <c r="A79" s="35" t="s">
        <v>55</v>
      </c>
      <c r="E79" s="39" t="s">
        <v>51</v>
      </c>
    </row>
    <row r="80" spans="1:5" ht="12.75">
      <c r="A80" s="35" t="s">
        <v>56</v>
      </c>
      <c r="E80" s="40" t="s">
        <v>51</v>
      </c>
    </row>
    <row r="81" spans="1:5" ht="76.5">
      <c r="A81" t="s">
        <v>57</v>
      </c>
      <c r="E81" s="39" t="s">
        <v>2242</v>
      </c>
    </row>
    <row r="82" spans="1:16" ht="12.75">
      <c r="A82" t="s">
        <v>49</v>
      </c>
      <c s="34" t="s">
        <v>108</v>
      </c>
      <c s="34" t="s">
        <v>189</v>
      </c>
      <c s="35" t="s">
        <v>51</v>
      </c>
      <c s="6" t="s">
        <v>190</v>
      </c>
      <c s="36" t="s">
        <v>97</v>
      </c>
      <c s="37">
        <v>0.4</v>
      </c>
      <c s="36">
        <v>0</v>
      </c>
      <c s="36">
        <f>ROUND(G82*H82,6)</f>
      </c>
      <c r="L82" s="38">
        <v>0</v>
      </c>
      <c s="32">
        <f>ROUND(ROUND(L82,2)*ROUND(G82,3),2)</f>
      </c>
      <c s="36" t="s">
        <v>1338</v>
      </c>
      <c>
        <f>(M82*21)/100</f>
      </c>
      <c t="s">
        <v>27</v>
      </c>
    </row>
    <row r="83" spans="1:5" ht="12.75">
      <c r="A83" s="35" t="s">
        <v>55</v>
      </c>
      <c r="E83" s="39" t="s">
        <v>51</v>
      </c>
    </row>
    <row r="84" spans="1:5" ht="12.75">
      <c r="A84" s="35" t="s">
        <v>56</v>
      </c>
      <c r="E84" s="40" t="s">
        <v>2289</v>
      </c>
    </row>
    <row r="85" spans="1:5" ht="38.25">
      <c r="A85" t="s">
        <v>57</v>
      </c>
      <c r="E85" s="39" t="s">
        <v>191</v>
      </c>
    </row>
    <row r="86" spans="1:13" ht="12.75">
      <c r="A86" t="s">
        <v>46</v>
      </c>
      <c r="C86" s="31" t="s">
        <v>335</v>
      </c>
      <c r="E86" s="33" t="s">
        <v>2247</v>
      </c>
      <c r="J86" s="32">
        <f>0</f>
      </c>
      <c s="32">
        <f>0</f>
      </c>
      <c s="32">
        <f>0+L87+L91+L95+L99+L103+L107+L111+L115+L119+L123+L127+L131+L135+L139+L143+L147+L151+L155+L159+L163+L167+L171+L175+L179+L183+L187+L191</f>
      </c>
      <c s="32">
        <f>0+M87+M91+M95+M99+M103+M107+M111+M115+M119+M123+M127+M131+M135+M139+M143+M147+M151+M155+M159+M163+M167+M171+M175+M179+M183+M187+M191</f>
      </c>
    </row>
    <row r="87" spans="1:16" ht="12.75">
      <c r="A87" t="s">
        <v>49</v>
      </c>
      <c s="34" t="s">
        <v>111</v>
      </c>
      <c s="34" t="s">
        <v>2360</v>
      </c>
      <c s="35" t="s">
        <v>51</v>
      </c>
      <c s="6" t="s">
        <v>2361</v>
      </c>
      <c s="36" t="s">
        <v>106</v>
      </c>
      <c s="37">
        <v>1</v>
      </c>
      <c s="36">
        <v>0</v>
      </c>
      <c s="36">
        <f>ROUND(G87*H87,6)</f>
      </c>
      <c r="L87" s="38">
        <v>0</v>
      </c>
      <c s="32">
        <f>ROUND(ROUND(L87,2)*ROUND(G87,3),2)</f>
      </c>
      <c s="36" t="s">
        <v>1338</v>
      </c>
      <c>
        <f>(M87*21)/100</f>
      </c>
      <c t="s">
        <v>27</v>
      </c>
    </row>
    <row r="88" spans="1:5" ht="12.75">
      <c r="A88" s="35" t="s">
        <v>55</v>
      </c>
      <c r="E88" s="39" t="s">
        <v>51</v>
      </c>
    </row>
    <row r="89" spans="1:5" ht="12.75">
      <c r="A89" s="35" t="s">
        <v>56</v>
      </c>
      <c r="E89" s="40" t="s">
        <v>51</v>
      </c>
    </row>
    <row r="90" spans="1:5" ht="114.75">
      <c r="A90" t="s">
        <v>57</v>
      </c>
      <c r="E90" s="39" t="s">
        <v>2362</v>
      </c>
    </row>
    <row r="91" spans="1:16" ht="25.5">
      <c r="A91" t="s">
        <v>49</v>
      </c>
      <c s="34" t="s">
        <v>117</v>
      </c>
      <c s="34" t="s">
        <v>2363</v>
      </c>
      <c s="35" t="s">
        <v>51</v>
      </c>
      <c s="6" t="s">
        <v>2364</v>
      </c>
      <c s="36" t="s">
        <v>106</v>
      </c>
      <c s="37">
        <v>2</v>
      </c>
      <c s="36">
        <v>0</v>
      </c>
      <c s="36">
        <f>ROUND(G91*H91,6)</f>
      </c>
      <c r="L91" s="38">
        <v>0</v>
      </c>
      <c s="32">
        <f>ROUND(ROUND(L91,2)*ROUND(G91,3),2)</f>
      </c>
      <c s="36" t="s">
        <v>1338</v>
      </c>
      <c>
        <f>(M91*21)/100</f>
      </c>
      <c t="s">
        <v>27</v>
      </c>
    </row>
    <row r="92" spans="1:5" ht="12.75">
      <c r="A92" s="35" t="s">
        <v>55</v>
      </c>
      <c r="E92" s="39" t="s">
        <v>51</v>
      </c>
    </row>
    <row r="93" spans="1:5" ht="51">
      <c r="A93" s="35" t="s">
        <v>56</v>
      </c>
      <c r="E93" s="40" t="s">
        <v>2292</v>
      </c>
    </row>
    <row r="94" spans="1:5" ht="12.75">
      <c r="A94" t="s">
        <v>57</v>
      </c>
      <c r="E94" s="39" t="s">
        <v>51</v>
      </c>
    </row>
    <row r="95" spans="1:16" ht="25.5">
      <c r="A95" t="s">
        <v>49</v>
      </c>
      <c s="34" t="s">
        <v>122</v>
      </c>
      <c s="34" t="s">
        <v>2293</v>
      </c>
      <c s="35" t="s">
        <v>51</v>
      </c>
      <c s="6" t="s">
        <v>2294</v>
      </c>
      <c s="36" t="s">
        <v>106</v>
      </c>
      <c s="37">
        <v>1</v>
      </c>
      <c s="36">
        <v>0</v>
      </c>
      <c s="36">
        <f>ROUND(G95*H95,6)</f>
      </c>
      <c r="L95" s="38">
        <v>0</v>
      </c>
      <c s="32">
        <f>ROUND(ROUND(L95,2)*ROUND(G95,3),2)</f>
      </c>
      <c s="36" t="s">
        <v>1338</v>
      </c>
      <c>
        <f>(M95*21)/100</f>
      </c>
      <c t="s">
        <v>27</v>
      </c>
    </row>
    <row r="96" spans="1:5" ht="12.75">
      <c r="A96" s="35" t="s">
        <v>55</v>
      </c>
      <c r="E96" s="39" t="s">
        <v>51</v>
      </c>
    </row>
    <row r="97" spans="1:5" ht="12.75">
      <c r="A97" s="35" t="s">
        <v>56</v>
      </c>
      <c r="E97" s="40" t="s">
        <v>51</v>
      </c>
    </row>
    <row r="98" spans="1:5" ht="51">
      <c r="A98" t="s">
        <v>57</v>
      </c>
      <c r="E98" s="39" t="s">
        <v>2292</v>
      </c>
    </row>
    <row r="99" spans="1:16" ht="12.75">
      <c r="A99" t="s">
        <v>49</v>
      </c>
      <c s="34" t="s">
        <v>126</v>
      </c>
      <c s="34" t="s">
        <v>2174</v>
      </c>
      <c s="35" t="s">
        <v>51</v>
      </c>
      <c s="6" t="s">
        <v>2175</v>
      </c>
      <c s="36" t="s">
        <v>106</v>
      </c>
      <c s="37">
        <v>1</v>
      </c>
      <c s="36">
        <v>0</v>
      </c>
      <c s="36">
        <f>ROUND(G99*H99,6)</f>
      </c>
      <c r="L99" s="38">
        <v>0</v>
      </c>
      <c s="32">
        <f>ROUND(ROUND(L99,2)*ROUND(G99,3),2)</f>
      </c>
      <c s="36" t="s">
        <v>1338</v>
      </c>
      <c>
        <f>(M99*21)/100</f>
      </c>
      <c t="s">
        <v>27</v>
      </c>
    </row>
    <row r="100" spans="1:5" ht="12.75">
      <c r="A100" s="35" t="s">
        <v>55</v>
      </c>
      <c r="E100" s="39" t="s">
        <v>51</v>
      </c>
    </row>
    <row r="101" spans="1:5" ht="12.75">
      <c r="A101" s="35" t="s">
        <v>56</v>
      </c>
      <c r="E101" s="40" t="s">
        <v>51</v>
      </c>
    </row>
    <row r="102" spans="1:5" ht="102">
      <c r="A102" t="s">
        <v>57</v>
      </c>
      <c r="E102" s="39" t="s">
        <v>2176</v>
      </c>
    </row>
    <row r="103" spans="1:16" ht="25.5">
      <c r="A103" t="s">
        <v>49</v>
      </c>
      <c s="34" t="s">
        <v>130</v>
      </c>
      <c s="34" t="s">
        <v>2297</v>
      </c>
      <c s="35" t="s">
        <v>51</v>
      </c>
      <c s="6" t="s">
        <v>2298</v>
      </c>
      <c s="36" t="s">
        <v>106</v>
      </c>
      <c s="37">
        <v>1</v>
      </c>
      <c s="36">
        <v>0</v>
      </c>
      <c s="36">
        <f>ROUND(G103*H103,6)</f>
      </c>
      <c r="L103" s="38">
        <v>0</v>
      </c>
      <c s="32">
        <f>ROUND(ROUND(L103,2)*ROUND(G103,3),2)</f>
      </c>
      <c s="36" t="s">
        <v>1338</v>
      </c>
      <c>
        <f>(M103*21)/100</f>
      </c>
      <c t="s">
        <v>27</v>
      </c>
    </row>
    <row r="104" spans="1:5" ht="12.75">
      <c r="A104" s="35" t="s">
        <v>55</v>
      </c>
      <c r="E104" s="39" t="s">
        <v>51</v>
      </c>
    </row>
    <row r="105" spans="1:5" ht="12.75">
      <c r="A105" s="35" t="s">
        <v>56</v>
      </c>
      <c r="E105" s="40" t="s">
        <v>51</v>
      </c>
    </row>
    <row r="106" spans="1:5" ht="102">
      <c r="A106" t="s">
        <v>57</v>
      </c>
      <c r="E106" s="39" t="s">
        <v>2299</v>
      </c>
    </row>
    <row r="107" spans="1:16" ht="12.75">
      <c r="A107" t="s">
        <v>49</v>
      </c>
      <c s="34" t="s">
        <v>134</v>
      </c>
      <c s="34" t="s">
        <v>2300</v>
      </c>
      <c s="35" t="s">
        <v>51</v>
      </c>
      <c s="6" t="s">
        <v>2301</v>
      </c>
      <c s="36" t="s">
        <v>106</v>
      </c>
      <c s="37">
        <v>1</v>
      </c>
      <c s="36">
        <v>0</v>
      </c>
      <c s="36">
        <f>ROUND(G107*H107,6)</f>
      </c>
      <c r="L107" s="38">
        <v>0</v>
      </c>
      <c s="32">
        <f>ROUND(ROUND(L107,2)*ROUND(G107,3),2)</f>
      </c>
      <c s="36" t="s">
        <v>1338</v>
      </c>
      <c>
        <f>(M107*21)/100</f>
      </c>
      <c t="s">
        <v>27</v>
      </c>
    </row>
    <row r="108" spans="1:5" ht="12.75">
      <c r="A108" s="35" t="s">
        <v>55</v>
      </c>
      <c r="E108" s="39" t="s">
        <v>51</v>
      </c>
    </row>
    <row r="109" spans="1:5" ht="12.75">
      <c r="A109" s="35" t="s">
        <v>56</v>
      </c>
      <c r="E109" s="40" t="s">
        <v>51</v>
      </c>
    </row>
    <row r="110" spans="1:5" ht="89.25">
      <c r="A110" t="s">
        <v>57</v>
      </c>
      <c r="E110" s="39" t="s">
        <v>2302</v>
      </c>
    </row>
    <row r="111" spans="1:16" ht="12.75">
      <c r="A111" t="s">
        <v>49</v>
      </c>
      <c s="34" t="s">
        <v>138</v>
      </c>
      <c s="34" t="s">
        <v>2305</v>
      </c>
      <c s="35" t="s">
        <v>51</v>
      </c>
      <c s="6" t="s">
        <v>2306</v>
      </c>
      <c s="36" t="s">
        <v>146</v>
      </c>
      <c s="37">
        <v>12</v>
      </c>
      <c s="36">
        <v>0</v>
      </c>
      <c s="36">
        <f>ROUND(G111*H111,6)</f>
      </c>
      <c r="L111" s="38">
        <v>0</v>
      </c>
      <c s="32">
        <f>ROUND(ROUND(L111,2)*ROUND(G111,3),2)</f>
      </c>
      <c s="36" t="s">
        <v>1338</v>
      </c>
      <c>
        <f>(M111*21)/100</f>
      </c>
      <c t="s">
        <v>27</v>
      </c>
    </row>
    <row r="112" spans="1:5" ht="12.75">
      <c r="A112" s="35" t="s">
        <v>55</v>
      </c>
      <c r="E112" s="39" t="s">
        <v>51</v>
      </c>
    </row>
    <row r="113" spans="1:5" ht="12.75">
      <c r="A113" s="35" t="s">
        <v>56</v>
      </c>
      <c r="E113" s="40" t="s">
        <v>2365</v>
      </c>
    </row>
    <row r="114" spans="1:5" ht="89.25">
      <c r="A114" t="s">
        <v>57</v>
      </c>
      <c r="E114" s="39" t="s">
        <v>1454</v>
      </c>
    </row>
    <row r="115" spans="1:16" ht="38.25">
      <c r="A115" t="s">
        <v>49</v>
      </c>
      <c s="34" t="s">
        <v>143</v>
      </c>
      <c s="34" t="s">
        <v>2311</v>
      </c>
      <c s="35" t="s">
        <v>51</v>
      </c>
      <c s="6" t="s">
        <v>2312</v>
      </c>
      <c s="36" t="s">
        <v>106</v>
      </c>
      <c s="37">
        <v>2</v>
      </c>
      <c s="36">
        <v>0</v>
      </c>
      <c s="36">
        <f>ROUND(G115*H115,6)</f>
      </c>
      <c r="L115" s="38">
        <v>0</v>
      </c>
      <c s="32">
        <f>ROUND(ROUND(L115,2)*ROUND(G115,3),2)</f>
      </c>
      <c s="36" t="s">
        <v>1338</v>
      </c>
      <c>
        <f>(M115*21)/100</f>
      </c>
      <c t="s">
        <v>27</v>
      </c>
    </row>
    <row r="116" spans="1:5" ht="12.75">
      <c r="A116" s="35" t="s">
        <v>55</v>
      </c>
      <c r="E116" s="39" t="s">
        <v>51</v>
      </c>
    </row>
    <row r="117" spans="1:5" ht="12.75">
      <c r="A117" s="35" t="s">
        <v>56</v>
      </c>
      <c r="E117" s="40" t="s">
        <v>2366</v>
      </c>
    </row>
    <row r="118" spans="1:5" ht="102">
      <c r="A118" t="s">
        <v>57</v>
      </c>
      <c r="E118" s="39" t="s">
        <v>2197</v>
      </c>
    </row>
    <row r="119" spans="1:16" ht="38.25">
      <c r="A119" t="s">
        <v>49</v>
      </c>
      <c s="34" t="s">
        <v>149</v>
      </c>
      <c s="34" t="s">
        <v>2248</v>
      </c>
      <c s="35" t="s">
        <v>51</v>
      </c>
      <c s="6" t="s">
        <v>2367</v>
      </c>
      <c s="36" t="s">
        <v>106</v>
      </c>
      <c s="37">
        <v>1</v>
      </c>
      <c s="36">
        <v>0</v>
      </c>
      <c s="36">
        <f>ROUND(G119*H119,6)</f>
      </c>
      <c r="L119" s="38">
        <v>0</v>
      </c>
      <c s="32">
        <f>ROUND(ROUND(L119,2)*ROUND(G119,3),2)</f>
      </c>
      <c s="36" t="s">
        <v>1338</v>
      </c>
      <c>
        <f>(M119*21)/100</f>
      </c>
      <c t="s">
        <v>27</v>
      </c>
    </row>
    <row r="120" spans="1:5" ht="12.75">
      <c r="A120" s="35" t="s">
        <v>55</v>
      </c>
      <c r="E120" s="39" t="s">
        <v>51</v>
      </c>
    </row>
    <row r="121" spans="1:5" ht="12.75">
      <c r="A121" s="35" t="s">
        <v>56</v>
      </c>
      <c r="E121" s="40" t="s">
        <v>51</v>
      </c>
    </row>
    <row r="122" spans="1:5" ht="127.5">
      <c r="A122" t="s">
        <v>57</v>
      </c>
      <c r="E122" s="39" t="s">
        <v>2250</v>
      </c>
    </row>
    <row r="123" spans="1:16" ht="25.5">
      <c r="A123" t="s">
        <v>49</v>
      </c>
      <c s="34" t="s">
        <v>153</v>
      </c>
      <c s="34" t="s">
        <v>2368</v>
      </c>
      <c s="35" t="s">
        <v>51</v>
      </c>
      <c s="6" t="s">
        <v>2369</v>
      </c>
      <c s="36" t="s">
        <v>146</v>
      </c>
      <c s="37">
        <v>12</v>
      </c>
      <c s="36">
        <v>0</v>
      </c>
      <c s="36">
        <f>ROUND(G123*H123,6)</f>
      </c>
      <c r="L123" s="38">
        <v>0</v>
      </c>
      <c s="32">
        <f>ROUND(ROUND(L123,2)*ROUND(G123,3),2)</f>
      </c>
      <c s="36" t="s">
        <v>1338</v>
      </c>
      <c>
        <f>(M123*21)/100</f>
      </c>
      <c t="s">
        <v>27</v>
      </c>
    </row>
    <row r="124" spans="1:5" ht="12.75">
      <c r="A124" s="35" t="s">
        <v>55</v>
      </c>
      <c r="E124" s="39" t="s">
        <v>51</v>
      </c>
    </row>
    <row r="125" spans="1:5" ht="12.75">
      <c r="A125" s="35" t="s">
        <v>56</v>
      </c>
      <c r="E125" s="40" t="s">
        <v>2370</v>
      </c>
    </row>
    <row r="126" spans="1:5" ht="89.25">
      <c r="A126" t="s">
        <v>57</v>
      </c>
      <c r="E126" s="39" t="s">
        <v>1454</v>
      </c>
    </row>
    <row r="127" spans="1:16" ht="25.5">
      <c r="A127" t="s">
        <v>49</v>
      </c>
      <c s="34" t="s">
        <v>157</v>
      </c>
      <c s="34" t="s">
        <v>2371</v>
      </c>
      <c s="35" t="s">
        <v>51</v>
      </c>
      <c s="6" t="s">
        <v>2372</v>
      </c>
      <c s="36" t="s">
        <v>106</v>
      </c>
      <c s="37">
        <v>8</v>
      </c>
      <c s="36">
        <v>0</v>
      </c>
      <c s="36">
        <f>ROUND(G127*H127,6)</f>
      </c>
      <c r="L127" s="38">
        <v>0</v>
      </c>
      <c s="32">
        <f>ROUND(ROUND(L127,2)*ROUND(G127,3),2)</f>
      </c>
      <c s="36" t="s">
        <v>1338</v>
      </c>
      <c>
        <f>(M127*21)/100</f>
      </c>
      <c t="s">
        <v>27</v>
      </c>
    </row>
    <row r="128" spans="1:5" ht="12.75">
      <c r="A128" s="35" t="s">
        <v>55</v>
      </c>
      <c r="E128" s="39" t="s">
        <v>51</v>
      </c>
    </row>
    <row r="129" spans="1:5" ht="12.75">
      <c r="A129" s="35" t="s">
        <v>56</v>
      </c>
      <c r="E129" s="40" t="s">
        <v>51</v>
      </c>
    </row>
    <row r="130" spans="1:5" ht="102">
      <c r="A130" t="s">
        <v>57</v>
      </c>
      <c r="E130" s="39" t="s">
        <v>2197</v>
      </c>
    </row>
    <row r="131" spans="1:16" ht="12.75">
      <c r="A131" t="s">
        <v>49</v>
      </c>
      <c s="34" t="s">
        <v>161</v>
      </c>
      <c s="34" t="s">
        <v>2262</v>
      </c>
      <c s="35" t="s">
        <v>51</v>
      </c>
      <c s="6" t="s">
        <v>2263</v>
      </c>
      <c s="36" t="s">
        <v>146</v>
      </c>
      <c s="37">
        <v>10</v>
      </c>
      <c s="36">
        <v>0</v>
      </c>
      <c s="36">
        <f>ROUND(G131*H131,6)</f>
      </c>
      <c r="L131" s="38">
        <v>0</v>
      </c>
      <c s="32">
        <f>ROUND(ROUND(L131,2)*ROUND(G131,3),2)</f>
      </c>
      <c s="36" t="s">
        <v>1338</v>
      </c>
      <c>
        <f>(M131*21)/100</f>
      </c>
      <c t="s">
        <v>27</v>
      </c>
    </row>
    <row r="132" spans="1:5" ht="12.75">
      <c r="A132" s="35" t="s">
        <v>55</v>
      </c>
      <c r="E132" s="39" t="s">
        <v>51</v>
      </c>
    </row>
    <row r="133" spans="1:5" ht="12.75">
      <c r="A133" s="35" t="s">
        <v>56</v>
      </c>
      <c r="E133" s="40" t="s">
        <v>51</v>
      </c>
    </row>
    <row r="134" spans="1:5" ht="102">
      <c r="A134" t="s">
        <v>57</v>
      </c>
      <c r="E134" s="39" t="s">
        <v>2264</v>
      </c>
    </row>
    <row r="135" spans="1:16" ht="12.75">
      <c r="A135" t="s">
        <v>49</v>
      </c>
      <c s="34" t="s">
        <v>165</v>
      </c>
      <c s="34" t="s">
        <v>2187</v>
      </c>
      <c s="35" t="s">
        <v>51</v>
      </c>
      <c s="6" t="s">
        <v>2188</v>
      </c>
      <c s="36" t="s">
        <v>146</v>
      </c>
      <c s="37">
        <v>20</v>
      </c>
      <c s="36">
        <v>0</v>
      </c>
      <c s="36">
        <f>ROUND(G135*H135,6)</f>
      </c>
      <c r="L135" s="38">
        <v>0</v>
      </c>
      <c s="32">
        <f>ROUND(ROUND(L135,2)*ROUND(G135,3),2)</f>
      </c>
      <c s="36" t="s">
        <v>1338</v>
      </c>
      <c>
        <f>(M135*21)/100</f>
      </c>
      <c t="s">
        <v>27</v>
      </c>
    </row>
    <row r="136" spans="1:5" ht="12.75">
      <c r="A136" s="35" t="s">
        <v>55</v>
      </c>
      <c r="E136" s="39" t="s">
        <v>51</v>
      </c>
    </row>
    <row r="137" spans="1:5" ht="12.75">
      <c r="A137" s="35" t="s">
        <v>56</v>
      </c>
      <c r="E137" s="40" t="s">
        <v>51</v>
      </c>
    </row>
    <row r="138" spans="1:5" ht="127.5">
      <c r="A138" t="s">
        <v>57</v>
      </c>
      <c r="E138" s="39" t="s">
        <v>2189</v>
      </c>
    </row>
    <row r="139" spans="1:16" ht="12.75">
      <c r="A139" t="s">
        <v>49</v>
      </c>
      <c s="34" t="s">
        <v>169</v>
      </c>
      <c s="34" t="s">
        <v>2373</v>
      </c>
      <c s="35" t="s">
        <v>51</v>
      </c>
      <c s="6" t="s">
        <v>2374</v>
      </c>
      <c s="36" t="s">
        <v>146</v>
      </c>
      <c s="37">
        <v>10</v>
      </c>
      <c s="36">
        <v>0</v>
      </c>
      <c s="36">
        <f>ROUND(G139*H139,6)</f>
      </c>
      <c r="L139" s="38">
        <v>0</v>
      </c>
      <c s="32">
        <f>ROUND(ROUND(L139,2)*ROUND(G139,3),2)</f>
      </c>
      <c s="36" t="s">
        <v>1338</v>
      </c>
      <c>
        <f>(M139*21)/100</f>
      </c>
      <c t="s">
        <v>27</v>
      </c>
    </row>
    <row r="140" spans="1:5" ht="12.75">
      <c r="A140" s="35" t="s">
        <v>55</v>
      </c>
      <c r="E140" s="39" t="s">
        <v>51</v>
      </c>
    </row>
    <row r="141" spans="1:5" ht="12.75">
      <c r="A141" s="35" t="s">
        <v>56</v>
      </c>
      <c r="E141" s="40" t="s">
        <v>51</v>
      </c>
    </row>
    <row r="142" spans="1:5" ht="127.5">
      <c r="A142" t="s">
        <v>57</v>
      </c>
      <c r="E142" s="39" t="s">
        <v>2375</v>
      </c>
    </row>
    <row r="143" spans="1:16" ht="12.75">
      <c r="A143" t="s">
        <v>49</v>
      </c>
      <c s="34" t="s">
        <v>173</v>
      </c>
      <c s="34" t="s">
        <v>2190</v>
      </c>
      <c s="35" t="s">
        <v>51</v>
      </c>
      <c s="6" t="s">
        <v>2191</v>
      </c>
      <c s="36" t="s">
        <v>2267</v>
      </c>
      <c s="37">
        <v>6</v>
      </c>
      <c s="36">
        <v>0</v>
      </c>
      <c s="36">
        <f>ROUND(G143*H143,6)</f>
      </c>
      <c r="L143" s="38">
        <v>0</v>
      </c>
      <c s="32">
        <f>ROUND(ROUND(L143,2)*ROUND(G143,3),2)</f>
      </c>
      <c s="36" t="s">
        <v>1338</v>
      </c>
      <c>
        <f>(M143*21)/100</f>
      </c>
      <c t="s">
        <v>27</v>
      </c>
    </row>
    <row r="144" spans="1:5" ht="12.75">
      <c r="A144" s="35" t="s">
        <v>55</v>
      </c>
      <c r="E144" s="39" t="s">
        <v>51</v>
      </c>
    </row>
    <row r="145" spans="1:5" ht="12.75">
      <c r="A145" s="35" t="s">
        <v>56</v>
      </c>
      <c r="E145" s="40" t="s">
        <v>51</v>
      </c>
    </row>
    <row r="146" spans="1:5" ht="102">
      <c r="A146" t="s">
        <v>57</v>
      </c>
      <c r="E146" s="39" t="s">
        <v>2192</v>
      </c>
    </row>
    <row r="147" spans="1:16" ht="12.75">
      <c r="A147" t="s">
        <v>49</v>
      </c>
      <c s="34" t="s">
        <v>177</v>
      </c>
      <c s="34" t="s">
        <v>2316</v>
      </c>
      <c s="35" t="s">
        <v>51</v>
      </c>
      <c s="6" t="s">
        <v>2317</v>
      </c>
      <c s="36" t="s">
        <v>2267</v>
      </c>
      <c s="37">
        <v>4</v>
      </c>
      <c s="36">
        <v>0</v>
      </c>
      <c s="36">
        <f>ROUND(G147*H147,6)</f>
      </c>
      <c r="L147" s="38">
        <v>0</v>
      </c>
      <c s="32">
        <f>ROUND(ROUND(L147,2)*ROUND(G147,3),2)</f>
      </c>
      <c s="36" t="s">
        <v>1338</v>
      </c>
      <c>
        <f>(M147*21)/100</f>
      </c>
      <c t="s">
        <v>27</v>
      </c>
    </row>
    <row r="148" spans="1:5" ht="12.75">
      <c r="A148" s="35" t="s">
        <v>55</v>
      </c>
      <c r="E148" s="39" t="s">
        <v>51</v>
      </c>
    </row>
    <row r="149" spans="1:5" ht="12.75">
      <c r="A149" s="35" t="s">
        <v>56</v>
      </c>
      <c r="E149" s="40" t="s">
        <v>51</v>
      </c>
    </row>
    <row r="150" spans="1:5" ht="102">
      <c r="A150" t="s">
        <v>57</v>
      </c>
      <c r="E150" s="39" t="s">
        <v>2318</v>
      </c>
    </row>
    <row r="151" spans="1:16" ht="12.75">
      <c r="A151" t="s">
        <v>49</v>
      </c>
      <c s="34" t="s">
        <v>181</v>
      </c>
      <c s="34" t="s">
        <v>1559</v>
      </c>
      <c s="35" t="s">
        <v>51</v>
      </c>
      <c s="6" t="s">
        <v>1560</v>
      </c>
      <c s="36" t="s">
        <v>106</v>
      </c>
      <c s="37">
        <v>14</v>
      </c>
      <c s="36">
        <v>0</v>
      </c>
      <c s="36">
        <f>ROUND(G151*H151,6)</f>
      </c>
      <c r="L151" s="38">
        <v>0</v>
      </c>
      <c s="32">
        <f>ROUND(ROUND(L151,2)*ROUND(G151,3),2)</f>
      </c>
      <c s="36" t="s">
        <v>1338</v>
      </c>
      <c>
        <f>(M151*21)/100</f>
      </c>
      <c t="s">
        <v>27</v>
      </c>
    </row>
    <row r="152" spans="1:5" ht="12.75">
      <c r="A152" s="35" t="s">
        <v>55</v>
      </c>
      <c r="E152" s="39" t="s">
        <v>51</v>
      </c>
    </row>
    <row r="153" spans="1:5" ht="12.75">
      <c r="A153" s="35" t="s">
        <v>56</v>
      </c>
      <c r="E153" s="40" t="s">
        <v>51</v>
      </c>
    </row>
    <row r="154" spans="1:5" ht="76.5">
      <c r="A154" t="s">
        <v>57</v>
      </c>
      <c r="E154" s="39" t="s">
        <v>2265</v>
      </c>
    </row>
    <row r="155" spans="1:16" ht="12.75">
      <c r="A155" t="s">
        <v>49</v>
      </c>
      <c s="34" t="s">
        <v>185</v>
      </c>
      <c s="34" t="s">
        <v>1667</v>
      </c>
      <c s="35" t="s">
        <v>51</v>
      </c>
      <c s="6" t="s">
        <v>1668</v>
      </c>
      <c s="36" t="s">
        <v>106</v>
      </c>
      <c s="37">
        <v>6</v>
      </c>
      <c s="36">
        <v>0</v>
      </c>
      <c s="36">
        <f>ROUND(G155*H155,6)</f>
      </c>
      <c r="L155" s="38">
        <v>0</v>
      </c>
      <c s="32">
        <f>ROUND(ROUND(L155,2)*ROUND(G155,3),2)</f>
      </c>
      <c s="36" t="s">
        <v>1338</v>
      </c>
      <c>
        <f>(M155*21)/100</f>
      </c>
      <c t="s">
        <v>27</v>
      </c>
    </row>
    <row r="156" spans="1:5" ht="12.75">
      <c r="A156" s="35" t="s">
        <v>55</v>
      </c>
      <c r="E156" s="39" t="s">
        <v>51</v>
      </c>
    </row>
    <row r="157" spans="1:5" ht="12.75">
      <c r="A157" s="35" t="s">
        <v>56</v>
      </c>
      <c r="E157" s="40" t="s">
        <v>51</v>
      </c>
    </row>
    <row r="158" spans="1:5" ht="102">
      <c r="A158" t="s">
        <v>57</v>
      </c>
      <c r="E158" s="39" t="s">
        <v>2266</v>
      </c>
    </row>
    <row r="159" spans="1:16" ht="25.5">
      <c r="A159" t="s">
        <v>49</v>
      </c>
      <c s="34" t="s">
        <v>188</v>
      </c>
      <c s="34" t="s">
        <v>1328</v>
      </c>
      <c s="35" t="s">
        <v>51</v>
      </c>
      <c s="6" t="s">
        <v>1329</v>
      </c>
      <c s="36" t="s">
        <v>2267</v>
      </c>
      <c s="37">
        <v>1</v>
      </c>
      <c s="36">
        <v>0</v>
      </c>
      <c s="36">
        <f>ROUND(G159*H159,6)</f>
      </c>
      <c r="L159" s="38">
        <v>0</v>
      </c>
      <c s="32">
        <f>ROUND(ROUND(L159,2)*ROUND(G159,3),2)</f>
      </c>
      <c s="36" t="s">
        <v>1338</v>
      </c>
      <c>
        <f>(M159*21)/100</f>
      </c>
      <c t="s">
        <v>27</v>
      </c>
    </row>
    <row r="160" spans="1:5" ht="12.75">
      <c r="A160" s="35" t="s">
        <v>55</v>
      </c>
      <c r="E160" s="39" t="s">
        <v>51</v>
      </c>
    </row>
    <row r="161" spans="1:5" ht="12.75">
      <c r="A161" s="35" t="s">
        <v>56</v>
      </c>
      <c r="E161" s="40" t="s">
        <v>51</v>
      </c>
    </row>
    <row r="162" spans="1:5" ht="114.75">
      <c r="A162" t="s">
        <v>57</v>
      </c>
      <c r="E162" s="39" t="s">
        <v>1330</v>
      </c>
    </row>
    <row r="163" spans="1:16" ht="38.25">
      <c r="A163" t="s">
        <v>49</v>
      </c>
      <c s="34" t="s">
        <v>192</v>
      </c>
      <c s="34" t="s">
        <v>1457</v>
      </c>
      <c s="35" t="s">
        <v>51</v>
      </c>
      <c s="6" t="s">
        <v>1458</v>
      </c>
      <c s="36" t="s">
        <v>2267</v>
      </c>
      <c s="37">
        <v>2</v>
      </c>
      <c s="36">
        <v>0</v>
      </c>
      <c s="36">
        <f>ROUND(G163*H163,6)</f>
      </c>
      <c r="L163" s="38">
        <v>0</v>
      </c>
      <c s="32">
        <f>ROUND(ROUND(L163,2)*ROUND(G163,3),2)</f>
      </c>
      <c s="36" t="s">
        <v>1338</v>
      </c>
      <c>
        <f>(M163*21)/100</f>
      </c>
      <c t="s">
        <v>27</v>
      </c>
    </row>
    <row r="164" spans="1:5" ht="12.75">
      <c r="A164" s="35" t="s">
        <v>55</v>
      </c>
      <c r="E164" s="39" t="s">
        <v>51</v>
      </c>
    </row>
    <row r="165" spans="1:5" ht="12.75">
      <c r="A165" s="35" t="s">
        <v>56</v>
      </c>
      <c r="E165" s="40" t="s">
        <v>51</v>
      </c>
    </row>
    <row r="166" spans="1:5" ht="114.75">
      <c r="A166" t="s">
        <v>57</v>
      </c>
      <c r="E166" s="39" t="s">
        <v>1330</v>
      </c>
    </row>
    <row r="167" spans="1:16" ht="25.5">
      <c r="A167" t="s">
        <v>49</v>
      </c>
      <c s="34" t="s">
        <v>196</v>
      </c>
      <c s="34" t="s">
        <v>1514</v>
      </c>
      <c s="35" t="s">
        <v>51</v>
      </c>
      <c s="6" t="s">
        <v>1515</v>
      </c>
      <c s="36" t="s">
        <v>2267</v>
      </c>
      <c s="37">
        <v>1</v>
      </c>
      <c s="36">
        <v>0</v>
      </c>
      <c s="36">
        <f>ROUND(G167*H167,6)</f>
      </c>
      <c r="L167" s="38">
        <v>0</v>
      </c>
      <c s="32">
        <f>ROUND(ROUND(L167,2)*ROUND(G167,3),2)</f>
      </c>
      <c s="36" t="s">
        <v>1338</v>
      </c>
      <c>
        <f>(M167*21)/100</f>
      </c>
      <c t="s">
        <v>27</v>
      </c>
    </row>
    <row r="168" spans="1:5" ht="12.75">
      <c r="A168" s="35" t="s">
        <v>55</v>
      </c>
      <c r="E168" s="39" t="s">
        <v>51</v>
      </c>
    </row>
    <row r="169" spans="1:5" ht="12.75">
      <c r="A169" s="35" t="s">
        <v>56</v>
      </c>
      <c r="E169" s="40" t="s">
        <v>51</v>
      </c>
    </row>
    <row r="170" spans="1:5" ht="89.25">
      <c r="A170" t="s">
        <v>57</v>
      </c>
      <c r="E170" s="39" t="s">
        <v>1516</v>
      </c>
    </row>
    <row r="171" spans="1:16" ht="12.75">
      <c r="A171" t="s">
        <v>49</v>
      </c>
      <c s="34" t="s">
        <v>201</v>
      </c>
      <c s="34" t="s">
        <v>2268</v>
      </c>
      <c s="35" t="s">
        <v>51</v>
      </c>
      <c s="6" t="s">
        <v>2269</v>
      </c>
      <c s="36" t="s">
        <v>531</v>
      </c>
      <c s="37">
        <v>12</v>
      </c>
      <c s="36">
        <v>0</v>
      </c>
      <c s="36">
        <f>ROUND(G171*H171,6)</f>
      </c>
      <c r="L171" s="38">
        <v>0</v>
      </c>
      <c s="32">
        <f>ROUND(ROUND(L171,2)*ROUND(G171,3),2)</f>
      </c>
      <c s="36" t="s">
        <v>1338</v>
      </c>
      <c>
        <f>(M171*21)/100</f>
      </c>
      <c t="s">
        <v>27</v>
      </c>
    </row>
    <row r="172" spans="1:5" ht="12.75">
      <c r="A172" s="35" t="s">
        <v>55</v>
      </c>
      <c r="E172" s="39" t="s">
        <v>51</v>
      </c>
    </row>
    <row r="173" spans="1:5" ht="12.75">
      <c r="A173" s="35" t="s">
        <v>56</v>
      </c>
      <c r="E173" s="40" t="s">
        <v>51</v>
      </c>
    </row>
    <row r="174" spans="1:5" ht="102">
      <c r="A174" t="s">
        <v>57</v>
      </c>
      <c r="E174" s="39" t="s">
        <v>2270</v>
      </c>
    </row>
    <row r="175" spans="1:16" ht="12.75">
      <c r="A175" t="s">
        <v>49</v>
      </c>
      <c s="34" t="s">
        <v>204</v>
      </c>
      <c s="34" t="s">
        <v>2021</v>
      </c>
      <c s="35" t="s">
        <v>51</v>
      </c>
      <c s="6" t="s">
        <v>2022</v>
      </c>
      <c s="36" t="s">
        <v>531</v>
      </c>
      <c s="37">
        <v>12</v>
      </c>
      <c s="36">
        <v>0</v>
      </c>
      <c s="36">
        <f>ROUND(G175*H175,6)</f>
      </c>
      <c r="L175" s="38">
        <v>0</v>
      </c>
      <c s="32">
        <f>ROUND(ROUND(L175,2)*ROUND(G175,3),2)</f>
      </c>
      <c s="36" t="s">
        <v>1338</v>
      </c>
      <c>
        <f>(M175*21)/100</f>
      </c>
      <c t="s">
        <v>27</v>
      </c>
    </row>
    <row r="176" spans="1:5" ht="12.75">
      <c r="A176" s="35" t="s">
        <v>55</v>
      </c>
      <c r="E176" s="39" t="s">
        <v>51</v>
      </c>
    </row>
    <row r="177" spans="1:5" ht="12.75">
      <c r="A177" s="35" t="s">
        <v>56</v>
      </c>
      <c r="E177" s="40" t="s">
        <v>51</v>
      </c>
    </row>
    <row r="178" spans="1:5" ht="89.25">
      <c r="A178" t="s">
        <v>57</v>
      </c>
      <c r="E178" s="39" t="s">
        <v>2023</v>
      </c>
    </row>
    <row r="179" spans="1:16" ht="12.75">
      <c r="A179" t="s">
        <v>49</v>
      </c>
      <c s="34" t="s">
        <v>207</v>
      </c>
      <c s="34" t="s">
        <v>2024</v>
      </c>
      <c s="35" t="s">
        <v>51</v>
      </c>
      <c s="6" t="s">
        <v>2025</v>
      </c>
      <c s="36" t="s">
        <v>531</v>
      </c>
      <c s="37">
        <v>10</v>
      </c>
      <c s="36">
        <v>0</v>
      </c>
      <c s="36">
        <f>ROUND(G179*H179,6)</f>
      </c>
      <c r="L179" s="38">
        <v>0</v>
      </c>
      <c s="32">
        <f>ROUND(ROUND(L179,2)*ROUND(G179,3),2)</f>
      </c>
      <c s="36" t="s">
        <v>1338</v>
      </c>
      <c>
        <f>(M179*21)/100</f>
      </c>
      <c t="s">
        <v>27</v>
      </c>
    </row>
    <row r="180" spans="1:5" ht="12.75">
      <c r="A180" s="35" t="s">
        <v>55</v>
      </c>
      <c r="E180" s="39" t="s">
        <v>51</v>
      </c>
    </row>
    <row r="181" spans="1:5" ht="12.75">
      <c r="A181" s="35" t="s">
        <v>56</v>
      </c>
      <c r="E181" s="40" t="s">
        <v>51</v>
      </c>
    </row>
    <row r="182" spans="1:5" ht="89.25">
      <c r="A182" t="s">
        <v>57</v>
      </c>
      <c r="E182" s="39" t="s">
        <v>2026</v>
      </c>
    </row>
    <row r="183" spans="1:16" ht="12.75">
      <c r="A183" t="s">
        <v>49</v>
      </c>
      <c s="34" t="s">
        <v>211</v>
      </c>
      <c s="34" t="s">
        <v>1823</v>
      </c>
      <c s="35" t="s">
        <v>51</v>
      </c>
      <c s="6" t="s">
        <v>1824</v>
      </c>
      <c s="36" t="s">
        <v>531</v>
      </c>
      <c s="37">
        <v>12</v>
      </c>
      <c s="36">
        <v>0</v>
      </c>
      <c s="36">
        <f>ROUND(G183*H183,6)</f>
      </c>
      <c r="L183" s="38">
        <v>0</v>
      </c>
      <c s="32">
        <f>ROUND(ROUND(L183,2)*ROUND(G183,3),2)</f>
      </c>
      <c s="36" t="s">
        <v>1338</v>
      </c>
      <c>
        <f>(M183*21)/100</f>
      </c>
      <c t="s">
        <v>27</v>
      </c>
    </row>
    <row r="184" spans="1:5" ht="12.75">
      <c r="A184" s="35" t="s">
        <v>55</v>
      </c>
      <c r="E184" s="39" t="s">
        <v>51</v>
      </c>
    </row>
    <row r="185" spans="1:5" ht="12.75">
      <c r="A185" s="35" t="s">
        <v>56</v>
      </c>
      <c r="E185" s="40" t="s">
        <v>51</v>
      </c>
    </row>
    <row r="186" spans="1:5" ht="89.25">
      <c r="A186" t="s">
        <v>57</v>
      </c>
      <c r="E186" s="39" t="s">
        <v>2027</v>
      </c>
    </row>
    <row r="187" spans="1:16" ht="12.75">
      <c r="A187" t="s">
        <v>49</v>
      </c>
      <c s="34" t="s">
        <v>214</v>
      </c>
      <c s="34" t="s">
        <v>2271</v>
      </c>
      <c s="35" t="s">
        <v>51</v>
      </c>
      <c s="6" t="s">
        <v>1029</v>
      </c>
      <c s="36" t="s">
        <v>2272</v>
      </c>
      <c s="37">
        <v>45</v>
      </c>
      <c s="36">
        <v>0</v>
      </c>
      <c s="36">
        <f>ROUND(G187*H187,6)</f>
      </c>
      <c r="L187" s="38">
        <v>0</v>
      </c>
      <c s="32">
        <f>ROUND(ROUND(L187,2)*ROUND(G187,3),2)</f>
      </c>
      <c s="36" t="s">
        <v>1338</v>
      </c>
      <c>
        <f>(M187*21)/100</f>
      </c>
      <c t="s">
        <v>27</v>
      </c>
    </row>
    <row r="188" spans="1:5" ht="12.75">
      <c r="A188" s="35" t="s">
        <v>55</v>
      </c>
      <c r="E188" s="39" t="s">
        <v>51</v>
      </c>
    </row>
    <row r="189" spans="1:5" ht="12.75">
      <c r="A189" s="35" t="s">
        <v>56</v>
      </c>
      <c r="E189" s="40" t="s">
        <v>51</v>
      </c>
    </row>
    <row r="190" spans="1:5" ht="127.5">
      <c r="A190" t="s">
        <v>57</v>
      </c>
      <c r="E190" s="39" t="s">
        <v>2273</v>
      </c>
    </row>
    <row r="191" spans="1:16" ht="12.75">
      <c r="A191" t="s">
        <v>49</v>
      </c>
      <c s="34" t="s">
        <v>218</v>
      </c>
      <c s="34" t="s">
        <v>2334</v>
      </c>
      <c s="35" t="s">
        <v>51</v>
      </c>
      <c s="6" t="s">
        <v>2335</v>
      </c>
      <c s="36" t="s">
        <v>2267</v>
      </c>
      <c s="37">
        <v>1</v>
      </c>
      <c s="36">
        <v>0</v>
      </c>
      <c s="36">
        <f>ROUND(G191*H191,6)</f>
      </c>
      <c r="L191" s="38">
        <v>0</v>
      </c>
      <c s="32">
        <f>ROUND(ROUND(L191,2)*ROUND(G191,3),2)</f>
      </c>
      <c s="36" t="s">
        <v>1338</v>
      </c>
      <c>
        <f>(M191*21)/100</f>
      </c>
      <c t="s">
        <v>27</v>
      </c>
    </row>
    <row r="192" spans="1:5" ht="12.75">
      <c r="A192" s="35" t="s">
        <v>55</v>
      </c>
      <c r="E192" s="39" t="s">
        <v>51</v>
      </c>
    </row>
    <row r="193" spans="1:5" ht="12.75">
      <c r="A193" s="35" t="s">
        <v>56</v>
      </c>
      <c r="E193" s="40" t="s">
        <v>51</v>
      </c>
    </row>
    <row r="194" spans="1:5" ht="76.5">
      <c r="A194" t="s">
        <v>57</v>
      </c>
      <c r="E194" s="39" t="s">
        <v>2330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4.xml><?xml version="1.0" encoding="utf-8"?>
<worksheet xmlns="http://schemas.openxmlformats.org/spreadsheetml/2006/main" xmlns:r="http://schemas.openxmlformats.org/officeDocument/2006/relationships">
  <dimension ref="A1:T15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2082</v>
      </c>
      <c s="41">
        <f>Rekapitulace!C53</f>
      </c>
      <c s="20" t="s">
        <v>0</v>
      </c>
      <c t="s">
        <v>23</v>
      </c>
      <c t="s">
        <v>27</v>
      </c>
    </row>
    <row r="4" spans="1:16" ht="32" customHeight="1">
      <c r="A4" s="24" t="s">
        <v>20</v>
      </c>
      <c s="25" t="s">
        <v>28</v>
      </c>
      <c s="27" t="s">
        <v>2082</v>
      </c>
      <c r="E4" s="26" t="s">
        <v>2083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COUNTIFS(L8:L150,"=0",A8:A150,"P")+COUNTIFS(L8:L150,"",A8:A150,"P")+SUM(Q8:Q150)</f>
      </c>
    </row>
    <row r="8" spans="1:13" ht="12.75">
      <c r="A8" t="s">
        <v>44</v>
      </c>
      <c r="C8" s="28" t="s">
        <v>2378</v>
      </c>
      <c r="E8" s="30" t="s">
        <v>2377</v>
      </c>
      <c r="J8" s="29">
        <f>0+J9+J18+J23+J28+J45</f>
      </c>
      <c s="29">
        <f>0+K9+K18+K23+K28+K45</f>
      </c>
      <c s="29">
        <f>0+L9+L18+L23+L28+L45</f>
      </c>
      <c s="29">
        <f>0+M9+M18+M23+M28+M45</f>
      </c>
    </row>
    <row r="9" spans="1:13" ht="12.75">
      <c r="A9" t="s">
        <v>46</v>
      </c>
      <c r="C9" s="31" t="s">
        <v>47</v>
      </c>
      <c r="E9" s="33" t="s">
        <v>2220</v>
      </c>
      <c r="J9" s="32">
        <f>0</f>
      </c>
      <c s="32">
        <f>0</f>
      </c>
      <c s="32">
        <f>0+L10+L14</f>
      </c>
      <c s="32">
        <f>0+M10+M14</f>
      </c>
    </row>
    <row r="10" spans="1:16" ht="25.5">
      <c r="A10" t="s">
        <v>49</v>
      </c>
      <c s="34" t="s">
        <v>47</v>
      </c>
      <c s="34" t="s">
        <v>76</v>
      </c>
      <c s="35" t="s">
        <v>51</v>
      </c>
      <c s="6" t="s">
        <v>77</v>
      </c>
      <c s="36" t="s">
        <v>53</v>
      </c>
      <c s="37">
        <v>1</v>
      </c>
      <c s="36">
        <v>0</v>
      </c>
      <c s="36">
        <f>ROUND(G10*H10,6)</f>
      </c>
      <c r="L10" s="38">
        <v>0</v>
      </c>
      <c s="32">
        <f>ROUND(ROUND(L10,2)*ROUND(G10,3),2)</f>
      </c>
      <c s="36" t="s">
        <v>1338</v>
      </c>
      <c>
        <f>(M10*21)/100</f>
      </c>
      <c t="s">
        <v>27</v>
      </c>
    </row>
    <row r="11" spans="1:5" ht="12.75">
      <c r="A11" s="35" t="s">
        <v>55</v>
      </c>
      <c r="E11" s="39" t="s">
        <v>1008</v>
      </c>
    </row>
    <row r="12" spans="1:5" ht="12.75">
      <c r="A12" s="35" t="s">
        <v>56</v>
      </c>
      <c r="E12" s="40" t="s">
        <v>1009</v>
      </c>
    </row>
    <row r="13" spans="1:5" ht="140.25">
      <c r="A13" t="s">
        <v>57</v>
      </c>
      <c r="E13" s="39" t="s">
        <v>2221</v>
      </c>
    </row>
    <row r="14" spans="1:16" ht="25.5">
      <c r="A14" t="s">
        <v>49</v>
      </c>
      <c s="34" t="s">
        <v>27</v>
      </c>
      <c s="34" t="s">
        <v>2222</v>
      </c>
      <c s="35" t="s">
        <v>51</v>
      </c>
      <c s="6" t="s">
        <v>2223</v>
      </c>
      <c s="36" t="s">
        <v>53</v>
      </c>
      <c s="37">
        <v>1</v>
      </c>
      <c s="36">
        <v>0</v>
      </c>
      <c s="36">
        <f>ROUND(G14*H14,6)</f>
      </c>
      <c r="L14" s="38">
        <v>0</v>
      </c>
      <c s="32">
        <f>ROUND(ROUND(L14,2)*ROUND(G14,3),2)</f>
      </c>
      <c s="36" t="s">
        <v>1338</v>
      </c>
      <c>
        <f>(M14*21)/100</f>
      </c>
      <c t="s">
        <v>27</v>
      </c>
    </row>
    <row r="15" spans="1:5" ht="12.75">
      <c r="A15" s="35" t="s">
        <v>55</v>
      </c>
      <c r="E15" s="39" t="s">
        <v>51</v>
      </c>
    </row>
    <row r="16" spans="1:5" ht="12.75">
      <c r="A16" s="35" t="s">
        <v>56</v>
      </c>
      <c r="E16" s="40" t="s">
        <v>51</v>
      </c>
    </row>
    <row r="17" spans="1:5" ht="140.25">
      <c r="A17" t="s">
        <v>57</v>
      </c>
      <c r="E17" s="39" t="s">
        <v>2221</v>
      </c>
    </row>
    <row r="18" spans="1:13" ht="12.75">
      <c r="A18" t="s">
        <v>46</v>
      </c>
      <c r="C18" s="31" t="s">
        <v>27</v>
      </c>
      <c r="E18" s="33" t="s">
        <v>2224</v>
      </c>
      <c r="J18" s="32">
        <f>0</f>
      </c>
      <c s="32">
        <f>0</f>
      </c>
      <c s="32">
        <f>0+L19</f>
      </c>
      <c s="32">
        <f>0+M19</f>
      </c>
    </row>
    <row r="19" spans="1:16" ht="12.75">
      <c r="A19" t="s">
        <v>49</v>
      </c>
      <c s="34" t="s">
        <v>26</v>
      </c>
      <c s="34" t="s">
        <v>2225</v>
      </c>
      <c s="35" t="s">
        <v>51</v>
      </c>
      <c s="6" t="s">
        <v>2226</v>
      </c>
      <c s="36" t="s">
        <v>909</v>
      </c>
      <c s="37">
        <v>1</v>
      </c>
      <c s="36">
        <v>0</v>
      </c>
      <c s="36">
        <f>ROUND(G19*H19,6)</f>
      </c>
      <c r="L19" s="38">
        <v>0</v>
      </c>
      <c s="32">
        <f>ROUND(ROUND(L19,2)*ROUND(G19,3),2)</f>
      </c>
      <c s="36" t="s">
        <v>1338</v>
      </c>
      <c>
        <f>(M19*21)/100</f>
      </c>
      <c t="s">
        <v>27</v>
      </c>
    </row>
    <row r="20" spans="1:5" ht="12.75">
      <c r="A20" s="35" t="s">
        <v>55</v>
      </c>
      <c r="E20" s="39" t="s">
        <v>51</v>
      </c>
    </row>
    <row r="21" spans="1:5" ht="12.75">
      <c r="A21" s="35" t="s">
        <v>56</v>
      </c>
      <c r="E21" s="40" t="s">
        <v>2227</v>
      </c>
    </row>
    <row r="22" spans="1:5" ht="12.75">
      <c r="A22" t="s">
        <v>57</v>
      </c>
      <c r="E22" s="39" t="s">
        <v>2228</v>
      </c>
    </row>
    <row r="23" spans="1:13" ht="12.75">
      <c r="A23" t="s">
        <v>46</v>
      </c>
      <c r="C23" s="31" t="s">
        <v>26</v>
      </c>
      <c r="E23" s="33" t="s">
        <v>2229</v>
      </c>
      <c r="J23" s="32">
        <f>0</f>
      </c>
      <c s="32">
        <f>0</f>
      </c>
      <c s="32">
        <f>0+L24</f>
      </c>
      <c s="32">
        <f>0+M24</f>
      </c>
    </row>
    <row r="24" spans="1:16" ht="12.75">
      <c r="A24" t="s">
        <v>49</v>
      </c>
      <c s="34" t="s">
        <v>63</v>
      </c>
      <c s="34" t="s">
        <v>2230</v>
      </c>
      <c s="35" t="s">
        <v>51</v>
      </c>
      <c s="6" t="s">
        <v>2231</v>
      </c>
      <c s="36" t="s">
        <v>909</v>
      </c>
      <c s="37">
        <v>1</v>
      </c>
      <c s="36">
        <v>0</v>
      </c>
      <c s="36">
        <f>ROUND(G24*H24,6)</f>
      </c>
      <c r="L24" s="38">
        <v>0</v>
      </c>
      <c s="32">
        <f>ROUND(ROUND(L24,2)*ROUND(G24,3),2)</f>
      </c>
      <c s="36" t="s">
        <v>1338</v>
      </c>
      <c>
        <f>(M24*21)/100</f>
      </c>
      <c t="s">
        <v>27</v>
      </c>
    </row>
    <row r="25" spans="1:5" ht="12.75">
      <c r="A25" s="35" t="s">
        <v>55</v>
      </c>
      <c r="E25" s="39" t="s">
        <v>51</v>
      </c>
    </row>
    <row r="26" spans="1:5" ht="12.75">
      <c r="A26" s="35" t="s">
        <v>56</v>
      </c>
      <c r="E26" s="40" t="s">
        <v>2232</v>
      </c>
    </row>
    <row r="27" spans="1:5" ht="25.5">
      <c r="A27" t="s">
        <v>57</v>
      </c>
      <c r="E27" s="39" t="s">
        <v>2233</v>
      </c>
    </row>
    <row r="28" spans="1:13" ht="12.75">
      <c r="A28" t="s">
        <v>46</v>
      </c>
      <c r="C28" s="31" t="s">
        <v>318</v>
      </c>
      <c r="E28" s="33" t="s">
        <v>2234</v>
      </c>
      <c r="J28" s="32">
        <f>0</f>
      </c>
      <c s="32">
        <f>0</f>
      </c>
      <c s="32">
        <f>0+L29+L33+L37+L41</f>
      </c>
      <c s="32">
        <f>0+M29+M33+M37+M41</f>
      </c>
    </row>
    <row r="29" spans="1:16" ht="25.5">
      <c r="A29" t="s">
        <v>49</v>
      </c>
      <c s="34" t="s">
        <v>66</v>
      </c>
      <c s="34" t="s">
        <v>150</v>
      </c>
      <c s="35" t="s">
        <v>51</v>
      </c>
      <c s="6" t="s">
        <v>151</v>
      </c>
      <c s="36" t="s">
        <v>106</v>
      </c>
      <c s="37">
        <v>1</v>
      </c>
      <c s="36">
        <v>0</v>
      </c>
      <c s="36">
        <f>ROUND(G29*H29,6)</f>
      </c>
      <c r="L29" s="38">
        <v>0</v>
      </c>
      <c s="32">
        <f>ROUND(ROUND(L29,2)*ROUND(G29,3),2)</f>
      </c>
      <c s="36" t="s">
        <v>1338</v>
      </c>
      <c>
        <f>(M29*21)/100</f>
      </c>
      <c t="s">
        <v>27</v>
      </c>
    </row>
    <row r="30" spans="1:5" ht="12.75">
      <c r="A30" s="35" t="s">
        <v>55</v>
      </c>
      <c r="E30" s="39" t="s">
        <v>51</v>
      </c>
    </row>
    <row r="31" spans="1:5" ht="12.75">
      <c r="A31" s="35" t="s">
        <v>56</v>
      </c>
      <c r="E31" s="40" t="s">
        <v>51</v>
      </c>
    </row>
    <row r="32" spans="1:5" ht="76.5">
      <c r="A32" t="s">
        <v>57</v>
      </c>
      <c r="E32" s="39" t="s">
        <v>2235</v>
      </c>
    </row>
    <row r="33" spans="1:16" ht="25.5">
      <c r="A33" t="s">
        <v>49</v>
      </c>
      <c s="34" t="s">
        <v>69</v>
      </c>
      <c s="34" t="s">
        <v>1149</v>
      </c>
      <c s="35" t="s">
        <v>51</v>
      </c>
      <c s="6" t="s">
        <v>1150</v>
      </c>
      <c s="36" t="s">
        <v>146</v>
      </c>
      <c s="37">
        <v>5</v>
      </c>
      <c s="36">
        <v>0</v>
      </c>
      <c s="36">
        <f>ROUND(G33*H33,6)</f>
      </c>
      <c r="L33" s="38">
        <v>0</v>
      </c>
      <c s="32">
        <f>ROUND(ROUND(L33,2)*ROUND(G33,3),2)</f>
      </c>
      <c s="36" t="s">
        <v>1338</v>
      </c>
      <c>
        <f>(M33*21)/100</f>
      </c>
      <c t="s">
        <v>27</v>
      </c>
    </row>
    <row r="34" spans="1:5" ht="12.75">
      <c r="A34" s="35" t="s">
        <v>55</v>
      </c>
      <c r="E34" s="39" t="s">
        <v>51</v>
      </c>
    </row>
    <row r="35" spans="1:5" ht="12.75">
      <c r="A35" s="35" t="s">
        <v>56</v>
      </c>
      <c r="E35" s="40" t="s">
        <v>51</v>
      </c>
    </row>
    <row r="36" spans="1:5" ht="127.5">
      <c r="A36" t="s">
        <v>57</v>
      </c>
      <c r="E36" s="39" t="s">
        <v>2239</v>
      </c>
    </row>
    <row r="37" spans="1:16" ht="25.5">
      <c r="A37" t="s">
        <v>49</v>
      </c>
      <c s="34" t="s">
        <v>72</v>
      </c>
      <c s="34" t="s">
        <v>1207</v>
      </c>
      <c s="35" t="s">
        <v>51</v>
      </c>
      <c s="6" t="s">
        <v>1208</v>
      </c>
      <c s="36" t="s">
        <v>146</v>
      </c>
      <c s="37">
        <v>6</v>
      </c>
      <c s="36">
        <v>0</v>
      </c>
      <c s="36">
        <f>ROUND(G37*H37,6)</f>
      </c>
      <c r="L37" s="38">
        <v>0</v>
      </c>
      <c s="32">
        <f>ROUND(ROUND(L37,2)*ROUND(G37,3),2)</f>
      </c>
      <c s="36" t="s">
        <v>1338</v>
      </c>
      <c>
        <f>(M37*21)/100</f>
      </c>
      <c t="s">
        <v>27</v>
      </c>
    </row>
    <row r="38" spans="1:5" ht="12.75">
      <c r="A38" s="35" t="s">
        <v>55</v>
      </c>
      <c r="E38" s="39" t="s">
        <v>51</v>
      </c>
    </row>
    <row r="39" spans="1:5" ht="12.75">
      <c r="A39" s="35" t="s">
        <v>56</v>
      </c>
      <c r="E39" s="40" t="s">
        <v>51</v>
      </c>
    </row>
    <row r="40" spans="1:5" ht="127.5">
      <c r="A40" t="s">
        <v>57</v>
      </c>
      <c r="E40" s="39" t="s">
        <v>2239</v>
      </c>
    </row>
    <row r="41" spans="1:16" ht="12.75">
      <c r="A41" t="s">
        <v>49</v>
      </c>
      <c s="34" t="s">
        <v>75</v>
      </c>
      <c s="34" t="s">
        <v>2243</v>
      </c>
      <c s="35" t="s">
        <v>51</v>
      </c>
      <c s="6" t="s">
        <v>2244</v>
      </c>
      <c s="36" t="s">
        <v>97</v>
      </c>
      <c s="37">
        <v>1.2</v>
      </c>
      <c s="36">
        <v>0</v>
      </c>
      <c s="36">
        <f>ROUND(G41*H41,6)</f>
      </c>
      <c r="L41" s="38">
        <v>0</v>
      </c>
      <c s="32">
        <f>ROUND(ROUND(L41,2)*ROUND(G41,3),2)</f>
      </c>
      <c s="36" t="s">
        <v>1338</v>
      </c>
      <c>
        <f>(M41*21)/100</f>
      </c>
      <c t="s">
        <v>27</v>
      </c>
    </row>
    <row r="42" spans="1:5" ht="12.75">
      <c r="A42" s="35" t="s">
        <v>55</v>
      </c>
      <c r="E42" s="39" t="s">
        <v>51</v>
      </c>
    </row>
    <row r="43" spans="1:5" ht="12.75">
      <c r="A43" s="35" t="s">
        <v>56</v>
      </c>
      <c r="E43" s="40" t="s">
        <v>2379</v>
      </c>
    </row>
    <row r="44" spans="1:5" ht="127.5">
      <c r="A44" t="s">
        <v>57</v>
      </c>
      <c r="E44" s="39" t="s">
        <v>2239</v>
      </c>
    </row>
    <row r="45" spans="1:13" ht="12.75">
      <c r="A45" t="s">
        <v>46</v>
      </c>
      <c r="C45" s="31" t="s">
        <v>335</v>
      </c>
      <c r="E45" s="33" t="s">
        <v>2247</v>
      </c>
      <c r="J45" s="32">
        <f>0</f>
      </c>
      <c s="32">
        <f>0</f>
      </c>
      <c s="32">
        <f>0+L46+L50+L54+L58+L62+L66+L70+L74+L78+L82+L86+L90+L94+L98+L102+L106+L110+L114+L118+L122+L126+L130+L134+L138+L142+L146+L150</f>
      </c>
      <c s="32">
        <f>0+M46+M50+M54+M58+M62+M66+M70+M74+M78+M82+M86+M90+M94+M98+M102+M106+M110+M114+M118+M122+M126+M130+M134+M138+M142+M146+M150</f>
      </c>
    </row>
    <row r="46" spans="1:16" ht="12.75">
      <c r="A46" t="s">
        <v>49</v>
      </c>
      <c s="34" t="s">
        <v>78</v>
      </c>
      <c s="34" t="s">
        <v>2174</v>
      </c>
      <c s="35" t="s">
        <v>51</v>
      </c>
      <c s="6" t="s">
        <v>2175</v>
      </c>
      <c s="36" t="s">
        <v>106</v>
      </c>
      <c s="37">
        <v>1</v>
      </c>
      <c s="36">
        <v>0</v>
      </c>
      <c s="36">
        <f>ROUND(G46*H46,6)</f>
      </c>
      <c r="L46" s="38">
        <v>0</v>
      </c>
      <c s="32">
        <f>ROUND(ROUND(L46,2)*ROUND(G46,3),2)</f>
      </c>
      <c s="36" t="s">
        <v>1338</v>
      </c>
      <c>
        <f>(M46*21)/100</f>
      </c>
      <c t="s">
        <v>27</v>
      </c>
    </row>
    <row r="47" spans="1:5" ht="12.75">
      <c r="A47" s="35" t="s">
        <v>55</v>
      </c>
      <c r="E47" s="39" t="s">
        <v>51</v>
      </c>
    </row>
    <row r="48" spans="1:5" ht="12.75">
      <c r="A48" s="35" t="s">
        <v>56</v>
      </c>
      <c r="E48" s="40" t="s">
        <v>51</v>
      </c>
    </row>
    <row r="49" spans="1:5" ht="102">
      <c r="A49" t="s">
        <v>57</v>
      </c>
      <c r="E49" s="39" t="s">
        <v>2176</v>
      </c>
    </row>
    <row r="50" spans="1:16" ht="25.5">
      <c r="A50" t="s">
        <v>49</v>
      </c>
      <c s="34" t="s">
        <v>81</v>
      </c>
      <c s="34" t="s">
        <v>2297</v>
      </c>
      <c s="35" t="s">
        <v>51</v>
      </c>
      <c s="6" t="s">
        <v>2298</v>
      </c>
      <c s="36" t="s">
        <v>106</v>
      </c>
      <c s="37">
        <v>1</v>
      </c>
      <c s="36">
        <v>0</v>
      </c>
      <c s="36">
        <f>ROUND(G50*H50,6)</f>
      </c>
      <c r="L50" s="38">
        <v>0</v>
      </c>
      <c s="32">
        <f>ROUND(ROUND(L50,2)*ROUND(G50,3),2)</f>
      </c>
      <c s="36" t="s">
        <v>1338</v>
      </c>
      <c>
        <f>(M50*21)/100</f>
      </c>
      <c t="s">
        <v>27</v>
      </c>
    </row>
    <row r="51" spans="1:5" ht="12.75">
      <c r="A51" s="35" t="s">
        <v>55</v>
      </c>
      <c r="E51" s="39" t="s">
        <v>51</v>
      </c>
    </row>
    <row r="52" spans="1:5" ht="12.75">
      <c r="A52" s="35" t="s">
        <v>56</v>
      </c>
      <c r="E52" s="40" t="s">
        <v>51</v>
      </c>
    </row>
    <row r="53" spans="1:5" ht="102">
      <c r="A53" t="s">
        <v>57</v>
      </c>
      <c r="E53" s="39" t="s">
        <v>2299</v>
      </c>
    </row>
    <row r="54" spans="1:16" ht="12.75">
      <c r="A54" t="s">
        <v>49</v>
      </c>
      <c s="34" t="s">
        <v>84</v>
      </c>
      <c s="34" t="s">
        <v>2300</v>
      </c>
      <c s="35" t="s">
        <v>51</v>
      </c>
      <c s="6" t="s">
        <v>2301</v>
      </c>
      <c s="36" t="s">
        <v>106</v>
      </c>
      <c s="37">
        <v>1</v>
      </c>
      <c s="36">
        <v>0</v>
      </c>
      <c s="36">
        <f>ROUND(G54*H54,6)</f>
      </c>
      <c r="L54" s="38">
        <v>0</v>
      </c>
      <c s="32">
        <f>ROUND(ROUND(L54,2)*ROUND(G54,3),2)</f>
      </c>
      <c s="36" t="s">
        <v>1338</v>
      </c>
      <c>
        <f>(M54*21)/100</f>
      </c>
      <c t="s">
        <v>27</v>
      </c>
    </row>
    <row r="55" spans="1:5" ht="12.75">
      <c r="A55" s="35" t="s">
        <v>55</v>
      </c>
      <c r="E55" s="39" t="s">
        <v>51</v>
      </c>
    </row>
    <row r="56" spans="1:5" ht="12.75">
      <c r="A56" s="35" t="s">
        <v>56</v>
      </c>
      <c r="E56" s="40" t="s">
        <v>51</v>
      </c>
    </row>
    <row r="57" spans="1:5" ht="89.25">
      <c r="A57" t="s">
        <v>57</v>
      </c>
      <c r="E57" s="39" t="s">
        <v>2302</v>
      </c>
    </row>
    <row r="58" spans="1:16" ht="38.25">
      <c r="A58" t="s">
        <v>49</v>
      </c>
      <c s="34" t="s">
        <v>87</v>
      </c>
      <c s="34" t="s">
        <v>2380</v>
      </c>
      <c s="35" t="s">
        <v>51</v>
      </c>
      <c s="6" t="s">
        <v>2381</v>
      </c>
      <c s="36" t="s">
        <v>106</v>
      </c>
      <c s="37">
        <v>1</v>
      </c>
      <c s="36">
        <v>0</v>
      </c>
      <c s="36">
        <f>ROUND(G58*H58,6)</f>
      </c>
      <c r="L58" s="38">
        <v>0</v>
      </c>
      <c s="32">
        <f>ROUND(ROUND(L58,2)*ROUND(G58,3),2)</f>
      </c>
      <c s="36" t="s">
        <v>1338</v>
      </c>
      <c>
        <f>(M58*21)/100</f>
      </c>
      <c t="s">
        <v>27</v>
      </c>
    </row>
    <row r="59" spans="1:5" ht="12.75">
      <c r="A59" s="35" t="s">
        <v>55</v>
      </c>
      <c r="E59" s="39" t="s">
        <v>51</v>
      </c>
    </row>
    <row r="60" spans="1:5" ht="12.75">
      <c r="A60" s="35" t="s">
        <v>56</v>
      </c>
      <c r="E60" s="40" t="s">
        <v>51</v>
      </c>
    </row>
    <row r="61" spans="1:5" ht="140.25">
      <c r="A61" t="s">
        <v>57</v>
      </c>
      <c r="E61" s="39" t="s">
        <v>2256</v>
      </c>
    </row>
    <row r="62" spans="1:16" ht="12.75">
      <c r="A62" t="s">
        <v>49</v>
      </c>
      <c s="34" t="s">
        <v>90</v>
      </c>
      <c s="34" t="s">
        <v>2251</v>
      </c>
      <c s="35" t="s">
        <v>51</v>
      </c>
      <c s="6" t="s">
        <v>2382</v>
      </c>
      <c s="36" t="s">
        <v>106</v>
      </c>
      <c s="37">
        <v>1</v>
      </c>
      <c s="36">
        <v>0</v>
      </c>
      <c s="36">
        <f>ROUND(G62*H62,6)</f>
      </c>
      <c r="L62" s="38">
        <v>0</v>
      </c>
      <c s="32">
        <f>ROUND(ROUND(L62,2)*ROUND(G62,3),2)</f>
      </c>
      <c s="36" t="s">
        <v>1338</v>
      </c>
      <c>
        <f>(M62*21)/100</f>
      </c>
      <c t="s">
        <v>27</v>
      </c>
    </row>
    <row r="63" spans="1:5" ht="12.75">
      <c r="A63" s="35" t="s">
        <v>55</v>
      </c>
      <c r="E63" s="39" t="s">
        <v>51</v>
      </c>
    </row>
    <row r="64" spans="1:5" ht="12.75">
      <c r="A64" s="35" t="s">
        <v>56</v>
      </c>
      <c r="E64" s="40" t="s">
        <v>51</v>
      </c>
    </row>
    <row r="65" spans="1:5" ht="127.5">
      <c r="A65" t="s">
        <v>57</v>
      </c>
      <c r="E65" s="39" t="s">
        <v>2253</v>
      </c>
    </row>
    <row r="66" spans="1:16" ht="25.5">
      <c r="A66" t="s">
        <v>49</v>
      </c>
      <c s="34" t="s">
        <v>94</v>
      </c>
      <c s="34" t="s">
        <v>2383</v>
      </c>
      <c s="35" t="s">
        <v>51</v>
      </c>
      <c s="6" t="s">
        <v>2384</v>
      </c>
      <c s="36" t="s">
        <v>146</v>
      </c>
      <c s="37">
        <v>12</v>
      </c>
      <c s="36">
        <v>0</v>
      </c>
      <c s="36">
        <f>ROUND(G66*H66,6)</f>
      </c>
      <c r="L66" s="38">
        <v>0</v>
      </c>
      <c s="32">
        <f>ROUND(ROUND(L66,2)*ROUND(G66,3),2)</f>
      </c>
      <c s="36" t="s">
        <v>1338</v>
      </c>
      <c>
        <f>(M66*21)/100</f>
      </c>
      <c t="s">
        <v>27</v>
      </c>
    </row>
    <row r="67" spans="1:5" ht="12.75">
      <c r="A67" s="35" t="s">
        <v>55</v>
      </c>
      <c r="E67" s="39" t="s">
        <v>51</v>
      </c>
    </row>
    <row r="68" spans="1:5" ht="12.75">
      <c r="A68" s="35" t="s">
        <v>56</v>
      </c>
      <c r="E68" s="40" t="s">
        <v>2385</v>
      </c>
    </row>
    <row r="69" spans="1:5" ht="89.25">
      <c r="A69" t="s">
        <v>57</v>
      </c>
      <c r="E69" s="39" t="s">
        <v>1454</v>
      </c>
    </row>
    <row r="70" spans="1:16" ht="25.5">
      <c r="A70" t="s">
        <v>49</v>
      </c>
      <c s="34" t="s">
        <v>99</v>
      </c>
      <c s="34" t="s">
        <v>2386</v>
      </c>
      <c s="35" t="s">
        <v>51</v>
      </c>
      <c s="6" t="s">
        <v>2387</v>
      </c>
      <c s="36" t="s">
        <v>106</v>
      </c>
      <c s="37">
        <v>3</v>
      </c>
      <c s="36">
        <v>0</v>
      </c>
      <c s="36">
        <f>ROUND(G70*H70,6)</f>
      </c>
      <c r="L70" s="38">
        <v>0</v>
      </c>
      <c s="32">
        <f>ROUND(ROUND(L70,2)*ROUND(G70,3),2)</f>
      </c>
      <c s="36" t="s">
        <v>1338</v>
      </c>
      <c>
        <f>(M70*21)/100</f>
      </c>
      <c t="s">
        <v>27</v>
      </c>
    </row>
    <row r="71" spans="1:5" ht="12.75">
      <c r="A71" s="35" t="s">
        <v>55</v>
      </c>
      <c r="E71" s="39" t="s">
        <v>51</v>
      </c>
    </row>
    <row r="72" spans="1:5" ht="12.75">
      <c r="A72" s="35" t="s">
        <v>56</v>
      </c>
      <c r="E72" s="40" t="s">
        <v>51</v>
      </c>
    </row>
    <row r="73" spans="1:5" ht="102">
      <c r="A73" t="s">
        <v>57</v>
      </c>
      <c r="E73" s="39" t="s">
        <v>2197</v>
      </c>
    </row>
    <row r="74" spans="1:16" ht="25.5">
      <c r="A74" t="s">
        <v>49</v>
      </c>
      <c s="34" t="s">
        <v>103</v>
      </c>
      <c s="34" t="s">
        <v>2388</v>
      </c>
      <c s="35" t="s">
        <v>51</v>
      </c>
      <c s="6" t="s">
        <v>2389</v>
      </c>
      <c s="36" t="s">
        <v>106</v>
      </c>
      <c s="37">
        <v>1</v>
      </c>
      <c s="36">
        <v>0</v>
      </c>
      <c s="36">
        <f>ROUND(G74*H74,6)</f>
      </c>
      <c r="L74" s="38">
        <v>0</v>
      </c>
      <c s="32">
        <f>ROUND(ROUND(L74,2)*ROUND(G74,3),2)</f>
      </c>
      <c s="36" t="s">
        <v>1338</v>
      </c>
      <c>
        <f>(M74*21)/100</f>
      </c>
      <c t="s">
        <v>27</v>
      </c>
    </row>
    <row r="75" spans="1:5" ht="12.75">
      <c r="A75" s="35" t="s">
        <v>55</v>
      </c>
      <c r="E75" s="39" t="s">
        <v>51</v>
      </c>
    </row>
    <row r="76" spans="1:5" ht="12.75">
      <c r="A76" s="35" t="s">
        <v>56</v>
      </c>
      <c r="E76" s="40" t="s">
        <v>51</v>
      </c>
    </row>
    <row r="77" spans="1:5" ht="102">
      <c r="A77" t="s">
        <v>57</v>
      </c>
      <c r="E77" s="39" t="s">
        <v>2197</v>
      </c>
    </row>
    <row r="78" spans="1:16" ht="12.75">
      <c r="A78" t="s">
        <v>49</v>
      </c>
      <c s="34" t="s">
        <v>108</v>
      </c>
      <c s="34" t="s">
        <v>1145</v>
      </c>
      <c s="35" t="s">
        <v>51</v>
      </c>
      <c s="6" t="s">
        <v>1146</v>
      </c>
      <c s="36" t="s">
        <v>146</v>
      </c>
      <c s="37">
        <v>20</v>
      </c>
      <c s="36">
        <v>0</v>
      </c>
      <c s="36">
        <f>ROUND(G78*H78,6)</f>
      </c>
      <c r="L78" s="38">
        <v>0</v>
      </c>
      <c s="32">
        <f>ROUND(ROUND(L78,2)*ROUND(G78,3),2)</f>
      </c>
      <c s="36" t="s">
        <v>1338</v>
      </c>
      <c>
        <f>(M78*21)/100</f>
      </c>
      <c t="s">
        <v>27</v>
      </c>
    </row>
    <row r="79" spans="1:5" ht="12.75">
      <c r="A79" s="35" t="s">
        <v>55</v>
      </c>
      <c r="E79" s="39" t="s">
        <v>51</v>
      </c>
    </row>
    <row r="80" spans="1:5" ht="12.75">
      <c r="A80" s="35" t="s">
        <v>56</v>
      </c>
      <c r="E80" s="40" t="s">
        <v>51</v>
      </c>
    </row>
    <row r="81" spans="1:5" ht="89.25">
      <c r="A81" t="s">
        <v>57</v>
      </c>
      <c r="E81" s="39" t="s">
        <v>1454</v>
      </c>
    </row>
    <row r="82" spans="1:16" ht="12.75">
      <c r="A82" t="s">
        <v>49</v>
      </c>
      <c s="34" t="s">
        <v>111</v>
      </c>
      <c s="34" t="s">
        <v>840</v>
      </c>
      <c s="35" t="s">
        <v>51</v>
      </c>
      <c s="6" t="s">
        <v>841</v>
      </c>
      <c s="36" t="s">
        <v>146</v>
      </c>
      <c s="37">
        <v>80</v>
      </c>
      <c s="36">
        <v>0</v>
      </c>
      <c s="36">
        <f>ROUND(G82*H82,6)</f>
      </c>
      <c r="L82" s="38">
        <v>0</v>
      </c>
      <c s="32">
        <f>ROUND(ROUND(L82,2)*ROUND(G82,3),2)</f>
      </c>
      <c s="36" t="s">
        <v>1338</v>
      </c>
      <c>
        <f>(M82*21)/100</f>
      </c>
      <c t="s">
        <v>27</v>
      </c>
    </row>
    <row r="83" spans="1:5" ht="12.75">
      <c r="A83" s="35" t="s">
        <v>55</v>
      </c>
      <c r="E83" s="39" t="s">
        <v>51</v>
      </c>
    </row>
    <row r="84" spans="1:5" ht="12.75">
      <c r="A84" s="35" t="s">
        <v>56</v>
      </c>
      <c r="E84" s="40" t="s">
        <v>51</v>
      </c>
    </row>
    <row r="85" spans="1:5" ht="89.25">
      <c r="A85" t="s">
        <v>57</v>
      </c>
      <c r="E85" s="39" t="s">
        <v>1454</v>
      </c>
    </row>
    <row r="86" spans="1:16" ht="25.5">
      <c r="A86" t="s">
        <v>49</v>
      </c>
      <c s="34" t="s">
        <v>117</v>
      </c>
      <c s="34" t="s">
        <v>1796</v>
      </c>
      <c s="35" t="s">
        <v>51</v>
      </c>
      <c s="6" t="s">
        <v>1797</v>
      </c>
      <c s="36" t="s">
        <v>106</v>
      </c>
      <c s="37">
        <v>18</v>
      </c>
      <c s="36">
        <v>0</v>
      </c>
      <c s="36">
        <f>ROUND(G86*H86,6)</f>
      </c>
      <c r="L86" s="38">
        <v>0</v>
      </c>
      <c s="32">
        <f>ROUND(ROUND(L86,2)*ROUND(G86,3),2)</f>
      </c>
      <c s="36" t="s">
        <v>1338</v>
      </c>
      <c>
        <f>(M86*21)/100</f>
      </c>
      <c t="s">
        <v>27</v>
      </c>
    </row>
    <row r="87" spans="1:5" ht="12.75">
      <c r="A87" s="35" t="s">
        <v>55</v>
      </c>
      <c r="E87" s="39" t="s">
        <v>51</v>
      </c>
    </row>
    <row r="88" spans="1:5" ht="12.75">
      <c r="A88" s="35" t="s">
        <v>56</v>
      </c>
      <c r="E88" s="40" t="s">
        <v>51</v>
      </c>
    </row>
    <row r="89" spans="1:5" ht="102">
      <c r="A89" t="s">
        <v>57</v>
      </c>
      <c r="E89" s="39" t="s">
        <v>2197</v>
      </c>
    </row>
    <row r="90" spans="1:16" ht="12.75">
      <c r="A90" t="s">
        <v>49</v>
      </c>
      <c s="34" t="s">
        <v>122</v>
      </c>
      <c s="34" t="s">
        <v>2262</v>
      </c>
      <c s="35" t="s">
        <v>51</v>
      </c>
      <c s="6" t="s">
        <v>2263</v>
      </c>
      <c s="36" t="s">
        <v>146</v>
      </c>
      <c s="37">
        <v>10</v>
      </c>
      <c s="36">
        <v>0</v>
      </c>
      <c s="36">
        <f>ROUND(G90*H90,6)</f>
      </c>
      <c r="L90" s="38">
        <v>0</v>
      </c>
      <c s="32">
        <f>ROUND(ROUND(L90,2)*ROUND(G90,3),2)</f>
      </c>
      <c s="36" t="s">
        <v>1338</v>
      </c>
      <c>
        <f>(M90*21)/100</f>
      </c>
      <c t="s">
        <v>27</v>
      </c>
    </row>
    <row r="91" spans="1:5" ht="12.75">
      <c r="A91" s="35" t="s">
        <v>55</v>
      </c>
      <c r="E91" s="39" t="s">
        <v>51</v>
      </c>
    </row>
    <row r="92" spans="1:5" ht="12.75">
      <c r="A92" s="35" t="s">
        <v>56</v>
      </c>
      <c r="E92" s="40" t="s">
        <v>51</v>
      </c>
    </row>
    <row r="93" spans="1:5" ht="102">
      <c r="A93" t="s">
        <v>57</v>
      </c>
      <c r="E93" s="39" t="s">
        <v>2264</v>
      </c>
    </row>
    <row r="94" spans="1:16" ht="12.75">
      <c r="A94" t="s">
        <v>49</v>
      </c>
      <c s="34" t="s">
        <v>126</v>
      </c>
      <c s="34" t="s">
        <v>1559</v>
      </c>
      <c s="35" t="s">
        <v>51</v>
      </c>
      <c s="6" t="s">
        <v>1560</v>
      </c>
      <c s="36" t="s">
        <v>106</v>
      </c>
      <c s="37">
        <v>6</v>
      </c>
      <c s="36">
        <v>0</v>
      </c>
      <c s="36">
        <f>ROUND(G94*H94,6)</f>
      </c>
      <c r="L94" s="38">
        <v>0</v>
      </c>
      <c s="32">
        <f>ROUND(ROUND(L94,2)*ROUND(G94,3),2)</f>
      </c>
      <c s="36" t="s">
        <v>1338</v>
      </c>
      <c>
        <f>(M94*21)/100</f>
      </c>
      <c t="s">
        <v>27</v>
      </c>
    </row>
    <row r="95" spans="1:5" ht="12.75">
      <c r="A95" s="35" t="s">
        <v>55</v>
      </c>
      <c r="E95" s="39" t="s">
        <v>51</v>
      </c>
    </row>
    <row r="96" spans="1:5" ht="12.75">
      <c r="A96" s="35" t="s">
        <v>56</v>
      </c>
      <c r="E96" s="40" t="s">
        <v>51</v>
      </c>
    </row>
    <row r="97" spans="1:5" ht="76.5">
      <c r="A97" t="s">
        <v>57</v>
      </c>
      <c r="E97" s="39" t="s">
        <v>2265</v>
      </c>
    </row>
    <row r="98" spans="1:16" ht="25.5">
      <c r="A98" t="s">
        <v>49</v>
      </c>
      <c s="34" t="s">
        <v>130</v>
      </c>
      <c s="34" t="s">
        <v>1328</v>
      </c>
      <c s="35" t="s">
        <v>51</v>
      </c>
      <c s="6" t="s">
        <v>1329</v>
      </c>
      <c s="36" t="s">
        <v>2267</v>
      </c>
      <c s="37">
        <v>1</v>
      </c>
      <c s="36">
        <v>0</v>
      </c>
      <c s="36">
        <f>ROUND(G98*H98,6)</f>
      </c>
      <c r="L98" s="38">
        <v>0</v>
      </c>
      <c s="32">
        <f>ROUND(ROUND(L98,2)*ROUND(G98,3),2)</f>
      </c>
      <c s="36" t="s">
        <v>1338</v>
      </c>
      <c>
        <f>(M98*21)/100</f>
      </c>
      <c t="s">
        <v>27</v>
      </c>
    </row>
    <row r="99" spans="1:5" ht="12.75">
      <c r="A99" s="35" t="s">
        <v>55</v>
      </c>
      <c r="E99" s="39" t="s">
        <v>51</v>
      </c>
    </row>
    <row r="100" spans="1:5" ht="12.75">
      <c r="A100" s="35" t="s">
        <v>56</v>
      </c>
      <c r="E100" s="40" t="s">
        <v>51</v>
      </c>
    </row>
    <row r="101" spans="1:5" ht="114.75">
      <c r="A101" t="s">
        <v>57</v>
      </c>
      <c r="E101" s="39" t="s">
        <v>1330</v>
      </c>
    </row>
    <row r="102" spans="1:16" ht="25.5">
      <c r="A102" t="s">
        <v>49</v>
      </c>
      <c s="34" t="s">
        <v>134</v>
      </c>
      <c s="34" t="s">
        <v>1514</v>
      </c>
      <c s="35" t="s">
        <v>51</v>
      </c>
      <c s="6" t="s">
        <v>1515</v>
      </c>
      <c s="36" t="s">
        <v>2267</v>
      </c>
      <c s="37">
        <v>1</v>
      </c>
      <c s="36">
        <v>0</v>
      </c>
      <c s="36">
        <f>ROUND(G102*H102,6)</f>
      </c>
      <c r="L102" s="38">
        <v>0</v>
      </c>
      <c s="32">
        <f>ROUND(ROUND(L102,2)*ROUND(G102,3),2)</f>
      </c>
      <c s="36" t="s">
        <v>1338</v>
      </c>
      <c>
        <f>(M102*21)/100</f>
      </c>
      <c t="s">
        <v>27</v>
      </c>
    </row>
    <row r="103" spans="1:5" ht="12.75">
      <c r="A103" s="35" t="s">
        <v>55</v>
      </c>
      <c r="E103" s="39" t="s">
        <v>51</v>
      </c>
    </row>
    <row r="104" spans="1:5" ht="12.75">
      <c r="A104" s="35" t="s">
        <v>56</v>
      </c>
      <c r="E104" s="40" t="s">
        <v>51</v>
      </c>
    </row>
    <row r="105" spans="1:5" ht="89.25">
      <c r="A105" t="s">
        <v>57</v>
      </c>
      <c r="E105" s="39" t="s">
        <v>1516</v>
      </c>
    </row>
    <row r="106" spans="1:16" ht="12.75">
      <c r="A106" t="s">
        <v>49</v>
      </c>
      <c s="34" t="s">
        <v>138</v>
      </c>
      <c s="34" t="s">
        <v>2268</v>
      </c>
      <c s="35" t="s">
        <v>51</v>
      </c>
      <c s="6" t="s">
        <v>2269</v>
      </c>
      <c s="36" t="s">
        <v>531</v>
      </c>
      <c s="37">
        <v>8</v>
      </c>
      <c s="36">
        <v>0</v>
      </c>
      <c s="36">
        <f>ROUND(G106*H106,6)</f>
      </c>
      <c r="L106" s="38">
        <v>0</v>
      </c>
      <c s="32">
        <f>ROUND(ROUND(L106,2)*ROUND(G106,3),2)</f>
      </c>
      <c s="36" t="s">
        <v>1338</v>
      </c>
      <c>
        <f>(M106*21)/100</f>
      </c>
      <c t="s">
        <v>27</v>
      </c>
    </row>
    <row r="107" spans="1:5" ht="12.75">
      <c r="A107" s="35" t="s">
        <v>55</v>
      </c>
      <c r="E107" s="39" t="s">
        <v>51</v>
      </c>
    </row>
    <row r="108" spans="1:5" ht="12.75">
      <c r="A108" s="35" t="s">
        <v>56</v>
      </c>
      <c r="E108" s="40" t="s">
        <v>51</v>
      </c>
    </row>
    <row r="109" spans="1:5" ht="102">
      <c r="A109" t="s">
        <v>57</v>
      </c>
      <c r="E109" s="39" t="s">
        <v>2270</v>
      </c>
    </row>
    <row r="110" spans="1:16" ht="12.75">
      <c r="A110" t="s">
        <v>49</v>
      </c>
      <c s="34" t="s">
        <v>143</v>
      </c>
      <c s="34" t="s">
        <v>2021</v>
      </c>
      <c s="35" t="s">
        <v>51</v>
      </c>
      <c s="6" t="s">
        <v>2022</v>
      </c>
      <c s="36" t="s">
        <v>531</v>
      </c>
      <c s="37">
        <v>25</v>
      </c>
      <c s="36">
        <v>0</v>
      </c>
      <c s="36">
        <f>ROUND(G110*H110,6)</f>
      </c>
      <c r="L110" s="38">
        <v>0</v>
      </c>
      <c s="32">
        <f>ROUND(ROUND(L110,2)*ROUND(G110,3),2)</f>
      </c>
      <c s="36" t="s">
        <v>1338</v>
      </c>
      <c>
        <f>(M110*21)/100</f>
      </c>
      <c t="s">
        <v>27</v>
      </c>
    </row>
    <row r="111" spans="1:5" ht="12.75">
      <c r="A111" s="35" t="s">
        <v>55</v>
      </c>
      <c r="E111" s="39" t="s">
        <v>51</v>
      </c>
    </row>
    <row r="112" spans="1:5" ht="12.75">
      <c r="A112" s="35" t="s">
        <v>56</v>
      </c>
      <c r="E112" s="40" t="s">
        <v>51</v>
      </c>
    </row>
    <row r="113" spans="1:5" ht="89.25">
      <c r="A113" t="s">
        <v>57</v>
      </c>
      <c r="E113" s="39" t="s">
        <v>2023</v>
      </c>
    </row>
    <row r="114" spans="1:16" ht="12.75">
      <c r="A114" t="s">
        <v>49</v>
      </c>
      <c s="34" t="s">
        <v>149</v>
      </c>
      <c s="34" t="s">
        <v>2024</v>
      </c>
      <c s="35" t="s">
        <v>51</v>
      </c>
      <c s="6" t="s">
        <v>2025</v>
      </c>
      <c s="36" t="s">
        <v>531</v>
      </c>
      <c s="37">
        <v>10</v>
      </c>
      <c s="36">
        <v>0</v>
      </c>
      <c s="36">
        <f>ROUND(G114*H114,6)</f>
      </c>
      <c r="L114" s="38">
        <v>0</v>
      </c>
      <c s="32">
        <f>ROUND(ROUND(L114,2)*ROUND(G114,3),2)</f>
      </c>
      <c s="36" t="s">
        <v>1338</v>
      </c>
      <c>
        <f>(M114*21)/100</f>
      </c>
      <c t="s">
        <v>27</v>
      </c>
    </row>
    <row r="115" spans="1:5" ht="12.75">
      <c r="A115" s="35" t="s">
        <v>55</v>
      </c>
      <c r="E115" s="39" t="s">
        <v>51</v>
      </c>
    </row>
    <row r="116" spans="1:5" ht="12.75">
      <c r="A116" s="35" t="s">
        <v>56</v>
      </c>
      <c r="E116" s="40" t="s">
        <v>51</v>
      </c>
    </row>
    <row r="117" spans="1:5" ht="89.25">
      <c r="A117" t="s">
        <v>57</v>
      </c>
      <c r="E117" s="39" t="s">
        <v>2026</v>
      </c>
    </row>
    <row r="118" spans="1:16" ht="12.75">
      <c r="A118" t="s">
        <v>49</v>
      </c>
      <c s="34" t="s">
        <v>153</v>
      </c>
      <c s="34" t="s">
        <v>1823</v>
      </c>
      <c s="35" t="s">
        <v>51</v>
      </c>
      <c s="6" t="s">
        <v>1824</v>
      </c>
      <c s="36" t="s">
        <v>531</v>
      </c>
      <c s="37">
        <v>10</v>
      </c>
      <c s="36">
        <v>0</v>
      </c>
      <c s="36">
        <f>ROUND(G118*H118,6)</f>
      </c>
      <c r="L118" s="38">
        <v>0</v>
      </c>
      <c s="32">
        <f>ROUND(ROUND(L118,2)*ROUND(G118,3),2)</f>
      </c>
      <c s="36" t="s">
        <v>1338</v>
      </c>
      <c>
        <f>(M118*21)/100</f>
      </c>
      <c t="s">
        <v>27</v>
      </c>
    </row>
    <row r="119" spans="1:5" ht="12.75">
      <c r="A119" s="35" t="s">
        <v>55</v>
      </c>
      <c r="E119" s="39" t="s">
        <v>51</v>
      </c>
    </row>
    <row r="120" spans="1:5" ht="12.75">
      <c r="A120" s="35" t="s">
        <v>56</v>
      </c>
      <c r="E120" s="40" t="s">
        <v>51</v>
      </c>
    </row>
    <row r="121" spans="1:5" ht="89.25">
      <c r="A121" t="s">
        <v>57</v>
      </c>
      <c r="E121" s="39" t="s">
        <v>2027</v>
      </c>
    </row>
    <row r="122" spans="1:16" ht="12.75">
      <c r="A122" t="s">
        <v>49</v>
      </c>
      <c s="34" t="s">
        <v>157</v>
      </c>
      <c s="34" t="s">
        <v>2271</v>
      </c>
      <c s="35" t="s">
        <v>51</v>
      </c>
      <c s="6" t="s">
        <v>1029</v>
      </c>
      <c s="36" t="s">
        <v>2272</v>
      </c>
      <c s="37">
        <v>50</v>
      </c>
      <c s="36">
        <v>0</v>
      </c>
      <c s="36">
        <f>ROUND(G122*H122,6)</f>
      </c>
      <c r="L122" s="38">
        <v>0</v>
      </c>
      <c s="32">
        <f>ROUND(ROUND(L122,2)*ROUND(G122,3),2)</f>
      </c>
      <c s="36" t="s">
        <v>1338</v>
      </c>
      <c>
        <f>(M122*21)/100</f>
      </c>
      <c t="s">
        <v>27</v>
      </c>
    </row>
    <row r="123" spans="1:5" ht="12.75">
      <c r="A123" s="35" t="s">
        <v>55</v>
      </c>
      <c r="E123" s="39" t="s">
        <v>51</v>
      </c>
    </row>
    <row r="124" spans="1:5" ht="12.75">
      <c r="A124" s="35" t="s">
        <v>56</v>
      </c>
      <c r="E124" s="40" t="s">
        <v>51</v>
      </c>
    </row>
    <row r="125" spans="1:5" ht="127.5">
      <c r="A125" t="s">
        <v>57</v>
      </c>
      <c r="E125" s="39" t="s">
        <v>2273</v>
      </c>
    </row>
    <row r="126" spans="1:16" ht="12.75">
      <c r="A126" t="s">
        <v>49</v>
      </c>
      <c s="34" t="s">
        <v>161</v>
      </c>
      <c s="34" t="s">
        <v>2390</v>
      </c>
      <c s="35" t="s">
        <v>51</v>
      </c>
      <c s="6" t="s">
        <v>2391</v>
      </c>
      <c s="36" t="s">
        <v>106</v>
      </c>
      <c s="37">
        <v>1</v>
      </c>
      <c s="36">
        <v>0</v>
      </c>
      <c s="36">
        <f>ROUND(G126*H126,6)</f>
      </c>
      <c r="L126" s="38">
        <v>0</v>
      </c>
      <c s="32">
        <f>ROUND(ROUND(L126,2)*ROUND(G126,3),2)</f>
      </c>
      <c s="36" t="s">
        <v>1338</v>
      </c>
      <c>
        <f>(M126*21)/100</f>
      </c>
      <c t="s">
        <v>27</v>
      </c>
    </row>
    <row r="127" spans="1:5" ht="12.75">
      <c r="A127" s="35" t="s">
        <v>55</v>
      </c>
      <c r="E127" s="39" t="s">
        <v>51</v>
      </c>
    </row>
    <row r="128" spans="1:5" ht="12.75">
      <c r="A128" s="35" t="s">
        <v>56</v>
      </c>
      <c r="E128" s="40" t="s">
        <v>51</v>
      </c>
    </row>
    <row r="129" spans="1:5" ht="114.75">
      <c r="A129" t="s">
        <v>57</v>
      </c>
      <c r="E129" s="39" t="s">
        <v>2325</v>
      </c>
    </row>
    <row r="130" spans="1:16" ht="12.75">
      <c r="A130" t="s">
        <v>49</v>
      </c>
      <c s="34" t="s">
        <v>165</v>
      </c>
      <c s="34" t="s">
        <v>2392</v>
      </c>
      <c s="35" t="s">
        <v>51</v>
      </c>
      <c s="6" t="s">
        <v>2393</v>
      </c>
      <c s="36" t="s">
        <v>106</v>
      </c>
      <c s="37">
        <v>1</v>
      </c>
      <c s="36">
        <v>0</v>
      </c>
      <c s="36">
        <f>ROUND(G130*H130,6)</f>
      </c>
      <c r="L130" s="38">
        <v>0</v>
      </c>
      <c s="32">
        <f>ROUND(ROUND(L130,2)*ROUND(G130,3),2)</f>
      </c>
      <c s="36" t="s">
        <v>1338</v>
      </c>
      <c>
        <f>(M130*21)/100</f>
      </c>
      <c t="s">
        <v>27</v>
      </c>
    </row>
    <row r="131" spans="1:5" ht="12.75">
      <c r="A131" s="35" t="s">
        <v>55</v>
      </c>
      <c r="E131" s="39" t="s">
        <v>51</v>
      </c>
    </row>
    <row r="132" spans="1:5" ht="12.75">
      <c r="A132" s="35" t="s">
        <v>56</v>
      </c>
      <c r="E132" s="40" t="s">
        <v>51</v>
      </c>
    </row>
    <row r="133" spans="1:5" ht="114.75">
      <c r="A133" t="s">
        <v>57</v>
      </c>
      <c r="E133" s="39" t="s">
        <v>2325</v>
      </c>
    </row>
    <row r="134" spans="1:16" ht="12.75">
      <c r="A134" t="s">
        <v>49</v>
      </c>
      <c s="34" t="s">
        <v>169</v>
      </c>
      <c s="34" t="s">
        <v>2394</v>
      </c>
      <c s="35" t="s">
        <v>51</v>
      </c>
      <c s="6" t="s">
        <v>2395</v>
      </c>
      <c s="36" t="s">
        <v>106</v>
      </c>
      <c s="37">
        <v>1</v>
      </c>
      <c s="36">
        <v>0</v>
      </c>
      <c s="36">
        <f>ROUND(G134*H134,6)</f>
      </c>
      <c r="L134" s="38">
        <v>0</v>
      </c>
      <c s="32">
        <f>ROUND(ROUND(L134,2)*ROUND(G134,3),2)</f>
      </c>
      <c s="36" t="s">
        <v>1338</v>
      </c>
      <c>
        <f>(M134*21)/100</f>
      </c>
      <c t="s">
        <v>27</v>
      </c>
    </row>
    <row r="135" spans="1:5" ht="12.75">
      <c r="A135" s="35" t="s">
        <v>55</v>
      </c>
      <c r="E135" s="39" t="s">
        <v>51</v>
      </c>
    </row>
    <row r="136" spans="1:5" ht="12.75">
      <c r="A136" s="35" t="s">
        <v>56</v>
      </c>
      <c r="E136" s="40" t="s">
        <v>51</v>
      </c>
    </row>
    <row r="137" spans="1:5" ht="114.75">
      <c r="A137" t="s">
        <v>57</v>
      </c>
      <c r="E137" s="39" t="s">
        <v>2325</v>
      </c>
    </row>
    <row r="138" spans="1:16" ht="12.75">
      <c r="A138" t="s">
        <v>49</v>
      </c>
      <c s="34" t="s">
        <v>173</v>
      </c>
      <c s="34" t="s">
        <v>2396</v>
      </c>
      <c s="35" t="s">
        <v>51</v>
      </c>
      <c s="6" t="s">
        <v>1029</v>
      </c>
      <c s="36" t="s">
        <v>2272</v>
      </c>
      <c s="37">
        <v>50</v>
      </c>
      <c s="36">
        <v>0</v>
      </c>
      <c s="36">
        <f>ROUND(G138*H138,6)</f>
      </c>
      <c r="L138" s="38">
        <v>0</v>
      </c>
      <c s="32">
        <f>ROUND(ROUND(L138,2)*ROUND(G138,3),2)</f>
      </c>
      <c s="36" t="s">
        <v>1338</v>
      </c>
      <c>
        <f>(M138*21)/100</f>
      </c>
      <c t="s">
        <v>27</v>
      </c>
    </row>
    <row r="139" spans="1:5" ht="12.75">
      <c r="A139" s="35" t="s">
        <v>55</v>
      </c>
      <c r="E139" s="39" t="s">
        <v>51</v>
      </c>
    </row>
    <row r="140" spans="1:5" ht="12.75">
      <c r="A140" s="35" t="s">
        <v>56</v>
      </c>
      <c r="E140" s="40" t="s">
        <v>51</v>
      </c>
    </row>
    <row r="141" spans="1:5" ht="127.5">
      <c r="A141" t="s">
        <v>57</v>
      </c>
      <c r="E141" s="39" t="s">
        <v>2397</v>
      </c>
    </row>
    <row r="142" spans="1:16" ht="12.75">
      <c r="A142" t="s">
        <v>49</v>
      </c>
      <c s="34" t="s">
        <v>177</v>
      </c>
      <c s="34" t="s">
        <v>2274</v>
      </c>
      <c s="35" t="s">
        <v>51</v>
      </c>
      <c s="6" t="s">
        <v>2275</v>
      </c>
      <c s="36" t="s">
        <v>106</v>
      </c>
      <c s="37">
        <v>1</v>
      </c>
      <c s="36">
        <v>0</v>
      </c>
      <c s="36">
        <f>ROUND(G142*H142,6)</f>
      </c>
      <c r="L142" s="38">
        <v>0</v>
      </c>
      <c s="32">
        <f>ROUND(ROUND(L142,2)*ROUND(G142,3),2)</f>
      </c>
      <c s="36" t="s">
        <v>1338</v>
      </c>
      <c>
        <f>(M142*21)/100</f>
      </c>
      <c t="s">
        <v>27</v>
      </c>
    </row>
    <row r="143" spans="1:5" ht="12.75">
      <c r="A143" s="35" t="s">
        <v>55</v>
      </c>
      <c r="E143" s="39" t="s">
        <v>51</v>
      </c>
    </row>
    <row r="144" spans="1:5" ht="12.75">
      <c r="A144" s="35" t="s">
        <v>56</v>
      </c>
      <c r="E144" s="40" t="s">
        <v>51</v>
      </c>
    </row>
    <row r="145" spans="1:5" ht="114.75">
      <c r="A145" t="s">
        <v>57</v>
      </c>
      <c r="E145" s="39" t="s">
        <v>2325</v>
      </c>
    </row>
    <row r="146" spans="1:16" ht="12.75">
      <c r="A146" t="s">
        <v>49</v>
      </c>
      <c s="34" t="s">
        <v>181</v>
      </c>
      <c s="34" t="s">
        <v>2398</v>
      </c>
      <c s="35" t="s">
        <v>51</v>
      </c>
      <c s="6" t="s">
        <v>1029</v>
      </c>
      <c s="36" t="s">
        <v>2272</v>
      </c>
      <c s="37">
        <v>50</v>
      </c>
      <c s="36">
        <v>0</v>
      </c>
      <c s="36">
        <f>ROUND(G146*H146,6)</f>
      </c>
      <c r="L146" s="38">
        <v>0</v>
      </c>
      <c s="32">
        <f>ROUND(ROUND(L146,2)*ROUND(G146,3),2)</f>
      </c>
      <c s="36" t="s">
        <v>1338</v>
      </c>
      <c>
        <f>(M146*21)/100</f>
      </c>
      <c t="s">
        <v>27</v>
      </c>
    </row>
    <row r="147" spans="1:5" ht="12.75">
      <c r="A147" s="35" t="s">
        <v>55</v>
      </c>
      <c r="E147" s="39" t="s">
        <v>51</v>
      </c>
    </row>
    <row r="148" spans="1:5" ht="12.75">
      <c r="A148" s="35" t="s">
        <v>56</v>
      </c>
      <c r="E148" s="40" t="s">
        <v>51</v>
      </c>
    </row>
    <row r="149" spans="1:5" ht="127.5">
      <c r="A149" t="s">
        <v>57</v>
      </c>
      <c r="E149" s="39" t="s">
        <v>2273</v>
      </c>
    </row>
    <row r="150" spans="1:16" ht="25.5">
      <c r="A150" t="s">
        <v>49</v>
      </c>
      <c s="34" t="s">
        <v>185</v>
      </c>
      <c s="34" t="s">
        <v>2399</v>
      </c>
      <c s="35" t="s">
        <v>51</v>
      </c>
      <c s="6" t="s">
        <v>2400</v>
      </c>
      <c s="36" t="s">
        <v>106</v>
      </c>
      <c s="37">
        <v>1</v>
      </c>
      <c s="36">
        <v>0</v>
      </c>
      <c s="36">
        <f>ROUND(G150*H150,6)</f>
      </c>
      <c r="L150" s="38">
        <v>0</v>
      </c>
      <c s="32">
        <f>ROUND(ROUND(L150,2)*ROUND(G150,3),2)</f>
      </c>
      <c s="36" t="s">
        <v>1338</v>
      </c>
      <c>
        <f>(M150*21)/100</f>
      </c>
      <c t="s">
        <v>27</v>
      </c>
    </row>
    <row r="151" spans="1:5" ht="12.75">
      <c r="A151" s="35" t="s">
        <v>55</v>
      </c>
      <c r="E151" s="39" t="s">
        <v>51</v>
      </c>
    </row>
    <row r="152" spans="1:5" ht="12.75">
      <c r="A152" s="35" t="s">
        <v>56</v>
      </c>
      <c r="E152" s="40" t="s">
        <v>51</v>
      </c>
    </row>
    <row r="153" spans="1:5" ht="114.75">
      <c r="A153" t="s">
        <v>57</v>
      </c>
      <c r="E153" s="39" t="s">
        <v>2325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5.xml><?xml version="1.0" encoding="utf-8"?>
<worksheet xmlns="http://schemas.openxmlformats.org/spreadsheetml/2006/main" xmlns:r="http://schemas.openxmlformats.org/officeDocument/2006/relationships">
  <dimension ref="A1:T6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2082</v>
      </c>
      <c s="41">
        <f>Rekapitulace!C53</f>
      </c>
      <c s="20" t="s">
        <v>0</v>
      </c>
      <c t="s">
        <v>23</v>
      </c>
      <c t="s">
        <v>27</v>
      </c>
    </row>
    <row r="4" spans="1:16" ht="32" customHeight="1">
      <c r="A4" s="24" t="s">
        <v>20</v>
      </c>
      <c s="25" t="s">
        <v>28</v>
      </c>
      <c s="27" t="s">
        <v>2082</v>
      </c>
      <c r="E4" s="26" t="s">
        <v>2083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COUNTIFS(L8:L62,"=0",A8:A62,"P")+COUNTIFS(L8:L62,"",A8:A62,"P")+SUM(Q8:Q62)</f>
      </c>
    </row>
    <row r="8" spans="1:13" ht="12.75">
      <c r="A8" t="s">
        <v>44</v>
      </c>
      <c r="C8" s="28" t="s">
        <v>2403</v>
      </c>
      <c r="E8" s="30" t="s">
        <v>2402</v>
      </c>
      <c r="J8" s="29">
        <f>0+J9+J18+J23+J28+J33</f>
      </c>
      <c s="29">
        <f>0+K9+K18+K23+K28+K33</f>
      </c>
      <c s="29">
        <f>0+L9+L18+L23+L28+L33</f>
      </c>
      <c s="29">
        <f>0+M9+M18+M23+M28+M33</f>
      </c>
    </row>
    <row r="9" spans="1:13" ht="12.75">
      <c r="A9" t="s">
        <v>46</v>
      </c>
      <c r="C9" s="31" t="s">
        <v>47</v>
      </c>
      <c r="E9" s="33" t="s">
        <v>2220</v>
      </c>
      <c r="J9" s="32">
        <f>0</f>
      </c>
      <c s="32">
        <f>0</f>
      </c>
      <c s="32">
        <f>0+L10+L14</f>
      </c>
      <c s="32">
        <f>0+M10+M14</f>
      </c>
    </row>
    <row r="10" spans="1:16" ht="25.5">
      <c r="A10" t="s">
        <v>49</v>
      </c>
      <c s="34" t="s">
        <v>47</v>
      </c>
      <c s="34" t="s">
        <v>76</v>
      </c>
      <c s="35" t="s">
        <v>51</v>
      </c>
      <c s="6" t="s">
        <v>77</v>
      </c>
      <c s="36" t="s">
        <v>53</v>
      </c>
      <c s="37">
        <v>1</v>
      </c>
      <c s="36">
        <v>0</v>
      </c>
      <c s="36">
        <f>ROUND(G10*H10,6)</f>
      </c>
      <c r="L10" s="38">
        <v>0</v>
      </c>
      <c s="32">
        <f>ROUND(ROUND(L10,2)*ROUND(G10,3),2)</f>
      </c>
      <c s="36" t="s">
        <v>1338</v>
      </c>
      <c>
        <f>(M10*21)/100</f>
      </c>
      <c t="s">
        <v>27</v>
      </c>
    </row>
    <row r="11" spans="1:5" ht="12.75">
      <c r="A11" s="35" t="s">
        <v>55</v>
      </c>
      <c r="E11" s="39" t="s">
        <v>1008</v>
      </c>
    </row>
    <row r="12" spans="1:5" ht="12.75">
      <c r="A12" s="35" t="s">
        <v>56</v>
      </c>
      <c r="E12" s="40" t="s">
        <v>1009</v>
      </c>
    </row>
    <row r="13" spans="1:5" ht="140.25">
      <c r="A13" t="s">
        <v>57</v>
      </c>
      <c r="E13" s="39" t="s">
        <v>2221</v>
      </c>
    </row>
    <row r="14" spans="1:16" ht="25.5">
      <c r="A14" t="s">
        <v>49</v>
      </c>
      <c s="34" t="s">
        <v>27</v>
      </c>
      <c s="34" t="s">
        <v>2222</v>
      </c>
      <c s="35" t="s">
        <v>51</v>
      </c>
      <c s="6" t="s">
        <v>2223</v>
      </c>
      <c s="36" t="s">
        <v>53</v>
      </c>
      <c s="37">
        <v>1</v>
      </c>
      <c s="36">
        <v>0</v>
      </c>
      <c s="36">
        <f>ROUND(G14*H14,6)</f>
      </c>
      <c r="L14" s="38">
        <v>0</v>
      </c>
      <c s="32">
        <f>ROUND(ROUND(L14,2)*ROUND(G14,3),2)</f>
      </c>
      <c s="36" t="s">
        <v>1338</v>
      </c>
      <c>
        <f>(M14*21)/100</f>
      </c>
      <c t="s">
        <v>27</v>
      </c>
    </row>
    <row r="15" spans="1:5" ht="12.75">
      <c r="A15" s="35" t="s">
        <v>55</v>
      </c>
      <c r="E15" s="39" t="s">
        <v>51</v>
      </c>
    </row>
    <row r="16" spans="1:5" ht="12.75">
      <c r="A16" s="35" t="s">
        <v>56</v>
      </c>
      <c r="E16" s="40" t="s">
        <v>51</v>
      </c>
    </row>
    <row r="17" spans="1:5" ht="140.25">
      <c r="A17" t="s">
        <v>57</v>
      </c>
      <c r="E17" s="39" t="s">
        <v>2221</v>
      </c>
    </row>
    <row r="18" spans="1:13" ht="12.75">
      <c r="A18" t="s">
        <v>46</v>
      </c>
      <c r="C18" s="31" t="s">
        <v>27</v>
      </c>
      <c r="E18" s="33" t="s">
        <v>2224</v>
      </c>
      <c r="J18" s="32">
        <f>0</f>
      </c>
      <c s="32">
        <f>0</f>
      </c>
      <c s="32">
        <f>0+L19</f>
      </c>
      <c s="32">
        <f>0+M19</f>
      </c>
    </row>
    <row r="19" spans="1:16" ht="12.75">
      <c r="A19" t="s">
        <v>49</v>
      </c>
      <c s="34" t="s">
        <v>26</v>
      </c>
      <c s="34" t="s">
        <v>2225</v>
      </c>
      <c s="35" t="s">
        <v>51</v>
      </c>
      <c s="6" t="s">
        <v>2226</v>
      </c>
      <c s="36" t="s">
        <v>909</v>
      </c>
      <c s="37">
        <v>1</v>
      </c>
      <c s="36">
        <v>0</v>
      </c>
      <c s="36">
        <f>ROUND(G19*H19,6)</f>
      </c>
      <c r="L19" s="38">
        <v>0</v>
      </c>
      <c s="32">
        <f>ROUND(ROUND(L19,2)*ROUND(G19,3),2)</f>
      </c>
      <c s="36" t="s">
        <v>1338</v>
      </c>
      <c>
        <f>(M19*21)/100</f>
      </c>
      <c t="s">
        <v>27</v>
      </c>
    </row>
    <row r="20" spans="1:5" ht="12.75">
      <c r="A20" s="35" t="s">
        <v>55</v>
      </c>
      <c r="E20" s="39" t="s">
        <v>51</v>
      </c>
    </row>
    <row r="21" spans="1:5" ht="12.75">
      <c r="A21" s="35" t="s">
        <v>56</v>
      </c>
      <c r="E21" s="40" t="s">
        <v>2227</v>
      </c>
    </row>
    <row r="22" spans="1:5" ht="12.75">
      <c r="A22" t="s">
        <v>57</v>
      </c>
      <c r="E22" s="39" t="s">
        <v>2228</v>
      </c>
    </row>
    <row r="23" spans="1:13" ht="12.75">
      <c r="A23" t="s">
        <v>46</v>
      </c>
      <c r="C23" s="31" t="s">
        <v>26</v>
      </c>
      <c r="E23" s="33" t="s">
        <v>2229</v>
      </c>
      <c r="J23" s="32">
        <f>0</f>
      </c>
      <c s="32">
        <f>0</f>
      </c>
      <c s="32">
        <f>0+L24</f>
      </c>
      <c s="32">
        <f>0+M24</f>
      </c>
    </row>
    <row r="24" spans="1:16" ht="12.75">
      <c r="A24" t="s">
        <v>49</v>
      </c>
      <c s="34" t="s">
        <v>63</v>
      </c>
      <c s="34" t="s">
        <v>2230</v>
      </c>
      <c s="35" t="s">
        <v>51</v>
      </c>
      <c s="6" t="s">
        <v>2231</v>
      </c>
      <c s="36" t="s">
        <v>909</v>
      </c>
      <c s="37">
        <v>1</v>
      </c>
      <c s="36">
        <v>0</v>
      </c>
      <c s="36">
        <f>ROUND(G24*H24,6)</f>
      </c>
      <c r="L24" s="38">
        <v>0</v>
      </c>
      <c s="32">
        <f>ROUND(ROUND(L24,2)*ROUND(G24,3),2)</f>
      </c>
      <c s="36" t="s">
        <v>1338</v>
      </c>
      <c>
        <f>(M24*21)/100</f>
      </c>
      <c t="s">
        <v>27</v>
      </c>
    </row>
    <row r="25" spans="1:5" ht="12.75">
      <c r="A25" s="35" t="s">
        <v>55</v>
      </c>
      <c r="E25" s="39" t="s">
        <v>51</v>
      </c>
    </row>
    <row r="26" spans="1:5" ht="12.75">
      <c r="A26" s="35" t="s">
        <v>56</v>
      </c>
      <c r="E26" s="40" t="s">
        <v>2232</v>
      </c>
    </row>
    <row r="27" spans="1:5" ht="25.5">
      <c r="A27" t="s">
        <v>57</v>
      </c>
      <c r="E27" s="39" t="s">
        <v>2233</v>
      </c>
    </row>
    <row r="28" spans="1:13" ht="12.75">
      <c r="A28" t="s">
        <v>46</v>
      </c>
      <c r="C28" s="31" t="s">
        <v>318</v>
      </c>
      <c r="E28" s="33" t="s">
        <v>2234</v>
      </c>
      <c r="J28" s="32">
        <f>0</f>
      </c>
      <c s="32">
        <f>0</f>
      </c>
      <c s="32">
        <f>0+L29</f>
      </c>
      <c s="32">
        <f>0+M29</f>
      </c>
    </row>
    <row r="29" spans="1:16" ht="25.5">
      <c r="A29" t="s">
        <v>49</v>
      </c>
      <c s="34" t="s">
        <v>66</v>
      </c>
      <c s="34" t="s">
        <v>150</v>
      </c>
      <c s="35" t="s">
        <v>51</v>
      </c>
      <c s="6" t="s">
        <v>151</v>
      </c>
      <c s="36" t="s">
        <v>106</v>
      </c>
      <c s="37">
        <v>3</v>
      </c>
      <c s="36">
        <v>0</v>
      </c>
      <c s="36">
        <f>ROUND(G29*H29,6)</f>
      </c>
      <c r="L29" s="38">
        <v>0</v>
      </c>
      <c s="32">
        <f>ROUND(ROUND(L29,2)*ROUND(G29,3),2)</f>
      </c>
      <c s="36" t="s">
        <v>1338</v>
      </c>
      <c>
        <f>(M29*21)/100</f>
      </c>
      <c t="s">
        <v>27</v>
      </c>
    </row>
    <row r="30" spans="1:5" ht="12.75">
      <c r="A30" s="35" t="s">
        <v>55</v>
      </c>
      <c r="E30" s="39" t="s">
        <v>51</v>
      </c>
    </row>
    <row r="31" spans="1:5" ht="12.75">
      <c r="A31" s="35" t="s">
        <v>56</v>
      </c>
      <c r="E31" s="40" t="s">
        <v>51</v>
      </c>
    </row>
    <row r="32" spans="1:5" ht="76.5">
      <c r="A32" t="s">
        <v>57</v>
      </c>
      <c r="E32" s="39" t="s">
        <v>2235</v>
      </c>
    </row>
    <row r="33" spans="1:13" ht="12.75">
      <c r="A33" t="s">
        <v>46</v>
      </c>
      <c r="C33" s="31" t="s">
        <v>335</v>
      </c>
      <c r="E33" s="33" t="s">
        <v>2247</v>
      </c>
      <c r="J33" s="32">
        <f>0</f>
      </c>
      <c s="32">
        <f>0</f>
      </c>
      <c s="32">
        <f>0+L34+L38+L42+L46+L50+L54+L58+L62</f>
      </c>
      <c s="32">
        <f>0+M34+M38+M42+M46+M50+M54+M58+M62</f>
      </c>
    </row>
    <row r="34" spans="1:16" ht="12.75">
      <c r="A34" t="s">
        <v>49</v>
      </c>
      <c s="34" t="s">
        <v>69</v>
      </c>
      <c s="34" t="s">
        <v>1713</v>
      </c>
      <c s="35" t="s">
        <v>51</v>
      </c>
      <c s="6" t="s">
        <v>1714</v>
      </c>
      <c s="36" t="s">
        <v>146</v>
      </c>
      <c s="37">
        <v>18</v>
      </c>
      <c s="36">
        <v>0</v>
      </c>
      <c s="36">
        <f>ROUND(G34*H34,6)</f>
      </c>
      <c r="L34" s="38">
        <v>0</v>
      </c>
      <c s="32">
        <f>ROUND(ROUND(L34,2)*ROUND(G34,3),2)</f>
      </c>
      <c s="36" t="s">
        <v>1338</v>
      </c>
      <c>
        <f>(M34*21)/100</f>
      </c>
      <c t="s">
        <v>27</v>
      </c>
    </row>
    <row r="35" spans="1:5" ht="12.75">
      <c r="A35" s="35" t="s">
        <v>55</v>
      </c>
      <c r="E35" s="39" t="s">
        <v>51</v>
      </c>
    </row>
    <row r="36" spans="1:5" ht="12.75">
      <c r="A36" s="35" t="s">
        <v>56</v>
      </c>
      <c r="E36" s="40" t="s">
        <v>2404</v>
      </c>
    </row>
    <row r="37" spans="1:5" ht="89.25">
      <c r="A37" t="s">
        <v>57</v>
      </c>
      <c r="E37" s="39" t="s">
        <v>1454</v>
      </c>
    </row>
    <row r="38" spans="1:16" ht="25.5">
      <c r="A38" t="s">
        <v>49</v>
      </c>
      <c s="34" t="s">
        <v>72</v>
      </c>
      <c s="34" t="s">
        <v>844</v>
      </c>
      <c s="35" t="s">
        <v>51</v>
      </c>
      <c s="6" t="s">
        <v>845</v>
      </c>
      <c s="36" t="s">
        <v>106</v>
      </c>
      <c s="37">
        <v>6</v>
      </c>
      <c s="36">
        <v>0</v>
      </c>
      <c s="36">
        <f>ROUND(G38*H38,6)</f>
      </c>
      <c r="L38" s="38">
        <v>0</v>
      </c>
      <c s="32">
        <f>ROUND(ROUND(L38,2)*ROUND(G38,3),2)</f>
      </c>
      <c s="36" t="s">
        <v>1338</v>
      </c>
      <c>
        <f>(M38*21)/100</f>
      </c>
      <c t="s">
        <v>27</v>
      </c>
    </row>
    <row r="39" spans="1:5" ht="12.75">
      <c r="A39" s="35" t="s">
        <v>55</v>
      </c>
      <c r="E39" s="39" t="s">
        <v>51</v>
      </c>
    </row>
    <row r="40" spans="1:5" ht="12.75">
      <c r="A40" s="35" t="s">
        <v>56</v>
      </c>
      <c r="E40" s="40" t="s">
        <v>51</v>
      </c>
    </row>
    <row r="41" spans="1:5" ht="102">
      <c r="A41" t="s">
        <v>57</v>
      </c>
      <c r="E41" s="39" t="s">
        <v>2197</v>
      </c>
    </row>
    <row r="42" spans="1:16" ht="25.5">
      <c r="A42" t="s">
        <v>49</v>
      </c>
      <c s="34" t="s">
        <v>75</v>
      </c>
      <c s="34" t="s">
        <v>1328</v>
      </c>
      <c s="35" t="s">
        <v>51</v>
      </c>
      <c s="6" t="s">
        <v>2405</v>
      </c>
      <c s="36" t="s">
        <v>2267</v>
      </c>
      <c s="37">
        <v>1</v>
      </c>
      <c s="36">
        <v>0</v>
      </c>
      <c s="36">
        <f>ROUND(G42*H42,6)</f>
      </c>
      <c r="L42" s="38">
        <v>0</v>
      </c>
      <c s="32">
        <f>ROUND(ROUND(L42,2)*ROUND(G42,3),2)</f>
      </c>
      <c s="36" t="s">
        <v>1338</v>
      </c>
      <c>
        <f>(M42*21)/100</f>
      </c>
      <c t="s">
        <v>27</v>
      </c>
    </row>
    <row r="43" spans="1:5" ht="12.75">
      <c r="A43" s="35" t="s">
        <v>55</v>
      </c>
      <c r="E43" s="39" t="s">
        <v>51</v>
      </c>
    </row>
    <row r="44" spans="1:5" ht="12.75">
      <c r="A44" s="35" t="s">
        <v>56</v>
      </c>
      <c r="E44" s="40" t="s">
        <v>51</v>
      </c>
    </row>
    <row r="45" spans="1:5" ht="114.75">
      <c r="A45" t="s">
        <v>57</v>
      </c>
      <c r="E45" s="39" t="s">
        <v>1330</v>
      </c>
    </row>
    <row r="46" spans="1:16" ht="25.5">
      <c r="A46" t="s">
        <v>49</v>
      </c>
      <c s="34" t="s">
        <v>78</v>
      </c>
      <c s="34" t="s">
        <v>1514</v>
      </c>
      <c s="35" t="s">
        <v>51</v>
      </c>
      <c s="6" t="s">
        <v>1515</v>
      </c>
      <c s="36" t="s">
        <v>2267</v>
      </c>
      <c s="37">
        <v>1</v>
      </c>
      <c s="36">
        <v>0</v>
      </c>
      <c s="36">
        <f>ROUND(G46*H46,6)</f>
      </c>
      <c r="L46" s="38">
        <v>0</v>
      </c>
      <c s="32">
        <f>ROUND(ROUND(L46,2)*ROUND(G46,3),2)</f>
      </c>
      <c s="36" t="s">
        <v>1338</v>
      </c>
      <c>
        <f>(M46*21)/100</f>
      </c>
      <c t="s">
        <v>27</v>
      </c>
    </row>
    <row r="47" spans="1:5" ht="12.75">
      <c r="A47" s="35" t="s">
        <v>55</v>
      </c>
      <c r="E47" s="39" t="s">
        <v>51</v>
      </c>
    </row>
    <row r="48" spans="1:5" ht="12.75">
      <c r="A48" s="35" t="s">
        <v>56</v>
      </c>
      <c r="E48" s="40" t="s">
        <v>51</v>
      </c>
    </row>
    <row r="49" spans="1:5" ht="89.25">
      <c r="A49" t="s">
        <v>57</v>
      </c>
      <c r="E49" s="39" t="s">
        <v>1516</v>
      </c>
    </row>
    <row r="50" spans="1:16" ht="12.75">
      <c r="A50" t="s">
        <v>49</v>
      </c>
      <c s="34" t="s">
        <v>81</v>
      </c>
      <c s="34" t="s">
        <v>2268</v>
      </c>
      <c s="35" t="s">
        <v>51</v>
      </c>
      <c s="6" t="s">
        <v>2269</v>
      </c>
      <c s="36" t="s">
        <v>531</v>
      </c>
      <c s="37">
        <v>1</v>
      </c>
      <c s="36">
        <v>0</v>
      </c>
      <c s="36">
        <f>ROUND(G50*H50,6)</f>
      </c>
      <c r="L50" s="38">
        <v>0</v>
      </c>
      <c s="32">
        <f>ROUND(ROUND(L50,2)*ROUND(G50,3),2)</f>
      </c>
      <c s="36" t="s">
        <v>1338</v>
      </c>
      <c>
        <f>(M50*21)/100</f>
      </c>
      <c t="s">
        <v>27</v>
      </c>
    </row>
    <row r="51" spans="1:5" ht="12.75">
      <c r="A51" s="35" t="s">
        <v>55</v>
      </c>
      <c r="E51" s="39" t="s">
        <v>51</v>
      </c>
    </row>
    <row r="52" spans="1:5" ht="12.75">
      <c r="A52" s="35" t="s">
        <v>56</v>
      </c>
      <c r="E52" s="40" t="s">
        <v>51</v>
      </c>
    </row>
    <row r="53" spans="1:5" ht="102">
      <c r="A53" t="s">
        <v>57</v>
      </c>
      <c r="E53" s="39" t="s">
        <v>2270</v>
      </c>
    </row>
    <row r="54" spans="1:16" ht="12.75">
      <c r="A54" t="s">
        <v>49</v>
      </c>
      <c s="34" t="s">
        <v>84</v>
      </c>
      <c s="34" t="s">
        <v>2021</v>
      </c>
      <c s="35" t="s">
        <v>51</v>
      </c>
      <c s="6" t="s">
        <v>2022</v>
      </c>
      <c s="36" t="s">
        <v>531</v>
      </c>
      <c s="37">
        <v>25</v>
      </c>
      <c s="36">
        <v>0</v>
      </c>
      <c s="36">
        <f>ROUND(G54*H54,6)</f>
      </c>
      <c r="L54" s="38">
        <v>0</v>
      </c>
      <c s="32">
        <f>ROUND(ROUND(L54,2)*ROUND(G54,3),2)</f>
      </c>
      <c s="36" t="s">
        <v>1338</v>
      </c>
      <c>
        <f>(M54*21)/100</f>
      </c>
      <c t="s">
        <v>27</v>
      </c>
    </row>
    <row r="55" spans="1:5" ht="12.75">
      <c r="A55" s="35" t="s">
        <v>55</v>
      </c>
      <c r="E55" s="39" t="s">
        <v>51</v>
      </c>
    </row>
    <row r="56" spans="1:5" ht="12.75">
      <c r="A56" s="35" t="s">
        <v>56</v>
      </c>
      <c r="E56" s="40" t="s">
        <v>51</v>
      </c>
    </row>
    <row r="57" spans="1:5" ht="89.25">
      <c r="A57" t="s">
        <v>57</v>
      </c>
      <c r="E57" s="39" t="s">
        <v>2023</v>
      </c>
    </row>
    <row r="58" spans="1:16" ht="12.75">
      <c r="A58" t="s">
        <v>49</v>
      </c>
      <c s="34" t="s">
        <v>87</v>
      </c>
      <c s="34" t="s">
        <v>2024</v>
      </c>
      <c s="35" t="s">
        <v>51</v>
      </c>
      <c s="6" t="s">
        <v>2025</v>
      </c>
      <c s="36" t="s">
        <v>531</v>
      </c>
      <c s="37">
        <v>2</v>
      </c>
      <c s="36">
        <v>0</v>
      </c>
      <c s="36">
        <f>ROUND(G58*H58,6)</f>
      </c>
      <c r="L58" s="38">
        <v>0</v>
      </c>
      <c s="32">
        <f>ROUND(ROUND(L58,2)*ROUND(G58,3),2)</f>
      </c>
      <c s="36" t="s">
        <v>1338</v>
      </c>
      <c>
        <f>(M58*21)/100</f>
      </c>
      <c t="s">
        <v>27</v>
      </c>
    </row>
    <row r="59" spans="1:5" ht="12.75">
      <c r="A59" s="35" t="s">
        <v>55</v>
      </c>
      <c r="E59" s="39" t="s">
        <v>51</v>
      </c>
    </row>
    <row r="60" spans="1:5" ht="12.75">
      <c r="A60" s="35" t="s">
        <v>56</v>
      </c>
      <c r="E60" s="40" t="s">
        <v>51</v>
      </c>
    </row>
    <row r="61" spans="1:5" ht="89.25">
      <c r="A61" t="s">
        <v>57</v>
      </c>
      <c r="E61" s="39" t="s">
        <v>2026</v>
      </c>
    </row>
    <row r="62" spans="1:16" ht="12.75">
      <c r="A62" t="s">
        <v>49</v>
      </c>
      <c s="34" t="s">
        <v>90</v>
      </c>
      <c s="34" t="s">
        <v>1823</v>
      </c>
      <c s="35" t="s">
        <v>51</v>
      </c>
      <c s="6" t="s">
        <v>1824</v>
      </c>
      <c s="36" t="s">
        <v>531</v>
      </c>
      <c s="37">
        <v>1</v>
      </c>
      <c s="36">
        <v>0</v>
      </c>
      <c s="36">
        <f>ROUND(G62*H62,6)</f>
      </c>
      <c r="L62" s="38">
        <v>0</v>
      </c>
      <c s="32">
        <f>ROUND(ROUND(L62,2)*ROUND(G62,3),2)</f>
      </c>
      <c s="36" t="s">
        <v>1338</v>
      </c>
      <c>
        <f>(M62*21)/100</f>
      </c>
      <c t="s">
        <v>27</v>
      </c>
    </row>
    <row r="63" spans="1:5" ht="12.75">
      <c r="A63" s="35" t="s">
        <v>55</v>
      </c>
      <c r="E63" s="39" t="s">
        <v>51</v>
      </c>
    </row>
    <row r="64" spans="1:5" ht="12.75">
      <c r="A64" s="35" t="s">
        <v>56</v>
      </c>
      <c r="E64" s="40" t="s">
        <v>51</v>
      </c>
    </row>
    <row r="65" spans="1:5" ht="89.25">
      <c r="A65" t="s">
        <v>57</v>
      </c>
      <c r="E65" s="39" t="s">
        <v>2027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6.xml><?xml version="1.0" encoding="utf-8"?>
<worksheet xmlns="http://schemas.openxmlformats.org/spreadsheetml/2006/main" xmlns:r="http://schemas.openxmlformats.org/officeDocument/2006/relationships">
  <dimension ref="A1:T11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2082</v>
      </c>
      <c s="41">
        <f>Rekapitulace!C53</f>
      </c>
      <c s="20" t="s">
        <v>0</v>
      </c>
      <c t="s">
        <v>23</v>
      </c>
      <c t="s">
        <v>27</v>
      </c>
    </row>
    <row r="4" spans="1:16" ht="32" customHeight="1">
      <c r="A4" s="24" t="s">
        <v>20</v>
      </c>
      <c s="25" t="s">
        <v>28</v>
      </c>
      <c s="27" t="s">
        <v>2082</v>
      </c>
      <c r="E4" s="26" t="s">
        <v>2083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COUNTIFS(L8:L109,"=0",A8:A109,"P")+COUNTIFS(L8:L109,"",A8:A109,"P")+SUM(Q8:Q109)</f>
      </c>
    </row>
    <row r="8" spans="1:13" ht="12.75">
      <c r="A8" t="s">
        <v>44</v>
      </c>
      <c r="C8" s="28" t="s">
        <v>2408</v>
      </c>
      <c r="E8" s="30" t="s">
        <v>2407</v>
      </c>
      <c r="J8" s="29">
        <f>0+J9+J22+J27+J40</f>
      </c>
      <c s="29">
        <f>0+K9+K22+K27+K40</f>
      </c>
      <c s="29">
        <f>0+L9+L22+L27+L40</f>
      </c>
      <c s="29">
        <f>0+M9+M22+M27+M40</f>
      </c>
    </row>
    <row r="9" spans="1:13" ht="12.75">
      <c r="A9" t="s">
        <v>46</v>
      </c>
      <c r="C9" s="31" t="s">
        <v>47</v>
      </c>
      <c r="E9" s="33" t="s">
        <v>2220</v>
      </c>
      <c r="J9" s="32">
        <f>0</f>
      </c>
      <c s="32">
        <f>0</f>
      </c>
      <c s="32">
        <f>0+L10+L14+L18</f>
      </c>
      <c s="32">
        <f>0+M10+M14+M18</f>
      </c>
    </row>
    <row r="10" spans="1:16" ht="25.5">
      <c r="A10" t="s">
        <v>49</v>
      </c>
      <c s="34" t="s">
        <v>47</v>
      </c>
      <c s="34" t="s">
        <v>76</v>
      </c>
      <c s="35" t="s">
        <v>51</v>
      </c>
      <c s="6" t="s">
        <v>77</v>
      </c>
      <c s="36" t="s">
        <v>53</v>
      </c>
      <c s="37">
        <v>1</v>
      </c>
      <c s="36">
        <v>0</v>
      </c>
      <c s="36">
        <f>ROUND(G10*H10,6)</f>
      </c>
      <c r="L10" s="38">
        <v>0</v>
      </c>
      <c s="32">
        <f>ROUND(ROUND(L10,2)*ROUND(G10,3),2)</f>
      </c>
      <c s="36" t="s">
        <v>1338</v>
      </c>
      <c>
        <f>(M10*21)/100</f>
      </c>
      <c t="s">
        <v>27</v>
      </c>
    </row>
    <row r="11" spans="1:5" ht="12.75">
      <c r="A11" s="35" t="s">
        <v>55</v>
      </c>
      <c r="E11" s="39" t="s">
        <v>1008</v>
      </c>
    </row>
    <row r="12" spans="1:5" ht="12.75">
      <c r="A12" s="35" t="s">
        <v>56</v>
      </c>
      <c r="E12" s="40" t="s">
        <v>1009</v>
      </c>
    </row>
    <row r="13" spans="1:5" ht="140.25">
      <c r="A13" t="s">
        <v>57</v>
      </c>
      <c r="E13" s="39" t="s">
        <v>2221</v>
      </c>
    </row>
    <row r="14" spans="1:16" ht="25.5">
      <c r="A14" t="s">
        <v>49</v>
      </c>
      <c s="34" t="s">
        <v>27</v>
      </c>
      <c s="34" t="s">
        <v>2222</v>
      </c>
      <c s="35" t="s">
        <v>51</v>
      </c>
      <c s="6" t="s">
        <v>2223</v>
      </c>
      <c s="36" t="s">
        <v>53</v>
      </c>
      <c s="37">
        <v>1</v>
      </c>
      <c s="36">
        <v>0</v>
      </c>
      <c s="36">
        <f>ROUND(G14*H14,6)</f>
      </c>
      <c r="L14" s="38">
        <v>0</v>
      </c>
      <c s="32">
        <f>ROUND(ROUND(L14,2)*ROUND(G14,3),2)</f>
      </c>
      <c s="36" t="s">
        <v>1338</v>
      </c>
      <c>
        <f>(M14*21)/100</f>
      </c>
      <c t="s">
        <v>27</v>
      </c>
    </row>
    <row r="15" spans="1:5" ht="12.75">
      <c r="A15" s="35" t="s">
        <v>55</v>
      </c>
      <c r="E15" s="39" t="s">
        <v>51</v>
      </c>
    </row>
    <row r="16" spans="1:5" ht="12.75">
      <c r="A16" s="35" t="s">
        <v>56</v>
      </c>
      <c r="E16" s="40" t="s">
        <v>51</v>
      </c>
    </row>
    <row r="17" spans="1:5" ht="140.25">
      <c r="A17" t="s">
        <v>57</v>
      </c>
      <c r="E17" s="39" t="s">
        <v>2221</v>
      </c>
    </row>
    <row r="18" spans="1:16" ht="12.75">
      <c r="A18" t="s">
        <v>49</v>
      </c>
      <c s="34" t="s">
        <v>26</v>
      </c>
      <c s="34" t="s">
        <v>2225</v>
      </c>
      <c s="35" t="s">
        <v>51</v>
      </c>
      <c s="6" t="s">
        <v>2226</v>
      </c>
      <c s="36" t="s">
        <v>909</v>
      </c>
      <c s="37">
        <v>1</v>
      </c>
      <c s="36">
        <v>0</v>
      </c>
      <c s="36">
        <f>ROUND(G18*H18,6)</f>
      </c>
      <c r="L18" s="38">
        <v>0</v>
      </c>
      <c s="32">
        <f>ROUND(ROUND(L18,2)*ROUND(G18,3),2)</f>
      </c>
      <c s="36" t="s">
        <v>1338</v>
      </c>
      <c>
        <f>(M18*21)/100</f>
      </c>
      <c t="s">
        <v>27</v>
      </c>
    </row>
    <row r="19" spans="1:5" ht="12.75">
      <c r="A19" s="35" t="s">
        <v>55</v>
      </c>
      <c r="E19" s="39" t="s">
        <v>51</v>
      </c>
    </row>
    <row r="20" spans="1:5" ht="12.75">
      <c r="A20" s="35" t="s">
        <v>56</v>
      </c>
      <c r="E20" s="40" t="s">
        <v>2227</v>
      </c>
    </row>
    <row r="21" spans="1:5" ht="12.75">
      <c r="A21" t="s">
        <v>57</v>
      </c>
      <c r="E21" s="39" t="s">
        <v>2228</v>
      </c>
    </row>
    <row r="22" spans="1:13" ht="12.75">
      <c r="A22" t="s">
        <v>46</v>
      </c>
      <c r="C22" s="31" t="s">
        <v>26</v>
      </c>
      <c r="E22" s="33" t="s">
        <v>2229</v>
      </c>
      <c r="J22" s="32">
        <f>0</f>
      </c>
      <c s="32">
        <f>0</f>
      </c>
      <c s="32">
        <f>0+L23</f>
      </c>
      <c s="32">
        <f>0+M23</f>
      </c>
    </row>
    <row r="23" spans="1:16" ht="12.75">
      <c r="A23" t="s">
        <v>49</v>
      </c>
      <c s="34" t="s">
        <v>63</v>
      </c>
      <c s="34" t="s">
        <v>2230</v>
      </c>
      <c s="35" t="s">
        <v>51</v>
      </c>
      <c s="6" t="s">
        <v>2231</v>
      </c>
      <c s="36" t="s">
        <v>909</v>
      </c>
      <c s="37">
        <v>1</v>
      </c>
      <c s="36">
        <v>0</v>
      </c>
      <c s="36">
        <f>ROUND(G23*H23,6)</f>
      </c>
      <c r="L23" s="38">
        <v>0</v>
      </c>
      <c s="32">
        <f>ROUND(ROUND(L23,2)*ROUND(G23,3),2)</f>
      </c>
      <c s="36" t="s">
        <v>1338</v>
      </c>
      <c>
        <f>(M23*21)/100</f>
      </c>
      <c t="s">
        <v>27</v>
      </c>
    </row>
    <row r="24" spans="1:5" ht="12.75">
      <c r="A24" s="35" t="s">
        <v>55</v>
      </c>
      <c r="E24" s="39" t="s">
        <v>51</v>
      </c>
    </row>
    <row r="25" spans="1:5" ht="12.75">
      <c r="A25" s="35" t="s">
        <v>56</v>
      </c>
      <c r="E25" s="40" t="s">
        <v>2232</v>
      </c>
    </row>
    <row r="26" spans="1:5" ht="25.5">
      <c r="A26" t="s">
        <v>57</v>
      </c>
      <c r="E26" s="39" t="s">
        <v>2233</v>
      </c>
    </row>
    <row r="27" spans="1:13" ht="12.75">
      <c r="A27" t="s">
        <v>46</v>
      </c>
      <c r="C27" s="31" t="s">
        <v>318</v>
      </c>
      <c r="E27" s="33" t="s">
        <v>2234</v>
      </c>
      <c r="J27" s="32">
        <f>0</f>
      </c>
      <c s="32">
        <f>0</f>
      </c>
      <c s="32">
        <f>0+L28+L32+L36</f>
      </c>
      <c s="32">
        <f>0+M28+M32+M36</f>
      </c>
    </row>
    <row r="28" spans="1:16" ht="25.5">
      <c r="A28" t="s">
        <v>49</v>
      </c>
      <c s="34" t="s">
        <v>66</v>
      </c>
      <c s="34" t="s">
        <v>150</v>
      </c>
      <c s="35" t="s">
        <v>51</v>
      </c>
      <c s="6" t="s">
        <v>151</v>
      </c>
      <c s="36" t="s">
        <v>106</v>
      </c>
      <c s="37">
        <v>3</v>
      </c>
      <c s="36">
        <v>0</v>
      </c>
      <c s="36">
        <f>ROUND(G28*H28,6)</f>
      </c>
      <c r="L28" s="38">
        <v>0</v>
      </c>
      <c s="32">
        <f>ROUND(ROUND(L28,2)*ROUND(G28,3),2)</f>
      </c>
      <c s="36" t="s">
        <v>1338</v>
      </c>
      <c>
        <f>(M28*21)/100</f>
      </c>
      <c t="s">
        <v>27</v>
      </c>
    </row>
    <row r="29" spans="1:5" ht="12.75">
      <c r="A29" s="35" t="s">
        <v>55</v>
      </c>
      <c r="E29" s="39" t="s">
        <v>51</v>
      </c>
    </row>
    <row r="30" spans="1:5" ht="12.75">
      <c r="A30" s="35" t="s">
        <v>56</v>
      </c>
      <c r="E30" s="40" t="s">
        <v>51</v>
      </c>
    </row>
    <row r="31" spans="1:5" ht="76.5">
      <c r="A31" t="s">
        <v>57</v>
      </c>
      <c r="E31" s="39" t="s">
        <v>2235</v>
      </c>
    </row>
    <row r="32" spans="1:16" ht="12.75">
      <c r="A32" t="s">
        <v>49</v>
      </c>
      <c s="34" t="s">
        <v>69</v>
      </c>
      <c s="34" t="s">
        <v>162</v>
      </c>
      <c s="35" t="s">
        <v>51</v>
      </c>
      <c s="6" t="s">
        <v>163</v>
      </c>
      <c s="36" t="s">
        <v>146</v>
      </c>
      <c s="37">
        <v>6</v>
      </c>
      <c s="36">
        <v>0</v>
      </c>
      <c s="36">
        <f>ROUND(G32*H32,6)</f>
      </c>
      <c r="L32" s="38">
        <v>0</v>
      </c>
      <c s="32">
        <f>ROUND(ROUND(L32,2)*ROUND(G32,3),2)</f>
      </c>
      <c s="36" t="s">
        <v>1338</v>
      </c>
      <c>
        <f>(M32*21)/100</f>
      </c>
      <c t="s">
        <v>27</v>
      </c>
    </row>
    <row r="33" spans="1:5" ht="12.75">
      <c r="A33" s="35" t="s">
        <v>55</v>
      </c>
      <c r="E33" s="39" t="s">
        <v>51</v>
      </c>
    </row>
    <row r="34" spans="1:5" ht="12.75">
      <c r="A34" s="35" t="s">
        <v>56</v>
      </c>
      <c r="E34" s="40" t="s">
        <v>51</v>
      </c>
    </row>
    <row r="35" spans="1:5" ht="102">
      <c r="A35" t="s">
        <v>57</v>
      </c>
      <c r="E35" s="39" t="s">
        <v>2409</v>
      </c>
    </row>
    <row r="36" spans="1:16" ht="25.5">
      <c r="A36" t="s">
        <v>49</v>
      </c>
      <c s="34" t="s">
        <v>72</v>
      </c>
      <c s="34" t="s">
        <v>2237</v>
      </c>
      <c s="35" t="s">
        <v>51</v>
      </c>
      <c s="6" t="s">
        <v>2238</v>
      </c>
      <c s="36" t="s">
        <v>106</v>
      </c>
      <c s="37">
        <v>12</v>
      </c>
      <c s="36">
        <v>0</v>
      </c>
      <c s="36">
        <f>ROUND(G36*H36,6)</f>
      </c>
      <c r="L36" s="38">
        <v>0</v>
      </c>
      <c s="32">
        <f>ROUND(ROUND(L36,2)*ROUND(G36,3),2)</f>
      </c>
      <c s="36" t="s">
        <v>1338</v>
      </c>
      <c>
        <f>(M36*21)/100</f>
      </c>
      <c t="s">
        <v>27</v>
      </c>
    </row>
    <row r="37" spans="1:5" ht="12.75">
      <c r="A37" s="35" t="s">
        <v>55</v>
      </c>
      <c r="E37" s="39" t="s">
        <v>51</v>
      </c>
    </row>
    <row r="38" spans="1:5" ht="12.75">
      <c r="A38" s="35" t="s">
        <v>56</v>
      </c>
      <c r="E38" s="40" t="s">
        <v>51</v>
      </c>
    </row>
    <row r="39" spans="1:5" ht="127.5">
      <c r="A39" t="s">
        <v>57</v>
      </c>
      <c r="E39" s="39" t="s">
        <v>2239</v>
      </c>
    </row>
    <row r="40" spans="1:13" ht="12.75">
      <c r="A40" t="s">
        <v>46</v>
      </c>
      <c r="C40" s="31" t="s">
        <v>335</v>
      </c>
      <c r="E40" s="33" t="s">
        <v>2247</v>
      </c>
      <c r="J40" s="32">
        <f>0</f>
      </c>
      <c s="32">
        <f>0</f>
      </c>
      <c s="32">
        <f>0+L41+L45+L49+L53+L57+L61+L65+L69+L73+L77+L81+L85+L89+L93+L97+L101+L105+L109</f>
      </c>
      <c s="32">
        <f>0+M41+M45+M49+M53+M57+M61+M65+M69+M73+M77+M81+M85+M89+M93+M97+M101+M105+M109</f>
      </c>
    </row>
    <row r="41" spans="1:16" ht="25.5">
      <c r="A41" t="s">
        <v>49</v>
      </c>
      <c s="34" t="s">
        <v>75</v>
      </c>
      <c s="34" t="s">
        <v>2290</v>
      </c>
      <c s="35" t="s">
        <v>51</v>
      </c>
      <c s="6" t="s">
        <v>2291</v>
      </c>
      <c s="36" t="s">
        <v>106</v>
      </c>
      <c s="37">
        <v>2</v>
      </c>
      <c s="36">
        <v>0</v>
      </c>
      <c s="36">
        <f>ROUND(G41*H41,6)</f>
      </c>
      <c r="L41" s="38">
        <v>0</v>
      </c>
      <c s="32">
        <f>ROUND(ROUND(L41,2)*ROUND(G41,3),2)</f>
      </c>
      <c s="36" t="s">
        <v>1338</v>
      </c>
      <c>
        <f>(M41*21)/100</f>
      </c>
      <c t="s">
        <v>27</v>
      </c>
    </row>
    <row r="42" spans="1:5" ht="12.75">
      <c r="A42" s="35" t="s">
        <v>55</v>
      </c>
      <c r="E42" s="39" t="s">
        <v>51</v>
      </c>
    </row>
    <row r="43" spans="1:5" ht="51">
      <c r="A43" s="35" t="s">
        <v>56</v>
      </c>
      <c r="E43" s="40" t="s">
        <v>2292</v>
      </c>
    </row>
    <row r="44" spans="1:5" ht="12.75">
      <c r="A44" t="s">
        <v>57</v>
      </c>
      <c r="E44" s="39" t="s">
        <v>51</v>
      </c>
    </row>
    <row r="45" spans="1:16" ht="25.5">
      <c r="A45" t="s">
        <v>49</v>
      </c>
      <c s="34" t="s">
        <v>78</v>
      </c>
      <c s="34" t="s">
        <v>2293</v>
      </c>
      <c s="35" t="s">
        <v>51</v>
      </c>
      <c s="6" t="s">
        <v>2294</v>
      </c>
      <c s="36" t="s">
        <v>106</v>
      </c>
      <c s="37">
        <v>2</v>
      </c>
      <c s="36">
        <v>0</v>
      </c>
      <c s="36">
        <f>ROUND(G45*H45,6)</f>
      </c>
      <c r="L45" s="38">
        <v>0</v>
      </c>
      <c s="32">
        <f>ROUND(ROUND(L45,2)*ROUND(G45,3),2)</f>
      </c>
      <c s="36" t="s">
        <v>1338</v>
      </c>
      <c>
        <f>(M45*21)/100</f>
      </c>
      <c t="s">
        <v>27</v>
      </c>
    </row>
    <row r="46" spans="1:5" ht="12.75">
      <c r="A46" s="35" t="s">
        <v>55</v>
      </c>
      <c r="E46" s="39" t="s">
        <v>51</v>
      </c>
    </row>
    <row r="47" spans="1:5" ht="12.75">
      <c r="A47" s="35" t="s">
        <v>56</v>
      </c>
      <c r="E47" s="40" t="s">
        <v>51</v>
      </c>
    </row>
    <row r="48" spans="1:5" ht="51">
      <c r="A48" t="s">
        <v>57</v>
      </c>
      <c r="E48" s="39" t="s">
        <v>2292</v>
      </c>
    </row>
    <row r="49" spans="1:16" ht="12.75">
      <c r="A49" t="s">
        <v>49</v>
      </c>
      <c s="34" t="s">
        <v>81</v>
      </c>
      <c s="34" t="s">
        <v>2305</v>
      </c>
      <c s="35" t="s">
        <v>51</v>
      </c>
      <c s="6" t="s">
        <v>2306</v>
      </c>
      <c s="36" t="s">
        <v>146</v>
      </c>
      <c s="37">
        <v>30</v>
      </c>
      <c s="36">
        <v>0</v>
      </c>
      <c s="36">
        <f>ROUND(G49*H49,6)</f>
      </c>
      <c r="L49" s="38">
        <v>0</v>
      </c>
      <c s="32">
        <f>ROUND(ROUND(L49,2)*ROUND(G49,3),2)</f>
      </c>
      <c s="36" t="s">
        <v>1338</v>
      </c>
      <c>
        <f>(M49*21)/100</f>
      </c>
      <c t="s">
        <v>27</v>
      </c>
    </row>
    <row r="50" spans="1:5" ht="12.75">
      <c r="A50" s="35" t="s">
        <v>55</v>
      </c>
      <c r="E50" s="39" t="s">
        <v>51</v>
      </c>
    </row>
    <row r="51" spans="1:5" ht="12.75">
      <c r="A51" s="35" t="s">
        <v>56</v>
      </c>
      <c r="E51" s="40" t="s">
        <v>2410</v>
      </c>
    </row>
    <row r="52" spans="1:5" ht="89.25">
      <c r="A52" t="s">
        <v>57</v>
      </c>
      <c r="E52" s="39" t="s">
        <v>1454</v>
      </c>
    </row>
    <row r="53" spans="1:16" ht="38.25">
      <c r="A53" t="s">
        <v>49</v>
      </c>
      <c s="34" t="s">
        <v>84</v>
      </c>
      <c s="34" t="s">
        <v>2311</v>
      </c>
      <c s="35" t="s">
        <v>51</v>
      </c>
      <c s="6" t="s">
        <v>2312</v>
      </c>
      <c s="36" t="s">
        <v>106</v>
      </c>
      <c s="37">
        <v>12</v>
      </c>
      <c s="36">
        <v>0</v>
      </c>
      <c s="36">
        <f>ROUND(G53*H53,6)</f>
      </c>
      <c r="L53" s="38">
        <v>0</v>
      </c>
      <c s="32">
        <f>ROUND(ROUND(L53,2)*ROUND(G53,3),2)</f>
      </c>
      <c s="36" t="s">
        <v>1338</v>
      </c>
      <c>
        <f>(M53*21)/100</f>
      </c>
      <c t="s">
        <v>27</v>
      </c>
    </row>
    <row r="54" spans="1:5" ht="12.75">
      <c r="A54" s="35" t="s">
        <v>55</v>
      </c>
      <c r="E54" s="39" t="s">
        <v>51</v>
      </c>
    </row>
    <row r="55" spans="1:5" ht="12.75">
      <c r="A55" s="35" t="s">
        <v>56</v>
      </c>
      <c r="E55" s="40" t="s">
        <v>2411</v>
      </c>
    </row>
    <row r="56" spans="1:5" ht="102">
      <c r="A56" t="s">
        <v>57</v>
      </c>
      <c r="E56" s="39" t="s">
        <v>2197</v>
      </c>
    </row>
    <row r="57" spans="1:16" ht="12.75">
      <c r="A57" t="s">
        <v>49</v>
      </c>
      <c s="34" t="s">
        <v>87</v>
      </c>
      <c s="34" t="s">
        <v>1145</v>
      </c>
      <c s="35" t="s">
        <v>51</v>
      </c>
      <c s="6" t="s">
        <v>1146</v>
      </c>
      <c s="36" t="s">
        <v>146</v>
      </c>
      <c s="37">
        <v>10</v>
      </c>
      <c s="36">
        <v>0</v>
      </c>
      <c s="36">
        <f>ROUND(G57*H57,6)</f>
      </c>
      <c r="L57" s="38">
        <v>0</v>
      </c>
      <c s="32">
        <f>ROUND(ROUND(L57,2)*ROUND(G57,3),2)</f>
      </c>
      <c s="36" t="s">
        <v>1338</v>
      </c>
      <c>
        <f>(M57*21)/100</f>
      </c>
      <c t="s">
        <v>27</v>
      </c>
    </row>
    <row r="58" spans="1:5" ht="12.75">
      <c r="A58" s="35" t="s">
        <v>55</v>
      </c>
      <c r="E58" s="39" t="s">
        <v>51</v>
      </c>
    </row>
    <row r="59" spans="1:5" ht="12.75">
      <c r="A59" s="35" t="s">
        <v>56</v>
      </c>
      <c r="E59" s="40" t="s">
        <v>2412</v>
      </c>
    </row>
    <row r="60" spans="1:5" ht="89.25">
      <c r="A60" t="s">
        <v>57</v>
      </c>
      <c r="E60" s="39" t="s">
        <v>1454</v>
      </c>
    </row>
    <row r="61" spans="1:16" ht="25.5">
      <c r="A61" t="s">
        <v>49</v>
      </c>
      <c s="34" t="s">
        <v>90</v>
      </c>
      <c s="34" t="s">
        <v>1796</v>
      </c>
      <c s="35" t="s">
        <v>51</v>
      </c>
      <c s="6" t="s">
        <v>1797</v>
      </c>
      <c s="36" t="s">
        <v>106</v>
      </c>
      <c s="37">
        <v>2</v>
      </c>
      <c s="36">
        <v>0</v>
      </c>
      <c s="36">
        <f>ROUND(G61*H61,6)</f>
      </c>
      <c r="L61" s="38">
        <v>0</v>
      </c>
      <c s="32">
        <f>ROUND(ROUND(L61,2)*ROUND(G61,3),2)</f>
      </c>
      <c s="36" t="s">
        <v>1338</v>
      </c>
      <c>
        <f>(M61*21)/100</f>
      </c>
      <c t="s">
        <v>27</v>
      </c>
    </row>
    <row r="62" spans="1:5" ht="12.75">
      <c r="A62" s="35" t="s">
        <v>55</v>
      </c>
      <c r="E62" s="39" t="s">
        <v>51</v>
      </c>
    </row>
    <row r="63" spans="1:5" ht="12.75">
      <c r="A63" s="35" t="s">
        <v>56</v>
      </c>
      <c r="E63" s="40" t="s">
        <v>51</v>
      </c>
    </row>
    <row r="64" spans="1:5" ht="102">
      <c r="A64" t="s">
        <v>57</v>
      </c>
      <c r="E64" s="39" t="s">
        <v>2197</v>
      </c>
    </row>
    <row r="65" spans="1:16" ht="12.75">
      <c r="A65" t="s">
        <v>49</v>
      </c>
      <c s="34" t="s">
        <v>94</v>
      </c>
      <c s="34" t="s">
        <v>2262</v>
      </c>
      <c s="35" t="s">
        <v>51</v>
      </c>
      <c s="6" t="s">
        <v>2263</v>
      </c>
      <c s="36" t="s">
        <v>146</v>
      </c>
      <c s="37">
        <v>3</v>
      </c>
      <c s="36">
        <v>0</v>
      </c>
      <c s="36">
        <f>ROUND(G65*H65,6)</f>
      </c>
      <c r="L65" s="38">
        <v>0</v>
      </c>
      <c s="32">
        <f>ROUND(ROUND(L65,2)*ROUND(G65,3),2)</f>
      </c>
      <c s="36" t="s">
        <v>1338</v>
      </c>
      <c>
        <f>(M65*21)/100</f>
      </c>
      <c t="s">
        <v>27</v>
      </c>
    </row>
    <row r="66" spans="1:5" ht="12.75">
      <c r="A66" s="35" t="s">
        <v>55</v>
      </c>
      <c r="E66" s="39" t="s">
        <v>51</v>
      </c>
    </row>
    <row r="67" spans="1:5" ht="12.75">
      <c r="A67" s="35" t="s">
        <v>56</v>
      </c>
      <c r="E67" s="40" t="s">
        <v>51</v>
      </c>
    </row>
    <row r="68" spans="1:5" ht="102">
      <c r="A68" t="s">
        <v>57</v>
      </c>
      <c r="E68" s="39" t="s">
        <v>2264</v>
      </c>
    </row>
    <row r="69" spans="1:16" ht="12.75">
      <c r="A69" t="s">
        <v>49</v>
      </c>
      <c s="34" t="s">
        <v>99</v>
      </c>
      <c s="34" t="s">
        <v>1559</v>
      </c>
      <c s="35" t="s">
        <v>51</v>
      </c>
      <c s="6" t="s">
        <v>1560</v>
      </c>
      <c s="36" t="s">
        <v>106</v>
      </c>
      <c s="37">
        <v>2</v>
      </c>
      <c s="36">
        <v>0</v>
      </c>
      <c s="36">
        <f>ROUND(G69*H69,6)</f>
      </c>
      <c r="L69" s="38">
        <v>0</v>
      </c>
      <c s="32">
        <f>ROUND(ROUND(L69,2)*ROUND(G69,3),2)</f>
      </c>
      <c s="36" t="s">
        <v>1338</v>
      </c>
      <c>
        <f>(M69*21)/100</f>
      </c>
      <c t="s">
        <v>27</v>
      </c>
    </row>
    <row r="70" spans="1:5" ht="12.75">
      <c r="A70" s="35" t="s">
        <v>55</v>
      </c>
      <c r="E70" s="39" t="s">
        <v>51</v>
      </c>
    </row>
    <row r="71" spans="1:5" ht="12.75">
      <c r="A71" s="35" t="s">
        <v>56</v>
      </c>
      <c r="E71" s="40" t="s">
        <v>51</v>
      </c>
    </row>
    <row r="72" spans="1:5" ht="76.5">
      <c r="A72" t="s">
        <v>57</v>
      </c>
      <c r="E72" s="39" t="s">
        <v>2265</v>
      </c>
    </row>
    <row r="73" spans="1:16" ht="25.5">
      <c r="A73" t="s">
        <v>49</v>
      </c>
      <c s="34" t="s">
        <v>103</v>
      </c>
      <c s="34" t="s">
        <v>1328</v>
      </c>
      <c s="35" t="s">
        <v>51</v>
      </c>
      <c s="6" t="s">
        <v>1329</v>
      </c>
      <c s="36" t="s">
        <v>2267</v>
      </c>
      <c s="37">
        <v>1</v>
      </c>
      <c s="36">
        <v>0</v>
      </c>
      <c s="36">
        <f>ROUND(G73*H73,6)</f>
      </c>
      <c r="L73" s="38">
        <v>0</v>
      </c>
      <c s="32">
        <f>ROUND(ROUND(L73,2)*ROUND(G73,3),2)</f>
      </c>
      <c s="36" t="s">
        <v>1338</v>
      </c>
      <c>
        <f>(M73*21)/100</f>
      </c>
      <c t="s">
        <v>27</v>
      </c>
    </row>
    <row r="74" spans="1:5" ht="12.75">
      <c r="A74" s="35" t="s">
        <v>55</v>
      </c>
      <c r="E74" s="39" t="s">
        <v>51</v>
      </c>
    </row>
    <row r="75" spans="1:5" ht="12.75">
      <c r="A75" s="35" t="s">
        <v>56</v>
      </c>
      <c r="E75" s="40" t="s">
        <v>51</v>
      </c>
    </row>
    <row r="76" spans="1:5" ht="114.75">
      <c r="A76" t="s">
        <v>57</v>
      </c>
      <c r="E76" s="39" t="s">
        <v>1330</v>
      </c>
    </row>
    <row r="77" spans="1:16" ht="25.5">
      <c r="A77" t="s">
        <v>49</v>
      </c>
      <c s="34" t="s">
        <v>108</v>
      </c>
      <c s="34" t="s">
        <v>1514</v>
      </c>
      <c s="35" t="s">
        <v>51</v>
      </c>
      <c s="6" t="s">
        <v>1515</v>
      </c>
      <c s="36" t="s">
        <v>2267</v>
      </c>
      <c s="37">
        <v>1</v>
      </c>
      <c s="36">
        <v>0</v>
      </c>
      <c s="36">
        <f>ROUND(G77*H77,6)</f>
      </c>
      <c r="L77" s="38">
        <v>0</v>
      </c>
      <c s="32">
        <f>ROUND(ROUND(L77,2)*ROUND(G77,3),2)</f>
      </c>
      <c s="36" t="s">
        <v>1338</v>
      </c>
      <c>
        <f>(M77*21)/100</f>
      </c>
      <c t="s">
        <v>27</v>
      </c>
    </row>
    <row r="78" spans="1:5" ht="12.75">
      <c r="A78" s="35" t="s">
        <v>55</v>
      </c>
      <c r="E78" s="39" t="s">
        <v>51</v>
      </c>
    </row>
    <row r="79" spans="1:5" ht="12.75">
      <c r="A79" s="35" t="s">
        <v>56</v>
      </c>
      <c r="E79" s="40" t="s">
        <v>51</v>
      </c>
    </row>
    <row r="80" spans="1:5" ht="89.25">
      <c r="A80" t="s">
        <v>57</v>
      </c>
      <c r="E80" s="39" t="s">
        <v>1516</v>
      </c>
    </row>
    <row r="81" spans="1:16" ht="12.75">
      <c r="A81" t="s">
        <v>49</v>
      </c>
      <c s="34" t="s">
        <v>111</v>
      </c>
      <c s="34" t="s">
        <v>2268</v>
      </c>
      <c s="35" t="s">
        <v>51</v>
      </c>
      <c s="6" t="s">
        <v>2269</v>
      </c>
      <c s="36" t="s">
        <v>531</v>
      </c>
      <c s="37">
        <v>8</v>
      </c>
      <c s="36">
        <v>0</v>
      </c>
      <c s="36">
        <f>ROUND(G81*H81,6)</f>
      </c>
      <c r="L81" s="38">
        <v>0</v>
      </c>
      <c s="32">
        <f>ROUND(ROUND(L81,2)*ROUND(G81,3),2)</f>
      </c>
      <c s="36" t="s">
        <v>1338</v>
      </c>
      <c>
        <f>(M81*21)/100</f>
      </c>
      <c t="s">
        <v>27</v>
      </c>
    </row>
    <row r="82" spans="1:5" ht="12.75">
      <c r="A82" s="35" t="s">
        <v>55</v>
      </c>
      <c r="E82" s="39" t="s">
        <v>51</v>
      </c>
    </row>
    <row r="83" spans="1:5" ht="12.75">
      <c r="A83" s="35" t="s">
        <v>56</v>
      </c>
      <c r="E83" s="40" t="s">
        <v>51</v>
      </c>
    </row>
    <row r="84" spans="1:5" ht="102">
      <c r="A84" t="s">
        <v>57</v>
      </c>
      <c r="E84" s="39" t="s">
        <v>2270</v>
      </c>
    </row>
    <row r="85" spans="1:16" ht="12.75">
      <c r="A85" t="s">
        <v>49</v>
      </c>
      <c s="34" t="s">
        <v>117</v>
      </c>
      <c s="34" t="s">
        <v>2021</v>
      </c>
      <c s="35" t="s">
        <v>51</v>
      </c>
      <c s="6" t="s">
        <v>2022</v>
      </c>
      <c s="36" t="s">
        <v>531</v>
      </c>
      <c s="37">
        <v>10</v>
      </c>
      <c s="36">
        <v>0</v>
      </c>
      <c s="36">
        <f>ROUND(G85*H85,6)</f>
      </c>
      <c r="L85" s="38">
        <v>0</v>
      </c>
      <c s="32">
        <f>ROUND(ROUND(L85,2)*ROUND(G85,3),2)</f>
      </c>
      <c s="36" t="s">
        <v>1338</v>
      </c>
      <c>
        <f>(M85*21)/100</f>
      </c>
      <c t="s">
        <v>27</v>
      </c>
    </row>
    <row r="86" spans="1:5" ht="12.75">
      <c r="A86" s="35" t="s">
        <v>55</v>
      </c>
      <c r="E86" s="39" t="s">
        <v>51</v>
      </c>
    </row>
    <row r="87" spans="1:5" ht="12.75">
      <c r="A87" s="35" t="s">
        <v>56</v>
      </c>
      <c r="E87" s="40" t="s">
        <v>51</v>
      </c>
    </row>
    <row r="88" spans="1:5" ht="89.25">
      <c r="A88" t="s">
        <v>57</v>
      </c>
      <c r="E88" s="39" t="s">
        <v>2023</v>
      </c>
    </row>
    <row r="89" spans="1:16" ht="12.75">
      <c r="A89" t="s">
        <v>49</v>
      </c>
      <c s="34" t="s">
        <v>122</v>
      </c>
      <c s="34" t="s">
        <v>2024</v>
      </c>
      <c s="35" t="s">
        <v>51</v>
      </c>
      <c s="6" t="s">
        <v>2025</v>
      </c>
      <c s="36" t="s">
        <v>531</v>
      </c>
      <c s="37">
        <v>10</v>
      </c>
      <c s="36">
        <v>0</v>
      </c>
      <c s="36">
        <f>ROUND(G89*H89,6)</f>
      </c>
      <c r="L89" s="38">
        <v>0</v>
      </c>
      <c s="32">
        <f>ROUND(ROUND(L89,2)*ROUND(G89,3),2)</f>
      </c>
      <c s="36" t="s">
        <v>1338</v>
      </c>
      <c>
        <f>(M89*21)/100</f>
      </c>
      <c t="s">
        <v>27</v>
      </c>
    </row>
    <row r="90" spans="1:5" ht="12.75">
      <c r="A90" s="35" t="s">
        <v>55</v>
      </c>
      <c r="E90" s="39" t="s">
        <v>51</v>
      </c>
    </row>
    <row r="91" spans="1:5" ht="12.75">
      <c r="A91" s="35" t="s">
        <v>56</v>
      </c>
      <c r="E91" s="40" t="s">
        <v>51</v>
      </c>
    </row>
    <row r="92" spans="1:5" ht="89.25">
      <c r="A92" t="s">
        <v>57</v>
      </c>
      <c r="E92" s="39" t="s">
        <v>2026</v>
      </c>
    </row>
    <row r="93" spans="1:16" ht="12.75">
      <c r="A93" t="s">
        <v>49</v>
      </c>
      <c s="34" t="s">
        <v>126</v>
      </c>
      <c s="34" t="s">
        <v>1823</v>
      </c>
      <c s="35" t="s">
        <v>51</v>
      </c>
      <c s="6" t="s">
        <v>1824</v>
      </c>
      <c s="36" t="s">
        <v>531</v>
      </c>
      <c s="37">
        <v>10</v>
      </c>
      <c s="36">
        <v>0</v>
      </c>
      <c s="36">
        <f>ROUND(G93*H93,6)</f>
      </c>
      <c r="L93" s="38">
        <v>0</v>
      </c>
      <c s="32">
        <f>ROUND(ROUND(L93,2)*ROUND(G93,3),2)</f>
      </c>
      <c s="36" t="s">
        <v>1338</v>
      </c>
      <c>
        <f>(M93*21)/100</f>
      </c>
      <c t="s">
        <v>27</v>
      </c>
    </row>
    <row r="94" spans="1:5" ht="12.75">
      <c r="A94" s="35" t="s">
        <v>55</v>
      </c>
      <c r="E94" s="39" t="s">
        <v>51</v>
      </c>
    </row>
    <row r="95" spans="1:5" ht="12.75">
      <c r="A95" s="35" t="s">
        <v>56</v>
      </c>
      <c r="E95" s="40" t="s">
        <v>51</v>
      </c>
    </row>
    <row r="96" spans="1:5" ht="89.25">
      <c r="A96" t="s">
        <v>57</v>
      </c>
      <c r="E96" s="39" t="s">
        <v>2027</v>
      </c>
    </row>
    <row r="97" spans="1:16" ht="12.75">
      <c r="A97" t="s">
        <v>49</v>
      </c>
      <c s="34" t="s">
        <v>130</v>
      </c>
      <c s="34" t="s">
        <v>2271</v>
      </c>
      <c s="35" t="s">
        <v>51</v>
      </c>
      <c s="6" t="s">
        <v>1029</v>
      </c>
      <c s="36" t="s">
        <v>2272</v>
      </c>
      <c s="37">
        <v>50</v>
      </c>
      <c s="36">
        <v>0</v>
      </c>
      <c s="36">
        <f>ROUND(G97*H97,6)</f>
      </c>
      <c r="L97" s="38">
        <v>0</v>
      </c>
      <c s="32">
        <f>ROUND(ROUND(L97,2)*ROUND(G97,3),2)</f>
      </c>
      <c s="36" t="s">
        <v>1338</v>
      </c>
      <c>
        <f>(M97*21)/100</f>
      </c>
      <c t="s">
        <v>27</v>
      </c>
    </row>
    <row r="98" spans="1:5" ht="12.75">
      <c r="A98" s="35" t="s">
        <v>55</v>
      </c>
      <c r="E98" s="39" t="s">
        <v>51</v>
      </c>
    </row>
    <row r="99" spans="1:5" ht="12.75">
      <c r="A99" s="35" t="s">
        <v>56</v>
      </c>
      <c r="E99" s="40" t="s">
        <v>51</v>
      </c>
    </row>
    <row r="100" spans="1:5" ht="127.5">
      <c r="A100" t="s">
        <v>57</v>
      </c>
      <c r="E100" s="39" t="s">
        <v>2273</v>
      </c>
    </row>
    <row r="101" spans="1:16" ht="25.5">
      <c r="A101" t="s">
        <v>49</v>
      </c>
      <c s="34" t="s">
        <v>134</v>
      </c>
      <c s="34" t="s">
        <v>2399</v>
      </c>
      <c s="35" t="s">
        <v>51</v>
      </c>
      <c s="6" t="s">
        <v>2400</v>
      </c>
      <c s="36" t="s">
        <v>106</v>
      </c>
      <c s="37">
        <v>1</v>
      </c>
      <c s="36">
        <v>0</v>
      </c>
      <c s="36">
        <f>ROUND(G101*H101,6)</f>
      </c>
      <c r="L101" s="38">
        <v>0</v>
      </c>
      <c s="32">
        <f>ROUND(ROUND(L101,2)*ROUND(G101,3),2)</f>
      </c>
      <c s="36" t="s">
        <v>1338</v>
      </c>
      <c>
        <f>(M101*21)/100</f>
      </c>
      <c t="s">
        <v>27</v>
      </c>
    </row>
    <row r="102" spans="1:5" ht="12.75">
      <c r="A102" s="35" t="s">
        <v>55</v>
      </c>
      <c r="E102" s="39" t="s">
        <v>51</v>
      </c>
    </row>
    <row r="103" spans="1:5" ht="12.75">
      <c r="A103" s="35" t="s">
        <v>56</v>
      </c>
      <c r="E103" s="40" t="s">
        <v>51</v>
      </c>
    </row>
    <row r="104" spans="1:5" ht="114.75">
      <c r="A104" t="s">
        <v>57</v>
      </c>
      <c r="E104" s="39" t="s">
        <v>2325</v>
      </c>
    </row>
    <row r="105" spans="1:16" ht="12.75">
      <c r="A105" t="s">
        <v>49</v>
      </c>
      <c s="34" t="s">
        <v>138</v>
      </c>
      <c s="34" t="s">
        <v>2413</v>
      </c>
      <c s="35" t="s">
        <v>51</v>
      </c>
      <c s="6" t="s">
        <v>2324</v>
      </c>
      <c s="36" t="s">
        <v>106</v>
      </c>
      <c s="37">
        <v>3</v>
      </c>
      <c s="36">
        <v>0</v>
      </c>
      <c s="36">
        <f>ROUND(G105*H105,6)</f>
      </c>
      <c r="L105" s="38">
        <v>0</v>
      </c>
      <c s="32">
        <f>ROUND(ROUND(L105,2)*ROUND(G105,3),2)</f>
      </c>
      <c s="36" t="s">
        <v>1338</v>
      </c>
      <c>
        <f>(M105*21)/100</f>
      </c>
      <c t="s">
        <v>27</v>
      </c>
    </row>
    <row r="106" spans="1:5" ht="12.75">
      <c r="A106" s="35" t="s">
        <v>55</v>
      </c>
      <c r="E106" s="39" t="s">
        <v>51</v>
      </c>
    </row>
    <row r="107" spans="1:5" ht="12.75">
      <c r="A107" s="35" t="s">
        <v>56</v>
      </c>
      <c r="E107" s="40" t="s">
        <v>51</v>
      </c>
    </row>
    <row r="108" spans="1:5" ht="114.75">
      <c r="A108" t="s">
        <v>57</v>
      </c>
      <c r="E108" s="39" t="s">
        <v>2325</v>
      </c>
    </row>
    <row r="109" spans="1:16" ht="12.75">
      <c r="A109" t="s">
        <v>49</v>
      </c>
      <c s="34" t="s">
        <v>143</v>
      </c>
      <c s="34" t="s">
        <v>2323</v>
      </c>
      <c s="35" t="s">
        <v>51</v>
      </c>
      <c s="6" t="s">
        <v>2414</v>
      </c>
      <c s="36" t="s">
        <v>106</v>
      </c>
      <c s="37">
        <v>3</v>
      </c>
      <c s="36">
        <v>0</v>
      </c>
      <c s="36">
        <f>ROUND(G109*H109,6)</f>
      </c>
      <c r="L109" s="38">
        <v>0</v>
      </c>
      <c s="32">
        <f>ROUND(ROUND(L109,2)*ROUND(G109,3),2)</f>
      </c>
      <c s="36" t="s">
        <v>1338</v>
      </c>
      <c>
        <f>(M109*21)/100</f>
      </c>
      <c t="s">
        <v>27</v>
      </c>
    </row>
    <row r="110" spans="1:5" ht="12.75">
      <c r="A110" s="35" t="s">
        <v>55</v>
      </c>
      <c r="E110" s="39" t="s">
        <v>51</v>
      </c>
    </row>
    <row r="111" spans="1:5" ht="12.75">
      <c r="A111" s="35" t="s">
        <v>56</v>
      </c>
      <c r="E111" s="40" t="s">
        <v>51</v>
      </c>
    </row>
    <row r="112" spans="1:5" ht="114.75">
      <c r="A112" t="s">
        <v>57</v>
      </c>
      <c r="E112" s="39" t="s">
        <v>2325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7.xml><?xml version="1.0" encoding="utf-8"?>
<worksheet xmlns="http://schemas.openxmlformats.org/spreadsheetml/2006/main" xmlns:r="http://schemas.openxmlformats.org/officeDocument/2006/relationships">
  <dimension ref="A1:T21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2082</v>
      </c>
      <c s="41">
        <f>Rekapitulace!C53</f>
      </c>
      <c s="20" t="s">
        <v>0</v>
      </c>
      <c t="s">
        <v>23</v>
      </c>
      <c t="s">
        <v>27</v>
      </c>
    </row>
    <row r="4" spans="1:16" ht="32" customHeight="1">
      <c r="A4" s="24" t="s">
        <v>20</v>
      </c>
      <c s="25" t="s">
        <v>28</v>
      </c>
      <c s="27" t="s">
        <v>2082</v>
      </c>
      <c r="E4" s="26" t="s">
        <v>2083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COUNTIFS(L8:L213,"=0",A8:A213,"P")+COUNTIFS(L8:L213,"",A8:A213,"P")+SUM(Q8:Q213)</f>
      </c>
    </row>
    <row r="8" spans="1:13" ht="12.75">
      <c r="A8" t="s">
        <v>44</v>
      </c>
      <c r="C8" s="28" t="s">
        <v>2417</v>
      </c>
      <c r="E8" s="30" t="s">
        <v>2416</v>
      </c>
      <c r="J8" s="29">
        <f>0+J9+J18+J23+J28+J37+J42+J47+J76</f>
      </c>
      <c s="29">
        <f>0+K9+K18+K23+K28+K37+K42+K47+K76</f>
      </c>
      <c s="29">
        <f>0+L9+L18+L23+L28+L37+L42+L47+L76</f>
      </c>
      <c s="29">
        <f>0+M9+M18+M23+M28+M37+M42+M47+M76</f>
      </c>
    </row>
    <row r="9" spans="1:13" ht="12.75">
      <c r="A9" t="s">
        <v>46</v>
      </c>
      <c r="C9" s="31" t="s">
        <v>47</v>
      </c>
      <c r="E9" s="33" t="s">
        <v>2220</v>
      </c>
      <c r="J9" s="32">
        <f>0</f>
      </c>
      <c s="32">
        <f>0</f>
      </c>
      <c s="32">
        <f>0+L10+L14</f>
      </c>
      <c s="32">
        <f>0+M10+M14</f>
      </c>
    </row>
    <row r="10" spans="1:16" ht="25.5">
      <c r="A10" t="s">
        <v>49</v>
      </c>
      <c s="34" t="s">
        <v>47</v>
      </c>
      <c s="34" t="s">
        <v>76</v>
      </c>
      <c s="35" t="s">
        <v>51</v>
      </c>
      <c s="6" t="s">
        <v>77</v>
      </c>
      <c s="36" t="s">
        <v>53</v>
      </c>
      <c s="37">
        <v>1</v>
      </c>
      <c s="36">
        <v>0</v>
      </c>
      <c s="36">
        <f>ROUND(G10*H10,6)</f>
      </c>
      <c r="L10" s="38">
        <v>0</v>
      </c>
      <c s="32">
        <f>ROUND(ROUND(L10,2)*ROUND(G10,3),2)</f>
      </c>
      <c s="36" t="s">
        <v>1338</v>
      </c>
      <c>
        <f>(M10*21)/100</f>
      </c>
      <c t="s">
        <v>27</v>
      </c>
    </row>
    <row r="11" spans="1:5" ht="12.75">
      <c r="A11" s="35" t="s">
        <v>55</v>
      </c>
      <c r="E11" s="39" t="s">
        <v>1008</v>
      </c>
    </row>
    <row r="12" spans="1:5" ht="12.75">
      <c r="A12" s="35" t="s">
        <v>56</v>
      </c>
      <c r="E12" s="40" t="s">
        <v>1009</v>
      </c>
    </row>
    <row r="13" spans="1:5" ht="140.25">
      <c r="A13" t="s">
        <v>57</v>
      </c>
      <c r="E13" s="39" t="s">
        <v>2221</v>
      </c>
    </row>
    <row r="14" spans="1:16" ht="25.5">
      <c r="A14" t="s">
        <v>49</v>
      </c>
      <c s="34" t="s">
        <v>27</v>
      </c>
      <c s="34" t="s">
        <v>2222</v>
      </c>
      <c s="35" t="s">
        <v>51</v>
      </c>
      <c s="6" t="s">
        <v>2223</v>
      </c>
      <c s="36" t="s">
        <v>53</v>
      </c>
      <c s="37">
        <v>1</v>
      </c>
      <c s="36">
        <v>0</v>
      </c>
      <c s="36">
        <f>ROUND(G14*H14,6)</f>
      </c>
      <c r="L14" s="38">
        <v>0</v>
      </c>
      <c s="32">
        <f>ROUND(ROUND(L14,2)*ROUND(G14,3),2)</f>
      </c>
      <c s="36" t="s">
        <v>1338</v>
      </c>
      <c>
        <f>(M14*21)/100</f>
      </c>
      <c t="s">
        <v>27</v>
      </c>
    </row>
    <row r="15" spans="1:5" ht="12.75">
      <c r="A15" s="35" t="s">
        <v>55</v>
      </c>
      <c r="E15" s="39" t="s">
        <v>51</v>
      </c>
    </row>
    <row r="16" spans="1:5" ht="12.75">
      <c r="A16" s="35" t="s">
        <v>56</v>
      </c>
      <c r="E16" s="40" t="s">
        <v>51</v>
      </c>
    </row>
    <row r="17" spans="1:5" ht="140.25">
      <c r="A17" t="s">
        <v>57</v>
      </c>
      <c r="E17" s="39" t="s">
        <v>2221</v>
      </c>
    </row>
    <row r="18" spans="1:13" ht="12.75">
      <c r="A18" t="s">
        <v>46</v>
      </c>
      <c r="C18" s="31" t="s">
        <v>90</v>
      </c>
      <c r="E18" s="33" t="s">
        <v>2347</v>
      </c>
      <c r="J18" s="32">
        <f>0</f>
      </c>
      <c s="32">
        <f>0</f>
      </c>
      <c s="32">
        <f>0+L19</f>
      </c>
      <c s="32">
        <f>0+M19</f>
      </c>
    </row>
    <row r="19" spans="1:16" ht="12.75">
      <c r="A19" t="s">
        <v>49</v>
      </c>
      <c s="34" t="s">
        <v>69</v>
      </c>
      <c s="34" t="s">
        <v>2202</v>
      </c>
      <c s="35" t="s">
        <v>51</v>
      </c>
      <c s="6" t="s">
        <v>2203</v>
      </c>
      <c s="36" t="s">
        <v>114</v>
      </c>
      <c s="37">
        <v>42</v>
      </c>
      <c s="36">
        <v>0</v>
      </c>
      <c s="36">
        <f>ROUND(G19*H19,6)</f>
      </c>
      <c r="L19" s="38">
        <v>0</v>
      </c>
      <c s="32">
        <f>ROUND(ROUND(L19,2)*ROUND(G19,3),2)</f>
      </c>
      <c s="36" t="s">
        <v>1338</v>
      </c>
      <c>
        <f>(M19*21)/100</f>
      </c>
      <c t="s">
        <v>27</v>
      </c>
    </row>
    <row r="20" spans="1:5" ht="12.75">
      <c r="A20" s="35" t="s">
        <v>55</v>
      </c>
      <c r="E20" s="39" t="s">
        <v>51</v>
      </c>
    </row>
    <row r="21" spans="1:5" ht="12.75">
      <c r="A21" s="35" t="s">
        <v>56</v>
      </c>
      <c r="E21" s="40" t="s">
        <v>2418</v>
      </c>
    </row>
    <row r="22" spans="1:5" ht="318.75">
      <c r="A22" t="s">
        <v>57</v>
      </c>
      <c r="E22" s="39" t="s">
        <v>2205</v>
      </c>
    </row>
    <row r="23" spans="1:13" ht="12.75">
      <c r="A23" t="s">
        <v>46</v>
      </c>
      <c r="C23" s="31" t="s">
        <v>108</v>
      </c>
      <c r="E23" s="33" t="s">
        <v>2349</v>
      </c>
      <c r="J23" s="32">
        <f>0</f>
      </c>
      <c s="32">
        <f>0</f>
      </c>
      <c s="32">
        <f>0+L24</f>
      </c>
      <c s="32">
        <f>0+M24</f>
      </c>
    </row>
    <row r="24" spans="1:16" ht="12.75">
      <c r="A24" t="s">
        <v>49</v>
      </c>
      <c s="34" t="s">
        <v>72</v>
      </c>
      <c s="34" t="s">
        <v>2350</v>
      </c>
      <c s="35" t="s">
        <v>51</v>
      </c>
      <c s="6" t="s">
        <v>2351</v>
      </c>
      <c s="36" t="s">
        <v>114</v>
      </c>
      <c s="37">
        <v>16.8</v>
      </c>
      <c s="36">
        <v>0</v>
      </c>
      <c s="36">
        <f>ROUND(G24*H24,6)</f>
      </c>
      <c r="L24" s="38">
        <v>0</v>
      </c>
      <c s="32">
        <f>ROUND(ROUND(L24,2)*ROUND(G24,3),2)</f>
      </c>
      <c s="36" t="s">
        <v>1338</v>
      </c>
      <c>
        <f>(M24*21)/100</f>
      </c>
      <c t="s">
        <v>27</v>
      </c>
    </row>
    <row r="25" spans="1:5" ht="12.75">
      <c r="A25" s="35" t="s">
        <v>55</v>
      </c>
      <c r="E25" s="39" t="s">
        <v>51</v>
      </c>
    </row>
    <row r="26" spans="1:5" ht="12.75">
      <c r="A26" s="35" t="s">
        <v>56</v>
      </c>
      <c r="E26" s="40" t="s">
        <v>2419</v>
      </c>
    </row>
    <row r="27" spans="1:5" ht="229.5">
      <c r="A27" t="s">
        <v>57</v>
      </c>
      <c r="E27" s="39" t="s">
        <v>2206</v>
      </c>
    </row>
    <row r="28" spans="1:13" ht="12.75">
      <c r="A28" t="s">
        <v>46</v>
      </c>
      <c r="C28" s="31" t="s">
        <v>27</v>
      </c>
      <c r="E28" s="33" t="s">
        <v>2224</v>
      </c>
      <c r="J28" s="32">
        <f>0</f>
      </c>
      <c s="32">
        <f>0</f>
      </c>
      <c s="32">
        <f>0+L29+L33</f>
      </c>
      <c s="32">
        <f>0+M29+M33</f>
      </c>
    </row>
    <row r="29" spans="1:16" ht="12.75">
      <c r="A29" t="s">
        <v>49</v>
      </c>
      <c s="34" t="s">
        <v>26</v>
      </c>
      <c s="34" t="s">
        <v>2353</v>
      </c>
      <c s="35" t="s">
        <v>51</v>
      </c>
      <c s="6" t="s">
        <v>2354</v>
      </c>
      <c s="36" t="s">
        <v>106</v>
      </c>
      <c s="37">
        <v>1</v>
      </c>
      <c s="36">
        <v>0</v>
      </c>
      <c s="36">
        <f>ROUND(G29*H29,6)</f>
      </c>
      <c r="L29" s="38">
        <v>0</v>
      </c>
      <c s="32">
        <f>ROUND(ROUND(L29,2)*ROUND(G29,3),2)</f>
      </c>
      <c s="36" t="s">
        <v>1338</v>
      </c>
      <c>
        <f>(M29*21)/100</f>
      </c>
      <c t="s">
        <v>27</v>
      </c>
    </row>
    <row r="30" spans="1:5" ht="12.75">
      <c r="A30" s="35" t="s">
        <v>55</v>
      </c>
      <c r="E30" s="39" t="s">
        <v>51</v>
      </c>
    </row>
    <row r="31" spans="1:5" ht="12.75">
      <c r="A31" s="35" t="s">
        <v>56</v>
      </c>
      <c r="E31" s="40" t="s">
        <v>2355</v>
      </c>
    </row>
    <row r="32" spans="1:5" ht="12.75">
      <c r="A32" t="s">
        <v>57</v>
      </c>
      <c r="E32" s="39" t="s">
        <v>2228</v>
      </c>
    </row>
    <row r="33" spans="1:16" ht="12.75">
      <c r="A33" t="s">
        <v>49</v>
      </c>
      <c s="34" t="s">
        <v>63</v>
      </c>
      <c s="34" t="s">
        <v>2225</v>
      </c>
      <c s="35" t="s">
        <v>51</v>
      </c>
      <c s="6" t="s">
        <v>2226</v>
      </c>
      <c s="36" t="s">
        <v>909</v>
      </c>
      <c s="37">
        <v>1</v>
      </c>
      <c s="36">
        <v>0</v>
      </c>
      <c s="36">
        <f>ROUND(G33*H33,6)</f>
      </c>
      <c r="L33" s="38">
        <v>0</v>
      </c>
      <c s="32">
        <f>ROUND(ROUND(L33,2)*ROUND(G33,3),2)</f>
      </c>
      <c s="36" t="s">
        <v>1338</v>
      </c>
      <c>
        <f>(M33*21)/100</f>
      </c>
      <c t="s">
        <v>27</v>
      </c>
    </row>
    <row r="34" spans="1:5" ht="12.75">
      <c r="A34" s="35" t="s">
        <v>55</v>
      </c>
      <c r="E34" s="39" t="s">
        <v>51</v>
      </c>
    </row>
    <row r="35" spans="1:5" ht="12.75">
      <c r="A35" s="35" t="s">
        <v>56</v>
      </c>
      <c r="E35" s="40" t="s">
        <v>2227</v>
      </c>
    </row>
    <row r="36" spans="1:5" ht="12.75">
      <c r="A36" t="s">
        <v>57</v>
      </c>
      <c r="E36" s="39" t="s">
        <v>2228</v>
      </c>
    </row>
    <row r="37" spans="1:13" ht="12.75">
      <c r="A37" t="s">
        <v>46</v>
      </c>
      <c r="C37" s="31" t="s">
        <v>26</v>
      </c>
      <c r="E37" s="33" t="s">
        <v>2229</v>
      </c>
      <c r="J37" s="32">
        <f>0</f>
      </c>
      <c s="32">
        <f>0</f>
      </c>
      <c s="32">
        <f>0+L38</f>
      </c>
      <c s="32">
        <f>0+M38</f>
      </c>
    </row>
    <row r="38" spans="1:16" ht="12.75">
      <c r="A38" t="s">
        <v>49</v>
      </c>
      <c s="34" t="s">
        <v>66</v>
      </c>
      <c s="34" t="s">
        <v>2230</v>
      </c>
      <c s="35" t="s">
        <v>51</v>
      </c>
      <c s="6" t="s">
        <v>2231</v>
      </c>
      <c s="36" t="s">
        <v>909</v>
      </c>
      <c s="37">
        <v>1</v>
      </c>
      <c s="36">
        <v>0</v>
      </c>
      <c s="36">
        <f>ROUND(G38*H38,6)</f>
      </c>
      <c r="L38" s="38">
        <v>0</v>
      </c>
      <c s="32">
        <f>ROUND(ROUND(L38,2)*ROUND(G38,3),2)</f>
      </c>
      <c s="36" t="s">
        <v>1338</v>
      </c>
      <c>
        <f>(M38*21)/100</f>
      </c>
      <c t="s">
        <v>27</v>
      </c>
    </row>
    <row r="39" spans="1:5" ht="12.75">
      <c r="A39" s="35" t="s">
        <v>55</v>
      </c>
      <c r="E39" s="39" t="s">
        <v>51</v>
      </c>
    </row>
    <row r="40" spans="1:5" ht="12.75">
      <c r="A40" s="35" t="s">
        <v>56</v>
      </c>
      <c r="E40" s="40" t="s">
        <v>2232</v>
      </c>
    </row>
    <row r="41" spans="1:5" ht="25.5">
      <c r="A41" t="s">
        <v>57</v>
      </c>
      <c r="E41" s="39" t="s">
        <v>2233</v>
      </c>
    </row>
    <row r="42" spans="1:13" ht="12.75">
      <c r="A42" t="s">
        <v>46</v>
      </c>
      <c r="C42" s="31" t="s">
        <v>225</v>
      </c>
      <c r="E42" s="33" t="s">
        <v>2356</v>
      </c>
      <c r="J42" s="32">
        <f>0</f>
      </c>
      <c s="32">
        <f>0</f>
      </c>
      <c s="32">
        <f>0+L43</f>
      </c>
      <c s="32">
        <f>0+M43</f>
      </c>
    </row>
    <row r="43" spans="1:16" ht="12.75">
      <c r="A43" t="s">
        <v>49</v>
      </c>
      <c s="34" t="s">
        <v>75</v>
      </c>
      <c s="34" t="s">
        <v>2357</v>
      </c>
      <c s="35" t="s">
        <v>51</v>
      </c>
      <c s="6" t="s">
        <v>2358</v>
      </c>
      <c s="36" t="s">
        <v>114</v>
      </c>
      <c s="37">
        <v>16.8</v>
      </c>
      <c s="36">
        <v>0</v>
      </c>
      <c s="36">
        <f>ROUND(G43*H43,6)</f>
      </c>
      <c r="L43" s="38">
        <v>0</v>
      </c>
      <c s="32">
        <f>ROUND(ROUND(L43,2)*ROUND(G43,3),2)</f>
      </c>
      <c s="36" t="s">
        <v>1338</v>
      </c>
      <c>
        <f>(M43*21)/100</f>
      </c>
      <c t="s">
        <v>27</v>
      </c>
    </row>
    <row r="44" spans="1:5" ht="12.75">
      <c r="A44" s="35" t="s">
        <v>55</v>
      </c>
      <c r="E44" s="39" t="s">
        <v>51</v>
      </c>
    </row>
    <row r="45" spans="1:5" ht="12.75">
      <c r="A45" s="35" t="s">
        <v>56</v>
      </c>
      <c r="E45" s="40" t="s">
        <v>2419</v>
      </c>
    </row>
    <row r="46" spans="1:5" ht="51">
      <c r="A46" t="s">
        <v>57</v>
      </c>
      <c r="E46" s="39" t="s">
        <v>2359</v>
      </c>
    </row>
    <row r="47" spans="1:13" ht="12.75">
      <c r="A47" t="s">
        <v>46</v>
      </c>
      <c r="C47" s="31" t="s">
        <v>318</v>
      </c>
      <c r="E47" s="33" t="s">
        <v>2234</v>
      </c>
      <c r="J47" s="32">
        <f>0</f>
      </c>
      <c s="32">
        <f>0</f>
      </c>
      <c s="32">
        <f>0+L48+L52+L56+L60+L64+L68+L72</f>
      </c>
      <c s="32">
        <f>0+M48+M52+M56+M60+M64+M68+M72</f>
      </c>
    </row>
    <row r="48" spans="1:16" ht="25.5">
      <c r="A48" t="s">
        <v>49</v>
      </c>
      <c s="34" t="s">
        <v>78</v>
      </c>
      <c s="34" t="s">
        <v>150</v>
      </c>
      <c s="35" t="s">
        <v>51</v>
      </c>
      <c s="6" t="s">
        <v>151</v>
      </c>
      <c s="36" t="s">
        <v>106</v>
      </c>
      <c s="37">
        <v>7</v>
      </c>
      <c s="36">
        <v>0</v>
      </c>
      <c s="36">
        <f>ROUND(G48*H48,6)</f>
      </c>
      <c r="L48" s="38">
        <v>0</v>
      </c>
      <c s="32">
        <f>ROUND(ROUND(L48,2)*ROUND(G48,3),2)</f>
      </c>
      <c s="36" t="s">
        <v>1338</v>
      </c>
      <c>
        <f>(M48*21)/100</f>
      </c>
      <c t="s">
        <v>27</v>
      </c>
    </row>
    <row r="49" spans="1:5" ht="12.75">
      <c r="A49" s="35" t="s">
        <v>55</v>
      </c>
      <c r="E49" s="39" t="s">
        <v>51</v>
      </c>
    </row>
    <row r="50" spans="1:5" ht="12.75">
      <c r="A50" s="35" t="s">
        <v>56</v>
      </c>
      <c r="E50" s="40" t="s">
        <v>51</v>
      </c>
    </row>
    <row r="51" spans="1:5" ht="76.5">
      <c r="A51" t="s">
        <v>57</v>
      </c>
      <c r="E51" s="39" t="s">
        <v>2235</v>
      </c>
    </row>
    <row r="52" spans="1:16" ht="12.75">
      <c r="A52" t="s">
        <v>49</v>
      </c>
      <c s="34" t="s">
        <v>81</v>
      </c>
      <c s="34" t="s">
        <v>166</v>
      </c>
      <c s="35" t="s">
        <v>51</v>
      </c>
      <c s="6" t="s">
        <v>167</v>
      </c>
      <c s="36" t="s">
        <v>146</v>
      </c>
      <c s="37">
        <v>10</v>
      </c>
      <c s="36">
        <v>0</v>
      </c>
      <c s="36">
        <f>ROUND(G52*H52,6)</f>
      </c>
      <c r="L52" s="38">
        <v>0</v>
      </c>
      <c s="32">
        <f>ROUND(ROUND(L52,2)*ROUND(G52,3),2)</f>
      </c>
      <c s="36" t="s">
        <v>1338</v>
      </c>
      <c>
        <f>(M52*21)/100</f>
      </c>
      <c t="s">
        <v>27</v>
      </c>
    </row>
    <row r="53" spans="1:5" ht="12.75">
      <c r="A53" s="35" t="s">
        <v>55</v>
      </c>
      <c r="E53" s="39" t="s">
        <v>51</v>
      </c>
    </row>
    <row r="54" spans="1:5" ht="12.75">
      <c r="A54" s="35" t="s">
        <v>56</v>
      </c>
      <c r="E54" s="40" t="s">
        <v>51</v>
      </c>
    </row>
    <row r="55" spans="1:5" ht="102">
      <c r="A55" t="s">
        <v>57</v>
      </c>
      <c r="E55" s="39" t="s">
        <v>2236</v>
      </c>
    </row>
    <row r="56" spans="1:16" ht="25.5">
      <c r="A56" t="s">
        <v>49</v>
      </c>
      <c s="34" t="s">
        <v>84</v>
      </c>
      <c s="34" t="s">
        <v>2237</v>
      </c>
      <c s="35" t="s">
        <v>51</v>
      </c>
      <c s="6" t="s">
        <v>2238</v>
      </c>
      <c s="36" t="s">
        <v>106</v>
      </c>
      <c s="37">
        <v>30</v>
      </c>
      <c s="36">
        <v>0</v>
      </c>
      <c s="36">
        <f>ROUND(G56*H56,6)</f>
      </c>
      <c r="L56" s="38">
        <v>0</v>
      </c>
      <c s="32">
        <f>ROUND(ROUND(L56,2)*ROUND(G56,3),2)</f>
      </c>
      <c s="36" t="s">
        <v>1338</v>
      </c>
      <c>
        <f>(M56*21)/100</f>
      </c>
      <c t="s">
        <v>27</v>
      </c>
    </row>
    <row r="57" spans="1:5" ht="12.75">
      <c r="A57" s="35" t="s">
        <v>55</v>
      </c>
      <c r="E57" s="39" t="s">
        <v>51</v>
      </c>
    </row>
    <row r="58" spans="1:5" ht="12.75">
      <c r="A58" s="35" t="s">
        <v>56</v>
      </c>
      <c r="E58" s="40" t="s">
        <v>51</v>
      </c>
    </row>
    <row r="59" spans="1:5" ht="127.5">
      <c r="A59" t="s">
        <v>57</v>
      </c>
      <c r="E59" s="39" t="s">
        <v>2239</v>
      </c>
    </row>
    <row r="60" spans="1:16" ht="25.5">
      <c r="A60" t="s">
        <v>49</v>
      </c>
      <c s="34" t="s">
        <v>87</v>
      </c>
      <c s="34" t="s">
        <v>1149</v>
      </c>
      <c s="35" t="s">
        <v>51</v>
      </c>
      <c s="6" t="s">
        <v>1150</v>
      </c>
      <c s="36" t="s">
        <v>146</v>
      </c>
      <c s="37">
        <v>12</v>
      </c>
      <c s="36">
        <v>0</v>
      </c>
      <c s="36">
        <f>ROUND(G60*H60,6)</f>
      </c>
      <c r="L60" s="38">
        <v>0</v>
      </c>
      <c s="32">
        <f>ROUND(ROUND(L60,2)*ROUND(G60,3),2)</f>
      </c>
      <c s="36" t="s">
        <v>1338</v>
      </c>
      <c>
        <f>(M60*21)/100</f>
      </c>
      <c t="s">
        <v>27</v>
      </c>
    </row>
    <row r="61" spans="1:5" ht="12.75">
      <c r="A61" s="35" t="s">
        <v>55</v>
      </c>
      <c r="E61" s="39" t="s">
        <v>51</v>
      </c>
    </row>
    <row r="62" spans="1:5" ht="12.75">
      <c r="A62" s="35" t="s">
        <v>56</v>
      </c>
      <c r="E62" s="40" t="s">
        <v>51</v>
      </c>
    </row>
    <row r="63" spans="1:5" ht="127.5">
      <c r="A63" t="s">
        <v>57</v>
      </c>
      <c r="E63" s="39" t="s">
        <v>2239</v>
      </c>
    </row>
    <row r="64" spans="1:16" ht="25.5">
      <c r="A64" t="s">
        <v>49</v>
      </c>
      <c s="34" t="s">
        <v>90</v>
      </c>
      <c s="34" t="s">
        <v>1207</v>
      </c>
      <c s="35" t="s">
        <v>51</v>
      </c>
      <c s="6" t="s">
        <v>1208</v>
      </c>
      <c s="36" t="s">
        <v>146</v>
      </c>
      <c s="37">
        <v>20</v>
      </c>
      <c s="36">
        <v>0</v>
      </c>
      <c s="36">
        <f>ROUND(G64*H64,6)</f>
      </c>
      <c r="L64" s="38">
        <v>0</v>
      </c>
      <c s="32">
        <f>ROUND(ROUND(L64,2)*ROUND(G64,3),2)</f>
      </c>
      <c s="36" t="s">
        <v>1338</v>
      </c>
      <c>
        <f>(M64*21)/100</f>
      </c>
      <c t="s">
        <v>27</v>
      </c>
    </row>
    <row r="65" spans="1:5" ht="12.75">
      <c r="A65" s="35" t="s">
        <v>55</v>
      </c>
      <c r="E65" s="39" t="s">
        <v>51</v>
      </c>
    </row>
    <row r="66" spans="1:5" ht="12.75">
      <c r="A66" s="35" t="s">
        <v>56</v>
      </c>
      <c r="E66" s="40" t="s">
        <v>51</v>
      </c>
    </row>
    <row r="67" spans="1:5" ht="127.5">
      <c r="A67" t="s">
        <v>57</v>
      </c>
      <c r="E67" s="39" t="s">
        <v>2239</v>
      </c>
    </row>
    <row r="68" spans="1:16" ht="25.5">
      <c r="A68" t="s">
        <v>49</v>
      </c>
      <c s="34" t="s">
        <v>94</v>
      </c>
      <c s="34" t="s">
        <v>2240</v>
      </c>
      <c s="35" t="s">
        <v>51</v>
      </c>
      <c s="6" t="s">
        <v>2241</v>
      </c>
      <c s="36" t="s">
        <v>106</v>
      </c>
      <c s="37">
        <v>1</v>
      </c>
      <c s="36">
        <v>0</v>
      </c>
      <c s="36">
        <f>ROUND(G68*H68,6)</f>
      </c>
      <c r="L68" s="38">
        <v>0</v>
      </c>
      <c s="32">
        <f>ROUND(ROUND(L68,2)*ROUND(G68,3),2)</f>
      </c>
      <c s="36" t="s">
        <v>1338</v>
      </c>
      <c>
        <f>(M68*21)/100</f>
      </c>
      <c t="s">
        <v>27</v>
      </c>
    </row>
    <row r="69" spans="1:5" ht="12.75">
      <c r="A69" s="35" t="s">
        <v>55</v>
      </c>
      <c r="E69" s="39" t="s">
        <v>51</v>
      </c>
    </row>
    <row r="70" spans="1:5" ht="12.75">
      <c r="A70" s="35" t="s">
        <v>56</v>
      </c>
      <c r="E70" s="40" t="s">
        <v>51</v>
      </c>
    </row>
    <row r="71" spans="1:5" ht="76.5">
      <c r="A71" t="s">
        <v>57</v>
      </c>
      <c r="E71" s="39" t="s">
        <v>2242</v>
      </c>
    </row>
    <row r="72" spans="1:16" ht="12.75">
      <c r="A72" t="s">
        <v>49</v>
      </c>
      <c s="34" t="s">
        <v>99</v>
      </c>
      <c s="34" t="s">
        <v>189</v>
      </c>
      <c s="35" t="s">
        <v>51</v>
      </c>
      <c s="6" t="s">
        <v>190</v>
      </c>
      <c s="36" t="s">
        <v>97</v>
      </c>
      <c s="37">
        <v>0.8</v>
      </c>
      <c s="36">
        <v>0</v>
      </c>
      <c s="36">
        <f>ROUND(G72*H72,6)</f>
      </c>
      <c r="L72" s="38">
        <v>0</v>
      </c>
      <c s="32">
        <f>ROUND(ROUND(L72,2)*ROUND(G72,3),2)</f>
      </c>
      <c s="36" t="s">
        <v>1338</v>
      </c>
      <c>
        <f>(M72*21)/100</f>
      </c>
      <c t="s">
        <v>27</v>
      </c>
    </row>
    <row r="73" spans="1:5" ht="12.75">
      <c r="A73" s="35" t="s">
        <v>55</v>
      </c>
      <c r="E73" s="39" t="s">
        <v>51</v>
      </c>
    </row>
    <row r="74" spans="1:5" ht="12.75">
      <c r="A74" s="35" t="s">
        <v>56</v>
      </c>
      <c r="E74" s="40" t="s">
        <v>2420</v>
      </c>
    </row>
    <row r="75" spans="1:5" ht="38.25">
      <c r="A75" t="s">
        <v>57</v>
      </c>
      <c r="E75" s="39" t="s">
        <v>191</v>
      </c>
    </row>
    <row r="76" spans="1:13" ht="12.75">
      <c r="A76" t="s">
        <v>46</v>
      </c>
      <c r="C76" s="31" t="s">
        <v>335</v>
      </c>
      <c r="E76" s="33" t="s">
        <v>2247</v>
      </c>
      <c r="J76" s="32">
        <f>0</f>
      </c>
      <c s="32">
        <f>0</f>
      </c>
      <c s="32">
        <f>0+L77+L81+L85+L89+L93+L97+L101+L105+L109+L113+L117+L121+L125+L129+L133+L137+L141+L145+L149+L153+L157+L161+L165+L169+L173+L177+L181+L185+L189+L193+L197+L201+L205+L209+L213</f>
      </c>
      <c s="32">
        <f>0+M77+M81+M85+M89+M93+M97+M101+M105+M109+M113+M117+M121+M125+M129+M133+M137+M141+M145+M149+M153+M157+M161+M165+M169+M173+M177+M181+M185+M189+M193+M197+M201+M205+M209+M213</f>
      </c>
    </row>
    <row r="77" spans="1:16" ht="12.75">
      <c r="A77" t="s">
        <v>49</v>
      </c>
      <c s="34" t="s">
        <v>103</v>
      </c>
      <c s="34" t="s">
        <v>2360</v>
      </c>
      <c s="35" t="s">
        <v>51</v>
      </c>
      <c s="6" t="s">
        <v>2361</v>
      </c>
      <c s="36" t="s">
        <v>106</v>
      </c>
      <c s="37">
        <v>2</v>
      </c>
      <c s="36">
        <v>0</v>
      </c>
      <c s="36">
        <f>ROUND(G77*H77,6)</f>
      </c>
      <c r="L77" s="38">
        <v>0</v>
      </c>
      <c s="32">
        <f>ROUND(ROUND(L77,2)*ROUND(G77,3),2)</f>
      </c>
      <c s="36" t="s">
        <v>1338</v>
      </c>
      <c>
        <f>(M77*21)/100</f>
      </c>
      <c t="s">
        <v>27</v>
      </c>
    </row>
    <row r="78" spans="1:5" ht="12.75">
      <c r="A78" s="35" t="s">
        <v>55</v>
      </c>
      <c r="E78" s="39" t="s">
        <v>51</v>
      </c>
    </row>
    <row r="79" spans="1:5" ht="12.75">
      <c r="A79" s="35" t="s">
        <v>56</v>
      </c>
      <c r="E79" s="40" t="s">
        <v>51</v>
      </c>
    </row>
    <row r="80" spans="1:5" ht="114.75">
      <c r="A80" t="s">
        <v>57</v>
      </c>
      <c r="E80" s="39" t="s">
        <v>2362</v>
      </c>
    </row>
    <row r="81" spans="1:16" ht="25.5">
      <c r="A81" t="s">
        <v>49</v>
      </c>
      <c s="34" t="s">
        <v>108</v>
      </c>
      <c s="34" t="s">
        <v>2290</v>
      </c>
      <c s="35" t="s">
        <v>51</v>
      </c>
      <c s="6" t="s">
        <v>2291</v>
      </c>
      <c s="36" t="s">
        <v>106</v>
      </c>
      <c s="37">
        <v>2</v>
      </c>
      <c s="36">
        <v>0</v>
      </c>
      <c s="36">
        <f>ROUND(G81*H81,6)</f>
      </c>
      <c r="L81" s="38">
        <v>0</v>
      </c>
      <c s="32">
        <f>ROUND(ROUND(L81,2)*ROUND(G81,3),2)</f>
      </c>
      <c s="36" t="s">
        <v>1338</v>
      </c>
      <c>
        <f>(M81*21)/100</f>
      </c>
      <c t="s">
        <v>27</v>
      </c>
    </row>
    <row r="82" spans="1:5" ht="12.75">
      <c r="A82" s="35" t="s">
        <v>55</v>
      </c>
      <c r="E82" s="39" t="s">
        <v>51</v>
      </c>
    </row>
    <row r="83" spans="1:5" ht="51">
      <c r="A83" s="35" t="s">
        <v>56</v>
      </c>
      <c r="E83" s="40" t="s">
        <v>2292</v>
      </c>
    </row>
    <row r="84" spans="1:5" ht="12.75">
      <c r="A84" t="s">
        <v>57</v>
      </c>
      <c r="E84" s="39" t="s">
        <v>51</v>
      </c>
    </row>
    <row r="85" spans="1:16" ht="25.5">
      <c r="A85" t="s">
        <v>49</v>
      </c>
      <c s="34" t="s">
        <v>111</v>
      </c>
      <c s="34" t="s">
        <v>2293</v>
      </c>
      <c s="35" t="s">
        <v>51</v>
      </c>
      <c s="6" t="s">
        <v>2294</v>
      </c>
      <c s="36" t="s">
        <v>106</v>
      </c>
      <c s="37">
        <v>3</v>
      </c>
      <c s="36">
        <v>0</v>
      </c>
      <c s="36">
        <f>ROUND(G85*H85,6)</f>
      </c>
      <c r="L85" s="38">
        <v>0</v>
      </c>
      <c s="32">
        <f>ROUND(ROUND(L85,2)*ROUND(G85,3),2)</f>
      </c>
      <c s="36" t="s">
        <v>1338</v>
      </c>
      <c>
        <f>(M85*21)/100</f>
      </c>
      <c t="s">
        <v>27</v>
      </c>
    </row>
    <row r="86" spans="1:5" ht="12.75">
      <c r="A86" s="35" t="s">
        <v>55</v>
      </c>
      <c r="E86" s="39" t="s">
        <v>51</v>
      </c>
    </row>
    <row r="87" spans="1:5" ht="12.75">
      <c r="A87" s="35" t="s">
        <v>56</v>
      </c>
      <c r="E87" s="40" t="s">
        <v>51</v>
      </c>
    </row>
    <row r="88" spans="1:5" ht="51">
      <c r="A88" t="s">
        <v>57</v>
      </c>
      <c r="E88" s="39" t="s">
        <v>2292</v>
      </c>
    </row>
    <row r="89" spans="1:16" ht="12.75">
      <c r="A89" t="s">
        <v>49</v>
      </c>
      <c s="34" t="s">
        <v>117</v>
      </c>
      <c s="34" t="s">
        <v>2174</v>
      </c>
      <c s="35" t="s">
        <v>51</v>
      </c>
      <c s="6" t="s">
        <v>2175</v>
      </c>
      <c s="36" t="s">
        <v>106</v>
      </c>
      <c s="37">
        <v>1</v>
      </c>
      <c s="36">
        <v>0</v>
      </c>
      <c s="36">
        <f>ROUND(G89*H89,6)</f>
      </c>
      <c r="L89" s="38">
        <v>0</v>
      </c>
      <c s="32">
        <f>ROUND(ROUND(L89,2)*ROUND(G89,3),2)</f>
      </c>
      <c s="36" t="s">
        <v>1338</v>
      </c>
      <c>
        <f>(M89*21)/100</f>
      </c>
      <c t="s">
        <v>27</v>
      </c>
    </row>
    <row r="90" spans="1:5" ht="12.75">
      <c r="A90" s="35" t="s">
        <v>55</v>
      </c>
      <c r="E90" s="39" t="s">
        <v>51</v>
      </c>
    </row>
    <row r="91" spans="1:5" ht="12.75">
      <c r="A91" s="35" t="s">
        <v>56</v>
      </c>
      <c r="E91" s="40" t="s">
        <v>51</v>
      </c>
    </row>
    <row r="92" spans="1:5" ht="102">
      <c r="A92" t="s">
        <v>57</v>
      </c>
      <c r="E92" s="39" t="s">
        <v>2176</v>
      </c>
    </row>
    <row r="93" spans="1:16" ht="25.5">
      <c r="A93" t="s">
        <v>49</v>
      </c>
      <c s="34" t="s">
        <v>122</v>
      </c>
      <c s="34" t="s">
        <v>2297</v>
      </c>
      <c s="35" t="s">
        <v>51</v>
      </c>
      <c s="6" t="s">
        <v>2298</v>
      </c>
      <c s="36" t="s">
        <v>106</v>
      </c>
      <c s="37">
        <v>1</v>
      </c>
      <c s="36">
        <v>0</v>
      </c>
      <c s="36">
        <f>ROUND(G93*H93,6)</f>
      </c>
      <c r="L93" s="38">
        <v>0</v>
      </c>
      <c s="32">
        <f>ROUND(ROUND(L93,2)*ROUND(G93,3),2)</f>
      </c>
      <c s="36" t="s">
        <v>1338</v>
      </c>
      <c>
        <f>(M93*21)/100</f>
      </c>
      <c t="s">
        <v>27</v>
      </c>
    </row>
    <row r="94" spans="1:5" ht="12.75">
      <c r="A94" s="35" t="s">
        <v>55</v>
      </c>
      <c r="E94" s="39" t="s">
        <v>51</v>
      </c>
    </row>
    <row r="95" spans="1:5" ht="12.75">
      <c r="A95" s="35" t="s">
        <v>56</v>
      </c>
      <c r="E95" s="40" t="s">
        <v>51</v>
      </c>
    </row>
    <row r="96" spans="1:5" ht="102">
      <c r="A96" t="s">
        <v>57</v>
      </c>
      <c r="E96" s="39" t="s">
        <v>2299</v>
      </c>
    </row>
    <row r="97" spans="1:16" ht="12.75">
      <c r="A97" t="s">
        <v>49</v>
      </c>
      <c s="34" t="s">
        <v>126</v>
      </c>
      <c s="34" t="s">
        <v>2300</v>
      </c>
      <c s="35" t="s">
        <v>51</v>
      </c>
      <c s="6" t="s">
        <v>2301</v>
      </c>
      <c s="36" t="s">
        <v>106</v>
      </c>
      <c s="37">
        <v>1</v>
      </c>
      <c s="36">
        <v>0</v>
      </c>
      <c s="36">
        <f>ROUND(G97*H97,6)</f>
      </c>
      <c r="L97" s="38">
        <v>0</v>
      </c>
      <c s="32">
        <f>ROUND(ROUND(L97,2)*ROUND(G97,3),2)</f>
      </c>
      <c s="36" t="s">
        <v>1338</v>
      </c>
      <c>
        <f>(M97*21)/100</f>
      </c>
      <c t="s">
        <v>27</v>
      </c>
    </row>
    <row r="98" spans="1:5" ht="12.75">
      <c r="A98" s="35" t="s">
        <v>55</v>
      </c>
      <c r="E98" s="39" t="s">
        <v>51</v>
      </c>
    </row>
    <row r="99" spans="1:5" ht="12.75">
      <c r="A99" s="35" t="s">
        <v>56</v>
      </c>
      <c r="E99" s="40" t="s">
        <v>51</v>
      </c>
    </row>
    <row r="100" spans="1:5" ht="89.25">
      <c r="A100" t="s">
        <v>57</v>
      </c>
      <c r="E100" s="39" t="s">
        <v>2302</v>
      </c>
    </row>
    <row r="101" spans="1:16" ht="12.75">
      <c r="A101" t="s">
        <v>49</v>
      </c>
      <c s="34" t="s">
        <v>130</v>
      </c>
      <c s="34" t="s">
        <v>2421</v>
      </c>
      <c s="35" t="s">
        <v>51</v>
      </c>
      <c s="6" t="s">
        <v>2422</v>
      </c>
      <c s="36" t="s">
        <v>106</v>
      </c>
      <c s="37">
        <v>1</v>
      </c>
      <c s="36">
        <v>0</v>
      </c>
      <c s="36">
        <f>ROUND(G101*H101,6)</f>
      </c>
      <c r="L101" s="38">
        <v>0</v>
      </c>
      <c s="32">
        <f>ROUND(ROUND(L101,2)*ROUND(G101,3),2)</f>
      </c>
      <c s="36" t="s">
        <v>1338</v>
      </c>
      <c>
        <f>(M101*21)/100</f>
      </c>
      <c t="s">
        <v>27</v>
      </c>
    </row>
    <row r="102" spans="1:5" ht="12.75">
      <c r="A102" s="35" t="s">
        <v>55</v>
      </c>
      <c r="E102" s="39" t="s">
        <v>51</v>
      </c>
    </row>
    <row r="103" spans="1:5" ht="12.75">
      <c r="A103" s="35" t="s">
        <v>56</v>
      </c>
      <c r="E103" s="40" t="s">
        <v>51</v>
      </c>
    </row>
    <row r="104" spans="1:5" ht="102">
      <c r="A104" t="s">
        <v>57</v>
      </c>
      <c r="E104" s="39" t="s">
        <v>2176</v>
      </c>
    </row>
    <row r="105" spans="1:16" ht="12.75">
      <c r="A105" t="s">
        <v>49</v>
      </c>
      <c s="34" t="s">
        <v>134</v>
      </c>
      <c s="34" t="s">
        <v>2305</v>
      </c>
      <c s="35" t="s">
        <v>51</v>
      </c>
      <c s="6" t="s">
        <v>2306</v>
      </c>
      <c s="36" t="s">
        <v>146</v>
      </c>
      <c s="37">
        <v>66</v>
      </c>
      <c s="36">
        <v>0</v>
      </c>
      <c s="36">
        <f>ROUND(G105*H105,6)</f>
      </c>
      <c r="L105" s="38">
        <v>0</v>
      </c>
      <c s="32">
        <f>ROUND(ROUND(L105,2)*ROUND(G105,3),2)</f>
      </c>
      <c s="36" t="s">
        <v>1338</v>
      </c>
      <c>
        <f>(M105*21)/100</f>
      </c>
      <c t="s">
        <v>27</v>
      </c>
    </row>
    <row r="106" spans="1:5" ht="12.75">
      <c r="A106" s="35" t="s">
        <v>55</v>
      </c>
      <c r="E106" s="39" t="s">
        <v>51</v>
      </c>
    </row>
    <row r="107" spans="1:5" ht="12.75">
      <c r="A107" s="35" t="s">
        <v>56</v>
      </c>
      <c r="E107" s="40" t="s">
        <v>2423</v>
      </c>
    </row>
    <row r="108" spans="1:5" ht="89.25">
      <c r="A108" t="s">
        <v>57</v>
      </c>
      <c r="E108" s="39" t="s">
        <v>1454</v>
      </c>
    </row>
    <row r="109" spans="1:16" ht="38.25">
      <c r="A109" t="s">
        <v>49</v>
      </c>
      <c s="34" t="s">
        <v>138</v>
      </c>
      <c s="34" t="s">
        <v>2311</v>
      </c>
      <c s="35" t="s">
        <v>51</v>
      </c>
      <c s="6" t="s">
        <v>2312</v>
      </c>
      <c s="36" t="s">
        <v>106</v>
      </c>
      <c s="37">
        <v>4</v>
      </c>
      <c s="36">
        <v>0</v>
      </c>
      <c s="36">
        <f>ROUND(G109*H109,6)</f>
      </c>
      <c r="L109" s="38">
        <v>0</v>
      </c>
      <c s="32">
        <f>ROUND(ROUND(L109,2)*ROUND(G109,3),2)</f>
      </c>
      <c s="36" t="s">
        <v>1338</v>
      </c>
      <c>
        <f>(M109*21)/100</f>
      </c>
      <c t="s">
        <v>27</v>
      </c>
    </row>
    <row r="110" spans="1:5" ht="12.75">
      <c r="A110" s="35" t="s">
        <v>55</v>
      </c>
      <c r="E110" s="39" t="s">
        <v>51</v>
      </c>
    </row>
    <row r="111" spans="1:5" ht="12.75">
      <c r="A111" s="35" t="s">
        <v>56</v>
      </c>
      <c r="E111" s="40" t="s">
        <v>2313</v>
      </c>
    </row>
    <row r="112" spans="1:5" ht="102">
      <c r="A112" t="s">
        <v>57</v>
      </c>
      <c r="E112" s="39" t="s">
        <v>2197</v>
      </c>
    </row>
    <row r="113" spans="1:16" ht="38.25">
      <c r="A113" t="s">
        <v>49</v>
      </c>
      <c s="34" t="s">
        <v>143</v>
      </c>
      <c s="34" t="s">
        <v>2248</v>
      </c>
      <c s="35" t="s">
        <v>47</v>
      </c>
      <c s="6" t="s">
        <v>2249</v>
      </c>
      <c s="36" t="s">
        <v>106</v>
      </c>
      <c s="37">
        <v>1</v>
      </c>
      <c s="36">
        <v>0</v>
      </c>
      <c s="36">
        <f>ROUND(G113*H113,6)</f>
      </c>
      <c r="L113" s="38">
        <v>0</v>
      </c>
      <c s="32">
        <f>ROUND(ROUND(L113,2)*ROUND(G113,3),2)</f>
      </c>
      <c s="36" t="s">
        <v>1338</v>
      </c>
      <c>
        <f>(M113*21)/100</f>
      </c>
      <c t="s">
        <v>27</v>
      </c>
    </row>
    <row r="114" spans="1:5" ht="12.75">
      <c r="A114" s="35" t="s">
        <v>55</v>
      </c>
      <c r="E114" s="39" t="s">
        <v>51</v>
      </c>
    </row>
    <row r="115" spans="1:5" ht="12.75">
      <c r="A115" s="35" t="s">
        <v>56</v>
      </c>
      <c r="E115" s="40" t="s">
        <v>51</v>
      </c>
    </row>
    <row r="116" spans="1:5" ht="127.5">
      <c r="A116" t="s">
        <v>57</v>
      </c>
      <c r="E116" s="39" t="s">
        <v>2250</v>
      </c>
    </row>
    <row r="117" spans="1:16" ht="12.75">
      <c r="A117" t="s">
        <v>49</v>
      </c>
      <c s="34" t="s">
        <v>149</v>
      </c>
      <c s="34" t="s">
        <v>2251</v>
      </c>
      <c s="35" t="s">
        <v>51</v>
      </c>
      <c s="6" t="s">
        <v>2424</v>
      </c>
      <c s="36" t="s">
        <v>106</v>
      </c>
      <c s="37">
        <v>1</v>
      </c>
      <c s="36">
        <v>0</v>
      </c>
      <c s="36">
        <f>ROUND(G117*H117,6)</f>
      </c>
      <c r="L117" s="38">
        <v>0</v>
      </c>
      <c s="32">
        <f>ROUND(ROUND(L117,2)*ROUND(G117,3),2)</f>
      </c>
      <c s="36" t="s">
        <v>1338</v>
      </c>
      <c>
        <f>(M117*21)/100</f>
      </c>
      <c t="s">
        <v>27</v>
      </c>
    </row>
    <row r="118" spans="1:5" ht="12.75">
      <c r="A118" s="35" t="s">
        <v>55</v>
      </c>
      <c r="E118" s="39" t="s">
        <v>51</v>
      </c>
    </row>
    <row r="119" spans="1:5" ht="12.75">
      <c r="A119" s="35" t="s">
        <v>56</v>
      </c>
      <c r="E119" s="40" t="s">
        <v>51</v>
      </c>
    </row>
    <row r="120" spans="1:5" ht="127.5">
      <c r="A120" t="s">
        <v>57</v>
      </c>
      <c r="E120" s="39" t="s">
        <v>2253</v>
      </c>
    </row>
    <row r="121" spans="1:16" ht="38.25">
      <c r="A121" t="s">
        <v>49</v>
      </c>
      <c s="34" t="s">
        <v>153</v>
      </c>
      <c s="34" t="s">
        <v>2248</v>
      </c>
      <c s="35" t="s">
        <v>51</v>
      </c>
      <c s="6" t="s">
        <v>2284</v>
      </c>
      <c s="36" t="s">
        <v>106</v>
      </c>
      <c s="37">
        <v>1</v>
      </c>
      <c s="36">
        <v>0</v>
      </c>
      <c s="36">
        <f>ROUND(G121*H121,6)</f>
      </c>
      <c r="L121" s="38">
        <v>0</v>
      </c>
      <c s="32">
        <f>ROUND(ROUND(L121,2)*ROUND(G121,3),2)</f>
      </c>
      <c s="36" t="s">
        <v>1338</v>
      </c>
      <c>
        <f>(M121*21)/100</f>
      </c>
      <c t="s">
        <v>27</v>
      </c>
    </row>
    <row r="122" spans="1:5" ht="12.75">
      <c r="A122" s="35" t="s">
        <v>55</v>
      </c>
      <c r="E122" s="39" t="s">
        <v>51</v>
      </c>
    </row>
    <row r="123" spans="1:5" ht="12.75">
      <c r="A123" s="35" t="s">
        <v>56</v>
      </c>
      <c r="E123" s="40" t="s">
        <v>51</v>
      </c>
    </row>
    <row r="124" spans="1:5" ht="140.25">
      <c r="A124" t="s">
        <v>57</v>
      </c>
      <c r="E124" s="39" t="s">
        <v>2256</v>
      </c>
    </row>
    <row r="125" spans="1:16" ht="38.25">
      <c r="A125" t="s">
        <v>49</v>
      </c>
      <c s="34" t="s">
        <v>157</v>
      </c>
      <c s="34" t="s">
        <v>2254</v>
      </c>
      <c s="35" t="s">
        <v>51</v>
      </c>
      <c s="6" t="s">
        <v>2255</v>
      </c>
      <c s="36" t="s">
        <v>106</v>
      </c>
      <c s="37">
        <v>1</v>
      </c>
      <c s="36">
        <v>0</v>
      </c>
      <c s="36">
        <f>ROUND(G125*H125,6)</f>
      </c>
      <c r="L125" s="38">
        <v>0</v>
      </c>
      <c s="32">
        <f>ROUND(ROUND(L125,2)*ROUND(G125,3),2)</f>
      </c>
      <c s="36" t="s">
        <v>1338</v>
      </c>
      <c>
        <f>(M125*21)/100</f>
      </c>
      <c t="s">
        <v>27</v>
      </c>
    </row>
    <row r="126" spans="1:5" ht="12.75">
      <c r="A126" s="35" t="s">
        <v>55</v>
      </c>
      <c r="E126" s="39" t="s">
        <v>51</v>
      </c>
    </row>
    <row r="127" spans="1:5" ht="12.75">
      <c r="A127" s="35" t="s">
        <v>56</v>
      </c>
      <c r="E127" s="40" t="s">
        <v>51</v>
      </c>
    </row>
    <row r="128" spans="1:5" ht="140.25">
      <c r="A128" t="s">
        <v>57</v>
      </c>
      <c r="E128" s="39" t="s">
        <v>2256</v>
      </c>
    </row>
    <row r="129" spans="1:16" ht="25.5">
      <c r="A129" t="s">
        <v>49</v>
      </c>
      <c s="34" t="s">
        <v>161</v>
      </c>
      <c s="34" t="s">
        <v>2368</v>
      </c>
      <c s="35" t="s">
        <v>51</v>
      </c>
      <c s="6" t="s">
        <v>2369</v>
      </c>
      <c s="36" t="s">
        <v>146</v>
      </c>
      <c s="37">
        <v>7</v>
      </c>
      <c s="36">
        <v>0</v>
      </c>
      <c s="36">
        <f>ROUND(G129*H129,6)</f>
      </c>
      <c r="L129" s="38">
        <v>0</v>
      </c>
      <c s="32">
        <f>ROUND(ROUND(L129,2)*ROUND(G129,3),2)</f>
      </c>
      <c s="36" t="s">
        <v>1338</v>
      </c>
      <c>
        <f>(M129*21)/100</f>
      </c>
      <c t="s">
        <v>27</v>
      </c>
    </row>
    <row r="130" spans="1:5" ht="12.75">
      <c r="A130" s="35" t="s">
        <v>55</v>
      </c>
      <c r="E130" s="39" t="s">
        <v>51</v>
      </c>
    </row>
    <row r="131" spans="1:5" ht="12.75">
      <c r="A131" s="35" t="s">
        <v>56</v>
      </c>
      <c r="E131" s="40" t="s">
        <v>2425</v>
      </c>
    </row>
    <row r="132" spans="1:5" ht="89.25">
      <c r="A132" t="s">
        <v>57</v>
      </c>
      <c r="E132" s="39" t="s">
        <v>1454</v>
      </c>
    </row>
    <row r="133" spans="1:16" ht="25.5">
      <c r="A133" t="s">
        <v>49</v>
      </c>
      <c s="34" t="s">
        <v>165</v>
      </c>
      <c s="34" t="s">
        <v>2257</v>
      </c>
      <c s="35" t="s">
        <v>51</v>
      </c>
      <c s="6" t="s">
        <v>2258</v>
      </c>
      <c s="36" t="s">
        <v>146</v>
      </c>
      <c s="37">
        <v>21</v>
      </c>
      <c s="36">
        <v>0</v>
      </c>
      <c s="36">
        <f>ROUND(G133*H133,6)</f>
      </c>
      <c r="L133" s="38">
        <v>0</v>
      </c>
      <c s="32">
        <f>ROUND(ROUND(L133,2)*ROUND(G133,3),2)</f>
      </c>
      <c s="36" t="s">
        <v>1338</v>
      </c>
      <c>
        <f>(M133*21)/100</f>
      </c>
      <c t="s">
        <v>27</v>
      </c>
    </row>
    <row r="134" spans="1:5" ht="12.75">
      <c r="A134" s="35" t="s">
        <v>55</v>
      </c>
      <c r="E134" s="39" t="s">
        <v>51</v>
      </c>
    </row>
    <row r="135" spans="1:5" ht="12.75">
      <c r="A135" s="35" t="s">
        <v>56</v>
      </c>
      <c r="E135" s="40" t="s">
        <v>2426</v>
      </c>
    </row>
    <row r="136" spans="1:5" ht="89.25">
      <c r="A136" t="s">
        <v>57</v>
      </c>
      <c r="E136" s="39" t="s">
        <v>1454</v>
      </c>
    </row>
    <row r="137" spans="1:16" ht="25.5">
      <c r="A137" t="s">
        <v>49</v>
      </c>
      <c s="34" t="s">
        <v>169</v>
      </c>
      <c s="34" t="s">
        <v>2371</v>
      </c>
      <c s="35" t="s">
        <v>51</v>
      </c>
      <c s="6" t="s">
        <v>2372</v>
      </c>
      <c s="36" t="s">
        <v>106</v>
      </c>
      <c s="37">
        <v>2</v>
      </c>
      <c s="36">
        <v>0</v>
      </c>
      <c s="36">
        <f>ROUND(G137*H137,6)</f>
      </c>
      <c r="L137" s="38">
        <v>0</v>
      </c>
      <c s="32">
        <f>ROUND(ROUND(L137,2)*ROUND(G137,3),2)</f>
      </c>
      <c s="36" t="s">
        <v>1338</v>
      </c>
      <c>
        <f>(M137*21)/100</f>
      </c>
      <c t="s">
        <v>27</v>
      </c>
    </row>
    <row r="138" spans="1:5" ht="12.75">
      <c r="A138" s="35" t="s">
        <v>55</v>
      </c>
      <c r="E138" s="39" t="s">
        <v>51</v>
      </c>
    </row>
    <row r="139" spans="1:5" ht="12.75">
      <c r="A139" s="35" t="s">
        <v>56</v>
      </c>
      <c r="E139" s="40" t="s">
        <v>51</v>
      </c>
    </row>
    <row r="140" spans="1:5" ht="102">
      <c r="A140" t="s">
        <v>57</v>
      </c>
      <c r="E140" s="39" t="s">
        <v>2197</v>
      </c>
    </row>
    <row r="141" spans="1:16" ht="25.5">
      <c r="A141" t="s">
        <v>49</v>
      </c>
      <c s="34" t="s">
        <v>173</v>
      </c>
      <c s="34" t="s">
        <v>2260</v>
      </c>
      <c s="35" t="s">
        <v>51</v>
      </c>
      <c s="6" t="s">
        <v>2261</v>
      </c>
      <c s="36" t="s">
        <v>106</v>
      </c>
      <c s="37">
        <v>6</v>
      </c>
      <c s="36">
        <v>0</v>
      </c>
      <c s="36">
        <f>ROUND(G141*H141,6)</f>
      </c>
      <c r="L141" s="38">
        <v>0</v>
      </c>
      <c s="32">
        <f>ROUND(ROUND(L141,2)*ROUND(G141,3),2)</f>
      </c>
      <c s="36" t="s">
        <v>1338</v>
      </c>
      <c>
        <f>(M141*21)/100</f>
      </c>
      <c t="s">
        <v>27</v>
      </c>
    </row>
    <row r="142" spans="1:5" ht="12.75">
      <c r="A142" s="35" t="s">
        <v>55</v>
      </c>
      <c r="E142" s="39" t="s">
        <v>51</v>
      </c>
    </row>
    <row r="143" spans="1:5" ht="12.75">
      <c r="A143" s="35" t="s">
        <v>56</v>
      </c>
      <c r="E143" s="40" t="s">
        <v>51</v>
      </c>
    </row>
    <row r="144" spans="1:5" ht="102">
      <c r="A144" t="s">
        <v>57</v>
      </c>
      <c r="E144" s="39" t="s">
        <v>2197</v>
      </c>
    </row>
    <row r="145" spans="1:16" ht="12.75">
      <c r="A145" t="s">
        <v>49</v>
      </c>
      <c s="34" t="s">
        <v>177</v>
      </c>
      <c s="34" t="s">
        <v>1145</v>
      </c>
      <c s="35" t="s">
        <v>51</v>
      </c>
      <c s="6" t="s">
        <v>1146</v>
      </c>
      <c s="36" t="s">
        <v>146</v>
      </c>
      <c s="37">
        <v>30</v>
      </c>
      <c s="36">
        <v>0</v>
      </c>
      <c s="36">
        <f>ROUND(G145*H145,6)</f>
      </c>
      <c r="L145" s="38">
        <v>0</v>
      </c>
      <c s="32">
        <f>ROUND(ROUND(L145,2)*ROUND(G145,3),2)</f>
      </c>
      <c s="36" t="s">
        <v>1338</v>
      </c>
      <c>
        <f>(M145*21)/100</f>
      </c>
      <c t="s">
        <v>27</v>
      </c>
    </row>
    <row r="146" spans="1:5" ht="12.75">
      <c r="A146" s="35" t="s">
        <v>55</v>
      </c>
      <c r="E146" s="39" t="s">
        <v>51</v>
      </c>
    </row>
    <row r="147" spans="1:5" ht="12.75">
      <c r="A147" s="35" t="s">
        <v>56</v>
      </c>
      <c r="E147" s="40" t="s">
        <v>51</v>
      </c>
    </row>
    <row r="148" spans="1:5" ht="89.25">
      <c r="A148" t="s">
        <v>57</v>
      </c>
      <c r="E148" s="39" t="s">
        <v>1454</v>
      </c>
    </row>
    <row r="149" spans="1:16" ht="12.75">
      <c r="A149" t="s">
        <v>49</v>
      </c>
      <c s="34" t="s">
        <v>181</v>
      </c>
      <c s="34" t="s">
        <v>840</v>
      </c>
      <c s="35" t="s">
        <v>51</v>
      </c>
      <c s="6" t="s">
        <v>841</v>
      </c>
      <c s="36" t="s">
        <v>146</v>
      </c>
      <c s="37">
        <v>20</v>
      </c>
      <c s="36">
        <v>0</v>
      </c>
      <c s="36">
        <f>ROUND(G149*H149,6)</f>
      </c>
      <c r="L149" s="38">
        <v>0</v>
      </c>
      <c s="32">
        <f>ROUND(ROUND(L149,2)*ROUND(G149,3),2)</f>
      </c>
      <c s="36" t="s">
        <v>1338</v>
      </c>
      <c>
        <f>(M149*21)/100</f>
      </c>
      <c t="s">
        <v>27</v>
      </c>
    </row>
    <row r="150" spans="1:5" ht="12.75">
      <c r="A150" s="35" t="s">
        <v>55</v>
      </c>
      <c r="E150" s="39" t="s">
        <v>51</v>
      </c>
    </row>
    <row r="151" spans="1:5" ht="12.75">
      <c r="A151" s="35" t="s">
        <v>56</v>
      </c>
      <c r="E151" s="40" t="s">
        <v>51</v>
      </c>
    </row>
    <row r="152" spans="1:5" ht="89.25">
      <c r="A152" t="s">
        <v>57</v>
      </c>
      <c r="E152" s="39" t="s">
        <v>1454</v>
      </c>
    </row>
    <row r="153" spans="1:16" ht="25.5">
      <c r="A153" t="s">
        <v>49</v>
      </c>
      <c s="34" t="s">
        <v>185</v>
      </c>
      <c s="34" t="s">
        <v>1796</v>
      </c>
      <c s="35" t="s">
        <v>51</v>
      </c>
      <c s="6" t="s">
        <v>1797</v>
      </c>
      <c s="36" t="s">
        <v>106</v>
      </c>
      <c s="37">
        <v>12</v>
      </c>
      <c s="36">
        <v>0</v>
      </c>
      <c s="36">
        <f>ROUND(G153*H153,6)</f>
      </c>
      <c r="L153" s="38">
        <v>0</v>
      </c>
      <c s="32">
        <f>ROUND(ROUND(L153,2)*ROUND(G153,3),2)</f>
      </c>
      <c s="36" t="s">
        <v>1338</v>
      </c>
      <c>
        <f>(M153*21)/100</f>
      </c>
      <c t="s">
        <v>27</v>
      </c>
    </row>
    <row r="154" spans="1:5" ht="12.75">
      <c r="A154" s="35" t="s">
        <v>55</v>
      </c>
      <c r="E154" s="39" t="s">
        <v>51</v>
      </c>
    </row>
    <row r="155" spans="1:5" ht="12.75">
      <c r="A155" s="35" t="s">
        <v>56</v>
      </c>
      <c r="E155" s="40" t="s">
        <v>51</v>
      </c>
    </row>
    <row r="156" spans="1:5" ht="102">
      <c r="A156" t="s">
        <v>57</v>
      </c>
      <c r="E156" s="39" t="s">
        <v>2197</v>
      </c>
    </row>
    <row r="157" spans="1:16" ht="12.75">
      <c r="A157" t="s">
        <v>49</v>
      </c>
      <c s="34" t="s">
        <v>188</v>
      </c>
      <c s="34" t="s">
        <v>2262</v>
      </c>
      <c s="35" t="s">
        <v>51</v>
      </c>
      <c s="6" t="s">
        <v>2263</v>
      </c>
      <c s="36" t="s">
        <v>146</v>
      </c>
      <c s="37">
        <v>60</v>
      </c>
      <c s="36">
        <v>0</v>
      </c>
      <c s="36">
        <f>ROUND(G157*H157,6)</f>
      </c>
      <c r="L157" s="38">
        <v>0</v>
      </c>
      <c s="32">
        <f>ROUND(ROUND(L157,2)*ROUND(G157,3),2)</f>
      </c>
      <c s="36" t="s">
        <v>1338</v>
      </c>
      <c>
        <f>(M157*21)/100</f>
      </c>
      <c t="s">
        <v>27</v>
      </c>
    </row>
    <row r="158" spans="1:5" ht="12.75">
      <c r="A158" s="35" t="s">
        <v>55</v>
      </c>
      <c r="E158" s="39" t="s">
        <v>51</v>
      </c>
    </row>
    <row r="159" spans="1:5" ht="12.75">
      <c r="A159" s="35" t="s">
        <v>56</v>
      </c>
      <c r="E159" s="40" t="s">
        <v>51</v>
      </c>
    </row>
    <row r="160" spans="1:5" ht="102">
      <c r="A160" t="s">
        <v>57</v>
      </c>
      <c r="E160" s="39" t="s">
        <v>2264</v>
      </c>
    </row>
    <row r="161" spans="1:16" ht="12.75">
      <c r="A161" t="s">
        <v>49</v>
      </c>
      <c s="34" t="s">
        <v>192</v>
      </c>
      <c s="34" t="s">
        <v>1559</v>
      </c>
      <c s="35" t="s">
        <v>51</v>
      </c>
      <c s="6" t="s">
        <v>1560</v>
      </c>
      <c s="36" t="s">
        <v>106</v>
      </c>
      <c s="37">
        <v>25</v>
      </c>
      <c s="36">
        <v>0</v>
      </c>
      <c s="36">
        <f>ROUND(G161*H161,6)</f>
      </c>
      <c r="L161" s="38">
        <v>0</v>
      </c>
      <c s="32">
        <f>ROUND(ROUND(L161,2)*ROUND(G161,3),2)</f>
      </c>
      <c s="36" t="s">
        <v>1338</v>
      </c>
      <c>
        <f>(M161*21)/100</f>
      </c>
      <c t="s">
        <v>27</v>
      </c>
    </row>
    <row r="162" spans="1:5" ht="12.75">
      <c r="A162" s="35" t="s">
        <v>55</v>
      </c>
      <c r="E162" s="39" t="s">
        <v>51</v>
      </c>
    </row>
    <row r="163" spans="1:5" ht="12.75">
      <c r="A163" s="35" t="s">
        <v>56</v>
      </c>
      <c r="E163" s="40" t="s">
        <v>51</v>
      </c>
    </row>
    <row r="164" spans="1:5" ht="76.5">
      <c r="A164" t="s">
        <v>57</v>
      </c>
      <c r="E164" s="39" t="s">
        <v>2265</v>
      </c>
    </row>
    <row r="165" spans="1:16" ht="12.75">
      <c r="A165" t="s">
        <v>49</v>
      </c>
      <c s="34" t="s">
        <v>196</v>
      </c>
      <c s="34" t="s">
        <v>1667</v>
      </c>
      <c s="35" t="s">
        <v>51</v>
      </c>
      <c s="6" t="s">
        <v>1668</v>
      </c>
      <c s="36" t="s">
        <v>106</v>
      </c>
      <c s="37">
        <v>12</v>
      </c>
      <c s="36">
        <v>0</v>
      </c>
      <c s="36">
        <f>ROUND(G165*H165,6)</f>
      </c>
      <c r="L165" s="38">
        <v>0</v>
      </c>
      <c s="32">
        <f>ROUND(ROUND(L165,2)*ROUND(G165,3),2)</f>
      </c>
      <c s="36" t="s">
        <v>1338</v>
      </c>
      <c>
        <f>(M165*21)/100</f>
      </c>
      <c t="s">
        <v>27</v>
      </c>
    </row>
    <row r="166" spans="1:5" ht="12.75">
      <c r="A166" s="35" t="s">
        <v>55</v>
      </c>
      <c r="E166" s="39" t="s">
        <v>51</v>
      </c>
    </row>
    <row r="167" spans="1:5" ht="12.75">
      <c r="A167" s="35" t="s">
        <v>56</v>
      </c>
      <c r="E167" s="40" t="s">
        <v>51</v>
      </c>
    </row>
    <row r="168" spans="1:5" ht="102">
      <c r="A168" t="s">
        <v>57</v>
      </c>
      <c r="E168" s="39" t="s">
        <v>2266</v>
      </c>
    </row>
    <row r="169" spans="1:16" ht="25.5">
      <c r="A169" t="s">
        <v>49</v>
      </c>
      <c s="34" t="s">
        <v>201</v>
      </c>
      <c s="34" t="s">
        <v>1328</v>
      </c>
      <c s="35" t="s">
        <v>51</v>
      </c>
      <c s="6" t="s">
        <v>1329</v>
      </c>
      <c s="36" t="s">
        <v>2267</v>
      </c>
      <c s="37">
        <v>1</v>
      </c>
      <c s="36">
        <v>0</v>
      </c>
      <c s="36">
        <f>ROUND(G169*H169,6)</f>
      </c>
      <c r="L169" s="38">
        <v>0</v>
      </c>
      <c s="32">
        <f>ROUND(ROUND(L169,2)*ROUND(G169,3),2)</f>
      </c>
      <c s="36" t="s">
        <v>1338</v>
      </c>
      <c>
        <f>(M169*21)/100</f>
      </c>
      <c t="s">
        <v>27</v>
      </c>
    </row>
    <row r="170" spans="1:5" ht="12.75">
      <c r="A170" s="35" t="s">
        <v>55</v>
      </c>
      <c r="E170" s="39" t="s">
        <v>51</v>
      </c>
    </row>
    <row r="171" spans="1:5" ht="12.75">
      <c r="A171" s="35" t="s">
        <v>56</v>
      </c>
      <c r="E171" s="40" t="s">
        <v>51</v>
      </c>
    </row>
    <row r="172" spans="1:5" ht="114.75">
      <c r="A172" t="s">
        <v>57</v>
      </c>
      <c r="E172" s="39" t="s">
        <v>1330</v>
      </c>
    </row>
    <row r="173" spans="1:16" ht="38.25">
      <c r="A173" t="s">
        <v>49</v>
      </c>
      <c s="34" t="s">
        <v>204</v>
      </c>
      <c s="34" t="s">
        <v>1457</v>
      </c>
      <c s="35" t="s">
        <v>51</v>
      </c>
      <c s="6" t="s">
        <v>1458</v>
      </c>
      <c s="36" t="s">
        <v>2267</v>
      </c>
      <c s="37">
        <v>5</v>
      </c>
      <c s="36">
        <v>0</v>
      </c>
      <c s="36">
        <f>ROUND(G173*H173,6)</f>
      </c>
      <c r="L173" s="38">
        <v>0</v>
      </c>
      <c s="32">
        <f>ROUND(ROUND(L173,2)*ROUND(G173,3),2)</f>
      </c>
      <c s="36" t="s">
        <v>1338</v>
      </c>
      <c>
        <f>(M173*21)/100</f>
      </c>
      <c t="s">
        <v>27</v>
      </c>
    </row>
    <row r="174" spans="1:5" ht="12.75">
      <c r="A174" s="35" t="s">
        <v>55</v>
      </c>
      <c r="E174" s="39" t="s">
        <v>51</v>
      </c>
    </row>
    <row r="175" spans="1:5" ht="12.75">
      <c r="A175" s="35" t="s">
        <v>56</v>
      </c>
      <c r="E175" s="40" t="s">
        <v>51</v>
      </c>
    </row>
    <row r="176" spans="1:5" ht="114.75">
      <c r="A176" t="s">
        <v>57</v>
      </c>
      <c r="E176" s="39" t="s">
        <v>1330</v>
      </c>
    </row>
    <row r="177" spans="1:16" ht="25.5">
      <c r="A177" t="s">
        <v>49</v>
      </c>
      <c s="34" t="s">
        <v>207</v>
      </c>
      <c s="34" t="s">
        <v>1514</v>
      </c>
      <c s="35" t="s">
        <v>51</v>
      </c>
      <c s="6" t="s">
        <v>1515</v>
      </c>
      <c s="36" t="s">
        <v>2267</v>
      </c>
      <c s="37">
        <v>1</v>
      </c>
      <c s="36">
        <v>0</v>
      </c>
      <c s="36">
        <f>ROUND(G177*H177,6)</f>
      </c>
      <c r="L177" s="38">
        <v>0</v>
      </c>
      <c s="32">
        <f>ROUND(ROUND(L177,2)*ROUND(G177,3),2)</f>
      </c>
      <c s="36" t="s">
        <v>1338</v>
      </c>
      <c>
        <f>(M177*21)/100</f>
      </c>
      <c t="s">
        <v>27</v>
      </c>
    </row>
    <row r="178" spans="1:5" ht="12.75">
      <c r="A178" s="35" t="s">
        <v>55</v>
      </c>
      <c r="E178" s="39" t="s">
        <v>51</v>
      </c>
    </row>
    <row r="179" spans="1:5" ht="12.75">
      <c r="A179" s="35" t="s">
        <v>56</v>
      </c>
      <c r="E179" s="40" t="s">
        <v>51</v>
      </c>
    </row>
    <row r="180" spans="1:5" ht="89.25">
      <c r="A180" t="s">
        <v>57</v>
      </c>
      <c r="E180" s="39" t="s">
        <v>1516</v>
      </c>
    </row>
    <row r="181" spans="1:16" ht="12.75">
      <c r="A181" t="s">
        <v>49</v>
      </c>
      <c s="34" t="s">
        <v>211</v>
      </c>
      <c s="34" t="s">
        <v>2268</v>
      </c>
      <c s="35" t="s">
        <v>51</v>
      </c>
      <c s="6" t="s">
        <v>2269</v>
      </c>
      <c s="36" t="s">
        <v>531</v>
      </c>
      <c s="37">
        <v>20</v>
      </c>
      <c s="36">
        <v>0</v>
      </c>
      <c s="36">
        <f>ROUND(G181*H181,6)</f>
      </c>
      <c r="L181" s="38">
        <v>0</v>
      </c>
      <c s="32">
        <f>ROUND(ROUND(L181,2)*ROUND(G181,3),2)</f>
      </c>
      <c s="36" t="s">
        <v>1338</v>
      </c>
      <c>
        <f>(M181*21)/100</f>
      </c>
      <c t="s">
        <v>27</v>
      </c>
    </row>
    <row r="182" spans="1:5" ht="12.75">
      <c r="A182" s="35" t="s">
        <v>55</v>
      </c>
      <c r="E182" s="39" t="s">
        <v>51</v>
      </c>
    </row>
    <row r="183" spans="1:5" ht="12.75">
      <c r="A183" s="35" t="s">
        <v>56</v>
      </c>
      <c r="E183" s="40" t="s">
        <v>51</v>
      </c>
    </row>
    <row r="184" spans="1:5" ht="102">
      <c r="A184" t="s">
        <v>57</v>
      </c>
      <c r="E184" s="39" t="s">
        <v>2270</v>
      </c>
    </row>
    <row r="185" spans="1:16" ht="12.75">
      <c r="A185" t="s">
        <v>49</v>
      </c>
      <c s="34" t="s">
        <v>214</v>
      </c>
      <c s="34" t="s">
        <v>2021</v>
      </c>
      <c s="35" t="s">
        <v>51</v>
      </c>
      <c s="6" t="s">
        <v>2022</v>
      </c>
      <c s="36" t="s">
        <v>531</v>
      </c>
      <c s="37">
        <v>25</v>
      </c>
      <c s="36">
        <v>0</v>
      </c>
      <c s="36">
        <f>ROUND(G185*H185,6)</f>
      </c>
      <c r="L185" s="38">
        <v>0</v>
      </c>
      <c s="32">
        <f>ROUND(ROUND(L185,2)*ROUND(G185,3),2)</f>
      </c>
      <c s="36" t="s">
        <v>1338</v>
      </c>
      <c>
        <f>(M185*21)/100</f>
      </c>
      <c t="s">
        <v>27</v>
      </c>
    </row>
    <row r="186" spans="1:5" ht="12.75">
      <c r="A186" s="35" t="s">
        <v>55</v>
      </c>
      <c r="E186" s="39" t="s">
        <v>51</v>
      </c>
    </row>
    <row r="187" spans="1:5" ht="12.75">
      <c r="A187" s="35" t="s">
        <v>56</v>
      </c>
      <c r="E187" s="40" t="s">
        <v>51</v>
      </c>
    </row>
    <row r="188" spans="1:5" ht="89.25">
      <c r="A188" t="s">
        <v>57</v>
      </c>
      <c r="E188" s="39" t="s">
        <v>2023</v>
      </c>
    </row>
    <row r="189" spans="1:16" ht="12.75">
      <c r="A189" t="s">
        <v>49</v>
      </c>
      <c s="34" t="s">
        <v>218</v>
      </c>
      <c s="34" t="s">
        <v>2024</v>
      </c>
      <c s="35" t="s">
        <v>51</v>
      </c>
      <c s="6" t="s">
        <v>2025</v>
      </c>
      <c s="36" t="s">
        <v>531</v>
      </c>
      <c s="37">
        <v>10</v>
      </c>
      <c s="36">
        <v>0</v>
      </c>
      <c s="36">
        <f>ROUND(G189*H189,6)</f>
      </c>
      <c r="L189" s="38">
        <v>0</v>
      </c>
      <c s="32">
        <f>ROUND(ROUND(L189,2)*ROUND(G189,3),2)</f>
      </c>
      <c s="36" t="s">
        <v>1338</v>
      </c>
      <c>
        <f>(M189*21)/100</f>
      </c>
      <c t="s">
        <v>27</v>
      </c>
    </row>
    <row r="190" spans="1:5" ht="12.75">
      <c r="A190" s="35" t="s">
        <v>55</v>
      </c>
      <c r="E190" s="39" t="s">
        <v>51</v>
      </c>
    </row>
    <row r="191" spans="1:5" ht="12.75">
      <c r="A191" s="35" t="s">
        <v>56</v>
      </c>
      <c r="E191" s="40" t="s">
        <v>51</v>
      </c>
    </row>
    <row r="192" spans="1:5" ht="89.25">
      <c r="A192" t="s">
        <v>57</v>
      </c>
      <c r="E192" s="39" t="s">
        <v>2026</v>
      </c>
    </row>
    <row r="193" spans="1:16" ht="12.75">
      <c r="A193" t="s">
        <v>49</v>
      </c>
      <c s="34" t="s">
        <v>222</v>
      </c>
      <c s="34" t="s">
        <v>1823</v>
      </c>
      <c s="35" t="s">
        <v>51</v>
      </c>
      <c s="6" t="s">
        <v>1824</v>
      </c>
      <c s="36" t="s">
        <v>531</v>
      </c>
      <c s="37">
        <v>12</v>
      </c>
      <c s="36">
        <v>0</v>
      </c>
      <c s="36">
        <f>ROUND(G193*H193,6)</f>
      </c>
      <c r="L193" s="38">
        <v>0</v>
      </c>
      <c s="32">
        <f>ROUND(ROUND(L193,2)*ROUND(G193,3),2)</f>
      </c>
      <c s="36" t="s">
        <v>1338</v>
      </c>
      <c>
        <f>(M193*21)/100</f>
      </c>
      <c t="s">
        <v>27</v>
      </c>
    </row>
    <row r="194" spans="1:5" ht="12.75">
      <c r="A194" s="35" t="s">
        <v>55</v>
      </c>
      <c r="E194" s="39" t="s">
        <v>51</v>
      </c>
    </row>
    <row r="195" spans="1:5" ht="12.75">
      <c r="A195" s="35" t="s">
        <v>56</v>
      </c>
      <c r="E195" s="40" t="s">
        <v>51</v>
      </c>
    </row>
    <row r="196" spans="1:5" ht="89.25">
      <c r="A196" t="s">
        <v>57</v>
      </c>
      <c r="E196" s="39" t="s">
        <v>2027</v>
      </c>
    </row>
    <row r="197" spans="1:16" ht="12.75">
      <c r="A197" t="s">
        <v>49</v>
      </c>
      <c s="34" t="s">
        <v>225</v>
      </c>
      <c s="34" t="s">
        <v>2271</v>
      </c>
      <c s="35" t="s">
        <v>51</v>
      </c>
      <c s="6" t="s">
        <v>1029</v>
      </c>
      <c s="36" t="s">
        <v>2272</v>
      </c>
      <c s="37">
        <v>45</v>
      </c>
      <c s="36">
        <v>0</v>
      </c>
      <c s="36">
        <f>ROUND(G197*H197,6)</f>
      </c>
      <c r="L197" s="38">
        <v>0</v>
      </c>
      <c s="32">
        <f>ROUND(ROUND(L197,2)*ROUND(G197,3),2)</f>
      </c>
      <c s="36" t="s">
        <v>1338</v>
      </c>
      <c>
        <f>(M197*21)/100</f>
      </c>
      <c t="s">
        <v>27</v>
      </c>
    </row>
    <row r="198" spans="1:5" ht="12.75">
      <c r="A198" s="35" t="s">
        <v>55</v>
      </c>
      <c r="E198" s="39" t="s">
        <v>51</v>
      </c>
    </row>
    <row r="199" spans="1:5" ht="12.75">
      <c r="A199" s="35" t="s">
        <v>56</v>
      </c>
      <c r="E199" s="40" t="s">
        <v>51</v>
      </c>
    </row>
    <row r="200" spans="1:5" ht="127.5">
      <c r="A200" t="s">
        <v>57</v>
      </c>
      <c r="E200" s="39" t="s">
        <v>2273</v>
      </c>
    </row>
    <row r="201" spans="1:16" ht="12.75">
      <c r="A201" t="s">
        <v>49</v>
      </c>
      <c s="34" t="s">
        <v>229</v>
      </c>
      <c s="34" t="s">
        <v>2328</v>
      </c>
      <c s="35" t="s">
        <v>51</v>
      </c>
      <c s="6" t="s">
        <v>2329</v>
      </c>
      <c s="36" t="s">
        <v>2267</v>
      </c>
      <c s="37">
        <v>1</v>
      </c>
      <c s="36">
        <v>0</v>
      </c>
      <c s="36">
        <f>ROUND(G201*H201,6)</f>
      </c>
      <c r="L201" s="38">
        <v>0</v>
      </c>
      <c s="32">
        <f>ROUND(ROUND(L201,2)*ROUND(G201,3),2)</f>
      </c>
      <c s="36" t="s">
        <v>1338</v>
      </c>
      <c>
        <f>(M201*21)/100</f>
      </c>
      <c t="s">
        <v>27</v>
      </c>
    </row>
    <row r="202" spans="1:5" ht="12.75">
      <c r="A202" s="35" t="s">
        <v>55</v>
      </c>
      <c r="E202" s="39" t="s">
        <v>51</v>
      </c>
    </row>
    <row r="203" spans="1:5" ht="12.75">
      <c r="A203" s="35" t="s">
        <v>56</v>
      </c>
      <c r="E203" s="40" t="s">
        <v>51</v>
      </c>
    </row>
    <row r="204" spans="1:5" ht="76.5">
      <c r="A204" t="s">
        <v>57</v>
      </c>
      <c r="E204" s="39" t="s">
        <v>2330</v>
      </c>
    </row>
    <row r="205" spans="1:16" ht="25.5">
      <c r="A205" t="s">
        <v>49</v>
      </c>
      <c s="34" t="s">
        <v>233</v>
      </c>
      <c s="34" t="s">
        <v>2331</v>
      </c>
      <c s="35" t="s">
        <v>51</v>
      </c>
      <c s="6" t="s">
        <v>2332</v>
      </c>
      <c s="36" t="s">
        <v>2267</v>
      </c>
      <c s="37">
        <v>1</v>
      </c>
      <c s="36">
        <v>0</v>
      </c>
      <c s="36">
        <f>ROUND(G205*H205,6)</f>
      </c>
      <c r="L205" s="38">
        <v>0</v>
      </c>
      <c s="32">
        <f>ROUND(ROUND(L205,2)*ROUND(G205,3),2)</f>
      </c>
      <c s="36" t="s">
        <v>1338</v>
      </c>
      <c>
        <f>(M205*21)/100</f>
      </c>
      <c t="s">
        <v>27</v>
      </c>
    </row>
    <row r="206" spans="1:5" ht="12.75">
      <c r="A206" s="35" t="s">
        <v>55</v>
      </c>
      <c r="E206" s="39" t="s">
        <v>51</v>
      </c>
    </row>
    <row r="207" spans="1:5" ht="12.75">
      <c r="A207" s="35" t="s">
        <v>56</v>
      </c>
      <c r="E207" s="40" t="s">
        <v>51</v>
      </c>
    </row>
    <row r="208" spans="1:5" ht="102">
      <c r="A208" t="s">
        <v>57</v>
      </c>
      <c r="E208" s="39" t="s">
        <v>2333</v>
      </c>
    </row>
    <row r="209" spans="1:16" ht="12.75">
      <c r="A209" t="s">
        <v>49</v>
      </c>
      <c s="34" t="s">
        <v>237</v>
      </c>
      <c s="34" t="s">
        <v>2334</v>
      </c>
      <c s="35" t="s">
        <v>51</v>
      </c>
      <c s="6" t="s">
        <v>2335</v>
      </c>
      <c s="36" t="s">
        <v>2267</v>
      </c>
      <c s="37">
        <v>1</v>
      </c>
      <c s="36">
        <v>0</v>
      </c>
      <c s="36">
        <f>ROUND(G209*H209,6)</f>
      </c>
      <c r="L209" s="38">
        <v>0</v>
      </c>
      <c s="32">
        <f>ROUND(ROUND(L209,2)*ROUND(G209,3),2)</f>
      </c>
      <c s="36" t="s">
        <v>1338</v>
      </c>
      <c>
        <f>(M209*21)/100</f>
      </c>
      <c t="s">
        <v>27</v>
      </c>
    </row>
    <row r="210" spans="1:5" ht="12.75">
      <c r="A210" s="35" t="s">
        <v>55</v>
      </c>
      <c r="E210" s="39" t="s">
        <v>51</v>
      </c>
    </row>
    <row r="211" spans="1:5" ht="12.75">
      <c r="A211" s="35" t="s">
        <v>56</v>
      </c>
      <c r="E211" s="40" t="s">
        <v>51</v>
      </c>
    </row>
    <row r="212" spans="1:5" ht="76.5">
      <c r="A212" t="s">
        <v>57</v>
      </c>
      <c r="E212" s="39" t="s">
        <v>2330</v>
      </c>
    </row>
    <row r="213" spans="1:16" ht="12.75">
      <c r="A213" t="s">
        <v>49</v>
      </c>
      <c s="34" t="s">
        <v>241</v>
      </c>
      <c s="34" t="s">
        <v>2277</v>
      </c>
      <c s="35" t="s">
        <v>51</v>
      </c>
      <c s="6" t="s">
        <v>2278</v>
      </c>
      <c s="36" t="s">
        <v>2267</v>
      </c>
      <c s="37">
        <v>1</v>
      </c>
      <c s="36">
        <v>0</v>
      </c>
      <c s="36">
        <f>ROUND(G213*H213,6)</f>
      </c>
      <c r="L213" s="38">
        <v>0</v>
      </c>
      <c s="32">
        <f>ROUND(ROUND(L213,2)*ROUND(G213,3),2)</f>
      </c>
      <c s="36" t="s">
        <v>1338</v>
      </c>
      <c>
        <f>(M213*21)/100</f>
      </c>
      <c t="s">
        <v>27</v>
      </c>
    </row>
    <row r="214" spans="1:5" ht="12.75">
      <c r="A214" s="35" t="s">
        <v>55</v>
      </c>
      <c r="E214" s="39" t="s">
        <v>51</v>
      </c>
    </row>
    <row r="215" spans="1:5" ht="12.75">
      <c r="A215" s="35" t="s">
        <v>56</v>
      </c>
      <c r="E215" s="40" t="s">
        <v>51</v>
      </c>
    </row>
    <row r="216" spans="1:5" ht="89.25">
      <c r="A216" t="s">
        <v>57</v>
      </c>
      <c r="E216" s="39" t="s">
        <v>2279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8.xml><?xml version="1.0" encoding="utf-8"?>
<worksheet xmlns="http://schemas.openxmlformats.org/spreadsheetml/2006/main" xmlns:r="http://schemas.openxmlformats.org/officeDocument/2006/relationships">
  <dimension ref="A1:T18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2082</v>
      </c>
      <c s="41">
        <f>Rekapitulace!C53</f>
      </c>
      <c s="20" t="s">
        <v>0</v>
      </c>
      <c t="s">
        <v>23</v>
      </c>
      <c t="s">
        <v>27</v>
      </c>
    </row>
    <row r="4" spans="1:16" ht="32" customHeight="1">
      <c r="A4" s="24" t="s">
        <v>20</v>
      </c>
      <c s="25" t="s">
        <v>28</v>
      </c>
      <c s="27" t="s">
        <v>2082</v>
      </c>
      <c r="E4" s="26" t="s">
        <v>2083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COUNTIFS(L8:L178,"=0",A8:A178,"P")+COUNTIFS(L8:L178,"",A8:A178,"P")+SUM(Q8:Q178)</f>
      </c>
    </row>
    <row r="8" spans="1:13" ht="12.75">
      <c r="A8" t="s">
        <v>44</v>
      </c>
      <c r="C8" s="28" t="s">
        <v>2429</v>
      </c>
      <c r="E8" s="30" t="s">
        <v>2428</v>
      </c>
      <c r="J8" s="29">
        <f>0+J9+J18+J23+J28+J61</f>
      </c>
      <c s="29">
        <f>0+K9+K18+K23+K28+K61</f>
      </c>
      <c s="29">
        <f>0+L9+L18+L23+L28+L61</f>
      </c>
      <c s="29">
        <f>0+M9+M18+M23+M28+M61</f>
      </c>
    </row>
    <row r="9" spans="1:13" ht="12.75">
      <c r="A9" t="s">
        <v>46</v>
      </c>
      <c r="C9" s="31" t="s">
        <v>47</v>
      </c>
      <c r="E9" s="33" t="s">
        <v>2220</v>
      </c>
      <c r="J9" s="32">
        <f>0</f>
      </c>
      <c s="32">
        <f>0</f>
      </c>
      <c s="32">
        <f>0+L10+L14</f>
      </c>
      <c s="32">
        <f>0+M10+M14</f>
      </c>
    </row>
    <row r="10" spans="1:16" ht="25.5">
      <c r="A10" t="s">
        <v>49</v>
      </c>
      <c s="34" t="s">
        <v>47</v>
      </c>
      <c s="34" t="s">
        <v>76</v>
      </c>
      <c s="35" t="s">
        <v>51</v>
      </c>
      <c s="6" t="s">
        <v>77</v>
      </c>
      <c s="36" t="s">
        <v>53</v>
      </c>
      <c s="37">
        <v>1</v>
      </c>
      <c s="36">
        <v>0</v>
      </c>
      <c s="36">
        <f>ROUND(G10*H10,6)</f>
      </c>
      <c r="L10" s="38">
        <v>0</v>
      </c>
      <c s="32">
        <f>ROUND(ROUND(L10,2)*ROUND(G10,3),2)</f>
      </c>
      <c s="36" t="s">
        <v>1338</v>
      </c>
      <c>
        <f>(M10*21)/100</f>
      </c>
      <c t="s">
        <v>27</v>
      </c>
    </row>
    <row r="11" spans="1:5" ht="12.75">
      <c r="A11" s="35" t="s">
        <v>55</v>
      </c>
      <c r="E11" s="39" t="s">
        <v>1008</v>
      </c>
    </row>
    <row r="12" spans="1:5" ht="12.75">
      <c r="A12" s="35" t="s">
        <v>56</v>
      </c>
      <c r="E12" s="40" t="s">
        <v>1009</v>
      </c>
    </row>
    <row r="13" spans="1:5" ht="140.25">
      <c r="A13" t="s">
        <v>57</v>
      </c>
      <c r="E13" s="39" t="s">
        <v>2221</v>
      </c>
    </row>
    <row r="14" spans="1:16" ht="25.5">
      <c r="A14" t="s">
        <v>49</v>
      </c>
      <c s="34" t="s">
        <v>27</v>
      </c>
      <c s="34" t="s">
        <v>2222</v>
      </c>
      <c s="35" t="s">
        <v>51</v>
      </c>
      <c s="6" t="s">
        <v>2223</v>
      </c>
      <c s="36" t="s">
        <v>53</v>
      </c>
      <c s="37">
        <v>1</v>
      </c>
      <c s="36">
        <v>0</v>
      </c>
      <c s="36">
        <f>ROUND(G14*H14,6)</f>
      </c>
      <c r="L14" s="38">
        <v>0</v>
      </c>
      <c s="32">
        <f>ROUND(ROUND(L14,2)*ROUND(G14,3),2)</f>
      </c>
      <c s="36" t="s">
        <v>1338</v>
      </c>
      <c>
        <f>(M14*21)/100</f>
      </c>
      <c t="s">
        <v>27</v>
      </c>
    </row>
    <row r="15" spans="1:5" ht="12.75">
      <c r="A15" s="35" t="s">
        <v>55</v>
      </c>
      <c r="E15" s="39" t="s">
        <v>51</v>
      </c>
    </row>
    <row r="16" spans="1:5" ht="12.75">
      <c r="A16" s="35" t="s">
        <v>56</v>
      </c>
      <c r="E16" s="40" t="s">
        <v>51</v>
      </c>
    </row>
    <row r="17" spans="1:5" ht="140.25">
      <c r="A17" t="s">
        <v>57</v>
      </c>
      <c r="E17" s="39" t="s">
        <v>2221</v>
      </c>
    </row>
    <row r="18" spans="1:13" ht="12.75">
      <c r="A18" t="s">
        <v>46</v>
      </c>
      <c r="C18" s="31" t="s">
        <v>27</v>
      </c>
      <c r="E18" s="33" t="s">
        <v>2224</v>
      </c>
      <c r="J18" s="32">
        <f>0</f>
      </c>
      <c s="32">
        <f>0</f>
      </c>
      <c s="32">
        <f>0+L19</f>
      </c>
      <c s="32">
        <f>0+M19</f>
      </c>
    </row>
    <row r="19" spans="1:16" ht="12.75">
      <c r="A19" t="s">
        <v>49</v>
      </c>
      <c s="34" t="s">
        <v>26</v>
      </c>
      <c s="34" t="s">
        <v>2225</v>
      </c>
      <c s="35" t="s">
        <v>51</v>
      </c>
      <c s="6" t="s">
        <v>2226</v>
      </c>
      <c s="36" t="s">
        <v>909</v>
      </c>
      <c s="37">
        <v>1</v>
      </c>
      <c s="36">
        <v>0</v>
      </c>
      <c s="36">
        <f>ROUND(G19*H19,6)</f>
      </c>
      <c r="L19" s="38">
        <v>0</v>
      </c>
      <c s="32">
        <f>ROUND(ROUND(L19,2)*ROUND(G19,3),2)</f>
      </c>
      <c s="36" t="s">
        <v>1338</v>
      </c>
      <c>
        <f>(M19*21)/100</f>
      </c>
      <c t="s">
        <v>27</v>
      </c>
    </row>
    <row r="20" spans="1:5" ht="12.75">
      <c r="A20" s="35" t="s">
        <v>55</v>
      </c>
      <c r="E20" s="39" t="s">
        <v>51</v>
      </c>
    </row>
    <row r="21" spans="1:5" ht="12.75">
      <c r="A21" s="35" t="s">
        <v>56</v>
      </c>
      <c r="E21" s="40" t="s">
        <v>2227</v>
      </c>
    </row>
    <row r="22" spans="1:5" ht="12.75">
      <c r="A22" t="s">
        <v>57</v>
      </c>
      <c r="E22" s="39" t="s">
        <v>2228</v>
      </c>
    </row>
    <row r="23" spans="1:13" ht="12.75">
      <c r="A23" t="s">
        <v>46</v>
      </c>
      <c r="C23" s="31" t="s">
        <v>26</v>
      </c>
      <c r="E23" s="33" t="s">
        <v>2229</v>
      </c>
      <c r="J23" s="32">
        <f>0</f>
      </c>
      <c s="32">
        <f>0</f>
      </c>
      <c s="32">
        <f>0+L24</f>
      </c>
      <c s="32">
        <f>0+M24</f>
      </c>
    </row>
    <row r="24" spans="1:16" ht="12.75">
      <c r="A24" t="s">
        <v>49</v>
      </c>
      <c s="34" t="s">
        <v>63</v>
      </c>
      <c s="34" t="s">
        <v>2230</v>
      </c>
      <c s="35" t="s">
        <v>51</v>
      </c>
      <c s="6" t="s">
        <v>2231</v>
      </c>
      <c s="36" t="s">
        <v>909</v>
      </c>
      <c s="37">
        <v>1</v>
      </c>
      <c s="36">
        <v>0</v>
      </c>
      <c s="36">
        <f>ROUND(G24*H24,6)</f>
      </c>
      <c r="L24" s="38">
        <v>0</v>
      </c>
      <c s="32">
        <f>ROUND(ROUND(L24,2)*ROUND(G24,3),2)</f>
      </c>
      <c s="36" t="s">
        <v>1338</v>
      </c>
      <c>
        <f>(M24*21)/100</f>
      </c>
      <c t="s">
        <v>27</v>
      </c>
    </row>
    <row r="25" spans="1:5" ht="12.75">
      <c r="A25" s="35" t="s">
        <v>55</v>
      </c>
      <c r="E25" s="39" t="s">
        <v>51</v>
      </c>
    </row>
    <row r="26" spans="1:5" ht="12.75">
      <c r="A26" s="35" t="s">
        <v>56</v>
      </c>
      <c r="E26" s="40" t="s">
        <v>2232</v>
      </c>
    </row>
    <row r="27" spans="1:5" ht="25.5">
      <c r="A27" t="s">
        <v>57</v>
      </c>
      <c r="E27" s="39" t="s">
        <v>2233</v>
      </c>
    </row>
    <row r="28" spans="1:13" ht="12.75">
      <c r="A28" t="s">
        <v>46</v>
      </c>
      <c r="C28" s="31" t="s">
        <v>318</v>
      </c>
      <c r="E28" s="33" t="s">
        <v>2234</v>
      </c>
      <c r="J28" s="32">
        <f>0</f>
      </c>
      <c s="32">
        <f>0</f>
      </c>
      <c s="32">
        <f>0+L29+L33+L37+L41+L45+L49+L53+L57</f>
      </c>
      <c s="32">
        <f>0+M29+M33+M37+M41+M45+M49+M53+M57</f>
      </c>
    </row>
    <row r="29" spans="1:16" ht="25.5">
      <c r="A29" t="s">
        <v>49</v>
      </c>
      <c s="34" t="s">
        <v>66</v>
      </c>
      <c s="34" t="s">
        <v>150</v>
      </c>
      <c s="35" t="s">
        <v>51</v>
      </c>
      <c s="6" t="s">
        <v>151</v>
      </c>
      <c s="36" t="s">
        <v>106</v>
      </c>
      <c s="37">
        <v>10</v>
      </c>
      <c s="36">
        <v>0</v>
      </c>
      <c s="36">
        <f>ROUND(G29*H29,6)</f>
      </c>
      <c r="L29" s="38">
        <v>0</v>
      </c>
      <c s="32">
        <f>ROUND(ROUND(L29,2)*ROUND(G29,3),2)</f>
      </c>
      <c s="36" t="s">
        <v>1338</v>
      </c>
      <c>
        <f>(M29*21)/100</f>
      </c>
      <c t="s">
        <v>27</v>
      </c>
    </row>
    <row r="30" spans="1:5" ht="12.75">
      <c r="A30" s="35" t="s">
        <v>55</v>
      </c>
      <c r="E30" s="39" t="s">
        <v>51</v>
      </c>
    </row>
    <row r="31" spans="1:5" ht="12.75">
      <c r="A31" s="35" t="s">
        <v>56</v>
      </c>
      <c r="E31" s="40" t="s">
        <v>51</v>
      </c>
    </row>
    <row r="32" spans="1:5" ht="76.5">
      <c r="A32" t="s">
        <v>57</v>
      </c>
      <c r="E32" s="39" t="s">
        <v>2235</v>
      </c>
    </row>
    <row r="33" spans="1:16" ht="12.75">
      <c r="A33" t="s">
        <v>49</v>
      </c>
      <c s="34" t="s">
        <v>69</v>
      </c>
      <c s="34" t="s">
        <v>166</v>
      </c>
      <c s="35" t="s">
        <v>51</v>
      </c>
      <c s="6" t="s">
        <v>167</v>
      </c>
      <c s="36" t="s">
        <v>146</v>
      </c>
      <c s="37">
        <v>20</v>
      </c>
      <c s="36">
        <v>0</v>
      </c>
      <c s="36">
        <f>ROUND(G33*H33,6)</f>
      </c>
      <c r="L33" s="38">
        <v>0</v>
      </c>
      <c s="32">
        <f>ROUND(ROUND(L33,2)*ROUND(G33,3),2)</f>
      </c>
      <c s="36" t="s">
        <v>1338</v>
      </c>
      <c>
        <f>(M33*21)/100</f>
      </c>
      <c t="s">
        <v>27</v>
      </c>
    </row>
    <row r="34" spans="1:5" ht="12.75">
      <c r="A34" s="35" t="s">
        <v>55</v>
      </c>
      <c r="E34" s="39" t="s">
        <v>51</v>
      </c>
    </row>
    <row r="35" spans="1:5" ht="12.75">
      <c r="A35" s="35" t="s">
        <v>56</v>
      </c>
      <c r="E35" s="40" t="s">
        <v>51</v>
      </c>
    </row>
    <row r="36" spans="1:5" ht="102">
      <c r="A36" t="s">
        <v>57</v>
      </c>
      <c r="E36" s="39" t="s">
        <v>2236</v>
      </c>
    </row>
    <row r="37" spans="1:16" ht="25.5">
      <c r="A37" t="s">
        <v>49</v>
      </c>
      <c s="34" t="s">
        <v>72</v>
      </c>
      <c s="34" t="s">
        <v>2237</v>
      </c>
      <c s="35" t="s">
        <v>51</v>
      </c>
      <c s="6" t="s">
        <v>2238</v>
      </c>
      <c s="36" t="s">
        <v>106</v>
      </c>
      <c s="37">
        <v>60</v>
      </c>
      <c s="36">
        <v>0</v>
      </c>
      <c s="36">
        <f>ROUND(G37*H37,6)</f>
      </c>
      <c r="L37" s="38">
        <v>0</v>
      </c>
      <c s="32">
        <f>ROUND(ROUND(L37,2)*ROUND(G37,3),2)</f>
      </c>
      <c s="36" t="s">
        <v>1338</v>
      </c>
      <c>
        <f>(M37*21)/100</f>
      </c>
      <c t="s">
        <v>27</v>
      </c>
    </row>
    <row r="38" spans="1:5" ht="12.75">
      <c r="A38" s="35" t="s">
        <v>55</v>
      </c>
      <c r="E38" s="39" t="s">
        <v>51</v>
      </c>
    </row>
    <row r="39" spans="1:5" ht="12.75">
      <c r="A39" s="35" t="s">
        <v>56</v>
      </c>
      <c r="E39" s="40" t="s">
        <v>51</v>
      </c>
    </row>
    <row r="40" spans="1:5" ht="127.5">
      <c r="A40" t="s">
        <v>57</v>
      </c>
      <c r="E40" s="39" t="s">
        <v>2239</v>
      </c>
    </row>
    <row r="41" spans="1:16" ht="25.5">
      <c r="A41" t="s">
        <v>49</v>
      </c>
      <c s="34" t="s">
        <v>75</v>
      </c>
      <c s="34" t="s">
        <v>1149</v>
      </c>
      <c s="35" t="s">
        <v>51</v>
      </c>
      <c s="6" t="s">
        <v>1150</v>
      </c>
      <c s="36" t="s">
        <v>146</v>
      </c>
      <c s="37">
        <v>10</v>
      </c>
      <c s="36">
        <v>0</v>
      </c>
      <c s="36">
        <f>ROUND(G41*H41,6)</f>
      </c>
      <c r="L41" s="38">
        <v>0</v>
      </c>
      <c s="32">
        <f>ROUND(ROUND(L41,2)*ROUND(G41,3),2)</f>
      </c>
      <c s="36" t="s">
        <v>1338</v>
      </c>
      <c>
        <f>(M41*21)/100</f>
      </c>
      <c t="s">
        <v>27</v>
      </c>
    </row>
    <row r="42" spans="1:5" ht="12.75">
      <c r="A42" s="35" t="s">
        <v>55</v>
      </c>
      <c r="E42" s="39" t="s">
        <v>51</v>
      </c>
    </row>
    <row r="43" spans="1:5" ht="12.75">
      <c r="A43" s="35" t="s">
        <v>56</v>
      </c>
      <c r="E43" s="40" t="s">
        <v>51</v>
      </c>
    </row>
    <row r="44" spans="1:5" ht="127.5">
      <c r="A44" t="s">
        <v>57</v>
      </c>
      <c r="E44" s="39" t="s">
        <v>2239</v>
      </c>
    </row>
    <row r="45" spans="1:16" ht="25.5">
      <c r="A45" t="s">
        <v>49</v>
      </c>
      <c s="34" t="s">
        <v>78</v>
      </c>
      <c s="34" t="s">
        <v>1207</v>
      </c>
      <c s="35" t="s">
        <v>51</v>
      </c>
      <c s="6" t="s">
        <v>1208</v>
      </c>
      <c s="36" t="s">
        <v>146</v>
      </c>
      <c s="37">
        <v>30</v>
      </c>
      <c s="36">
        <v>0</v>
      </c>
      <c s="36">
        <f>ROUND(G45*H45,6)</f>
      </c>
      <c r="L45" s="38">
        <v>0</v>
      </c>
      <c s="32">
        <f>ROUND(ROUND(L45,2)*ROUND(G45,3),2)</f>
      </c>
      <c s="36" t="s">
        <v>1338</v>
      </c>
      <c>
        <f>(M45*21)/100</f>
      </c>
      <c t="s">
        <v>27</v>
      </c>
    </row>
    <row r="46" spans="1:5" ht="12.75">
      <c r="A46" s="35" t="s">
        <v>55</v>
      </c>
      <c r="E46" s="39" t="s">
        <v>51</v>
      </c>
    </row>
    <row r="47" spans="1:5" ht="12.75">
      <c r="A47" s="35" t="s">
        <v>56</v>
      </c>
      <c r="E47" s="40" t="s">
        <v>51</v>
      </c>
    </row>
    <row r="48" spans="1:5" ht="127.5">
      <c r="A48" t="s">
        <v>57</v>
      </c>
      <c r="E48" s="39" t="s">
        <v>2239</v>
      </c>
    </row>
    <row r="49" spans="1:16" ht="25.5">
      <c r="A49" t="s">
        <v>49</v>
      </c>
      <c s="34" t="s">
        <v>81</v>
      </c>
      <c s="34" t="s">
        <v>2240</v>
      </c>
      <c s="35" t="s">
        <v>51</v>
      </c>
      <c s="6" t="s">
        <v>2241</v>
      </c>
      <c s="36" t="s">
        <v>106</v>
      </c>
      <c s="37">
        <v>70</v>
      </c>
      <c s="36">
        <v>0</v>
      </c>
      <c s="36">
        <f>ROUND(G49*H49,6)</f>
      </c>
      <c r="L49" s="38">
        <v>0</v>
      </c>
      <c s="32">
        <f>ROUND(ROUND(L49,2)*ROUND(G49,3),2)</f>
      </c>
      <c s="36" t="s">
        <v>1338</v>
      </c>
      <c>
        <f>(M49*21)/100</f>
      </c>
      <c t="s">
        <v>27</v>
      </c>
    </row>
    <row r="50" spans="1:5" ht="12.75">
      <c r="A50" s="35" t="s">
        <v>55</v>
      </c>
      <c r="E50" s="39" t="s">
        <v>51</v>
      </c>
    </row>
    <row r="51" spans="1:5" ht="12.75">
      <c r="A51" s="35" t="s">
        <v>56</v>
      </c>
      <c r="E51" s="40" t="s">
        <v>51</v>
      </c>
    </row>
    <row r="52" spans="1:5" ht="76.5">
      <c r="A52" t="s">
        <v>57</v>
      </c>
      <c r="E52" s="39" t="s">
        <v>2242</v>
      </c>
    </row>
    <row r="53" spans="1:16" ht="12.75">
      <c r="A53" t="s">
        <v>49</v>
      </c>
      <c s="34" t="s">
        <v>84</v>
      </c>
      <c s="34" t="s">
        <v>2243</v>
      </c>
      <c s="35" t="s">
        <v>51</v>
      </c>
      <c s="6" t="s">
        <v>2244</v>
      </c>
      <c s="36" t="s">
        <v>97</v>
      </c>
      <c s="37">
        <v>2.4</v>
      </c>
      <c s="36">
        <v>0</v>
      </c>
      <c s="36">
        <f>ROUND(G53*H53,6)</f>
      </c>
      <c r="L53" s="38">
        <v>0</v>
      </c>
      <c s="32">
        <f>ROUND(ROUND(L53,2)*ROUND(G53,3),2)</f>
      </c>
      <c s="36" t="s">
        <v>1338</v>
      </c>
      <c>
        <f>(M53*21)/100</f>
      </c>
      <c t="s">
        <v>27</v>
      </c>
    </row>
    <row r="54" spans="1:5" ht="12.75">
      <c r="A54" s="35" t="s">
        <v>55</v>
      </c>
      <c r="E54" s="39" t="s">
        <v>51</v>
      </c>
    </row>
    <row r="55" spans="1:5" ht="12.75">
      <c r="A55" s="35" t="s">
        <v>56</v>
      </c>
      <c r="E55" s="40" t="s">
        <v>2430</v>
      </c>
    </row>
    <row r="56" spans="1:5" ht="127.5">
      <c r="A56" t="s">
        <v>57</v>
      </c>
      <c r="E56" s="39" t="s">
        <v>2239</v>
      </c>
    </row>
    <row r="57" spans="1:16" ht="12.75">
      <c r="A57" t="s">
        <v>49</v>
      </c>
      <c s="34" t="s">
        <v>87</v>
      </c>
      <c s="34" t="s">
        <v>189</v>
      </c>
      <c s="35" t="s">
        <v>51</v>
      </c>
      <c s="6" t="s">
        <v>190</v>
      </c>
      <c s="36" t="s">
        <v>97</v>
      </c>
      <c s="37">
        <v>0.8</v>
      </c>
      <c s="36">
        <v>0</v>
      </c>
      <c s="36">
        <f>ROUND(G57*H57,6)</f>
      </c>
      <c r="L57" s="38">
        <v>0</v>
      </c>
      <c s="32">
        <f>ROUND(ROUND(L57,2)*ROUND(G57,3),2)</f>
      </c>
      <c s="36" t="s">
        <v>1338</v>
      </c>
      <c>
        <f>(M57*21)/100</f>
      </c>
      <c t="s">
        <v>27</v>
      </c>
    </row>
    <row r="58" spans="1:5" ht="12.75">
      <c r="A58" s="35" t="s">
        <v>55</v>
      </c>
      <c r="E58" s="39" t="s">
        <v>51</v>
      </c>
    </row>
    <row r="59" spans="1:5" ht="12.75">
      <c r="A59" s="35" t="s">
        <v>56</v>
      </c>
      <c r="E59" s="40" t="s">
        <v>2420</v>
      </c>
    </row>
    <row r="60" spans="1:5" ht="38.25">
      <c r="A60" t="s">
        <v>57</v>
      </c>
      <c r="E60" s="39" t="s">
        <v>191</v>
      </c>
    </row>
    <row r="61" spans="1:13" ht="12.75">
      <c r="A61" t="s">
        <v>46</v>
      </c>
      <c r="C61" s="31" t="s">
        <v>335</v>
      </c>
      <c r="E61" s="33" t="s">
        <v>2247</v>
      </c>
      <c r="J61" s="32">
        <f>0</f>
      </c>
      <c s="32">
        <f>0</f>
      </c>
      <c s="32">
        <f>0+L62+L66+L70+L74+L78+L82+L86+L90+L94+L98+L102+L106+L110+L114+L118+L122+L126+L130+L134+L138+L142+L146+L150+L154+L158+L162+L166+L170+L174+L178</f>
      </c>
      <c s="32">
        <f>0+M62+M66+M70+M74+M78+M82+M86+M90+M94+M98+M102+M106+M110+M114+M118+M122+M126+M130+M134+M138+M142+M146+M150+M154+M158+M162+M166+M170+M174+M178</f>
      </c>
    </row>
    <row r="62" spans="1:16" ht="25.5">
      <c r="A62" t="s">
        <v>49</v>
      </c>
      <c s="34" t="s">
        <v>90</v>
      </c>
      <c s="34" t="s">
        <v>2290</v>
      </c>
      <c s="35" t="s">
        <v>51</v>
      </c>
      <c s="6" t="s">
        <v>2291</v>
      </c>
      <c s="36" t="s">
        <v>106</v>
      </c>
      <c s="37">
        <v>6</v>
      </c>
      <c s="36">
        <v>0</v>
      </c>
      <c s="36">
        <f>ROUND(G62*H62,6)</f>
      </c>
      <c r="L62" s="38">
        <v>0</v>
      </c>
      <c s="32">
        <f>ROUND(ROUND(L62,2)*ROUND(G62,3),2)</f>
      </c>
      <c s="36" t="s">
        <v>1338</v>
      </c>
      <c>
        <f>(M62*21)/100</f>
      </c>
      <c t="s">
        <v>27</v>
      </c>
    </row>
    <row r="63" spans="1:5" ht="12.75">
      <c r="A63" s="35" t="s">
        <v>55</v>
      </c>
      <c r="E63" s="39" t="s">
        <v>51</v>
      </c>
    </row>
    <row r="64" spans="1:5" ht="51">
      <c r="A64" s="35" t="s">
        <v>56</v>
      </c>
      <c r="E64" s="40" t="s">
        <v>2292</v>
      </c>
    </row>
    <row r="65" spans="1:5" ht="12.75">
      <c r="A65" t="s">
        <v>57</v>
      </c>
      <c r="E65" s="39" t="s">
        <v>51</v>
      </c>
    </row>
    <row r="66" spans="1:16" ht="25.5">
      <c r="A66" t="s">
        <v>49</v>
      </c>
      <c s="34" t="s">
        <v>94</v>
      </c>
      <c s="34" t="s">
        <v>2293</v>
      </c>
      <c s="35" t="s">
        <v>51</v>
      </c>
      <c s="6" t="s">
        <v>2294</v>
      </c>
      <c s="36" t="s">
        <v>106</v>
      </c>
      <c s="37">
        <v>1</v>
      </c>
      <c s="36">
        <v>0</v>
      </c>
      <c s="36">
        <f>ROUND(G66*H66,6)</f>
      </c>
      <c r="L66" s="38">
        <v>0</v>
      </c>
      <c s="32">
        <f>ROUND(ROUND(L66,2)*ROUND(G66,3),2)</f>
      </c>
      <c s="36" t="s">
        <v>1338</v>
      </c>
      <c>
        <f>(M66*21)/100</f>
      </c>
      <c t="s">
        <v>27</v>
      </c>
    </row>
    <row r="67" spans="1:5" ht="12.75">
      <c r="A67" s="35" t="s">
        <v>55</v>
      </c>
      <c r="E67" s="39" t="s">
        <v>51</v>
      </c>
    </row>
    <row r="68" spans="1:5" ht="12.75">
      <c r="A68" s="35" t="s">
        <v>56</v>
      </c>
      <c r="E68" s="40" t="s">
        <v>51</v>
      </c>
    </row>
    <row r="69" spans="1:5" ht="51">
      <c r="A69" t="s">
        <v>57</v>
      </c>
      <c r="E69" s="39" t="s">
        <v>2292</v>
      </c>
    </row>
    <row r="70" spans="1:16" ht="25.5">
      <c r="A70" t="s">
        <v>49</v>
      </c>
      <c s="34" t="s">
        <v>99</v>
      </c>
      <c s="34" t="s">
        <v>2431</v>
      </c>
      <c s="35" t="s">
        <v>51</v>
      </c>
      <c s="6" t="s">
        <v>2432</v>
      </c>
      <c s="36" t="s">
        <v>106</v>
      </c>
      <c s="37">
        <v>1</v>
      </c>
      <c s="36">
        <v>0</v>
      </c>
      <c s="36">
        <f>ROUND(G70*H70,6)</f>
      </c>
      <c r="L70" s="38">
        <v>0</v>
      </c>
      <c s="32">
        <f>ROUND(ROUND(L70,2)*ROUND(G70,3),2)</f>
      </c>
      <c s="36" t="s">
        <v>1338</v>
      </c>
      <c>
        <f>(M70*21)/100</f>
      </c>
      <c t="s">
        <v>27</v>
      </c>
    </row>
    <row r="71" spans="1:5" ht="12.75">
      <c r="A71" s="35" t="s">
        <v>55</v>
      </c>
      <c r="E71" s="39" t="s">
        <v>51</v>
      </c>
    </row>
    <row r="72" spans="1:5" ht="12.75">
      <c r="A72" s="35" t="s">
        <v>56</v>
      </c>
      <c r="E72" s="40" t="s">
        <v>51</v>
      </c>
    </row>
    <row r="73" spans="1:5" ht="51">
      <c r="A73" t="s">
        <v>57</v>
      </c>
      <c r="E73" s="39" t="s">
        <v>2292</v>
      </c>
    </row>
    <row r="74" spans="1:16" ht="12.75">
      <c r="A74" t="s">
        <v>49</v>
      </c>
      <c s="34" t="s">
        <v>103</v>
      </c>
      <c s="34" t="s">
        <v>2308</v>
      </c>
      <c s="35" t="s">
        <v>51</v>
      </c>
      <c s="6" t="s">
        <v>2309</v>
      </c>
      <c s="36" t="s">
        <v>146</v>
      </c>
      <c s="37">
        <v>90</v>
      </c>
      <c s="36">
        <v>0</v>
      </c>
      <c s="36">
        <f>ROUND(G74*H74,6)</f>
      </c>
      <c r="L74" s="38">
        <v>0</v>
      </c>
      <c s="32">
        <f>ROUND(ROUND(L74,2)*ROUND(G74,3),2)</f>
      </c>
      <c s="36" t="s">
        <v>1338</v>
      </c>
      <c>
        <f>(M74*21)/100</f>
      </c>
      <c t="s">
        <v>27</v>
      </c>
    </row>
    <row r="75" spans="1:5" ht="12.75">
      <c r="A75" s="35" t="s">
        <v>55</v>
      </c>
      <c r="E75" s="39" t="s">
        <v>51</v>
      </c>
    </row>
    <row r="76" spans="1:5" ht="12.75">
      <c r="A76" s="35" t="s">
        <v>56</v>
      </c>
      <c r="E76" s="40" t="s">
        <v>2433</v>
      </c>
    </row>
    <row r="77" spans="1:5" ht="89.25">
      <c r="A77" t="s">
        <v>57</v>
      </c>
      <c r="E77" s="39" t="s">
        <v>1454</v>
      </c>
    </row>
    <row r="78" spans="1:16" ht="12.75">
      <c r="A78" t="s">
        <v>49</v>
      </c>
      <c s="34" t="s">
        <v>108</v>
      </c>
      <c s="34" t="s">
        <v>2434</v>
      </c>
      <c s="35" t="s">
        <v>51</v>
      </c>
      <c s="6" t="s">
        <v>2435</v>
      </c>
      <c s="36" t="s">
        <v>146</v>
      </c>
      <c s="37">
        <v>33</v>
      </c>
      <c s="36">
        <v>0</v>
      </c>
      <c s="36">
        <f>ROUND(G78*H78,6)</f>
      </c>
      <c r="L78" s="38">
        <v>0</v>
      </c>
      <c s="32">
        <f>ROUND(ROUND(L78,2)*ROUND(G78,3),2)</f>
      </c>
      <c s="36" t="s">
        <v>1338</v>
      </c>
      <c>
        <f>(M78*21)/100</f>
      </c>
      <c t="s">
        <v>27</v>
      </c>
    </row>
    <row r="79" spans="1:5" ht="12.75">
      <c r="A79" s="35" t="s">
        <v>55</v>
      </c>
      <c r="E79" s="39" t="s">
        <v>51</v>
      </c>
    </row>
    <row r="80" spans="1:5" ht="12.75">
      <c r="A80" s="35" t="s">
        <v>56</v>
      </c>
      <c r="E80" s="40" t="s">
        <v>2436</v>
      </c>
    </row>
    <row r="81" spans="1:5" ht="89.25">
      <c r="A81" t="s">
        <v>57</v>
      </c>
      <c r="E81" s="39" t="s">
        <v>1454</v>
      </c>
    </row>
    <row r="82" spans="1:16" ht="38.25">
      <c r="A82" t="s">
        <v>49</v>
      </c>
      <c s="34" t="s">
        <v>111</v>
      </c>
      <c s="34" t="s">
        <v>2314</v>
      </c>
      <c s="35" t="s">
        <v>51</v>
      </c>
      <c s="6" t="s">
        <v>2315</v>
      </c>
      <c s="36" t="s">
        <v>2267</v>
      </c>
      <c s="37">
        <v>8</v>
      </c>
      <c s="36">
        <v>0</v>
      </c>
      <c s="36">
        <f>ROUND(G82*H82,6)</f>
      </c>
      <c r="L82" s="38">
        <v>0</v>
      </c>
      <c s="32">
        <f>ROUND(ROUND(L82,2)*ROUND(G82,3),2)</f>
      </c>
      <c s="36" t="s">
        <v>1338</v>
      </c>
      <c>
        <f>(M82*21)/100</f>
      </c>
      <c t="s">
        <v>27</v>
      </c>
    </row>
    <row r="83" spans="1:5" ht="12.75">
      <c r="A83" s="35" t="s">
        <v>55</v>
      </c>
      <c r="E83" s="39" t="s">
        <v>51</v>
      </c>
    </row>
    <row r="84" spans="1:5" ht="12.75">
      <c r="A84" s="35" t="s">
        <v>56</v>
      </c>
      <c r="E84" s="40" t="s">
        <v>2437</v>
      </c>
    </row>
    <row r="85" spans="1:5" ht="102">
      <c r="A85" t="s">
        <v>57</v>
      </c>
      <c r="E85" s="39" t="s">
        <v>2197</v>
      </c>
    </row>
    <row r="86" spans="1:16" ht="38.25">
      <c r="A86" t="s">
        <v>49</v>
      </c>
      <c s="34" t="s">
        <v>117</v>
      </c>
      <c s="34" t="s">
        <v>2438</v>
      </c>
      <c s="35" t="s">
        <v>51</v>
      </c>
      <c s="6" t="s">
        <v>2439</v>
      </c>
      <c s="36" t="s">
        <v>106</v>
      </c>
      <c s="37">
        <v>2</v>
      </c>
      <c s="36">
        <v>0</v>
      </c>
      <c s="36">
        <f>ROUND(G86*H86,6)</f>
      </c>
      <c r="L86" s="38">
        <v>0</v>
      </c>
      <c s="32">
        <f>ROUND(ROUND(L86,2)*ROUND(G86,3),2)</f>
      </c>
      <c s="36" t="s">
        <v>1338</v>
      </c>
      <c>
        <f>(M86*21)/100</f>
      </c>
      <c t="s">
        <v>27</v>
      </c>
    </row>
    <row r="87" spans="1:5" ht="12.75">
      <c r="A87" s="35" t="s">
        <v>55</v>
      </c>
      <c r="E87" s="39" t="s">
        <v>51</v>
      </c>
    </row>
    <row r="88" spans="1:5" ht="12.75">
      <c r="A88" s="35" t="s">
        <v>56</v>
      </c>
      <c r="E88" s="40" t="s">
        <v>2366</v>
      </c>
    </row>
    <row r="89" spans="1:5" ht="102">
      <c r="A89" t="s">
        <v>57</v>
      </c>
      <c r="E89" s="39" t="s">
        <v>2197</v>
      </c>
    </row>
    <row r="90" spans="1:16" ht="25.5">
      <c r="A90" t="s">
        <v>49</v>
      </c>
      <c s="34" t="s">
        <v>122</v>
      </c>
      <c s="34" t="s">
        <v>2440</v>
      </c>
      <c s="35" t="s">
        <v>51</v>
      </c>
      <c s="6" t="s">
        <v>2441</v>
      </c>
      <c s="36" t="s">
        <v>106</v>
      </c>
      <c s="37">
        <v>2</v>
      </c>
      <c s="36">
        <v>0</v>
      </c>
      <c s="36">
        <f>ROUND(G90*H90,6)</f>
      </c>
      <c r="L90" s="38">
        <v>0</v>
      </c>
      <c s="32">
        <f>ROUND(ROUND(L90,2)*ROUND(G90,3),2)</f>
      </c>
      <c s="36" t="s">
        <v>1338</v>
      </c>
      <c>
        <f>(M90*21)/100</f>
      </c>
      <c t="s">
        <v>27</v>
      </c>
    </row>
    <row r="91" spans="1:5" ht="12.75">
      <c r="A91" s="35" t="s">
        <v>55</v>
      </c>
      <c r="E91" s="39" t="s">
        <v>51</v>
      </c>
    </row>
    <row r="92" spans="1:5" ht="12.75">
      <c r="A92" s="35" t="s">
        <v>56</v>
      </c>
      <c r="E92" s="40" t="s">
        <v>51</v>
      </c>
    </row>
    <row r="93" spans="1:5" ht="102">
      <c r="A93" t="s">
        <v>57</v>
      </c>
      <c r="E93" s="39" t="s">
        <v>2197</v>
      </c>
    </row>
    <row r="94" spans="1:16" ht="12.75">
      <c r="A94" t="s">
        <v>49</v>
      </c>
      <c s="34" t="s">
        <v>126</v>
      </c>
      <c s="34" t="s">
        <v>2262</v>
      </c>
      <c s="35" t="s">
        <v>51</v>
      </c>
      <c s="6" t="s">
        <v>2263</v>
      </c>
      <c s="36" t="s">
        <v>146</v>
      </c>
      <c s="37">
        <v>90</v>
      </c>
      <c s="36">
        <v>0</v>
      </c>
      <c s="36">
        <f>ROUND(G94*H94,6)</f>
      </c>
      <c r="L94" s="38">
        <v>0</v>
      </c>
      <c s="32">
        <f>ROUND(ROUND(L94,2)*ROUND(G94,3),2)</f>
      </c>
      <c s="36" t="s">
        <v>1338</v>
      </c>
      <c>
        <f>(M94*21)/100</f>
      </c>
      <c t="s">
        <v>27</v>
      </c>
    </row>
    <row r="95" spans="1:5" ht="12.75">
      <c r="A95" s="35" t="s">
        <v>55</v>
      </c>
      <c r="E95" s="39" t="s">
        <v>51</v>
      </c>
    </row>
    <row r="96" spans="1:5" ht="12.75">
      <c r="A96" s="35" t="s">
        <v>56</v>
      </c>
      <c r="E96" s="40" t="s">
        <v>51</v>
      </c>
    </row>
    <row r="97" spans="1:5" ht="102">
      <c r="A97" t="s">
        <v>57</v>
      </c>
      <c r="E97" s="39" t="s">
        <v>2264</v>
      </c>
    </row>
    <row r="98" spans="1:16" ht="12.75">
      <c r="A98" t="s">
        <v>49</v>
      </c>
      <c s="34" t="s">
        <v>130</v>
      </c>
      <c s="34" t="s">
        <v>1559</v>
      </c>
      <c s="35" t="s">
        <v>51</v>
      </c>
      <c s="6" t="s">
        <v>1560</v>
      </c>
      <c s="36" t="s">
        <v>106</v>
      </c>
      <c s="37">
        <v>30</v>
      </c>
      <c s="36">
        <v>0</v>
      </c>
      <c s="36">
        <f>ROUND(G98*H98,6)</f>
      </c>
      <c r="L98" s="38">
        <v>0</v>
      </c>
      <c s="32">
        <f>ROUND(ROUND(L98,2)*ROUND(G98,3),2)</f>
      </c>
      <c s="36" t="s">
        <v>1338</v>
      </c>
      <c>
        <f>(M98*21)/100</f>
      </c>
      <c t="s">
        <v>27</v>
      </c>
    </row>
    <row r="99" spans="1:5" ht="12.75">
      <c r="A99" s="35" t="s">
        <v>55</v>
      </c>
      <c r="E99" s="39" t="s">
        <v>51</v>
      </c>
    </row>
    <row r="100" spans="1:5" ht="12.75">
      <c r="A100" s="35" t="s">
        <v>56</v>
      </c>
      <c r="E100" s="40" t="s">
        <v>51</v>
      </c>
    </row>
    <row r="101" spans="1:5" ht="76.5">
      <c r="A101" t="s">
        <v>57</v>
      </c>
      <c r="E101" s="39" t="s">
        <v>2265</v>
      </c>
    </row>
    <row r="102" spans="1:16" ht="12.75">
      <c r="A102" t="s">
        <v>49</v>
      </c>
      <c s="34" t="s">
        <v>134</v>
      </c>
      <c s="34" t="s">
        <v>1667</v>
      </c>
      <c s="35" t="s">
        <v>51</v>
      </c>
      <c s="6" t="s">
        <v>1668</v>
      </c>
      <c s="36" t="s">
        <v>106</v>
      </c>
      <c s="37">
        <v>10</v>
      </c>
      <c s="36">
        <v>0</v>
      </c>
      <c s="36">
        <f>ROUND(G102*H102,6)</f>
      </c>
      <c r="L102" s="38">
        <v>0</v>
      </c>
      <c s="32">
        <f>ROUND(ROUND(L102,2)*ROUND(G102,3),2)</f>
      </c>
      <c s="36" t="s">
        <v>1338</v>
      </c>
      <c>
        <f>(M102*21)/100</f>
      </c>
      <c t="s">
        <v>27</v>
      </c>
    </row>
    <row r="103" spans="1:5" ht="12.75">
      <c r="A103" s="35" t="s">
        <v>55</v>
      </c>
      <c r="E103" s="39" t="s">
        <v>51</v>
      </c>
    </row>
    <row r="104" spans="1:5" ht="12.75">
      <c r="A104" s="35" t="s">
        <v>56</v>
      </c>
      <c r="E104" s="40" t="s">
        <v>51</v>
      </c>
    </row>
    <row r="105" spans="1:5" ht="102">
      <c r="A105" t="s">
        <v>57</v>
      </c>
      <c r="E105" s="39" t="s">
        <v>2266</v>
      </c>
    </row>
    <row r="106" spans="1:16" ht="12.75">
      <c r="A106" t="s">
        <v>49</v>
      </c>
      <c s="34" t="s">
        <v>138</v>
      </c>
      <c s="34" t="s">
        <v>2442</v>
      </c>
      <c s="35" t="s">
        <v>51</v>
      </c>
      <c s="6" t="s">
        <v>2443</v>
      </c>
      <c s="36" t="s">
        <v>2267</v>
      </c>
      <c s="37">
        <v>5</v>
      </c>
      <c s="36">
        <v>0</v>
      </c>
      <c s="36">
        <f>ROUND(G106*H106,6)</f>
      </c>
      <c r="L106" s="38">
        <v>0</v>
      </c>
      <c s="32">
        <f>ROUND(ROUND(L106,2)*ROUND(G106,3),2)</f>
      </c>
      <c s="36" t="s">
        <v>1338</v>
      </c>
      <c>
        <f>(M106*21)/100</f>
      </c>
      <c t="s">
        <v>27</v>
      </c>
    </row>
    <row r="107" spans="1:5" ht="12.75">
      <c r="A107" s="35" t="s">
        <v>55</v>
      </c>
      <c r="E107" s="39" t="s">
        <v>51</v>
      </c>
    </row>
    <row r="108" spans="1:5" ht="12.75">
      <c r="A108" s="35" t="s">
        <v>56</v>
      </c>
      <c r="E108" s="40" t="s">
        <v>51</v>
      </c>
    </row>
    <row r="109" spans="1:5" ht="51">
      <c r="A109" t="s">
        <v>57</v>
      </c>
      <c r="E109" s="39" t="s">
        <v>2444</v>
      </c>
    </row>
    <row r="110" spans="1:16" ht="25.5">
      <c r="A110" t="s">
        <v>49</v>
      </c>
      <c s="34" t="s">
        <v>143</v>
      </c>
      <c s="34" t="s">
        <v>1328</v>
      </c>
      <c s="35" t="s">
        <v>51</v>
      </c>
      <c s="6" t="s">
        <v>1329</v>
      </c>
      <c s="36" t="s">
        <v>2267</v>
      </c>
      <c s="37">
        <v>1</v>
      </c>
      <c s="36">
        <v>0</v>
      </c>
      <c s="36">
        <f>ROUND(G110*H110,6)</f>
      </c>
      <c r="L110" s="38">
        <v>0</v>
      </c>
      <c s="32">
        <f>ROUND(ROUND(L110,2)*ROUND(G110,3),2)</f>
      </c>
      <c s="36" t="s">
        <v>1338</v>
      </c>
      <c>
        <f>(M110*21)/100</f>
      </c>
      <c t="s">
        <v>27</v>
      </c>
    </row>
    <row r="111" spans="1:5" ht="12.75">
      <c r="A111" s="35" t="s">
        <v>55</v>
      </c>
      <c r="E111" s="39" t="s">
        <v>51</v>
      </c>
    </row>
    <row r="112" spans="1:5" ht="12.75">
      <c r="A112" s="35" t="s">
        <v>56</v>
      </c>
      <c r="E112" s="40" t="s">
        <v>51</v>
      </c>
    </row>
    <row r="113" spans="1:5" ht="114.75">
      <c r="A113" t="s">
        <v>57</v>
      </c>
      <c r="E113" s="39" t="s">
        <v>1330</v>
      </c>
    </row>
    <row r="114" spans="1:16" ht="38.25">
      <c r="A114" t="s">
        <v>49</v>
      </c>
      <c s="34" t="s">
        <v>149</v>
      </c>
      <c s="34" t="s">
        <v>1457</v>
      </c>
      <c s="35" t="s">
        <v>51</v>
      </c>
      <c s="6" t="s">
        <v>1458</v>
      </c>
      <c s="36" t="s">
        <v>2267</v>
      </c>
      <c s="37">
        <v>4</v>
      </c>
      <c s="36">
        <v>0</v>
      </c>
      <c s="36">
        <f>ROUND(G114*H114,6)</f>
      </c>
      <c r="L114" s="38">
        <v>0</v>
      </c>
      <c s="32">
        <f>ROUND(ROUND(L114,2)*ROUND(G114,3),2)</f>
      </c>
      <c s="36" t="s">
        <v>1338</v>
      </c>
      <c>
        <f>(M114*21)/100</f>
      </c>
      <c t="s">
        <v>27</v>
      </c>
    </row>
    <row r="115" spans="1:5" ht="12.75">
      <c r="A115" s="35" t="s">
        <v>55</v>
      </c>
      <c r="E115" s="39" t="s">
        <v>51</v>
      </c>
    </row>
    <row r="116" spans="1:5" ht="12.75">
      <c r="A116" s="35" t="s">
        <v>56</v>
      </c>
      <c r="E116" s="40" t="s">
        <v>51</v>
      </c>
    </row>
    <row r="117" spans="1:5" ht="114.75">
      <c r="A117" t="s">
        <v>57</v>
      </c>
      <c r="E117" s="39" t="s">
        <v>1330</v>
      </c>
    </row>
    <row r="118" spans="1:16" ht="25.5">
      <c r="A118" t="s">
        <v>49</v>
      </c>
      <c s="34" t="s">
        <v>153</v>
      </c>
      <c s="34" t="s">
        <v>1514</v>
      </c>
      <c s="35" t="s">
        <v>51</v>
      </c>
      <c s="6" t="s">
        <v>1515</v>
      </c>
      <c s="36" t="s">
        <v>2267</v>
      </c>
      <c s="37">
        <v>1</v>
      </c>
      <c s="36">
        <v>0</v>
      </c>
      <c s="36">
        <f>ROUND(G118*H118,6)</f>
      </c>
      <c r="L118" s="38">
        <v>0</v>
      </c>
      <c s="32">
        <f>ROUND(ROUND(L118,2)*ROUND(G118,3),2)</f>
      </c>
      <c s="36" t="s">
        <v>1338</v>
      </c>
      <c>
        <f>(M118*21)/100</f>
      </c>
      <c t="s">
        <v>27</v>
      </c>
    </row>
    <row r="119" spans="1:5" ht="12.75">
      <c r="A119" s="35" t="s">
        <v>55</v>
      </c>
      <c r="E119" s="39" t="s">
        <v>51</v>
      </c>
    </row>
    <row r="120" spans="1:5" ht="12.75">
      <c r="A120" s="35" t="s">
        <v>56</v>
      </c>
      <c r="E120" s="40" t="s">
        <v>51</v>
      </c>
    </row>
    <row r="121" spans="1:5" ht="89.25">
      <c r="A121" t="s">
        <v>57</v>
      </c>
      <c r="E121" s="39" t="s">
        <v>1516</v>
      </c>
    </row>
    <row r="122" spans="1:16" ht="12.75">
      <c r="A122" t="s">
        <v>49</v>
      </c>
      <c s="34" t="s">
        <v>157</v>
      </c>
      <c s="34" t="s">
        <v>2268</v>
      </c>
      <c s="35" t="s">
        <v>51</v>
      </c>
      <c s="6" t="s">
        <v>2269</v>
      </c>
      <c s="36" t="s">
        <v>531</v>
      </c>
      <c s="37">
        <v>20</v>
      </c>
      <c s="36">
        <v>0</v>
      </c>
      <c s="36">
        <f>ROUND(G122*H122,6)</f>
      </c>
      <c r="L122" s="38">
        <v>0</v>
      </c>
      <c s="32">
        <f>ROUND(ROUND(L122,2)*ROUND(G122,3),2)</f>
      </c>
      <c s="36" t="s">
        <v>1338</v>
      </c>
      <c>
        <f>(M122*21)/100</f>
      </c>
      <c t="s">
        <v>27</v>
      </c>
    </row>
    <row r="123" spans="1:5" ht="12.75">
      <c r="A123" s="35" t="s">
        <v>55</v>
      </c>
      <c r="E123" s="39" t="s">
        <v>51</v>
      </c>
    </row>
    <row r="124" spans="1:5" ht="12.75">
      <c r="A124" s="35" t="s">
        <v>56</v>
      </c>
      <c r="E124" s="40" t="s">
        <v>51</v>
      </c>
    </row>
    <row r="125" spans="1:5" ht="102">
      <c r="A125" t="s">
        <v>57</v>
      </c>
      <c r="E125" s="39" t="s">
        <v>2270</v>
      </c>
    </row>
    <row r="126" spans="1:16" ht="12.75">
      <c r="A126" t="s">
        <v>49</v>
      </c>
      <c s="34" t="s">
        <v>161</v>
      </c>
      <c s="34" t="s">
        <v>2021</v>
      </c>
      <c s="35" t="s">
        <v>51</v>
      </c>
      <c s="6" t="s">
        <v>2022</v>
      </c>
      <c s="36" t="s">
        <v>531</v>
      </c>
      <c s="37">
        <v>25</v>
      </c>
      <c s="36">
        <v>0</v>
      </c>
      <c s="36">
        <f>ROUND(G126*H126,6)</f>
      </c>
      <c r="L126" s="38">
        <v>0</v>
      </c>
      <c s="32">
        <f>ROUND(ROUND(L126,2)*ROUND(G126,3),2)</f>
      </c>
      <c s="36" t="s">
        <v>1338</v>
      </c>
      <c>
        <f>(M126*21)/100</f>
      </c>
      <c t="s">
        <v>27</v>
      </c>
    </row>
    <row r="127" spans="1:5" ht="12.75">
      <c r="A127" s="35" t="s">
        <v>55</v>
      </c>
      <c r="E127" s="39" t="s">
        <v>51</v>
      </c>
    </row>
    <row r="128" spans="1:5" ht="12.75">
      <c r="A128" s="35" t="s">
        <v>56</v>
      </c>
      <c r="E128" s="40" t="s">
        <v>51</v>
      </c>
    </row>
    <row r="129" spans="1:5" ht="89.25">
      <c r="A129" t="s">
        <v>57</v>
      </c>
      <c r="E129" s="39" t="s">
        <v>2023</v>
      </c>
    </row>
    <row r="130" spans="1:16" ht="12.75">
      <c r="A130" t="s">
        <v>49</v>
      </c>
      <c s="34" t="s">
        <v>165</v>
      </c>
      <c s="34" t="s">
        <v>2024</v>
      </c>
      <c s="35" t="s">
        <v>51</v>
      </c>
      <c s="6" t="s">
        <v>2025</v>
      </c>
      <c s="36" t="s">
        <v>531</v>
      </c>
      <c s="37">
        <v>10</v>
      </c>
      <c s="36">
        <v>0</v>
      </c>
      <c s="36">
        <f>ROUND(G130*H130,6)</f>
      </c>
      <c r="L130" s="38">
        <v>0</v>
      </c>
      <c s="32">
        <f>ROUND(ROUND(L130,2)*ROUND(G130,3),2)</f>
      </c>
      <c s="36" t="s">
        <v>1338</v>
      </c>
      <c>
        <f>(M130*21)/100</f>
      </c>
      <c t="s">
        <v>27</v>
      </c>
    </row>
    <row r="131" spans="1:5" ht="12.75">
      <c r="A131" s="35" t="s">
        <v>55</v>
      </c>
      <c r="E131" s="39" t="s">
        <v>51</v>
      </c>
    </row>
    <row r="132" spans="1:5" ht="12.75">
      <c r="A132" s="35" t="s">
        <v>56</v>
      </c>
      <c r="E132" s="40" t="s">
        <v>51</v>
      </c>
    </row>
    <row r="133" spans="1:5" ht="89.25">
      <c r="A133" t="s">
        <v>57</v>
      </c>
      <c r="E133" s="39" t="s">
        <v>2026</v>
      </c>
    </row>
    <row r="134" spans="1:16" ht="12.75">
      <c r="A134" t="s">
        <v>49</v>
      </c>
      <c s="34" t="s">
        <v>169</v>
      </c>
      <c s="34" t="s">
        <v>1823</v>
      </c>
      <c s="35" t="s">
        <v>51</v>
      </c>
      <c s="6" t="s">
        <v>1824</v>
      </c>
      <c s="36" t="s">
        <v>531</v>
      </c>
      <c s="37">
        <v>12</v>
      </c>
      <c s="36">
        <v>0</v>
      </c>
      <c s="36">
        <f>ROUND(G134*H134,6)</f>
      </c>
      <c r="L134" s="38">
        <v>0</v>
      </c>
      <c s="32">
        <f>ROUND(ROUND(L134,2)*ROUND(G134,3),2)</f>
      </c>
      <c s="36" t="s">
        <v>1338</v>
      </c>
      <c>
        <f>(M134*21)/100</f>
      </c>
      <c t="s">
        <v>27</v>
      </c>
    </row>
    <row r="135" spans="1:5" ht="12.75">
      <c r="A135" s="35" t="s">
        <v>55</v>
      </c>
      <c r="E135" s="39" t="s">
        <v>51</v>
      </c>
    </row>
    <row r="136" spans="1:5" ht="12.75">
      <c r="A136" s="35" t="s">
        <v>56</v>
      </c>
      <c r="E136" s="40" t="s">
        <v>51</v>
      </c>
    </row>
    <row r="137" spans="1:5" ht="89.25">
      <c r="A137" t="s">
        <v>57</v>
      </c>
      <c r="E137" s="39" t="s">
        <v>2027</v>
      </c>
    </row>
    <row r="138" spans="1:16" ht="12.75">
      <c r="A138" t="s">
        <v>49</v>
      </c>
      <c s="34" t="s">
        <v>173</v>
      </c>
      <c s="34" t="s">
        <v>2271</v>
      </c>
      <c s="35" t="s">
        <v>51</v>
      </c>
      <c s="6" t="s">
        <v>1029</v>
      </c>
      <c s="36" t="s">
        <v>2272</v>
      </c>
      <c s="37">
        <v>45</v>
      </c>
      <c s="36">
        <v>0</v>
      </c>
      <c s="36">
        <f>ROUND(G138*H138,6)</f>
      </c>
      <c r="L138" s="38">
        <v>0</v>
      </c>
      <c s="32">
        <f>ROUND(ROUND(L138,2)*ROUND(G138,3),2)</f>
      </c>
      <c s="36" t="s">
        <v>1338</v>
      </c>
      <c>
        <f>(M138*21)/100</f>
      </c>
      <c t="s">
        <v>27</v>
      </c>
    </row>
    <row r="139" spans="1:5" ht="12.75">
      <c r="A139" s="35" t="s">
        <v>55</v>
      </c>
      <c r="E139" s="39" t="s">
        <v>51</v>
      </c>
    </row>
    <row r="140" spans="1:5" ht="12.75">
      <c r="A140" s="35" t="s">
        <v>56</v>
      </c>
      <c r="E140" s="40" t="s">
        <v>51</v>
      </c>
    </row>
    <row r="141" spans="1:5" ht="127.5">
      <c r="A141" t="s">
        <v>57</v>
      </c>
      <c r="E141" s="39" t="s">
        <v>2273</v>
      </c>
    </row>
    <row r="142" spans="1:16" ht="12.75">
      <c r="A142" t="s">
        <v>49</v>
      </c>
      <c s="34" t="s">
        <v>177</v>
      </c>
      <c s="34" t="s">
        <v>2321</v>
      </c>
      <c s="35" t="s">
        <v>51</v>
      </c>
      <c s="6" t="s">
        <v>2322</v>
      </c>
      <c s="36" t="s">
        <v>146</v>
      </c>
      <c s="37">
        <v>60</v>
      </c>
      <c s="36">
        <v>0</v>
      </c>
      <c s="36">
        <f>ROUND(G142*H142,6)</f>
      </c>
      <c r="L142" s="38">
        <v>0</v>
      </c>
      <c s="32">
        <f>ROUND(ROUND(L142,2)*ROUND(G142,3),2)</f>
      </c>
      <c s="36" t="s">
        <v>1338</v>
      </c>
      <c>
        <f>(M142*21)/100</f>
      </c>
      <c t="s">
        <v>27</v>
      </c>
    </row>
    <row r="143" spans="1:5" ht="12.75">
      <c r="A143" s="35" t="s">
        <v>55</v>
      </c>
      <c r="E143" s="39" t="s">
        <v>51</v>
      </c>
    </row>
    <row r="144" spans="1:5" ht="12.75">
      <c r="A144" s="35" t="s">
        <v>56</v>
      </c>
      <c r="E144" s="40" t="s">
        <v>51</v>
      </c>
    </row>
    <row r="145" spans="1:5" ht="114.75">
      <c r="A145" t="s">
        <v>57</v>
      </c>
      <c r="E145" s="39" t="s">
        <v>2276</v>
      </c>
    </row>
    <row r="146" spans="1:16" ht="12.75">
      <c r="A146" t="s">
        <v>49</v>
      </c>
      <c s="34" t="s">
        <v>181</v>
      </c>
      <c s="34" t="s">
        <v>2323</v>
      </c>
      <c s="35" t="s">
        <v>51</v>
      </c>
      <c s="6" t="s">
        <v>2324</v>
      </c>
      <c s="36" t="s">
        <v>2267</v>
      </c>
      <c s="37">
        <v>6</v>
      </c>
      <c s="36">
        <v>0</v>
      </c>
      <c s="36">
        <f>ROUND(G146*H146,6)</f>
      </c>
      <c r="L146" s="38">
        <v>0</v>
      </c>
      <c s="32">
        <f>ROUND(ROUND(L146,2)*ROUND(G146,3),2)</f>
      </c>
      <c s="36" t="s">
        <v>1338</v>
      </c>
      <c>
        <f>(M146*21)/100</f>
      </c>
      <c t="s">
        <v>27</v>
      </c>
    </row>
    <row r="147" spans="1:5" ht="12.75">
      <c r="A147" s="35" t="s">
        <v>55</v>
      </c>
      <c r="E147" s="39" t="s">
        <v>51</v>
      </c>
    </row>
    <row r="148" spans="1:5" ht="12.75">
      <c r="A148" s="35" t="s">
        <v>56</v>
      </c>
      <c r="E148" s="40" t="s">
        <v>51</v>
      </c>
    </row>
    <row r="149" spans="1:5" ht="114.75">
      <c r="A149" t="s">
        <v>57</v>
      </c>
      <c r="E149" s="39" t="s">
        <v>2325</v>
      </c>
    </row>
    <row r="150" spans="1:16" ht="25.5">
      <c r="A150" t="s">
        <v>49</v>
      </c>
      <c s="34" t="s">
        <v>185</v>
      </c>
      <c s="34" t="s">
        <v>2331</v>
      </c>
      <c s="35" t="s">
        <v>51</v>
      </c>
      <c s="6" t="s">
        <v>2332</v>
      </c>
      <c s="36" t="s">
        <v>2267</v>
      </c>
      <c s="37">
        <v>1</v>
      </c>
      <c s="36">
        <v>0</v>
      </c>
      <c s="36">
        <f>ROUND(G150*H150,6)</f>
      </c>
      <c r="L150" s="38">
        <v>0</v>
      </c>
      <c s="32">
        <f>ROUND(ROUND(L150,2)*ROUND(G150,3),2)</f>
      </c>
      <c s="36" t="s">
        <v>1338</v>
      </c>
      <c>
        <f>(M150*21)/100</f>
      </c>
      <c t="s">
        <v>27</v>
      </c>
    </row>
    <row r="151" spans="1:5" ht="12.75">
      <c r="A151" s="35" t="s">
        <v>55</v>
      </c>
      <c r="E151" s="39" t="s">
        <v>51</v>
      </c>
    </row>
    <row r="152" spans="1:5" ht="12.75">
      <c r="A152" s="35" t="s">
        <v>56</v>
      </c>
      <c r="E152" s="40" t="s">
        <v>51</v>
      </c>
    </row>
    <row r="153" spans="1:5" ht="102">
      <c r="A153" t="s">
        <v>57</v>
      </c>
      <c r="E153" s="39" t="s">
        <v>2333</v>
      </c>
    </row>
    <row r="154" spans="1:16" ht="12.75">
      <c r="A154" t="s">
        <v>49</v>
      </c>
      <c s="34" t="s">
        <v>188</v>
      </c>
      <c s="34" t="s">
        <v>2334</v>
      </c>
      <c s="35" t="s">
        <v>51</v>
      </c>
      <c s="6" t="s">
        <v>2335</v>
      </c>
      <c s="36" t="s">
        <v>2267</v>
      </c>
      <c s="37">
        <v>1</v>
      </c>
      <c s="36">
        <v>0</v>
      </c>
      <c s="36">
        <f>ROUND(G154*H154,6)</f>
      </c>
      <c r="L154" s="38">
        <v>0</v>
      </c>
      <c s="32">
        <f>ROUND(ROUND(L154,2)*ROUND(G154,3),2)</f>
      </c>
      <c s="36" t="s">
        <v>1338</v>
      </c>
      <c>
        <f>(M154*21)/100</f>
      </c>
      <c t="s">
        <v>27</v>
      </c>
    </row>
    <row r="155" spans="1:5" ht="12.75">
      <c r="A155" s="35" t="s">
        <v>55</v>
      </c>
      <c r="E155" s="39" t="s">
        <v>51</v>
      </c>
    </row>
    <row r="156" spans="1:5" ht="12.75">
      <c r="A156" s="35" t="s">
        <v>56</v>
      </c>
      <c r="E156" s="40" t="s">
        <v>51</v>
      </c>
    </row>
    <row r="157" spans="1:5" ht="76.5">
      <c r="A157" t="s">
        <v>57</v>
      </c>
      <c r="E157" s="39" t="s">
        <v>2330</v>
      </c>
    </row>
    <row r="158" spans="1:16" ht="12.75">
      <c r="A158" t="s">
        <v>49</v>
      </c>
      <c s="34" t="s">
        <v>192</v>
      </c>
      <c s="34" t="s">
        <v>2277</v>
      </c>
      <c s="35" t="s">
        <v>51</v>
      </c>
      <c s="6" t="s">
        <v>2278</v>
      </c>
      <c s="36" t="s">
        <v>2267</v>
      </c>
      <c s="37">
        <v>6</v>
      </c>
      <c s="36">
        <v>0</v>
      </c>
      <c s="36">
        <f>ROUND(G158*H158,6)</f>
      </c>
      <c r="L158" s="38">
        <v>0</v>
      </c>
      <c s="32">
        <f>ROUND(ROUND(L158,2)*ROUND(G158,3),2)</f>
      </c>
      <c s="36" t="s">
        <v>1338</v>
      </c>
      <c>
        <f>(M158*21)/100</f>
      </c>
      <c t="s">
        <v>27</v>
      </c>
    </row>
    <row r="159" spans="1:5" ht="12.75">
      <c r="A159" s="35" t="s">
        <v>55</v>
      </c>
      <c r="E159" s="39" t="s">
        <v>51</v>
      </c>
    </row>
    <row r="160" spans="1:5" ht="12.75">
      <c r="A160" s="35" t="s">
        <v>56</v>
      </c>
      <c r="E160" s="40" t="s">
        <v>51</v>
      </c>
    </row>
    <row r="161" spans="1:5" ht="89.25">
      <c r="A161" t="s">
        <v>57</v>
      </c>
      <c r="E161" s="39" t="s">
        <v>2279</v>
      </c>
    </row>
    <row r="162" spans="1:16" ht="12.75">
      <c r="A162" t="s">
        <v>49</v>
      </c>
      <c s="34" t="s">
        <v>196</v>
      </c>
      <c s="34" t="s">
        <v>2445</v>
      </c>
      <c s="35" t="s">
        <v>51</v>
      </c>
      <c s="6" t="s">
        <v>2446</v>
      </c>
      <c s="36" t="s">
        <v>106</v>
      </c>
      <c s="37">
        <v>1</v>
      </c>
      <c s="36">
        <v>0</v>
      </c>
      <c s="36">
        <f>ROUND(G162*H162,6)</f>
      </c>
      <c r="L162" s="38">
        <v>0</v>
      </c>
      <c s="32">
        <f>ROUND(ROUND(L162,2)*ROUND(G162,3),2)</f>
      </c>
      <c s="36" t="s">
        <v>1338</v>
      </c>
      <c>
        <f>(M162*21)/100</f>
      </c>
      <c t="s">
        <v>27</v>
      </c>
    </row>
    <row r="163" spans="1:5" ht="12.75">
      <c r="A163" s="35" t="s">
        <v>55</v>
      </c>
      <c r="E163" s="39" t="s">
        <v>51</v>
      </c>
    </row>
    <row r="164" spans="1:5" ht="12.75">
      <c r="A164" s="35" t="s">
        <v>56</v>
      </c>
      <c r="E164" s="40" t="s">
        <v>51</v>
      </c>
    </row>
    <row r="165" spans="1:5" ht="114.75">
      <c r="A165" t="s">
        <v>57</v>
      </c>
      <c r="E165" s="39" t="s">
        <v>2325</v>
      </c>
    </row>
    <row r="166" spans="1:16" ht="25.5">
      <c r="A166" t="s">
        <v>49</v>
      </c>
      <c s="34" t="s">
        <v>201</v>
      </c>
      <c s="34" t="s">
        <v>2447</v>
      </c>
      <c s="35" t="s">
        <v>51</v>
      </c>
      <c s="6" t="s">
        <v>2448</v>
      </c>
      <c s="36" t="s">
        <v>106</v>
      </c>
      <c s="37">
        <v>4</v>
      </c>
      <c s="36">
        <v>0</v>
      </c>
      <c s="36">
        <f>ROUND(G166*H166,6)</f>
      </c>
      <c r="L166" s="38">
        <v>0</v>
      </c>
      <c s="32">
        <f>ROUND(ROUND(L166,2)*ROUND(G166,3),2)</f>
      </c>
      <c s="36" t="s">
        <v>1338</v>
      </c>
      <c>
        <f>(M166*21)/100</f>
      </c>
      <c t="s">
        <v>27</v>
      </c>
    </row>
    <row r="167" spans="1:5" ht="12.75">
      <c r="A167" s="35" t="s">
        <v>55</v>
      </c>
      <c r="E167" s="39" t="s">
        <v>51</v>
      </c>
    </row>
    <row r="168" spans="1:5" ht="12.75">
      <c r="A168" s="35" t="s">
        <v>56</v>
      </c>
      <c r="E168" s="40" t="s">
        <v>51</v>
      </c>
    </row>
    <row r="169" spans="1:5" ht="76.5">
      <c r="A169" t="s">
        <v>57</v>
      </c>
      <c r="E169" s="39" t="s">
        <v>2265</v>
      </c>
    </row>
    <row r="170" spans="1:16" ht="12.75">
      <c r="A170" t="s">
        <v>49</v>
      </c>
      <c s="34" t="s">
        <v>204</v>
      </c>
      <c s="34" t="s">
        <v>2271</v>
      </c>
      <c s="35" t="s">
        <v>47</v>
      </c>
      <c s="6" t="s">
        <v>1029</v>
      </c>
      <c s="36" t="s">
        <v>2272</v>
      </c>
      <c s="37">
        <v>500</v>
      </c>
      <c s="36">
        <v>0</v>
      </c>
      <c s="36">
        <f>ROUND(G170*H170,6)</f>
      </c>
      <c r="L170" s="38">
        <v>0</v>
      </c>
      <c s="32">
        <f>ROUND(ROUND(L170,2)*ROUND(G170,3),2)</f>
      </c>
      <c s="36" t="s">
        <v>1338</v>
      </c>
      <c>
        <f>(M170*21)/100</f>
      </c>
      <c t="s">
        <v>27</v>
      </c>
    </row>
    <row r="171" spans="1:5" ht="12.75">
      <c r="A171" s="35" t="s">
        <v>55</v>
      </c>
      <c r="E171" s="39" t="s">
        <v>51</v>
      </c>
    </row>
    <row r="172" spans="1:5" ht="12.75">
      <c r="A172" s="35" t="s">
        <v>56</v>
      </c>
      <c r="E172" s="40" t="s">
        <v>51</v>
      </c>
    </row>
    <row r="173" spans="1:5" ht="127.5">
      <c r="A173" t="s">
        <v>57</v>
      </c>
      <c r="E173" s="39" t="s">
        <v>2273</v>
      </c>
    </row>
    <row r="174" spans="1:16" ht="25.5">
      <c r="A174" t="s">
        <v>49</v>
      </c>
      <c s="34" t="s">
        <v>207</v>
      </c>
      <c s="34" t="s">
        <v>2449</v>
      </c>
      <c s="35" t="s">
        <v>51</v>
      </c>
      <c s="6" t="s">
        <v>2450</v>
      </c>
      <c s="36" t="s">
        <v>106</v>
      </c>
      <c s="37">
        <v>1</v>
      </c>
      <c s="36">
        <v>0</v>
      </c>
      <c s="36">
        <f>ROUND(G174*H174,6)</f>
      </c>
      <c r="L174" s="38">
        <v>0</v>
      </c>
      <c s="32">
        <f>ROUND(ROUND(L174,2)*ROUND(G174,3),2)</f>
      </c>
      <c s="36" t="s">
        <v>1338</v>
      </c>
      <c>
        <f>(M174*21)/100</f>
      </c>
      <c t="s">
        <v>27</v>
      </c>
    </row>
    <row r="175" spans="1:5" ht="12.75">
      <c r="A175" s="35" t="s">
        <v>55</v>
      </c>
      <c r="E175" s="39" t="s">
        <v>51</v>
      </c>
    </row>
    <row r="176" spans="1:5" ht="12.75">
      <c r="A176" s="35" t="s">
        <v>56</v>
      </c>
      <c r="E176" s="40" t="s">
        <v>51</v>
      </c>
    </row>
    <row r="177" spans="1:5" ht="102">
      <c r="A177" t="s">
        <v>57</v>
      </c>
      <c r="E177" s="39" t="s">
        <v>2176</v>
      </c>
    </row>
    <row r="178" spans="1:16" ht="12.75">
      <c r="A178" t="s">
        <v>49</v>
      </c>
      <c s="34" t="s">
        <v>211</v>
      </c>
      <c s="34" t="s">
        <v>2451</v>
      </c>
      <c s="35" t="s">
        <v>51</v>
      </c>
      <c s="6" t="s">
        <v>2452</v>
      </c>
      <c s="36" t="s">
        <v>106</v>
      </c>
      <c s="37">
        <v>2</v>
      </c>
      <c s="36">
        <v>0</v>
      </c>
      <c s="36">
        <f>ROUND(G178*H178,6)</f>
      </c>
      <c r="L178" s="38">
        <v>0</v>
      </c>
      <c s="32">
        <f>ROUND(ROUND(L178,2)*ROUND(G178,3),2)</f>
      </c>
      <c s="36" t="s">
        <v>1338</v>
      </c>
      <c>
        <f>(M178*21)/100</f>
      </c>
      <c t="s">
        <v>27</v>
      </c>
    </row>
    <row r="179" spans="1:5" ht="12.75">
      <c r="A179" s="35" t="s">
        <v>55</v>
      </c>
      <c r="E179" s="39" t="s">
        <v>51</v>
      </c>
    </row>
    <row r="180" spans="1:5" ht="12.75">
      <c r="A180" s="35" t="s">
        <v>56</v>
      </c>
      <c r="E180" s="40" t="s">
        <v>51</v>
      </c>
    </row>
    <row r="181" spans="1:5" ht="102">
      <c r="A181" t="s">
        <v>57</v>
      </c>
      <c r="E181" s="39" t="s">
        <v>2299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9.xml><?xml version="1.0" encoding="utf-8"?>
<worksheet xmlns="http://schemas.openxmlformats.org/spreadsheetml/2006/main" xmlns:r="http://schemas.openxmlformats.org/officeDocument/2006/relationships">
  <dimension ref="A1:T7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2453</v>
      </c>
      <c s="41">
        <f>Rekapitulace!C70</f>
      </c>
      <c s="20" t="s">
        <v>0</v>
      </c>
      <c t="s">
        <v>23</v>
      </c>
      <c t="s">
        <v>27</v>
      </c>
    </row>
    <row r="4" spans="1:16" ht="32" customHeight="1">
      <c r="A4" s="24" t="s">
        <v>20</v>
      </c>
      <c s="25" t="s">
        <v>28</v>
      </c>
      <c s="27" t="s">
        <v>2453</v>
      </c>
      <c r="E4" s="26" t="s">
        <v>2454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COUNTIFS(L8:L67,"=0",A8:A67,"P")+COUNTIFS(L8:L67,"",A8:A67,"P")+SUM(Q8:Q67)</f>
      </c>
    </row>
    <row r="8" spans="1:13" ht="12.75">
      <c r="A8" t="s">
        <v>44</v>
      </c>
      <c r="C8" s="28" t="s">
        <v>2457</v>
      </c>
      <c r="E8" s="30" t="s">
        <v>2456</v>
      </c>
      <c r="J8" s="29">
        <f>0+J9+J26</f>
      </c>
      <c s="29">
        <f>0+K9+K26</f>
      </c>
      <c s="29">
        <f>0+L9+L26</f>
      </c>
      <c s="29">
        <f>0+M9+M26</f>
      </c>
    </row>
    <row r="9" spans="1:13" ht="12.75">
      <c r="A9" t="s">
        <v>46</v>
      </c>
      <c r="C9" s="31" t="s">
        <v>47</v>
      </c>
      <c r="E9" s="33" t="s">
        <v>2458</v>
      </c>
      <c r="J9" s="32">
        <f>0</f>
      </c>
      <c s="32">
        <f>0</f>
      </c>
      <c s="32">
        <f>0+L10+L14+L18+L22</f>
      </c>
      <c s="32">
        <f>0+M10+M14+M18+M22</f>
      </c>
    </row>
    <row r="10" spans="1:16" ht="12.75">
      <c r="A10" t="s">
        <v>49</v>
      </c>
      <c s="34" t="s">
        <v>47</v>
      </c>
      <c s="34" t="s">
        <v>2459</v>
      </c>
      <c s="35" t="s">
        <v>51</v>
      </c>
      <c s="6" t="s">
        <v>2460</v>
      </c>
      <c s="36" t="s">
        <v>909</v>
      </c>
      <c s="37">
        <v>1</v>
      </c>
      <c s="36">
        <v>0</v>
      </c>
      <c s="36">
        <f>ROUND(G10*H10,6)</f>
      </c>
      <c r="L10" s="38">
        <v>0</v>
      </c>
      <c s="32">
        <f>ROUND(ROUND(L10,2)*ROUND(G10,3),2)</f>
      </c>
      <c s="36" t="s">
        <v>1032</v>
      </c>
      <c>
        <f>(M10*21)/100</f>
      </c>
      <c t="s">
        <v>27</v>
      </c>
    </row>
    <row r="11" spans="1:5" ht="12.75">
      <c r="A11" s="35" t="s">
        <v>55</v>
      </c>
      <c r="E11" s="39" t="s">
        <v>2461</v>
      </c>
    </row>
    <row r="12" spans="1:5" ht="12.75">
      <c r="A12" s="35" t="s">
        <v>56</v>
      </c>
      <c r="E12" s="40" t="s">
        <v>2462</v>
      </c>
    </row>
    <row r="13" spans="1:5" ht="89.25">
      <c r="A13" t="s">
        <v>57</v>
      </c>
      <c r="E13" s="39" t="s">
        <v>2463</v>
      </c>
    </row>
    <row r="14" spans="1:16" ht="12.75">
      <c r="A14" t="s">
        <v>49</v>
      </c>
      <c s="34" t="s">
        <v>27</v>
      </c>
      <c s="34" t="s">
        <v>2464</v>
      </c>
      <c s="35" t="s">
        <v>51</v>
      </c>
      <c s="6" t="s">
        <v>2465</v>
      </c>
      <c s="36" t="s">
        <v>909</v>
      </c>
      <c s="37">
        <v>1</v>
      </c>
      <c s="36">
        <v>0</v>
      </c>
      <c s="36">
        <f>ROUND(G14*H14,6)</f>
      </c>
      <c r="L14" s="38">
        <v>0</v>
      </c>
      <c s="32">
        <f>ROUND(ROUND(L14,2)*ROUND(G14,3),2)</f>
      </c>
      <c s="36" t="s">
        <v>1032</v>
      </c>
      <c>
        <f>(M14*21)/100</f>
      </c>
      <c t="s">
        <v>27</v>
      </c>
    </row>
    <row r="15" spans="1:5" ht="12.75">
      <c r="A15" s="35" t="s">
        <v>55</v>
      </c>
      <c r="E15" s="39" t="s">
        <v>2466</v>
      </c>
    </row>
    <row r="16" spans="1:5" ht="12.75">
      <c r="A16" s="35" t="s">
        <v>56</v>
      </c>
      <c r="E16" s="40" t="s">
        <v>2462</v>
      </c>
    </row>
    <row r="17" spans="1:5" ht="102">
      <c r="A17" t="s">
        <v>57</v>
      </c>
      <c r="E17" s="39" t="s">
        <v>2467</v>
      </c>
    </row>
    <row r="18" spans="1:16" ht="12.75">
      <c r="A18" t="s">
        <v>49</v>
      </c>
      <c s="34" t="s">
        <v>26</v>
      </c>
      <c s="34" t="s">
        <v>2468</v>
      </c>
      <c s="35" t="s">
        <v>51</v>
      </c>
      <c s="6" t="s">
        <v>2469</v>
      </c>
      <c s="36" t="s">
        <v>909</v>
      </c>
      <c s="37">
        <v>1</v>
      </c>
      <c s="36">
        <v>0</v>
      </c>
      <c s="36">
        <f>ROUND(G18*H18,6)</f>
      </c>
      <c r="L18" s="38">
        <v>0</v>
      </c>
      <c s="32">
        <f>ROUND(ROUND(L18,2)*ROUND(G18,3),2)</f>
      </c>
      <c s="36" t="s">
        <v>1032</v>
      </c>
      <c>
        <f>(M18*21)/100</f>
      </c>
      <c t="s">
        <v>27</v>
      </c>
    </row>
    <row r="19" spans="1:5" ht="12.75">
      <c r="A19" s="35" t="s">
        <v>55</v>
      </c>
      <c r="E19" s="39" t="s">
        <v>2470</v>
      </c>
    </row>
    <row r="20" spans="1:5" ht="12.75">
      <c r="A20" s="35" t="s">
        <v>56</v>
      </c>
      <c r="E20" s="40" t="s">
        <v>2462</v>
      </c>
    </row>
    <row r="21" spans="1:5" ht="38.25">
      <c r="A21" t="s">
        <v>57</v>
      </c>
      <c r="E21" s="39" t="s">
        <v>2471</v>
      </c>
    </row>
    <row r="22" spans="1:16" ht="12.75">
      <c r="A22" t="s">
        <v>49</v>
      </c>
      <c s="34" t="s">
        <v>63</v>
      </c>
      <c s="34" t="s">
        <v>2472</v>
      </c>
      <c s="35" t="s">
        <v>51</v>
      </c>
      <c s="6" t="s">
        <v>2473</v>
      </c>
      <c s="36" t="s">
        <v>909</v>
      </c>
      <c s="37">
        <v>1</v>
      </c>
      <c s="36">
        <v>0</v>
      </c>
      <c s="36">
        <f>ROUND(G22*H22,6)</f>
      </c>
      <c r="L22" s="38">
        <v>0</v>
      </c>
      <c s="32">
        <f>ROUND(ROUND(L22,2)*ROUND(G22,3),2)</f>
      </c>
      <c s="36" t="s">
        <v>1032</v>
      </c>
      <c>
        <f>(M22*21)/100</f>
      </c>
      <c t="s">
        <v>27</v>
      </c>
    </row>
    <row r="23" spans="1:5" ht="12.75">
      <c r="A23" s="35" t="s">
        <v>55</v>
      </c>
      <c r="E23" s="39" t="s">
        <v>2474</v>
      </c>
    </row>
    <row r="24" spans="1:5" ht="12.75">
      <c r="A24" s="35" t="s">
        <v>56</v>
      </c>
      <c r="E24" s="40" t="s">
        <v>2462</v>
      </c>
    </row>
    <row r="25" spans="1:5" ht="63.75">
      <c r="A25" t="s">
        <v>57</v>
      </c>
      <c r="E25" s="39" t="s">
        <v>2475</v>
      </c>
    </row>
    <row r="26" spans="1:13" ht="12.75">
      <c r="A26" t="s">
        <v>46</v>
      </c>
      <c r="C26" s="31" t="s">
        <v>27</v>
      </c>
      <c r="E26" s="33" t="s">
        <v>2476</v>
      </c>
      <c r="J26" s="32">
        <f>0</f>
      </c>
      <c s="32">
        <f>0</f>
      </c>
      <c s="32">
        <f>0+L27+L31+L35+L39+L43+L47+L51+L55+L59+L63+L67</f>
      </c>
      <c s="32">
        <f>0+M27+M31+M35+M39+M43+M47+M51+M55+M59+M63+M67</f>
      </c>
    </row>
    <row r="27" spans="1:16" ht="12.75">
      <c r="A27" t="s">
        <v>49</v>
      </c>
      <c s="34" t="s">
        <v>66</v>
      </c>
      <c s="34" t="s">
        <v>2477</v>
      </c>
      <c s="35" t="s">
        <v>51</v>
      </c>
      <c s="6" t="s">
        <v>2478</v>
      </c>
      <c s="36" t="s">
        <v>909</v>
      </c>
      <c s="37">
        <v>1</v>
      </c>
      <c s="36">
        <v>0</v>
      </c>
      <c s="36">
        <f>ROUND(G27*H27,6)</f>
      </c>
      <c r="L27" s="38">
        <v>0</v>
      </c>
      <c s="32">
        <f>ROUND(ROUND(L27,2)*ROUND(G27,3),2)</f>
      </c>
      <c s="36" t="s">
        <v>1032</v>
      </c>
      <c>
        <f>(M27*21)/100</f>
      </c>
      <c t="s">
        <v>27</v>
      </c>
    </row>
    <row r="28" spans="1:5" ht="12.75">
      <c r="A28" s="35" t="s">
        <v>55</v>
      </c>
      <c r="E28" s="39" t="s">
        <v>2479</v>
      </c>
    </row>
    <row r="29" spans="1:5" ht="12.75">
      <c r="A29" s="35" t="s">
        <v>56</v>
      </c>
      <c r="E29" s="40" t="s">
        <v>2462</v>
      </c>
    </row>
    <row r="30" spans="1:5" ht="89.25">
      <c r="A30" t="s">
        <v>57</v>
      </c>
      <c r="E30" s="39" t="s">
        <v>2480</v>
      </c>
    </row>
    <row r="31" spans="1:16" ht="12.75">
      <c r="A31" t="s">
        <v>49</v>
      </c>
      <c s="34" t="s">
        <v>69</v>
      </c>
      <c s="34" t="s">
        <v>2481</v>
      </c>
      <c s="35" t="s">
        <v>51</v>
      </c>
      <c s="6" t="s">
        <v>2482</v>
      </c>
      <c s="36" t="s">
        <v>909</v>
      </c>
      <c s="37">
        <v>1</v>
      </c>
      <c s="36">
        <v>0</v>
      </c>
      <c s="36">
        <f>ROUND(G31*H31,6)</f>
      </c>
      <c r="L31" s="38">
        <v>0</v>
      </c>
      <c s="32">
        <f>ROUND(ROUND(L31,2)*ROUND(G31,3),2)</f>
      </c>
      <c s="36" t="s">
        <v>1032</v>
      </c>
      <c>
        <f>(M31*21)/100</f>
      </c>
      <c t="s">
        <v>27</v>
      </c>
    </row>
    <row r="32" spans="1:5" ht="12.75">
      <c r="A32" s="35" t="s">
        <v>55</v>
      </c>
      <c r="E32" s="39" t="s">
        <v>2483</v>
      </c>
    </row>
    <row r="33" spans="1:5" ht="12.75">
      <c r="A33" s="35" t="s">
        <v>56</v>
      </c>
      <c r="E33" s="40" t="s">
        <v>2462</v>
      </c>
    </row>
    <row r="34" spans="1:5" ht="76.5">
      <c r="A34" t="s">
        <v>57</v>
      </c>
      <c r="E34" s="39" t="s">
        <v>2484</v>
      </c>
    </row>
    <row r="35" spans="1:16" ht="12.75">
      <c r="A35" t="s">
        <v>49</v>
      </c>
      <c s="34" t="s">
        <v>72</v>
      </c>
      <c s="34" t="s">
        <v>2485</v>
      </c>
      <c s="35" t="s">
        <v>51</v>
      </c>
      <c s="6" t="s">
        <v>2486</v>
      </c>
      <c s="36" t="s">
        <v>909</v>
      </c>
      <c s="37">
        <v>1</v>
      </c>
      <c s="36">
        <v>0</v>
      </c>
      <c s="36">
        <f>ROUND(G35*H35,6)</f>
      </c>
      <c r="L35" s="38">
        <v>0</v>
      </c>
      <c s="32">
        <f>ROUND(ROUND(L35,2)*ROUND(G35,3),2)</f>
      </c>
      <c s="36" t="s">
        <v>1032</v>
      </c>
      <c>
        <f>(M35*21)/100</f>
      </c>
      <c t="s">
        <v>27</v>
      </c>
    </row>
    <row r="36" spans="1:5" ht="12.75">
      <c r="A36" s="35" t="s">
        <v>55</v>
      </c>
      <c r="E36" s="39" t="s">
        <v>2487</v>
      </c>
    </row>
    <row r="37" spans="1:5" ht="12.75">
      <c r="A37" s="35" t="s">
        <v>56</v>
      </c>
      <c r="E37" s="40" t="s">
        <v>2488</v>
      </c>
    </row>
    <row r="38" spans="1:5" ht="89.25">
      <c r="A38" t="s">
        <v>57</v>
      </c>
      <c r="E38" s="39" t="s">
        <v>2489</v>
      </c>
    </row>
    <row r="39" spans="1:16" ht="12.75">
      <c r="A39" t="s">
        <v>49</v>
      </c>
      <c s="34" t="s">
        <v>75</v>
      </c>
      <c s="34" t="s">
        <v>2490</v>
      </c>
      <c s="35" t="s">
        <v>51</v>
      </c>
      <c s="6" t="s">
        <v>2491</v>
      </c>
      <c s="36" t="s">
        <v>909</v>
      </c>
      <c s="37">
        <v>1</v>
      </c>
      <c s="36">
        <v>0</v>
      </c>
      <c s="36">
        <f>ROUND(G39*H39,6)</f>
      </c>
      <c r="L39" s="38">
        <v>0</v>
      </c>
      <c s="32">
        <f>ROUND(ROUND(L39,2)*ROUND(G39,3),2)</f>
      </c>
      <c s="36" t="s">
        <v>1032</v>
      </c>
      <c>
        <f>(M39*21)/100</f>
      </c>
      <c t="s">
        <v>27</v>
      </c>
    </row>
    <row r="40" spans="1:5" ht="12.75">
      <c r="A40" s="35" t="s">
        <v>55</v>
      </c>
      <c r="E40" s="39" t="s">
        <v>2492</v>
      </c>
    </row>
    <row r="41" spans="1:5" ht="12.75">
      <c r="A41" s="35" t="s">
        <v>56</v>
      </c>
      <c r="E41" s="40" t="s">
        <v>2488</v>
      </c>
    </row>
    <row r="42" spans="1:5" ht="51">
      <c r="A42" t="s">
        <v>57</v>
      </c>
      <c r="E42" s="39" t="s">
        <v>2493</v>
      </c>
    </row>
    <row r="43" spans="1:16" ht="12.75">
      <c r="A43" t="s">
        <v>49</v>
      </c>
      <c s="34" t="s">
        <v>78</v>
      </c>
      <c s="34" t="s">
        <v>2494</v>
      </c>
      <c s="35" t="s">
        <v>51</v>
      </c>
      <c s="6" t="s">
        <v>2495</v>
      </c>
      <c s="36" t="s">
        <v>909</v>
      </c>
      <c s="37">
        <v>1</v>
      </c>
      <c s="36">
        <v>0</v>
      </c>
      <c s="36">
        <f>ROUND(G43*H43,6)</f>
      </c>
      <c r="L43" s="38">
        <v>0</v>
      </c>
      <c s="32">
        <f>ROUND(ROUND(L43,2)*ROUND(G43,3),2)</f>
      </c>
      <c s="36" t="s">
        <v>1032</v>
      </c>
      <c>
        <f>(M43*21)/100</f>
      </c>
      <c t="s">
        <v>27</v>
      </c>
    </row>
    <row r="44" spans="1:5" ht="12.75">
      <c r="A44" s="35" t="s">
        <v>55</v>
      </c>
      <c r="E44" s="39" t="s">
        <v>1008</v>
      </c>
    </row>
    <row r="45" spans="1:5" ht="12.75">
      <c r="A45" s="35" t="s">
        <v>56</v>
      </c>
      <c r="E45" s="40" t="s">
        <v>2462</v>
      </c>
    </row>
    <row r="46" spans="1:5" ht="63.75">
      <c r="A46" t="s">
        <v>57</v>
      </c>
      <c r="E46" s="39" t="s">
        <v>2496</v>
      </c>
    </row>
    <row r="47" spans="1:16" ht="12.75">
      <c r="A47" t="s">
        <v>49</v>
      </c>
      <c s="34" t="s">
        <v>81</v>
      </c>
      <c s="34" t="s">
        <v>2497</v>
      </c>
      <c s="35" t="s">
        <v>51</v>
      </c>
      <c s="6" t="s">
        <v>2498</v>
      </c>
      <c s="36" t="s">
        <v>909</v>
      </c>
      <c s="37">
        <v>1</v>
      </c>
      <c s="36">
        <v>0</v>
      </c>
      <c s="36">
        <f>ROUND(G47*H47,6)</f>
      </c>
      <c r="L47" s="38">
        <v>0</v>
      </c>
      <c s="32">
        <f>ROUND(ROUND(L47,2)*ROUND(G47,3),2)</f>
      </c>
      <c s="36" t="s">
        <v>1032</v>
      </c>
      <c>
        <f>(M47*21)/100</f>
      </c>
      <c t="s">
        <v>27</v>
      </c>
    </row>
    <row r="48" spans="1:5" ht="12.75">
      <c r="A48" s="35" t="s">
        <v>55</v>
      </c>
      <c r="E48" s="39" t="s">
        <v>1008</v>
      </c>
    </row>
    <row r="49" spans="1:5" ht="12.75">
      <c r="A49" s="35" t="s">
        <v>56</v>
      </c>
      <c r="E49" s="40" t="s">
        <v>2462</v>
      </c>
    </row>
    <row r="50" spans="1:5" ht="12.75">
      <c r="A50" t="s">
        <v>57</v>
      </c>
      <c r="E50" s="39" t="s">
        <v>2499</v>
      </c>
    </row>
    <row r="51" spans="1:16" ht="12.75">
      <c r="A51" t="s">
        <v>49</v>
      </c>
      <c s="34" t="s">
        <v>84</v>
      </c>
      <c s="34" t="s">
        <v>2500</v>
      </c>
      <c s="35" t="s">
        <v>51</v>
      </c>
      <c s="6" t="s">
        <v>2501</v>
      </c>
      <c s="36" t="s">
        <v>909</v>
      </c>
      <c s="37">
        <v>1</v>
      </c>
      <c s="36">
        <v>0</v>
      </c>
      <c s="36">
        <f>ROUND(G51*H51,6)</f>
      </c>
      <c r="L51" s="38">
        <v>0</v>
      </c>
      <c s="32">
        <f>ROUND(ROUND(L51,2)*ROUND(G51,3),2)</f>
      </c>
      <c s="36" t="s">
        <v>1032</v>
      </c>
      <c>
        <f>(M51*21)/100</f>
      </c>
      <c t="s">
        <v>27</v>
      </c>
    </row>
    <row r="52" spans="1:5" ht="12.75">
      <c r="A52" s="35" t="s">
        <v>55</v>
      </c>
      <c r="E52" s="39" t="s">
        <v>1008</v>
      </c>
    </row>
    <row r="53" spans="1:5" ht="12.75">
      <c r="A53" s="35" t="s">
        <v>56</v>
      </c>
      <c r="E53" s="40" t="s">
        <v>2462</v>
      </c>
    </row>
    <row r="54" spans="1:5" ht="12.75">
      <c r="A54" t="s">
        <v>57</v>
      </c>
      <c r="E54" s="39" t="s">
        <v>2502</v>
      </c>
    </row>
    <row r="55" spans="1:16" ht="12.75">
      <c r="A55" t="s">
        <v>49</v>
      </c>
      <c s="34" t="s">
        <v>87</v>
      </c>
      <c s="34" t="s">
        <v>2503</v>
      </c>
      <c s="35" t="s">
        <v>51</v>
      </c>
      <c s="6" t="s">
        <v>2504</v>
      </c>
      <c s="36" t="s">
        <v>531</v>
      </c>
      <c s="37">
        <v>260</v>
      </c>
      <c s="36">
        <v>0</v>
      </c>
      <c s="36">
        <f>ROUND(G55*H55,6)</f>
      </c>
      <c r="L55" s="38">
        <v>0</v>
      </c>
      <c s="32">
        <f>ROUND(ROUND(L55,2)*ROUND(G55,3),2)</f>
      </c>
      <c s="36" t="s">
        <v>1032</v>
      </c>
      <c>
        <f>(M55*21)/100</f>
      </c>
      <c t="s">
        <v>27</v>
      </c>
    </row>
    <row r="56" spans="1:5" ht="12.75">
      <c r="A56" s="35" t="s">
        <v>55</v>
      </c>
      <c r="E56" s="39" t="s">
        <v>1008</v>
      </c>
    </row>
    <row r="57" spans="1:5" ht="12.75">
      <c r="A57" s="35" t="s">
        <v>56</v>
      </c>
      <c r="E57" s="40" t="s">
        <v>2462</v>
      </c>
    </row>
    <row r="58" spans="1:5" ht="25.5">
      <c r="A58" t="s">
        <v>57</v>
      </c>
      <c r="E58" s="39" t="s">
        <v>2505</v>
      </c>
    </row>
    <row r="59" spans="1:16" ht="12.75">
      <c r="A59" t="s">
        <v>49</v>
      </c>
      <c s="34" t="s">
        <v>90</v>
      </c>
      <c s="34" t="s">
        <v>2506</v>
      </c>
      <c s="35" t="s">
        <v>51</v>
      </c>
      <c s="6" t="s">
        <v>2507</v>
      </c>
      <c s="36" t="s">
        <v>909</v>
      </c>
      <c s="37">
        <v>1</v>
      </c>
      <c s="36">
        <v>0</v>
      </c>
      <c s="36">
        <f>ROUND(G59*H59,6)</f>
      </c>
      <c r="L59" s="38">
        <v>0</v>
      </c>
      <c s="32">
        <f>ROUND(ROUND(L59,2)*ROUND(G59,3),2)</f>
      </c>
      <c s="36" t="s">
        <v>1032</v>
      </c>
      <c>
        <f>(M59*21)/100</f>
      </c>
      <c t="s">
        <v>27</v>
      </c>
    </row>
    <row r="60" spans="1:5" ht="12.75">
      <c r="A60" s="35" t="s">
        <v>55</v>
      </c>
      <c r="E60" s="39" t="s">
        <v>1008</v>
      </c>
    </row>
    <row r="61" spans="1:5" ht="12.75">
      <c r="A61" s="35" t="s">
        <v>56</v>
      </c>
      <c r="E61" s="40" t="s">
        <v>2462</v>
      </c>
    </row>
    <row r="62" spans="1:5" ht="12.75">
      <c r="A62" t="s">
        <v>57</v>
      </c>
      <c r="E62" s="39" t="s">
        <v>2508</v>
      </c>
    </row>
    <row r="63" spans="1:16" ht="12.75">
      <c r="A63" t="s">
        <v>49</v>
      </c>
      <c s="34" t="s">
        <v>94</v>
      </c>
      <c s="34" t="s">
        <v>2509</v>
      </c>
      <c s="35" t="s">
        <v>51</v>
      </c>
      <c s="6" t="s">
        <v>2510</v>
      </c>
      <c s="36" t="s">
        <v>909</v>
      </c>
      <c s="37">
        <v>1</v>
      </c>
      <c s="36">
        <v>0</v>
      </c>
      <c s="36">
        <f>ROUND(G63*H63,6)</f>
      </c>
      <c r="L63" s="38">
        <v>0</v>
      </c>
      <c s="32">
        <f>ROUND(ROUND(L63,2)*ROUND(G63,3),2)</f>
      </c>
      <c s="36" t="s">
        <v>1032</v>
      </c>
      <c>
        <f>(M63*21)/100</f>
      </c>
      <c t="s">
        <v>27</v>
      </c>
    </row>
    <row r="64" spans="1:5" ht="12.75">
      <c r="A64" s="35" t="s">
        <v>55</v>
      </c>
      <c r="E64" s="39" t="s">
        <v>2511</v>
      </c>
    </row>
    <row r="65" spans="1:5" ht="12.75">
      <c r="A65" s="35" t="s">
        <v>56</v>
      </c>
      <c r="E65" s="40" t="s">
        <v>2462</v>
      </c>
    </row>
    <row r="66" spans="1:5" ht="12.75">
      <c r="A66" t="s">
        <v>57</v>
      </c>
      <c r="E66" s="39" t="s">
        <v>2512</v>
      </c>
    </row>
    <row r="67" spans="1:16" ht="12.75">
      <c r="A67" t="s">
        <v>49</v>
      </c>
      <c s="34" t="s">
        <v>99</v>
      </c>
      <c s="34" t="s">
        <v>2513</v>
      </c>
      <c s="35" t="s">
        <v>51</v>
      </c>
      <c s="6" t="s">
        <v>2514</v>
      </c>
      <c s="36" t="s">
        <v>909</v>
      </c>
      <c s="37">
        <v>1</v>
      </c>
      <c s="36">
        <v>0</v>
      </c>
      <c s="36">
        <f>ROUND(G67*H67,6)</f>
      </c>
      <c r="L67" s="38">
        <v>0</v>
      </c>
      <c s="32">
        <f>ROUND(ROUND(L67,2)*ROUND(G67,3),2)</f>
      </c>
      <c s="36" t="s">
        <v>1032</v>
      </c>
      <c>
        <f>(M67*21)/100</f>
      </c>
      <c t="s">
        <v>27</v>
      </c>
    </row>
    <row r="68" spans="1:5" ht="12.75">
      <c r="A68" s="35" t="s">
        <v>55</v>
      </c>
      <c r="E68" s="39" t="s">
        <v>1008</v>
      </c>
    </row>
    <row r="69" spans="1:5" ht="12.75">
      <c r="A69" s="35" t="s">
        <v>56</v>
      </c>
      <c r="E69" s="40" t="s">
        <v>2462</v>
      </c>
    </row>
    <row r="70" spans="1:5" ht="12.75">
      <c r="A70" t="s">
        <v>57</v>
      </c>
      <c r="E70" s="39" t="s">
        <v>2515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0.xml><?xml version="1.0" encoding="utf-8"?>
<worksheet xmlns="http://schemas.openxmlformats.org/spreadsheetml/2006/main" xmlns:r="http://schemas.openxmlformats.org/officeDocument/2006/relationships">
  <dimension ref="A1:T31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2516</v>
      </c>
      <c s="41">
        <f>Rekapitulace!C72</f>
      </c>
      <c s="20" t="s">
        <v>0</v>
      </c>
      <c t="s">
        <v>23</v>
      </c>
      <c t="s">
        <v>27</v>
      </c>
    </row>
    <row r="4" spans="1:16" ht="32" customHeight="1">
      <c r="A4" s="24" t="s">
        <v>20</v>
      </c>
      <c s="25" t="s">
        <v>28</v>
      </c>
      <c s="27" t="s">
        <v>2516</v>
      </c>
      <c r="E4" s="26" t="s">
        <v>2517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COUNTIFS(L8:L313,"=0",A8:A313,"P")+COUNTIFS(L8:L313,"",A8:A313,"P")+SUM(Q8:Q313)</f>
      </c>
    </row>
    <row r="8" spans="1:13" ht="12.75">
      <c r="A8" t="s">
        <v>44</v>
      </c>
      <c r="C8" s="28" t="s">
        <v>2520</v>
      </c>
      <c r="E8" s="30" t="s">
        <v>2519</v>
      </c>
      <c r="J8" s="29">
        <f>0+J9+J46+J51+J220</f>
      </c>
      <c s="29">
        <f>0+K9+K46+K51+K220</f>
      </c>
      <c s="29">
        <f>0+L9+L46+L51+L220</f>
      </c>
      <c s="29">
        <f>0+M9+M46+M51+M220</f>
      </c>
    </row>
    <row r="9" spans="1:13" ht="12.75">
      <c r="A9" t="s">
        <v>46</v>
      </c>
      <c r="C9" s="31" t="s">
        <v>2521</v>
      </c>
      <c r="E9" s="33" t="s">
        <v>2522</v>
      </c>
      <c r="J9" s="32">
        <f>0</f>
      </c>
      <c s="32">
        <f>0</f>
      </c>
      <c s="32">
        <f>0+L10+L14+L18+L22+L26+L30+L34+L38+L42</f>
      </c>
      <c s="32">
        <f>0+M10+M14+M18+M22+M26+M30+M34+M38+M42</f>
      </c>
    </row>
    <row r="10" spans="1:16" ht="25.5">
      <c r="A10" t="s">
        <v>49</v>
      </c>
      <c s="34" t="s">
        <v>47</v>
      </c>
      <c s="34" t="s">
        <v>2523</v>
      </c>
      <c s="35" t="s">
        <v>51</v>
      </c>
      <c s="6" t="s">
        <v>65</v>
      </c>
      <c s="36" t="s">
        <v>53</v>
      </c>
      <c s="37">
        <v>0.168</v>
      </c>
      <c s="36">
        <v>0</v>
      </c>
      <c s="36">
        <f>ROUND(G10*H10,6)</f>
      </c>
      <c r="L10" s="38">
        <v>0</v>
      </c>
      <c s="32">
        <f>ROUND(ROUND(L10,2)*ROUND(G10,3),2)</f>
      </c>
      <c s="36" t="s">
        <v>2524</v>
      </c>
      <c>
        <f>(M10*21)/100</f>
      </c>
      <c t="s">
        <v>27</v>
      </c>
    </row>
    <row r="11" spans="1:5" ht="12.75">
      <c r="A11" s="35" t="s">
        <v>55</v>
      </c>
      <c r="E11" s="39" t="s">
        <v>51</v>
      </c>
    </row>
    <row r="12" spans="1:5" ht="25.5">
      <c r="A12" s="35" t="s">
        <v>56</v>
      </c>
      <c r="E12" s="40" t="s">
        <v>2525</v>
      </c>
    </row>
    <row r="13" spans="1:5" ht="140.25">
      <c r="A13" t="s">
        <v>57</v>
      </c>
      <c r="E13" s="39" t="s">
        <v>2526</v>
      </c>
    </row>
    <row r="14" spans="1:16" ht="25.5">
      <c r="A14" t="s">
        <v>49</v>
      </c>
      <c s="34" t="s">
        <v>27</v>
      </c>
      <c s="34" t="s">
        <v>2527</v>
      </c>
      <c s="35" t="s">
        <v>51</v>
      </c>
      <c s="6" t="s">
        <v>2528</v>
      </c>
      <c s="36" t="s">
        <v>53</v>
      </c>
      <c s="37">
        <v>24310.506</v>
      </c>
      <c s="36">
        <v>0</v>
      </c>
      <c s="36">
        <f>ROUND(G14*H14,6)</f>
      </c>
      <c r="L14" s="38">
        <v>0</v>
      </c>
      <c s="32">
        <f>ROUND(ROUND(L14,2)*ROUND(G14,3),2)</f>
      </c>
      <c s="36" t="s">
        <v>2524</v>
      </c>
      <c>
        <f>(M14*21)/100</f>
      </c>
      <c t="s">
        <v>27</v>
      </c>
    </row>
    <row r="15" spans="1:5" ht="12.75">
      <c r="A15" s="35" t="s">
        <v>55</v>
      </c>
      <c r="E15" s="39" t="s">
        <v>51</v>
      </c>
    </row>
    <row r="16" spans="1:5" ht="114.75">
      <c r="A16" s="35" t="s">
        <v>56</v>
      </c>
      <c r="E16" s="40" t="s">
        <v>2529</v>
      </c>
    </row>
    <row r="17" spans="1:5" ht="140.25">
      <c r="A17" t="s">
        <v>57</v>
      </c>
      <c r="E17" s="39" t="s">
        <v>2526</v>
      </c>
    </row>
    <row r="18" spans="1:16" ht="25.5">
      <c r="A18" t="s">
        <v>49</v>
      </c>
      <c s="34" t="s">
        <v>26</v>
      </c>
      <c s="34" t="s">
        <v>2530</v>
      </c>
      <c s="35" t="s">
        <v>51</v>
      </c>
      <c s="6" t="s">
        <v>2531</v>
      </c>
      <c s="36" t="s">
        <v>53</v>
      </c>
      <c s="37">
        <v>6133.584</v>
      </c>
      <c s="36">
        <v>0</v>
      </c>
      <c s="36">
        <f>ROUND(G18*H18,6)</f>
      </c>
      <c r="L18" s="38">
        <v>0</v>
      </c>
      <c s="32">
        <f>ROUND(ROUND(L18,2)*ROUND(G18,3),2)</f>
      </c>
      <c s="36" t="s">
        <v>2524</v>
      </c>
      <c>
        <f>(M18*21)/100</f>
      </c>
      <c t="s">
        <v>27</v>
      </c>
    </row>
    <row r="19" spans="1:5" ht="12.75">
      <c r="A19" s="35" t="s">
        <v>55</v>
      </c>
      <c r="E19" s="39" t="s">
        <v>51</v>
      </c>
    </row>
    <row r="20" spans="1:5" ht="25.5">
      <c r="A20" s="35" t="s">
        <v>56</v>
      </c>
      <c r="E20" s="40" t="s">
        <v>2532</v>
      </c>
    </row>
    <row r="21" spans="1:5" ht="140.25">
      <c r="A21" t="s">
        <v>57</v>
      </c>
      <c r="E21" s="39" t="s">
        <v>2526</v>
      </c>
    </row>
    <row r="22" spans="1:16" ht="25.5">
      <c r="A22" t="s">
        <v>49</v>
      </c>
      <c s="34" t="s">
        <v>63</v>
      </c>
      <c s="34" t="s">
        <v>2533</v>
      </c>
      <c s="35" t="s">
        <v>51</v>
      </c>
      <c s="6" t="s">
        <v>2534</v>
      </c>
      <c s="36" t="s">
        <v>53</v>
      </c>
      <c s="37">
        <v>4.294</v>
      </c>
      <c s="36">
        <v>0</v>
      </c>
      <c s="36">
        <f>ROUND(G22*H22,6)</f>
      </c>
      <c r="L22" s="38">
        <v>0</v>
      </c>
      <c s="32">
        <f>ROUND(ROUND(L22,2)*ROUND(G22,3),2)</f>
      </c>
      <c s="36" t="s">
        <v>2524</v>
      </c>
      <c>
        <f>(M22*21)/100</f>
      </c>
      <c t="s">
        <v>27</v>
      </c>
    </row>
    <row r="23" spans="1:5" ht="12.75">
      <c r="A23" s="35" t="s">
        <v>55</v>
      </c>
      <c r="E23" s="39" t="s">
        <v>51</v>
      </c>
    </row>
    <row r="24" spans="1:5" ht="25.5">
      <c r="A24" s="35" t="s">
        <v>56</v>
      </c>
      <c r="E24" s="40" t="s">
        <v>2535</v>
      </c>
    </row>
    <row r="25" spans="1:5" ht="140.25">
      <c r="A25" t="s">
        <v>57</v>
      </c>
      <c r="E25" s="39" t="s">
        <v>2526</v>
      </c>
    </row>
    <row r="26" spans="1:16" ht="25.5">
      <c r="A26" t="s">
        <v>49</v>
      </c>
      <c s="34" t="s">
        <v>66</v>
      </c>
      <c s="34" t="s">
        <v>2536</v>
      </c>
      <c s="35" t="s">
        <v>51</v>
      </c>
      <c s="6" t="s">
        <v>2537</v>
      </c>
      <c s="36" t="s">
        <v>53</v>
      </c>
      <c s="37">
        <v>7.777</v>
      </c>
      <c s="36">
        <v>0</v>
      </c>
      <c s="36">
        <f>ROUND(G26*H26,6)</f>
      </c>
      <c r="L26" s="38">
        <v>0</v>
      </c>
      <c s="32">
        <f>ROUND(ROUND(L26,2)*ROUND(G26,3),2)</f>
      </c>
      <c s="36" t="s">
        <v>2524</v>
      </c>
      <c>
        <f>(M26*21)/100</f>
      </c>
      <c t="s">
        <v>27</v>
      </c>
    </row>
    <row r="27" spans="1:5" ht="12.75">
      <c r="A27" s="35" t="s">
        <v>55</v>
      </c>
      <c r="E27" s="39" t="s">
        <v>51</v>
      </c>
    </row>
    <row r="28" spans="1:5" ht="25.5">
      <c r="A28" s="35" t="s">
        <v>56</v>
      </c>
      <c r="E28" s="40" t="s">
        <v>2538</v>
      </c>
    </row>
    <row r="29" spans="1:5" ht="140.25">
      <c r="A29" t="s">
        <v>57</v>
      </c>
      <c r="E29" s="39" t="s">
        <v>2526</v>
      </c>
    </row>
    <row r="30" spans="1:16" ht="25.5">
      <c r="A30" t="s">
        <v>49</v>
      </c>
      <c s="34" t="s">
        <v>69</v>
      </c>
      <c s="34" t="s">
        <v>2539</v>
      </c>
      <c s="35" t="s">
        <v>51</v>
      </c>
      <c s="6" t="s">
        <v>2540</v>
      </c>
      <c s="36" t="s">
        <v>53</v>
      </c>
      <c s="37">
        <v>1264</v>
      </c>
      <c s="36">
        <v>0</v>
      </c>
      <c s="36">
        <f>ROUND(G30*H30,6)</f>
      </c>
      <c r="L30" s="38">
        <v>0</v>
      </c>
      <c s="32">
        <f>ROUND(ROUND(L30,2)*ROUND(G30,3),2)</f>
      </c>
      <c s="36" t="s">
        <v>2524</v>
      </c>
      <c>
        <f>(M30*21)/100</f>
      </c>
      <c t="s">
        <v>27</v>
      </c>
    </row>
    <row r="31" spans="1:5" ht="12.75">
      <c r="A31" s="35" t="s">
        <v>55</v>
      </c>
      <c r="E31" s="39" t="s">
        <v>51</v>
      </c>
    </row>
    <row r="32" spans="1:5" ht="76.5">
      <c r="A32" s="35" t="s">
        <v>56</v>
      </c>
      <c r="E32" s="40" t="s">
        <v>2541</v>
      </c>
    </row>
    <row r="33" spans="1:5" ht="140.25">
      <c r="A33" t="s">
        <v>57</v>
      </c>
      <c r="E33" s="39" t="s">
        <v>2526</v>
      </c>
    </row>
    <row r="34" spans="1:16" ht="25.5">
      <c r="A34" t="s">
        <v>49</v>
      </c>
      <c s="34" t="s">
        <v>72</v>
      </c>
      <c s="34" t="s">
        <v>2542</v>
      </c>
      <c s="35" t="s">
        <v>51</v>
      </c>
      <c s="6" t="s">
        <v>2543</v>
      </c>
      <c s="36" t="s">
        <v>53</v>
      </c>
      <c s="37">
        <v>115.012</v>
      </c>
      <c s="36">
        <v>0</v>
      </c>
      <c s="36">
        <f>ROUND(G34*H34,6)</f>
      </c>
      <c r="L34" s="38">
        <v>0</v>
      </c>
      <c s="32">
        <f>ROUND(ROUND(L34,2)*ROUND(G34,3),2)</f>
      </c>
      <c s="36" t="s">
        <v>2524</v>
      </c>
      <c>
        <f>(M34*21)/100</f>
      </c>
      <c t="s">
        <v>27</v>
      </c>
    </row>
    <row r="35" spans="1:5" ht="12.75">
      <c r="A35" s="35" t="s">
        <v>55</v>
      </c>
      <c r="E35" s="39" t="s">
        <v>51</v>
      </c>
    </row>
    <row r="36" spans="1:5" ht="25.5">
      <c r="A36" s="35" t="s">
        <v>56</v>
      </c>
      <c r="E36" s="40" t="s">
        <v>2544</v>
      </c>
    </row>
    <row r="37" spans="1:5" ht="140.25">
      <c r="A37" t="s">
        <v>57</v>
      </c>
      <c r="E37" s="39" t="s">
        <v>2526</v>
      </c>
    </row>
    <row r="38" spans="1:16" ht="25.5">
      <c r="A38" t="s">
        <v>49</v>
      </c>
      <c s="34" t="s">
        <v>75</v>
      </c>
      <c s="34" t="s">
        <v>2545</v>
      </c>
      <c s="35" t="s">
        <v>51</v>
      </c>
      <c s="6" t="s">
        <v>2546</v>
      </c>
      <c s="36" t="s">
        <v>53</v>
      </c>
      <c s="37">
        <v>0.163</v>
      </c>
      <c s="36">
        <v>0</v>
      </c>
      <c s="36">
        <f>ROUND(G38*H38,6)</f>
      </c>
      <c r="L38" s="38">
        <v>0</v>
      </c>
      <c s="32">
        <f>ROUND(ROUND(L38,2)*ROUND(G38,3),2)</f>
      </c>
      <c s="36" t="s">
        <v>2524</v>
      </c>
      <c>
        <f>(M38*21)/100</f>
      </c>
      <c t="s">
        <v>27</v>
      </c>
    </row>
    <row r="39" spans="1:5" ht="12.75">
      <c r="A39" s="35" t="s">
        <v>55</v>
      </c>
      <c r="E39" s="39" t="s">
        <v>51</v>
      </c>
    </row>
    <row r="40" spans="1:5" ht="38.25">
      <c r="A40" s="35" t="s">
        <v>56</v>
      </c>
      <c r="E40" s="40" t="s">
        <v>2547</v>
      </c>
    </row>
    <row r="41" spans="1:5" ht="140.25">
      <c r="A41" t="s">
        <v>57</v>
      </c>
      <c r="E41" s="39" t="s">
        <v>2526</v>
      </c>
    </row>
    <row r="42" spans="1:16" ht="25.5">
      <c r="A42" t="s">
        <v>49</v>
      </c>
      <c s="34" t="s">
        <v>78</v>
      </c>
      <c s="34" t="s">
        <v>2548</v>
      </c>
      <c s="35" t="s">
        <v>51</v>
      </c>
      <c s="6" t="s">
        <v>2549</v>
      </c>
      <c s="36" t="s">
        <v>53</v>
      </c>
      <c s="37">
        <v>21.568</v>
      </c>
      <c s="36">
        <v>0</v>
      </c>
      <c s="36">
        <f>ROUND(G42*H42,6)</f>
      </c>
      <c r="L42" s="38">
        <v>0</v>
      </c>
      <c s="32">
        <f>ROUND(ROUND(L42,2)*ROUND(G42,3),2)</f>
      </c>
      <c s="36" t="s">
        <v>2524</v>
      </c>
      <c>
        <f>(M42*21)/100</f>
      </c>
      <c t="s">
        <v>27</v>
      </c>
    </row>
    <row r="43" spans="1:5" ht="12.75">
      <c r="A43" s="35" t="s">
        <v>55</v>
      </c>
      <c r="E43" s="39" t="s">
        <v>51</v>
      </c>
    </row>
    <row r="44" spans="1:5" ht="38.25">
      <c r="A44" s="35" t="s">
        <v>56</v>
      </c>
      <c r="E44" s="40" t="s">
        <v>2550</v>
      </c>
    </row>
    <row r="45" spans="1:5" ht="140.25">
      <c r="A45" t="s">
        <v>57</v>
      </c>
      <c r="E45" s="39" t="s">
        <v>2526</v>
      </c>
    </row>
    <row r="46" spans="1:13" ht="12.75">
      <c r="A46" t="s">
        <v>46</v>
      </c>
      <c r="C46" s="31" t="s">
        <v>2551</v>
      </c>
      <c r="E46" s="33" t="s">
        <v>1004</v>
      </c>
      <c r="J46" s="32">
        <f>0</f>
      </c>
      <c s="32">
        <f>0</f>
      </c>
      <c s="32">
        <f>0+L47</f>
      </c>
      <c s="32">
        <f>0+M47</f>
      </c>
    </row>
    <row r="47" spans="1:16" ht="12.75">
      <c r="A47" t="s">
        <v>49</v>
      </c>
      <c s="34" t="s">
        <v>81</v>
      </c>
      <c s="34" t="s">
        <v>2350</v>
      </c>
      <c s="35" t="s">
        <v>51</v>
      </c>
      <c s="6" t="s">
        <v>2351</v>
      </c>
      <c s="36" t="s">
        <v>114</v>
      </c>
      <c s="37">
        <v>1281.208</v>
      </c>
      <c s="36">
        <v>0</v>
      </c>
      <c s="36">
        <f>ROUND(G47*H47,6)</f>
      </c>
      <c r="L47" s="38">
        <v>0</v>
      </c>
      <c s="32">
        <f>ROUND(ROUND(L47,2)*ROUND(G47,3),2)</f>
      </c>
      <c s="36" t="s">
        <v>2524</v>
      </c>
      <c>
        <f>(M47*21)/100</f>
      </c>
      <c t="s">
        <v>27</v>
      </c>
    </row>
    <row r="48" spans="1:5" ht="12.75">
      <c r="A48" s="35" t="s">
        <v>55</v>
      </c>
      <c r="E48" s="39" t="s">
        <v>51</v>
      </c>
    </row>
    <row r="49" spans="1:5" ht="38.25">
      <c r="A49" s="35" t="s">
        <v>56</v>
      </c>
      <c r="E49" s="40" t="s">
        <v>2552</v>
      </c>
    </row>
    <row r="50" spans="1:5" ht="229.5">
      <c r="A50" t="s">
        <v>57</v>
      </c>
      <c r="E50" s="39" t="s">
        <v>2553</v>
      </c>
    </row>
    <row r="51" spans="1:13" ht="12.75">
      <c r="A51" t="s">
        <v>46</v>
      </c>
      <c r="C51" s="31" t="s">
        <v>2554</v>
      </c>
      <c r="E51" s="33" t="s">
        <v>2555</v>
      </c>
      <c r="J51" s="32">
        <f>0</f>
      </c>
      <c s="32">
        <f>0</f>
      </c>
      <c s="32">
        <f>0+L52+L56+L60+L64+L68+L72+L76+L80+L84+L88+L92+L96+L100+L104+L108+L112+L116+L120+L124+L128+L132+L136+L140+L144+L148+L152+L156+L160+L164+L168+L172+L176+L180+L184+L188+L192+L196+L200+L204+L208+L212+L216</f>
      </c>
      <c s="32">
        <f>0+M52+M56+M60+M64+M68+M72+M76+M80+M84+M88+M92+M96+M100+M104+M108+M112+M116+M120+M124+M128+M132+M136+M140+M144+M148+M152+M156+M160+M164+M168+M172+M176+M180+M184+M188+M192+M196+M200+M204+M208+M212+M216</f>
      </c>
    </row>
    <row r="52" spans="1:16" ht="12.75">
      <c r="A52" t="s">
        <v>49</v>
      </c>
      <c s="34" t="s">
        <v>84</v>
      </c>
      <c s="34" t="s">
        <v>2556</v>
      </c>
      <c s="35" t="s">
        <v>51</v>
      </c>
      <c s="6" t="s">
        <v>2557</v>
      </c>
      <c s="36" t="s">
        <v>114</v>
      </c>
      <c s="37">
        <v>24630.944</v>
      </c>
      <c s="36">
        <v>0</v>
      </c>
      <c s="36">
        <f>ROUND(G52*H52,6)</f>
      </c>
      <c r="L52" s="38">
        <v>0</v>
      </c>
      <c s="32">
        <f>ROUND(ROUND(L52,2)*ROUND(G52,3),2)</f>
      </c>
      <c s="36" t="s">
        <v>2524</v>
      </c>
      <c>
        <f>(M52*21)/100</f>
      </c>
      <c t="s">
        <v>27</v>
      </c>
    </row>
    <row r="53" spans="1:5" ht="12.75">
      <c r="A53" s="35" t="s">
        <v>55</v>
      </c>
      <c r="E53" s="39" t="s">
        <v>51</v>
      </c>
    </row>
    <row r="54" spans="1:5" ht="89.25">
      <c r="A54" s="35" t="s">
        <v>56</v>
      </c>
      <c r="E54" s="40" t="s">
        <v>2558</v>
      </c>
    </row>
    <row r="55" spans="1:5" ht="89.25">
      <c r="A55" t="s">
        <v>57</v>
      </c>
      <c r="E55" s="39" t="s">
        <v>2559</v>
      </c>
    </row>
    <row r="56" spans="1:16" ht="12.75">
      <c r="A56" t="s">
        <v>49</v>
      </c>
      <c s="34" t="s">
        <v>87</v>
      </c>
      <c s="34" t="s">
        <v>2560</v>
      </c>
      <c s="35" t="s">
        <v>51</v>
      </c>
      <c s="6" t="s">
        <v>2561</v>
      </c>
      <c s="36" t="s">
        <v>114</v>
      </c>
      <c s="37">
        <v>167.803</v>
      </c>
      <c s="36">
        <v>0</v>
      </c>
      <c s="36">
        <f>ROUND(G56*H56,6)</f>
      </c>
      <c r="L56" s="38">
        <v>0</v>
      </c>
      <c s="32">
        <f>ROUND(ROUND(L56,2)*ROUND(G56,3),2)</f>
      </c>
      <c s="36" t="s">
        <v>2524</v>
      </c>
      <c>
        <f>(M56*21)/100</f>
      </c>
      <c t="s">
        <v>27</v>
      </c>
    </row>
    <row r="57" spans="1:5" ht="12.75">
      <c r="A57" s="35" t="s">
        <v>55</v>
      </c>
      <c r="E57" s="39" t="s">
        <v>51</v>
      </c>
    </row>
    <row r="58" spans="1:5" ht="89.25">
      <c r="A58" s="35" t="s">
        <v>56</v>
      </c>
      <c r="E58" s="40" t="s">
        <v>2562</v>
      </c>
    </row>
    <row r="59" spans="1:5" ht="89.25">
      <c r="A59" t="s">
        <v>57</v>
      </c>
      <c r="E59" s="39" t="s">
        <v>2559</v>
      </c>
    </row>
    <row r="60" spans="1:16" ht="12.75">
      <c r="A60" t="s">
        <v>49</v>
      </c>
      <c s="34" t="s">
        <v>90</v>
      </c>
      <c s="34" t="s">
        <v>2563</v>
      </c>
      <c s="35" t="s">
        <v>51</v>
      </c>
      <c s="6" t="s">
        <v>2564</v>
      </c>
      <c s="36" t="s">
        <v>114</v>
      </c>
      <c s="37">
        <v>9136.471</v>
      </c>
      <c s="36">
        <v>0</v>
      </c>
      <c s="36">
        <f>ROUND(G60*H60,6)</f>
      </c>
      <c r="L60" s="38">
        <v>0</v>
      </c>
      <c s="32">
        <f>ROUND(ROUND(L60,2)*ROUND(G60,3),2)</f>
      </c>
      <c s="36" t="s">
        <v>2524</v>
      </c>
      <c>
        <f>(M60*21)/100</f>
      </c>
      <c t="s">
        <v>27</v>
      </c>
    </row>
    <row r="61" spans="1:5" ht="12.75">
      <c r="A61" s="35" t="s">
        <v>55</v>
      </c>
      <c r="E61" s="39" t="s">
        <v>51</v>
      </c>
    </row>
    <row r="62" spans="1:5" ht="89.25">
      <c r="A62" s="35" t="s">
        <v>56</v>
      </c>
      <c r="E62" s="40" t="s">
        <v>2565</v>
      </c>
    </row>
    <row r="63" spans="1:5" ht="344.25">
      <c r="A63" t="s">
        <v>57</v>
      </c>
      <c r="E63" s="39" t="s">
        <v>2566</v>
      </c>
    </row>
    <row r="64" spans="1:16" ht="25.5">
      <c r="A64" t="s">
        <v>49</v>
      </c>
      <c s="34" t="s">
        <v>94</v>
      </c>
      <c s="34" t="s">
        <v>2567</v>
      </c>
      <c s="35" t="s">
        <v>51</v>
      </c>
      <c s="6" t="s">
        <v>2568</v>
      </c>
      <c s="36" t="s">
        <v>146</v>
      </c>
      <c s="37">
        <v>12881.069</v>
      </c>
      <c s="36">
        <v>0</v>
      </c>
      <c s="36">
        <f>ROUND(G64*H64,6)</f>
      </c>
      <c r="L64" s="38">
        <v>0</v>
      </c>
      <c s="32">
        <f>ROUND(ROUND(L64,2)*ROUND(G64,3),2)</f>
      </c>
      <c s="36" t="s">
        <v>2524</v>
      </c>
      <c>
        <f>(M64*21)/100</f>
      </c>
      <c t="s">
        <v>27</v>
      </c>
    </row>
    <row r="65" spans="1:5" ht="12.75">
      <c r="A65" s="35" t="s">
        <v>55</v>
      </c>
      <c r="E65" s="39" t="s">
        <v>51</v>
      </c>
    </row>
    <row r="66" spans="1:5" ht="63.75">
      <c r="A66" s="35" t="s">
        <v>56</v>
      </c>
      <c r="E66" s="40" t="s">
        <v>2569</v>
      </c>
    </row>
    <row r="67" spans="1:5" ht="306">
      <c r="A67" t="s">
        <v>57</v>
      </c>
      <c r="E67" s="39" t="s">
        <v>2570</v>
      </c>
    </row>
    <row r="68" spans="1:16" ht="25.5">
      <c r="A68" t="s">
        <v>49</v>
      </c>
      <c s="34" t="s">
        <v>99</v>
      </c>
      <c s="34" t="s">
        <v>2571</v>
      </c>
      <c s="35" t="s">
        <v>51</v>
      </c>
      <c s="6" t="s">
        <v>2572</v>
      </c>
      <c s="36" t="s">
        <v>146</v>
      </c>
      <c s="37">
        <v>10.8</v>
      </c>
      <c s="36">
        <v>0</v>
      </c>
      <c s="36">
        <f>ROUND(G68*H68,6)</f>
      </c>
      <c r="L68" s="38">
        <v>0</v>
      </c>
      <c s="32">
        <f>ROUND(ROUND(L68,2)*ROUND(G68,3),2)</f>
      </c>
      <c s="36" t="s">
        <v>2524</v>
      </c>
      <c>
        <f>(M68*21)/100</f>
      </c>
      <c t="s">
        <v>27</v>
      </c>
    </row>
    <row r="69" spans="1:5" ht="12.75">
      <c r="A69" s="35" t="s">
        <v>55</v>
      </c>
      <c r="E69" s="39" t="s">
        <v>51</v>
      </c>
    </row>
    <row r="70" spans="1:5" ht="38.25">
      <c r="A70" s="35" t="s">
        <v>56</v>
      </c>
      <c r="E70" s="40" t="s">
        <v>2573</v>
      </c>
    </row>
    <row r="71" spans="1:5" ht="306">
      <c r="A71" t="s">
        <v>57</v>
      </c>
      <c r="E71" s="39" t="s">
        <v>2574</v>
      </c>
    </row>
    <row r="72" spans="1:16" ht="25.5">
      <c r="A72" t="s">
        <v>49</v>
      </c>
      <c s="34" t="s">
        <v>103</v>
      </c>
      <c s="34" t="s">
        <v>2575</v>
      </c>
      <c s="35" t="s">
        <v>51</v>
      </c>
      <c s="6" t="s">
        <v>2576</v>
      </c>
      <c s="36" t="s">
        <v>146</v>
      </c>
      <c s="37">
        <v>14.4</v>
      </c>
      <c s="36">
        <v>0</v>
      </c>
      <c s="36">
        <f>ROUND(G72*H72,6)</f>
      </c>
      <c r="L72" s="38">
        <v>0</v>
      </c>
      <c s="32">
        <f>ROUND(ROUND(L72,2)*ROUND(G72,3),2)</f>
      </c>
      <c s="36" t="s">
        <v>2524</v>
      </c>
      <c>
        <f>(M72*21)/100</f>
      </c>
      <c t="s">
        <v>27</v>
      </c>
    </row>
    <row r="73" spans="1:5" ht="12.75">
      <c r="A73" s="35" t="s">
        <v>55</v>
      </c>
      <c r="E73" s="39" t="s">
        <v>51</v>
      </c>
    </row>
    <row r="74" spans="1:5" ht="38.25">
      <c r="A74" s="35" t="s">
        <v>56</v>
      </c>
      <c r="E74" s="40" t="s">
        <v>2577</v>
      </c>
    </row>
    <row r="75" spans="1:5" ht="306">
      <c r="A75" t="s">
        <v>57</v>
      </c>
      <c r="E75" s="39" t="s">
        <v>2570</v>
      </c>
    </row>
    <row r="76" spans="1:16" ht="12.75">
      <c r="A76" t="s">
        <v>49</v>
      </c>
      <c s="34" t="s">
        <v>108</v>
      </c>
      <c s="34" t="s">
        <v>2578</v>
      </c>
      <c s="35" t="s">
        <v>51</v>
      </c>
      <c s="6" t="s">
        <v>2579</v>
      </c>
      <c s="36" t="s">
        <v>909</v>
      </c>
      <c s="37">
        <v>3</v>
      </c>
      <c s="36">
        <v>0</v>
      </c>
      <c s="36">
        <f>ROUND(G76*H76,6)</f>
      </c>
      <c r="L76" s="38">
        <v>0</v>
      </c>
      <c s="32">
        <f>ROUND(ROUND(L76,2)*ROUND(G76,3),2)</f>
      </c>
      <c s="36" t="s">
        <v>2524</v>
      </c>
      <c>
        <f>(M76*21)/100</f>
      </c>
      <c t="s">
        <v>27</v>
      </c>
    </row>
    <row r="77" spans="1:5" ht="12.75">
      <c r="A77" s="35" t="s">
        <v>55</v>
      </c>
      <c r="E77" s="39" t="s">
        <v>51</v>
      </c>
    </row>
    <row r="78" spans="1:5" ht="38.25">
      <c r="A78" s="35" t="s">
        <v>56</v>
      </c>
      <c r="E78" s="40" t="s">
        <v>2580</v>
      </c>
    </row>
    <row r="79" spans="1:5" ht="114.75">
      <c r="A79" t="s">
        <v>57</v>
      </c>
      <c r="E79" s="39" t="s">
        <v>2581</v>
      </c>
    </row>
    <row r="80" spans="1:16" ht="12.75">
      <c r="A80" t="s">
        <v>49</v>
      </c>
      <c s="34" t="s">
        <v>111</v>
      </c>
      <c s="34" t="s">
        <v>2582</v>
      </c>
      <c s="35" t="s">
        <v>51</v>
      </c>
      <c s="6" t="s">
        <v>2583</v>
      </c>
      <c s="36" t="s">
        <v>106</v>
      </c>
      <c s="37">
        <v>6</v>
      </c>
      <c s="36">
        <v>0</v>
      </c>
      <c s="36">
        <f>ROUND(G80*H80,6)</f>
      </c>
      <c r="L80" s="38">
        <v>0</v>
      </c>
      <c s="32">
        <f>ROUND(ROUND(L80,2)*ROUND(G80,3),2)</f>
      </c>
      <c s="36" t="s">
        <v>2524</v>
      </c>
      <c>
        <f>(M80*21)/100</f>
      </c>
      <c t="s">
        <v>27</v>
      </c>
    </row>
    <row r="81" spans="1:5" ht="12.75">
      <c r="A81" s="35" t="s">
        <v>55</v>
      </c>
      <c r="E81" s="39" t="s">
        <v>51</v>
      </c>
    </row>
    <row r="82" spans="1:5" ht="38.25">
      <c r="A82" s="35" t="s">
        <v>56</v>
      </c>
      <c r="E82" s="40" t="s">
        <v>2584</v>
      </c>
    </row>
    <row r="83" spans="1:5" ht="114.75">
      <c r="A83" t="s">
        <v>57</v>
      </c>
      <c r="E83" s="39" t="s">
        <v>2585</v>
      </c>
    </row>
    <row r="84" spans="1:16" ht="25.5">
      <c r="A84" t="s">
        <v>49</v>
      </c>
      <c s="34" t="s">
        <v>117</v>
      </c>
      <c s="34" t="s">
        <v>2586</v>
      </c>
      <c s="35" t="s">
        <v>51</v>
      </c>
      <c s="6" t="s">
        <v>2587</v>
      </c>
      <c s="36" t="s">
        <v>909</v>
      </c>
      <c s="37">
        <v>3</v>
      </c>
      <c s="36">
        <v>0</v>
      </c>
      <c s="36">
        <f>ROUND(G84*H84,6)</f>
      </c>
      <c r="L84" s="38">
        <v>0</v>
      </c>
      <c s="32">
        <f>ROUND(ROUND(L84,2)*ROUND(G84,3),2)</f>
      </c>
      <c s="36" t="s">
        <v>2524</v>
      </c>
      <c>
        <f>(M84*21)/100</f>
      </c>
      <c t="s">
        <v>27</v>
      </c>
    </row>
    <row r="85" spans="1:5" ht="12.75">
      <c r="A85" s="35" t="s">
        <v>55</v>
      </c>
      <c r="E85" s="39" t="s">
        <v>51</v>
      </c>
    </row>
    <row r="86" spans="1:5" ht="38.25">
      <c r="A86" s="35" t="s">
        <v>56</v>
      </c>
      <c r="E86" s="40" t="s">
        <v>2580</v>
      </c>
    </row>
    <row r="87" spans="1:5" ht="102">
      <c r="A87" t="s">
        <v>57</v>
      </c>
      <c r="E87" s="39" t="s">
        <v>2588</v>
      </c>
    </row>
    <row r="88" spans="1:16" ht="12.75">
      <c r="A88" t="s">
        <v>49</v>
      </c>
      <c s="34" t="s">
        <v>122</v>
      </c>
      <c s="34" t="s">
        <v>2589</v>
      </c>
      <c s="35" t="s">
        <v>51</v>
      </c>
      <c s="6" t="s">
        <v>2590</v>
      </c>
      <c s="36" t="s">
        <v>106</v>
      </c>
      <c s="37">
        <v>6</v>
      </c>
      <c s="36">
        <v>0</v>
      </c>
      <c s="36">
        <f>ROUND(G88*H88,6)</f>
      </c>
      <c r="L88" s="38">
        <v>0</v>
      </c>
      <c s="32">
        <f>ROUND(ROUND(L88,2)*ROUND(G88,3),2)</f>
      </c>
      <c s="36" t="s">
        <v>2524</v>
      </c>
      <c>
        <f>(M88*21)/100</f>
      </c>
      <c t="s">
        <v>27</v>
      </c>
    </row>
    <row r="89" spans="1:5" ht="12.75">
      <c r="A89" s="35" t="s">
        <v>55</v>
      </c>
      <c r="E89" s="39" t="s">
        <v>51</v>
      </c>
    </row>
    <row r="90" spans="1:5" ht="38.25">
      <c r="A90" s="35" t="s">
        <v>56</v>
      </c>
      <c r="E90" s="40" t="s">
        <v>2591</v>
      </c>
    </row>
    <row r="91" spans="1:5" ht="76.5">
      <c r="A91" t="s">
        <v>57</v>
      </c>
      <c r="E91" s="39" t="s">
        <v>2592</v>
      </c>
    </row>
    <row r="92" spans="1:16" ht="12.75">
      <c r="A92" t="s">
        <v>49</v>
      </c>
      <c s="34" t="s">
        <v>126</v>
      </c>
      <c s="34" t="s">
        <v>2593</v>
      </c>
      <c s="35" t="s">
        <v>51</v>
      </c>
      <c s="6" t="s">
        <v>2594</v>
      </c>
      <c s="36" t="s">
        <v>106</v>
      </c>
      <c s="37">
        <v>6</v>
      </c>
      <c s="36">
        <v>0</v>
      </c>
      <c s="36">
        <f>ROUND(G92*H92,6)</f>
      </c>
      <c r="L92" s="38">
        <v>0</v>
      </c>
      <c s="32">
        <f>ROUND(ROUND(L92,2)*ROUND(G92,3),2)</f>
      </c>
      <c s="36" t="s">
        <v>2524</v>
      </c>
      <c>
        <f>(M92*21)/100</f>
      </c>
      <c t="s">
        <v>27</v>
      </c>
    </row>
    <row r="93" spans="1:5" ht="12.75">
      <c r="A93" s="35" t="s">
        <v>55</v>
      </c>
      <c r="E93" s="39" t="s">
        <v>51</v>
      </c>
    </row>
    <row r="94" spans="1:5" ht="38.25">
      <c r="A94" s="35" t="s">
        <v>56</v>
      </c>
      <c r="E94" s="40" t="s">
        <v>2591</v>
      </c>
    </row>
    <row r="95" spans="1:5" ht="76.5">
      <c r="A95" t="s">
        <v>57</v>
      </c>
      <c r="E95" s="39" t="s">
        <v>2595</v>
      </c>
    </row>
    <row r="96" spans="1:16" ht="25.5">
      <c r="A96" t="s">
        <v>49</v>
      </c>
      <c s="34" t="s">
        <v>130</v>
      </c>
      <c s="34" t="s">
        <v>2596</v>
      </c>
      <c s="35" t="s">
        <v>51</v>
      </c>
      <c s="6" t="s">
        <v>2597</v>
      </c>
      <c s="36" t="s">
        <v>2598</v>
      </c>
      <c s="37">
        <v>3</v>
      </c>
      <c s="36">
        <v>0</v>
      </c>
      <c s="36">
        <f>ROUND(G96*H96,6)</f>
      </c>
      <c r="L96" s="38">
        <v>0</v>
      </c>
      <c s="32">
        <f>ROUND(ROUND(L96,2)*ROUND(G96,3),2)</f>
      </c>
      <c s="36" t="s">
        <v>2524</v>
      </c>
      <c>
        <f>(M96*21)/100</f>
      </c>
      <c t="s">
        <v>27</v>
      </c>
    </row>
    <row r="97" spans="1:5" ht="12.75">
      <c r="A97" s="35" t="s">
        <v>55</v>
      </c>
      <c r="E97" s="39" t="s">
        <v>51</v>
      </c>
    </row>
    <row r="98" spans="1:5" ht="38.25">
      <c r="A98" s="35" t="s">
        <v>56</v>
      </c>
      <c r="E98" s="40" t="s">
        <v>2580</v>
      </c>
    </row>
    <row r="99" spans="1:5" ht="89.25">
      <c r="A99" t="s">
        <v>57</v>
      </c>
      <c r="E99" s="39" t="s">
        <v>2599</v>
      </c>
    </row>
    <row r="100" spans="1:16" ht="25.5">
      <c r="A100" t="s">
        <v>49</v>
      </c>
      <c s="34" t="s">
        <v>134</v>
      </c>
      <c s="34" t="s">
        <v>2600</v>
      </c>
      <c s="35" t="s">
        <v>51</v>
      </c>
      <c s="6" t="s">
        <v>2601</v>
      </c>
      <c s="36" t="s">
        <v>146</v>
      </c>
      <c s="37">
        <v>809.015</v>
      </c>
      <c s="36">
        <v>0</v>
      </c>
      <c s="36">
        <f>ROUND(G100*H100,6)</f>
      </c>
      <c r="L100" s="38">
        <v>0</v>
      </c>
      <c s="32">
        <f>ROUND(ROUND(L100,2)*ROUND(G100,3),2)</f>
      </c>
      <c s="36" t="s">
        <v>2524</v>
      </c>
      <c>
        <f>(M100*21)/100</f>
      </c>
      <c t="s">
        <v>27</v>
      </c>
    </row>
    <row r="101" spans="1:5" ht="12.75">
      <c r="A101" s="35" t="s">
        <v>55</v>
      </c>
      <c r="E101" s="39" t="s">
        <v>51</v>
      </c>
    </row>
    <row r="102" spans="1:5" ht="89.25">
      <c r="A102" s="35" t="s">
        <v>56</v>
      </c>
      <c r="E102" s="40" t="s">
        <v>2602</v>
      </c>
    </row>
    <row r="103" spans="1:5" ht="114.75">
      <c r="A103" t="s">
        <v>57</v>
      </c>
      <c r="E103" s="39" t="s">
        <v>2603</v>
      </c>
    </row>
    <row r="104" spans="1:16" ht="25.5">
      <c r="A104" t="s">
        <v>49</v>
      </c>
      <c s="34" t="s">
        <v>138</v>
      </c>
      <c s="34" t="s">
        <v>2604</v>
      </c>
      <c s="35" t="s">
        <v>51</v>
      </c>
      <c s="6" t="s">
        <v>2605</v>
      </c>
      <c s="36" t="s">
        <v>146</v>
      </c>
      <c s="37">
        <v>249.56</v>
      </c>
      <c s="36">
        <v>0</v>
      </c>
      <c s="36">
        <f>ROUND(G104*H104,6)</f>
      </c>
      <c r="L104" s="38">
        <v>0</v>
      </c>
      <c s="32">
        <f>ROUND(ROUND(L104,2)*ROUND(G104,3),2)</f>
      </c>
      <c s="36" t="s">
        <v>2524</v>
      </c>
      <c>
        <f>(M104*21)/100</f>
      </c>
      <c t="s">
        <v>27</v>
      </c>
    </row>
    <row r="105" spans="1:5" ht="12.75">
      <c r="A105" s="35" t="s">
        <v>55</v>
      </c>
      <c r="E105" s="39" t="s">
        <v>51</v>
      </c>
    </row>
    <row r="106" spans="1:5" ht="38.25">
      <c r="A106" s="35" t="s">
        <v>56</v>
      </c>
      <c r="E106" s="40" t="s">
        <v>2606</v>
      </c>
    </row>
    <row r="107" spans="1:5" ht="114.75">
      <c r="A107" t="s">
        <v>57</v>
      </c>
      <c r="E107" s="39" t="s">
        <v>2603</v>
      </c>
    </row>
    <row r="108" spans="1:16" ht="25.5">
      <c r="A108" t="s">
        <v>49</v>
      </c>
      <c s="34" t="s">
        <v>143</v>
      </c>
      <c s="34" t="s">
        <v>2607</v>
      </c>
      <c s="35" t="s">
        <v>51</v>
      </c>
      <c s="6" t="s">
        <v>2608</v>
      </c>
      <c s="36" t="s">
        <v>146</v>
      </c>
      <c s="37">
        <v>12881.069</v>
      </c>
      <c s="36">
        <v>0</v>
      </c>
      <c s="36">
        <f>ROUND(G108*H108,6)</f>
      </c>
      <c r="L108" s="38">
        <v>0</v>
      </c>
      <c s="32">
        <f>ROUND(ROUND(L108,2)*ROUND(G108,3),2)</f>
      </c>
      <c s="36" t="s">
        <v>1643</v>
      </c>
      <c>
        <f>(M108*21)/100</f>
      </c>
      <c t="s">
        <v>27</v>
      </c>
    </row>
    <row r="109" spans="1:5" ht="12.75">
      <c r="A109" s="35" t="s">
        <v>55</v>
      </c>
      <c r="E109" s="39" t="s">
        <v>51</v>
      </c>
    </row>
    <row r="110" spans="1:5" ht="38.25">
      <c r="A110" s="35" t="s">
        <v>56</v>
      </c>
      <c r="E110" s="40" t="s">
        <v>2609</v>
      </c>
    </row>
    <row r="111" spans="1:5" ht="127.5">
      <c r="A111" t="s">
        <v>57</v>
      </c>
      <c r="E111" s="39" t="s">
        <v>2610</v>
      </c>
    </row>
    <row r="112" spans="1:16" ht="25.5">
      <c r="A112" t="s">
        <v>49</v>
      </c>
      <c s="34" t="s">
        <v>149</v>
      </c>
      <c s="34" t="s">
        <v>2611</v>
      </c>
      <c s="35" t="s">
        <v>51</v>
      </c>
      <c s="6" t="s">
        <v>2612</v>
      </c>
      <c s="36" t="s">
        <v>146</v>
      </c>
      <c s="37">
        <v>187.17</v>
      </c>
      <c s="36">
        <v>0</v>
      </c>
      <c s="36">
        <f>ROUND(G112*H112,6)</f>
      </c>
      <c r="L112" s="38">
        <v>0</v>
      </c>
      <c s="32">
        <f>ROUND(ROUND(L112,2)*ROUND(G112,3),2)</f>
      </c>
      <c s="36" t="s">
        <v>1643</v>
      </c>
      <c>
        <f>(M112*21)/100</f>
      </c>
      <c t="s">
        <v>27</v>
      </c>
    </row>
    <row r="113" spans="1:5" ht="12.75">
      <c r="A113" s="35" t="s">
        <v>55</v>
      </c>
      <c r="E113" s="39" t="s">
        <v>51</v>
      </c>
    </row>
    <row r="114" spans="1:5" ht="38.25">
      <c r="A114" s="35" t="s">
        <v>56</v>
      </c>
      <c r="E114" s="40" t="s">
        <v>2613</v>
      </c>
    </row>
    <row r="115" spans="1:5" ht="127.5">
      <c r="A115" t="s">
        <v>57</v>
      </c>
      <c r="E115" s="39" t="s">
        <v>2610</v>
      </c>
    </row>
    <row r="116" spans="1:16" ht="25.5">
      <c r="A116" t="s">
        <v>49</v>
      </c>
      <c s="34" t="s">
        <v>153</v>
      </c>
      <c s="34" t="s">
        <v>2614</v>
      </c>
      <c s="35" t="s">
        <v>51</v>
      </c>
      <c s="6" t="s">
        <v>2615</v>
      </c>
      <c s="36" t="s">
        <v>106</v>
      </c>
      <c s="37">
        <v>50</v>
      </c>
      <c s="36">
        <v>0</v>
      </c>
      <c s="36">
        <f>ROUND(G116*H116,6)</f>
      </c>
      <c r="L116" s="38">
        <v>0</v>
      </c>
      <c s="32">
        <f>ROUND(ROUND(L116,2)*ROUND(G116,3),2)</f>
      </c>
      <c s="36" t="s">
        <v>2524</v>
      </c>
      <c>
        <f>(M116*21)/100</f>
      </c>
      <c t="s">
        <v>27</v>
      </c>
    </row>
    <row r="117" spans="1:5" ht="12.75">
      <c r="A117" s="35" t="s">
        <v>55</v>
      </c>
      <c r="E117" s="39" t="s">
        <v>51</v>
      </c>
    </row>
    <row r="118" spans="1:5" ht="38.25">
      <c r="A118" s="35" t="s">
        <v>56</v>
      </c>
      <c r="E118" s="40" t="s">
        <v>2616</v>
      </c>
    </row>
    <row r="119" spans="1:5" ht="204">
      <c r="A119" t="s">
        <v>57</v>
      </c>
      <c r="E119" s="39" t="s">
        <v>2617</v>
      </c>
    </row>
    <row r="120" spans="1:16" ht="25.5">
      <c r="A120" t="s">
        <v>49</v>
      </c>
      <c s="34" t="s">
        <v>157</v>
      </c>
      <c s="34" t="s">
        <v>2618</v>
      </c>
      <c s="35" t="s">
        <v>51</v>
      </c>
      <c s="6" t="s">
        <v>2619</v>
      </c>
      <c s="36" t="s">
        <v>106</v>
      </c>
      <c s="37">
        <v>6</v>
      </c>
      <c s="36">
        <v>0</v>
      </c>
      <c s="36">
        <f>ROUND(G120*H120,6)</f>
      </c>
      <c r="L120" s="38">
        <v>0</v>
      </c>
      <c s="32">
        <f>ROUND(ROUND(L120,2)*ROUND(G120,3),2)</f>
      </c>
      <c s="36" t="s">
        <v>2524</v>
      </c>
      <c>
        <f>(M120*21)/100</f>
      </c>
      <c t="s">
        <v>27</v>
      </c>
    </row>
    <row r="121" spans="1:5" ht="12.75">
      <c r="A121" s="35" t="s">
        <v>55</v>
      </c>
      <c r="E121" s="39" t="s">
        <v>51</v>
      </c>
    </row>
    <row r="122" spans="1:5" ht="38.25">
      <c r="A122" s="35" t="s">
        <v>56</v>
      </c>
      <c r="E122" s="40" t="s">
        <v>2620</v>
      </c>
    </row>
    <row r="123" spans="1:5" ht="204">
      <c r="A123" t="s">
        <v>57</v>
      </c>
      <c r="E123" s="39" t="s">
        <v>2621</v>
      </c>
    </row>
    <row r="124" spans="1:16" ht="12.75">
      <c r="A124" t="s">
        <v>49</v>
      </c>
      <c s="34" t="s">
        <v>161</v>
      </c>
      <c s="34" t="s">
        <v>2622</v>
      </c>
      <c s="35" t="s">
        <v>51</v>
      </c>
      <c s="6" t="s">
        <v>2623</v>
      </c>
      <c s="36" t="s">
        <v>106</v>
      </c>
      <c s="37">
        <v>144</v>
      </c>
      <c s="36">
        <v>0</v>
      </c>
      <c s="36">
        <f>ROUND(G124*H124,6)</f>
      </c>
      <c r="L124" s="38">
        <v>0</v>
      </c>
      <c s="32">
        <f>ROUND(ROUND(L124,2)*ROUND(G124,3),2)</f>
      </c>
      <c s="36" t="s">
        <v>2524</v>
      </c>
      <c>
        <f>(M124*21)/100</f>
      </c>
      <c t="s">
        <v>27</v>
      </c>
    </row>
    <row r="125" spans="1:5" ht="12.75">
      <c r="A125" s="35" t="s">
        <v>55</v>
      </c>
      <c r="E125" s="39" t="s">
        <v>51</v>
      </c>
    </row>
    <row r="126" spans="1:5" ht="63.75">
      <c r="A126" s="35" t="s">
        <v>56</v>
      </c>
      <c r="E126" s="40" t="s">
        <v>2624</v>
      </c>
    </row>
    <row r="127" spans="1:5" ht="255">
      <c r="A127" t="s">
        <v>57</v>
      </c>
      <c r="E127" s="39" t="s">
        <v>2625</v>
      </c>
    </row>
    <row r="128" spans="1:16" ht="12.75">
      <c r="A128" t="s">
        <v>49</v>
      </c>
      <c s="34" t="s">
        <v>165</v>
      </c>
      <c s="34" t="s">
        <v>2626</v>
      </c>
      <c s="35" t="s">
        <v>51</v>
      </c>
      <c s="6" t="s">
        <v>2627</v>
      </c>
      <c s="36" t="s">
        <v>106</v>
      </c>
      <c s="37">
        <v>1012</v>
      </c>
      <c s="36">
        <v>0</v>
      </c>
      <c s="36">
        <f>ROUND(G128*H128,6)</f>
      </c>
      <c r="L128" s="38">
        <v>0</v>
      </c>
      <c s="32">
        <f>ROUND(ROUND(L128,2)*ROUND(G128,3),2)</f>
      </c>
      <c s="36" t="s">
        <v>2524</v>
      </c>
      <c>
        <f>(M128*21)/100</f>
      </c>
      <c t="s">
        <v>27</v>
      </c>
    </row>
    <row r="129" spans="1:5" ht="12.75">
      <c r="A129" s="35" t="s">
        <v>55</v>
      </c>
      <c r="E129" s="39" t="s">
        <v>51</v>
      </c>
    </row>
    <row r="130" spans="1:5" ht="102">
      <c r="A130" s="35" t="s">
        <v>56</v>
      </c>
      <c r="E130" s="40" t="s">
        <v>2628</v>
      </c>
    </row>
    <row r="131" spans="1:5" ht="255">
      <c r="A131" t="s">
        <v>57</v>
      </c>
      <c r="E131" s="39" t="s">
        <v>2625</v>
      </c>
    </row>
    <row r="132" spans="1:16" ht="12.75">
      <c r="A132" t="s">
        <v>49</v>
      </c>
      <c s="34" t="s">
        <v>169</v>
      </c>
      <c s="34" t="s">
        <v>2629</v>
      </c>
      <c s="35" t="s">
        <v>51</v>
      </c>
      <c s="6" t="s">
        <v>2630</v>
      </c>
      <c s="36" t="s">
        <v>106</v>
      </c>
      <c s="37">
        <v>122</v>
      </c>
      <c s="36">
        <v>0</v>
      </c>
      <c s="36">
        <f>ROUND(G132*H132,6)</f>
      </c>
      <c r="L132" s="38">
        <v>0</v>
      </c>
      <c s="32">
        <f>ROUND(ROUND(L132,2)*ROUND(G132,3),2)</f>
      </c>
      <c s="36" t="s">
        <v>2524</v>
      </c>
      <c>
        <f>(M132*21)/100</f>
      </c>
      <c t="s">
        <v>27</v>
      </c>
    </row>
    <row r="133" spans="1:5" ht="12.75">
      <c r="A133" s="35" t="s">
        <v>55</v>
      </c>
      <c r="E133" s="39" t="s">
        <v>51</v>
      </c>
    </row>
    <row r="134" spans="1:5" ht="114.75">
      <c r="A134" s="35" t="s">
        <v>56</v>
      </c>
      <c r="E134" s="40" t="s">
        <v>2631</v>
      </c>
    </row>
    <row r="135" spans="1:5" ht="255">
      <c r="A135" t="s">
        <v>57</v>
      </c>
      <c r="E135" s="39" t="s">
        <v>2625</v>
      </c>
    </row>
    <row r="136" spans="1:16" ht="12.75">
      <c r="A136" t="s">
        <v>49</v>
      </c>
      <c s="34" t="s">
        <v>173</v>
      </c>
      <c s="34" t="s">
        <v>2632</v>
      </c>
      <c s="35" t="s">
        <v>51</v>
      </c>
      <c s="6" t="s">
        <v>2633</v>
      </c>
      <c s="36" t="s">
        <v>106</v>
      </c>
      <c s="37">
        <v>154</v>
      </c>
      <c s="36">
        <v>0</v>
      </c>
      <c s="36">
        <f>ROUND(G136*H136,6)</f>
      </c>
      <c r="L136" s="38">
        <v>0</v>
      </c>
      <c s="32">
        <f>ROUND(ROUND(L136,2)*ROUND(G136,3),2)</f>
      </c>
      <c s="36" t="s">
        <v>2524</v>
      </c>
      <c>
        <f>(M136*21)/100</f>
      </c>
      <c t="s">
        <v>27</v>
      </c>
    </row>
    <row r="137" spans="1:5" ht="12.75">
      <c r="A137" s="35" t="s">
        <v>55</v>
      </c>
      <c r="E137" s="39" t="s">
        <v>51</v>
      </c>
    </row>
    <row r="138" spans="1:5" ht="63.75">
      <c r="A138" s="35" t="s">
        <v>56</v>
      </c>
      <c r="E138" s="40" t="s">
        <v>2634</v>
      </c>
    </row>
    <row r="139" spans="1:5" ht="255">
      <c r="A139" t="s">
        <v>57</v>
      </c>
      <c r="E139" s="39" t="s">
        <v>2625</v>
      </c>
    </row>
    <row r="140" spans="1:16" ht="12.75">
      <c r="A140" t="s">
        <v>49</v>
      </c>
      <c s="34" t="s">
        <v>177</v>
      </c>
      <c s="34" t="s">
        <v>2635</v>
      </c>
      <c s="35" t="s">
        <v>51</v>
      </c>
      <c s="6" t="s">
        <v>2636</v>
      </c>
      <c s="36" t="s">
        <v>146</v>
      </c>
      <c s="37">
        <v>13599.249</v>
      </c>
      <c s="36">
        <v>0</v>
      </c>
      <c s="36">
        <f>ROUND(G140*H140,6)</f>
      </c>
      <c r="L140" s="38">
        <v>0</v>
      </c>
      <c s="32">
        <f>ROUND(ROUND(L140,2)*ROUND(G140,3),2)</f>
      </c>
      <c s="36" t="s">
        <v>2524</v>
      </c>
      <c>
        <f>(M140*21)/100</f>
      </c>
      <c t="s">
        <v>27</v>
      </c>
    </row>
    <row r="141" spans="1:5" ht="12.75">
      <c r="A141" s="35" t="s">
        <v>55</v>
      </c>
      <c r="E141" s="39" t="s">
        <v>51</v>
      </c>
    </row>
    <row r="142" spans="1:5" ht="89.25">
      <c r="A142" s="35" t="s">
        <v>56</v>
      </c>
      <c r="E142" s="40" t="s">
        <v>2637</v>
      </c>
    </row>
    <row r="143" spans="1:5" ht="165.75">
      <c r="A143" t="s">
        <v>57</v>
      </c>
      <c r="E143" s="39" t="s">
        <v>2638</v>
      </c>
    </row>
    <row r="144" spans="1:16" ht="12.75">
      <c r="A144" t="s">
        <v>49</v>
      </c>
      <c s="34" t="s">
        <v>181</v>
      </c>
      <c s="34" t="s">
        <v>2639</v>
      </c>
      <c s="35" t="s">
        <v>51</v>
      </c>
      <c s="6" t="s">
        <v>2640</v>
      </c>
      <c s="36" t="s">
        <v>106</v>
      </c>
      <c s="37">
        <v>36</v>
      </c>
      <c s="36">
        <v>0</v>
      </c>
      <c s="36">
        <f>ROUND(G144*H144,6)</f>
      </c>
      <c r="L144" s="38">
        <v>0</v>
      </c>
      <c s="32">
        <f>ROUND(ROUND(L144,2)*ROUND(G144,3),2)</f>
      </c>
      <c s="36" t="s">
        <v>2524</v>
      </c>
      <c>
        <f>(M144*21)/100</f>
      </c>
      <c t="s">
        <v>27</v>
      </c>
    </row>
    <row r="145" spans="1:5" ht="12.75">
      <c r="A145" s="35" t="s">
        <v>55</v>
      </c>
      <c r="E145" s="39" t="s">
        <v>51</v>
      </c>
    </row>
    <row r="146" spans="1:5" ht="102">
      <c r="A146" s="35" t="s">
        <v>56</v>
      </c>
      <c r="E146" s="40" t="s">
        <v>2641</v>
      </c>
    </row>
    <row r="147" spans="1:5" ht="153">
      <c r="A147" t="s">
        <v>57</v>
      </c>
      <c r="E147" s="39" t="s">
        <v>2642</v>
      </c>
    </row>
    <row r="148" spans="1:16" ht="12.75">
      <c r="A148" t="s">
        <v>49</v>
      </c>
      <c s="34" t="s">
        <v>185</v>
      </c>
      <c s="34" t="s">
        <v>2643</v>
      </c>
      <c s="35" t="s">
        <v>51</v>
      </c>
      <c s="6" t="s">
        <v>2644</v>
      </c>
      <c s="36" t="s">
        <v>106</v>
      </c>
      <c s="37">
        <v>46</v>
      </c>
      <c s="36">
        <v>0</v>
      </c>
      <c s="36">
        <f>ROUND(G148*H148,6)</f>
      </c>
      <c r="L148" s="38">
        <v>0</v>
      </c>
      <c s="32">
        <f>ROUND(ROUND(L148,2)*ROUND(G148,3),2)</f>
      </c>
      <c s="36" t="s">
        <v>2524</v>
      </c>
      <c>
        <f>(M148*21)/100</f>
      </c>
      <c t="s">
        <v>27</v>
      </c>
    </row>
    <row r="149" spans="1:5" ht="12.75">
      <c r="A149" s="35" t="s">
        <v>55</v>
      </c>
      <c r="E149" s="39" t="s">
        <v>51</v>
      </c>
    </row>
    <row r="150" spans="1:5" ht="89.25">
      <c r="A150" s="35" t="s">
        <v>56</v>
      </c>
      <c r="E150" s="40" t="s">
        <v>2645</v>
      </c>
    </row>
    <row r="151" spans="1:5" ht="140.25">
      <c r="A151" t="s">
        <v>57</v>
      </c>
      <c r="E151" s="39" t="s">
        <v>2646</v>
      </c>
    </row>
    <row r="152" spans="1:16" ht="25.5">
      <c r="A152" t="s">
        <v>49</v>
      </c>
      <c s="34" t="s">
        <v>188</v>
      </c>
      <c s="34" t="s">
        <v>2647</v>
      </c>
      <c s="35" t="s">
        <v>51</v>
      </c>
      <c s="6" t="s">
        <v>2648</v>
      </c>
      <c s="36" t="s">
        <v>146</v>
      </c>
      <c s="37">
        <v>16459.964</v>
      </c>
      <c s="36">
        <v>0</v>
      </c>
      <c s="36">
        <f>ROUND(G152*H152,6)</f>
      </c>
      <c r="L152" s="38">
        <v>0</v>
      </c>
      <c s="32">
        <f>ROUND(ROUND(L152,2)*ROUND(G152,3),2)</f>
      </c>
      <c s="36" t="s">
        <v>2524</v>
      </c>
      <c>
        <f>(M152*21)/100</f>
      </c>
      <c t="s">
        <v>27</v>
      </c>
    </row>
    <row r="153" spans="1:5" ht="12.75">
      <c r="A153" s="35" t="s">
        <v>55</v>
      </c>
      <c r="E153" s="39" t="s">
        <v>51</v>
      </c>
    </row>
    <row r="154" spans="1:5" ht="76.5">
      <c r="A154" s="35" t="s">
        <v>56</v>
      </c>
      <c r="E154" s="40" t="s">
        <v>2649</v>
      </c>
    </row>
    <row r="155" spans="1:5" ht="178.5">
      <c r="A155" t="s">
        <v>57</v>
      </c>
      <c r="E155" s="39" t="s">
        <v>2650</v>
      </c>
    </row>
    <row r="156" spans="1:16" ht="25.5">
      <c r="A156" t="s">
        <v>49</v>
      </c>
      <c s="34" t="s">
        <v>192</v>
      </c>
      <c s="34" t="s">
        <v>2651</v>
      </c>
      <c s="35" t="s">
        <v>51</v>
      </c>
      <c s="6" t="s">
        <v>2652</v>
      </c>
      <c s="36" t="s">
        <v>146</v>
      </c>
      <c s="37">
        <v>698.52</v>
      </c>
      <c s="36">
        <v>0</v>
      </c>
      <c s="36">
        <f>ROUND(G156*H156,6)</f>
      </c>
      <c r="L156" s="38">
        <v>0</v>
      </c>
      <c s="32">
        <f>ROUND(ROUND(L156,2)*ROUND(G156,3),2)</f>
      </c>
      <c s="36" t="s">
        <v>2524</v>
      </c>
      <c>
        <f>(M156*21)/100</f>
      </c>
      <c t="s">
        <v>27</v>
      </c>
    </row>
    <row r="157" spans="1:5" ht="12.75">
      <c r="A157" s="35" t="s">
        <v>55</v>
      </c>
      <c r="E157" s="39" t="s">
        <v>51</v>
      </c>
    </row>
    <row r="158" spans="1:5" ht="76.5">
      <c r="A158" s="35" t="s">
        <v>56</v>
      </c>
      <c r="E158" s="40" t="s">
        <v>2653</v>
      </c>
    </row>
    <row r="159" spans="1:5" ht="178.5">
      <c r="A159" t="s">
        <v>57</v>
      </c>
      <c r="E159" s="39" t="s">
        <v>2650</v>
      </c>
    </row>
    <row r="160" spans="1:16" ht="12.75">
      <c r="A160" t="s">
        <v>49</v>
      </c>
      <c s="34" t="s">
        <v>196</v>
      </c>
      <c s="34" t="s">
        <v>2654</v>
      </c>
      <c s="35" t="s">
        <v>51</v>
      </c>
      <c s="6" t="s">
        <v>2655</v>
      </c>
      <c s="36" t="s">
        <v>106</v>
      </c>
      <c s="37">
        <v>84</v>
      </c>
      <c s="36">
        <v>0</v>
      </c>
      <c s="36">
        <f>ROUND(G160*H160,6)</f>
      </c>
      <c r="L160" s="38">
        <v>0</v>
      </c>
      <c s="32">
        <f>ROUND(ROUND(L160,2)*ROUND(G160,3),2)</f>
      </c>
      <c s="36" t="s">
        <v>2656</v>
      </c>
      <c>
        <f>(M160*21)/100</f>
      </c>
      <c t="s">
        <v>27</v>
      </c>
    </row>
    <row r="161" spans="1:5" ht="12.75">
      <c r="A161" s="35" t="s">
        <v>55</v>
      </c>
      <c r="E161" s="39" t="s">
        <v>51</v>
      </c>
    </row>
    <row r="162" spans="1:5" ht="51">
      <c r="A162" s="35" t="s">
        <v>56</v>
      </c>
      <c r="E162" s="40" t="s">
        <v>2657</v>
      </c>
    </row>
    <row r="163" spans="1:5" ht="102">
      <c r="A163" t="s">
        <v>57</v>
      </c>
      <c r="E163" s="39" t="s">
        <v>2658</v>
      </c>
    </row>
    <row r="164" spans="1:16" ht="12.75">
      <c r="A164" t="s">
        <v>49</v>
      </c>
      <c s="34" t="s">
        <v>201</v>
      </c>
      <c s="34" t="s">
        <v>2659</v>
      </c>
      <c s="35" t="s">
        <v>51</v>
      </c>
      <c s="6" t="s">
        <v>2660</v>
      </c>
      <c s="36" t="s">
        <v>114</v>
      </c>
      <c s="37">
        <v>300.8</v>
      </c>
      <c s="36">
        <v>0</v>
      </c>
      <c s="36">
        <f>ROUND(G164*H164,6)</f>
      </c>
      <c r="L164" s="38">
        <v>0</v>
      </c>
      <c s="32">
        <f>ROUND(ROUND(L164,2)*ROUND(G164,3),2)</f>
      </c>
      <c s="36" t="s">
        <v>2524</v>
      </c>
      <c>
        <f>(M164*21)/100</f>
      </c>
      <c t="s">
        <v>27</v>
      </c>
    </row>
    <row r="165" spans="1:5" ht="12.75">
      <c r="A165" s="35" t="s">
        <v>55</v>
      </c>
      <c r="E165" s="39" t="s">
        <v>51</v>
      </c>
    </row>
    <row r="166" spans="1:5" ht="25.5">
      <c r="A166" s="35" t="s">
        <v>56</v>
      </c>
      <c r="E166" s="40" t="s">
        <v>2661</v>
      </c>
    </row>
    <row r="167" spans="1:5" ht="76.5">
      <c r="A167" t="s">
        <v>57</v>
      </c>
      <c r="E167" s="39" t="s">
        <v>2662</v>
      </c>
    </row>
    <row r="168" spans="1:16" ht="25.5">
      <c r="A168" t="s">
        <v>49</v>
      </c>
      <c s="34" t="s">
        <v>204</v>
      </c>
      <c s="34" t="s">
        <v>2663</v>
      </c>
      <c s="35" t="s">
        <v>51</v>
      </c>
      <c s="6" t="s">
        <v>2664</v>
      </c>
      <c s="36" t="s">
        <v>146</v>
      </c>
      <c s="37">
        <v>15.3</v>
      </c>
      <c s="36">
        <v>0</v>
      </c>
      <c s="36">
        <f>ROUND(G168*H168,6)</f>
      </c>
      <c r="L168" s="38">
        <v>0</v>
      </c>
      <c s="32">
        <f>ROUND(ROUND(L168,2)*ROUND(G168,3),2)</f>
      </c>
      <c s="36" t="s">
        <v>2524</v>
      </c>
      <c>
        <f>(M168*21)/100</f>
      </c>
      <c t="s">
        <v>27</v>
      </c>
    </row>
    <row r="169" spans="1:5" ht="12.75">
      <c r="A169" s="35" t="s">
        <v>55</v>
      </c>
      <c r="E169" s="39" t="s">
        <v>51</v>
      </c>
    </row>
    <row r="170" spans="1:5" ht="76.5">
      <c r="A170" s="35" t="s">
        <v>56</v>
      </c>
      <c r="E170" s="40" t="s">
        <v>2665</v>
      </c>
    </row>
    <row r="171" spans="1:5" ht="306">
      <c r="A171" t="s">
        <v>57</v>
      </c>
      <c r="E171" s="39" t="s">
        <v>2570</v>
      </c>
    </row>
    <row r="172" spans="1:16" ht="25.5">
      <c r="A172" t="s">
        <v>49</v>
      </c>
      <c s="34" t="s">
        <v>207</v>
      </c>
      <c s="34" t="s">
        <v>2666</v>
      </c>
      <c s="35" t="s">
        <v>51</v>
      </c>
      <c s="6" t="s">
        <v>2667</v>
      </c>
      <c s="36" t="s">
        <v>146</v>
      </c>
      <c s="37">
        <v>177.864</v>
      </c>
      <c s="36">
        <v>0</v>
      </c>
      <c s="36">
        <f>ROUND(G172*H172,6)</f>
      </c>
      <c r="L172" s="38">
        <v>0</v>
      </c>
      <c s="32">
        <f>ROUND(ROUND(L172,2)*ROUND(G172,3),2)</f>
      </c>
      <c s="36" t="s">
        <v>2524</v>
      </c>
      <c>
        <f>(M172*21)/100</f>
      </c>
      <c t="s">
        <v>27</v>
      </c>
    </row>
    <row r="173" spans="1:5" ht="12.75">
      <c r="A173" s="35" t="s">
        <v>55</v>
      </c>
      <c r="E173" s="39" t="s">
        <v>51</v>
      </c>
    </row>
    <row r="174" spans="1:5" ht="38.25">
      <c r="A174" s="35" t="s">
        <v>56</v>
      </c>
      <c r="E174" s="40" t="s">
        <v>2668</v>
      </c>
    </row>
    <row r="175" spans="1:5" ht="331.5">
      <c r="A175" t="s">
        <v>57</v>
      </c>
      <c r="E175" s="39" t="s">
        <v>2669</v>
      </c>
    </row>
    <row r="176" spans="1:16" ht="25.5">
      <c r="A176" t="s">
        <v>49</v>
      </c>
      <c s="34" t="s">
        <v>211</v>
      </c>
      <c s="34" t="s">
        <v>2670</v>
      </c>
      <c s="35" t="s">
        <v>51</v>
      </c>
      <c s="6" t="s">
        <v>2671</v>
      </c>
      <c s="36" t="s">
        <v>146</v>
      </c>
      <c s="37">
        <v>12.6</v>
      </c>
      <c s="36">
        <v>0</v>
      </c>
      <c s="36">
        <f>ROUND(G176*H176,6)</f>
      </c>
      <c r="L176" s="38">
        <v>0</v>
      </c>
      <c s="32">
        <f>ROUND(ROUND(L176,2)*ROUND(G176,3),2)</f>
      </c>
      <c s="36" t="s">
        <v>2524</v>
      </c>
      <c>
        <f>(M176*21)/100</f>
      </c>
      <c t="s">
        <v>27</v>
      </c>
    </row>
    <row r="177" spans="1:5" ht="12.75">
      <c r="A177" s="35" t="s">
        <v>55</v>
      </c>
      <c r="E177" s="39" t="s">
        <v>51</v>
      </c>
    </row>
    <row r="178" spans="1:5" ht="89.25">
      <c r="A178" s="35" t="s">
        <v>56</v>
      </c>
      <c r="E178" s="40" t="s">
        <v>2672</v>
      </c>
    </row>
    <row r="179" spans="1:5" ht="306">
      <c r="A179" t="s">
        <v>57</v>
      </c>
      <c r="E179" s="39" t="s">
        <v>2673</v>
      </c>
    </row>
    <row r="180" spans="1:16" ht="25.5">
      <c r="A180" t="s">
        <v>49</v>
      </c>
      <c s="34" t="s">
        <v>214</v>
      </c>
      <c s="34" t="s">
        <v>2674</v>
      </c>
      <c s="35" t="s">
        <v>51</v>
      </c>
      <c s="6" t="s">
        <v>2675</v>
      </c>
      <c s="36" t="s">
        <v>146</v>
      </c>
      <c s="37">
        <v>14.56</v>
      </c>
      <c s="36">
        <v>0</v>
      </c>
      <c s="36">
        <f>ROUND(G180*H180,6)</f>
      </c>
      <c r="L180" s="38">
        <v>0</v>
      </c>
      <c s="32">
        <f>ROUND(ROUND(L180,2)*ROUND(G180,3),2)</f>
      </c>
      <c s="36" t="s">
        <v>2524</v>
      </c>
      <c>
        <f>(M180*21)/100</f>
      </c>
      <c t="s">
        <v>27</v>
      </c>
    </row>
    <row r="181" spans="1:5" ht="12.75">
      <c r="A181" s="35" t="s">
        <v>55</v>
      </c>
      <c r="E181" s="39" t="s">
        <v>51</v>
      </c>
    </row>
    <row r="182" spans="1:5" ht="38.25">
      <c r="A182" s="35" t="s">
        <v>56</v>
      </c>
      <c r="E182" s="40" t="s">
        <v>2676</v>
      </c>
    </row>
    <row r="183" spans="1:5" ht="306">
      <c r="A183" t="s">
        <v>57</v>
      </c>
      <c r="E183" s="39" t="s">
        <v>2673</v>
      </c>
    </row>
    <row r="184" spans="1:16" ht="25.5">
      <c r="A184" t="s">
        <v>49</v>
      </c>
      <c s="34" t="s">
        <v>218</v>
      </c>
      <c s="34" t="s">
        <v>2677</v>
      </c>
      <c s="35" t="s">
        <v>51</v>
      </c>
      <c s="6" t="s">
        <v>2678</v>
      </c>
      <c s="36" t="s">
        <v>146</v>
      </c>
      <c s="37">
        <v>14.56</v>
      </c>
      <c s="36">
        <v>0</v>
      </c>
      <c s="36">
        <f>ROUND(G184*H184,6)</f>
      </c>
      <c r="L184" s="38">
        <v>0</v>
      </c>
      <c s="32">
        <f>ROUND(ROUND(L184,2)*ROUND(G184,3),2)</f>
      </c>
      <c s="36" t="s">
        <v>2524</v>
      </c>
      <c>
        <f>(M184*21)/100</f>
      </c>
      <c t="s">
        <v>27</v>
      </c>
    </row>
    <row r="185" spans="1:5" ht="12.75">
      <c r="A185" s="35" t="s">
        <v>55</v>
      </c>
      <c r="E185" s="39" t="s">
        <v>51</v>
      </c>
    </row>
    <row r="186" spans="1:5" ht="38.25">
      <c r="A186" s="35" t="s">
        <v>56</v>
      </c>
      <c r="E186" s="40" t="s">
        <v>2676</v>
      </c>
    </row>
    <row r="187" spans="1:5" ht="306">
      <c r="A187" t="s">
        <v>57</v>
      </c>
      <c r="E187" s="39" t="s">
        <v>2679</v>
      </c>
    </row>
    <row r="188" spans="1:16" ht="25.5">
      <c r="A188" t="s">
        <v>49</v>
      </c>
      <c s="34" t="s">
        <v>222</v>
      </c>
      <c s="34" t="s">
        <v>2680</v>
      </c>
      <c s="35" t="s">
        <v>51</v>
      </c>
      <c s="6" t="s">
        <v>2681</v>
      </c>
      <c s="36" t="s">
        <v>146</v>
      </c>
      <c s="37">
        <v>741</v>
      </c>
      <c s="36">
        <v>0</v>
      </c>
      <c s="36">
        <f>ROUND(G188*H188,6)</f>
      </c>
      <c r="L188" s="38">
        <v>0</v>
      </c>
      <c s="32">
        <f>ROUND(ROUND(L188,2)*ROUND(G188,3),2)</f>
      </c>
      <c s="36" t="s">
        <v>2524</v>
      </c>
      <c>
        <f>(M188*21)/100</f>
      </c>
      <c t="s">
        <v>27</v>
      </c>
    </row>
    <row r="189" spans="1:5" ht="12.75">
      <c r="A189" s="35" t="s">
        <v>55</v>
      </c>
      <c r="E189" s="39" t="s">
        <v>51</v>
      </c>
    </row>
    <row r="190" spans="1:5" ht="38.25">
      <c r="A190" s="35" t="s">
        <v>56</v>
      </c>
      <c r="E190" s="40" t="s">
        <v>2682</v>
      </c>
    </row>
    <row r="191" spans="1:5" ht="331.5">
      <c r="A191" t="s">
        <v>57</v>
      </c>
      <c r="E191" s="39" t="s">
        <v>2683</v>
      </c>
    </row>
    <row r="192" spans="1:16" ht="25.5">
      <c r="A192" t="s">
        <v>49</v>
      </c>
      <c s="34" t="s">
        <v>225</v>
      </c>
      <c s="34" t="s">
        <v>2684</v>
      </c>
      <c s="35" t="s">
        <v>51</v>
      </c>
      <c s="6" t="s">
        <v>2685</v>
      </c>
      <c s="36" t="s">
        <v>146</v>
      </c>
      <c s="37">
        <v>1360.962</v>
      </c>
      <c s="36">
        <v>0</v>
      </c>
      <c s="36">
        <f>ROUND(G192*H192,6)</f>
      </c>
      <c r="L192" s="38">
        <v>0</v>
      </c>
      <c s="32">
        <f>ROUND(ROUND(L192,2)*ROUND(G192,3),2)</f>
      </c>
      <c s="36" t="s">
        <v>2524</v>
      </c>
      <c>
        <f>(M192*21)/100</f>
      </c>
      <c t="s">
        <v>27</v>
      </c>
    </row>
    <row r="193" spans="1:5" ht="12.75">
      <c r="A193" s="35" t="s">
        <v>55</v>
      </c>
      <c r="E193" s="39" t="s">
        <v>51</v>
      </c>
    </row>
    <row r="194" spans="1:5" ht="102">
      <c r="A194" s="35" t="s">
        <v>56</v>
      </c>
      <c r="E194" s="40" t="s">
        <v>2686</v>
      </c>
    </row>
    <row r="195" spans="1:5" ht="331.5">
      <c r="A195" t="s">
        <v>57</v>
      </c>
      <c r="E195" s="39" t="s">
        <v>2683</v>
      </c>
    </row>
    <row r="196" spans="1:16" ht="25.5">
      <c r="A196" t="s">
        <v>49</v>
      </c>
      <c s="34" t="s">
        <v>229</v>
      </c>
      <c s="34" t="s">
        <v>2687</v>
      </c>
      <c s="35" t="s">
        <v>51</v>
      </c>
      <c s="6" t="s">
        <v>2688</v>
      </c>
      <c s="36" t="s">
        <v>146</v>
      </c>
      <c s="37">
        <v>578.475</v>
      </c>
      <c s="36">
        <v>0</v>
      </c>
      <c s="36">
        <f>ROUND(G196*H196,6)</f>
      </c>
      <c r="L196" s="38">
        <v>0</v>
      </c>
      <c s="32">
        <f>ROUND(ROUND(L196,2)*ROUND(G196,3),2)</f>
      </c>
      <c s="36" t="s">
        <v>2524</v>
      </c>
      <c>
        <f>(M196*21)/100</f>
      </c>
      <c t="s">
        <v>27</v>
      </c>
    </row>
    <row r="197" spans="1:5" ht="12.75">
      <c r="A197" s="35" t="s">
        <v>55</v>
      </c>
      <c r="E197" s="39" t="s">
        <v>51</v>
      </c>
    </row>
    <row r="198" spans="1:5" ht="38.25">
      <c r="A198" s="35" t="s">
        <v>56</v>
      </c>
      <c r="E198" s="40" t="s">
        <v>2689</v>
      </c>
    </row>
    <row r="199" spans="1:5" ht="331.5">
      <c r="A199" t="s">
        <v>57</v>
      </c>
      <c r="E199" s="39" t="s">
        <v>2683</v>
      </c>
    </row>
    <row r="200" spans="1:16" ht="12.75">
      <c r="A200" t="s">
        <v>49</v>
      </c>
      <c s="34" t="s">
        <v>233</v>
      </c>
      <c s="34" t="s">
        <v>2690</v>
      </c>
      <c s="35" t="s">
        <v>51</v>
      </c>
      <c s="6" t="s">
        <v>2691</v>
      </c>
      <c s="36" t="s">
        <v>106</v>
      </c>
      <c s="37">
        <v>3</v>
      </c>
      <c s="36">
        <v>0</v>
      </c>
      <c s="36">
        <f>ROUND(G200*H200,6)</f>
      </c>
      <c r="L200" s="38">
        <v>0</v>
      </c>
      <c s="32">
        <f>ROUND(ROUND(L200,2)*ROUND(G200,3),2)</f>
      </c>
      <c s="36" t="s">
        <v>2524</v>
      </c>
      <c>
        <f>(M200*21)/100</f>
      </c>
      <c t="s">
        <v>27</v>
      </c>
    </row>
    <row r="201" spans="1:5" ht="12.75">
      <c r="A201" s="35" t="s">
        <v>55</v>
      </c>
      <c r="E201" s="39" t="s">
        <v>51</v>
      </c>
    </row>
    <row r="202" spans="1:5" ht="38.25">
      <c r="A202" s="35" t="s">
        <v>56</v>
      </c>
      <c r="E202" s="40" t="s">
        <v>2580</v>
      </c>
    </row>
    <row r="203" spans="1:5" ht="409.5">
      <c r="A203" t="s">
        <v>57</v>
      </c>
      <c r="E203" s="39" t="s">
        <v>2692</v>
      </c>
    </row>
    <row r="204" spans="1:16" ht="12.75">
      <c r="A204" t="s">
        <v>49</v>
      </c>
      <c s="34" t="s">
        <v>237</v>
      </c>
      <c s="34" t="s">
        <v>2693</v>
      </c>
      <c s="35" t="s">
        <v>51</v>
      </c>
      <c s="6" t="s">
        <v>2694</v>
      </c>
      <c s="36" t="s">
        <v>106</v>
      </c>
      <c s="37">
        <v>4</v>
      </c>
      <c s="36">
        <v>0</v>
      </c>
      <c s="36">
        <f>ROUND(G204*H204,6)</f>
      </c>
      <c r="L204" s="38">
        <v>0</v>
      </c>
      <c s="32">
        <f>ROUND(ROUND(L204,2)*ROUND(G204,3),2)</f>
      </c>
      <c s="36" t="s">
        <v>2524</v>
      </c>
      <c>
        <f>(M204*21)/100</f>
      </c>
      <c t="s">
        <v>27</v>
      </c>
    </row>
    <row r="205" spans="1:5" ht="12.75">
      <c r="A205" s="35" t="s">
        <v>55</v>
      </c>
      <c r="E205" s="39" t="s">
        <v>51</v>
      </c>
    </row>
    <row r="206" spans="1:5" ht="38.25">
      <c r="A206" s="35" t="s">
        <v>56</v>
      </c>
      <c r="E206" s="40" t="s">
        <v>2695</v>
      </c>
    </row>
    <row r="207" spans="1:5" ht="409.5">
      <c r="A207" t="s">
        <v>57</v>
      </c>
      <c r="E207" s="39" t="s">
        <v>2692</v>
      </c>
    </row>
    <row r="208" spans="1:16" ht="25.5">
      <c r="A208" t="s">
        <v>49</v>
      </c>
      <c s="34" t="s">
        <v>241</v>
      </c>
      <c s="34" t="s">
        <v>2696</v>
      </c>
      <c s="35" t="s">
        <v>51</v>
      </c>
      <c s="6" t="s">
        <v>2697</v>
      </c>
      <c s="36" t="s">
        <v>106</v>
      </c>
      <c s="37">
        <v>1</v>
      </c>
      <c s="36">
        <v>0</v>
      </c>
      <c s="36">
        <f>ROUND(G208*H208,6)</f>
      </c>
      <c r="L208" s="38">
        <v>0</v>
      </c>
      <c s="32">
        <f>ROUND(ROUND(L208,2)*ROUND(G208,3),2)</f>
      </c>
      <c s="36" t="s">
        <v>2524</v>
      </c>
      <c>
        <f>(M208*21)/100</f>
      </c>
      <c t="s">
        <v>27</v>
      </c>
    </row>
    <row r="209" spans="1:5" ht="12.75">
      <c r="A209" s="35" t="s">
        <v>55</v>
      </c>
      <c r="E209" s="39" t="s">
        <v>51</v>
      </c>
    </row>
    <row r="210" spans="1:5" ht="38.25">
      <c r="A210" s="35" t="s">
        <v>56</v>
      </c>
      <c r="E210" s="40" t="s">
        <v>2698</v>
      </c>
    </row>
    <row r="211" spans="1:5" ht="409.5">
      <c r="A211" t="s">
        <v>57</v>
      </c>
      <c r="E211" s="39" t="s">
        <v>2699</v>
      </c>
    </row>
    <row r="212" spans="1:16" ht="12.75">
      <c r="A212" t="s">
        <v>49</v>
      </c>
      <c s="34" t="s">
        <v>244</v>
      </c>
      <c s="34" t="s">
        <v>2700</v>
      </c>
      <c s="35" t="s">
        <v>51</v>
      </c>
      <c s="6" t="s">
        <v>2701</v>
      </c>
      <c s="36" t="s">
        <v>146</v>
      </c>
      <c s="37">
        <v>525</v>
      </c>
      <c s="36">
        <v>0</v>
      </c>
      <c s="36">
        <f>ROUND(G212*H212,6)</f>
      </c>
      <c r="L212" s="38">
        <v>0</v>
      </c>
      <c s="32">
        <f>ROUND(ROUND(L212,2)*ROUND(G212,3),2)</f>
      </c>
      <c s="36" t="s">
        <v>2524</v>
      </c>
      <c>
        <f>(M212*21)/100</f>
      </c>
      <c t="s">
        <v>27</v>
      </c>
    </row>
    <row r="213" spans="1:5" ht="12.75">
      <c r="A213" s="35" t="s">
        <v>55</v>
      </c>
      <c r="E213" s="39" t="s">
        <v>51</v>
      </c>
    </row>
    <row r="214" spans="1:5" ht="63.75">
      <c r="A214" s="35" t="s">
        <v>56</v>
      </c>
      <c r="E214" s="40" t="s">
        <v>2702</v>
      </c>
    </row>
    <row r="215" spans="1:5" ht="76.5">
      <c r="A215" t="s">
        <v>57</v>
      </c>
      <c r="E215" s="39" t="s">
        <v>2703</v>
      </c>
    </row>
    <row r="216" spans="1:16" ht="12.75">
      <c r="A216" t="s">
        <v>49</v>
      </c>
      <c s="34" t="s">
        <v>247</v>
      </c>
      <c s="34" t="s">
        <v>2704</v>
      </c>
      <c s="35" t="s">
        <v>51</v>
      </c>
      <c s="6" t="s">
        <v>2705</v>
      </c>
      <c s="36" t="s">
        <v>146</v>
      </c>
      <c s="37">
        <v>525</v>
      </c>
      <c s="36">
        <v>0.04939</v>
      </c>
      <c s="36">
        <f>ROUND(G216*H216,6)</f>
      </c>
      <c r="L216" s="38">
        <v>0</v>
      </c>
      <c s="32">
        <f>ROUND(ROUND(L216,2)*ROUND(G216,3),2)</f>
      </c>
      <c s="36" t="s">
        <v>2524</v>
      </c>
      <c>
        <f>(M216*21)/100</f>
      </c>
      <c t="s">
        <v>27</v>
      </c>
    </row>
    <row r="217" spans="1:5" ht="12.75">
      <c r="A217" s="35" t="s">
        <v>55</v>
      </c>
      <c r="E217" s="39" t="s">
        <v>51</v>
      </c>
    </row>
    <row r="218" spans="1:5" ht="63.75">
      <c r="A218" s="35" t="s">
        <v>56</v>
      </c>
      <c r="E218" s="40" t="s">
        <v>2702</v>
      </c>
    </row>
    <row r="219" spans="1:5" ht="12.75">
      <c r="A219" t="s">
        <v>57</v>
      </c>
      <c r="E219" s="39" t="s">
        <v>2705</v>
      </c>
    </row>
    <row r="220" spans="1:13" ht="12.75">
      <c r="A220" t="s">
        <v>46</v>
      </c>
      <c r="C220" s="31" t="s">
        <v>2706</v>
      </c>
      <c r="E220" s="33" t="s">
        <v>2707</v>
      </c>
      <c r="J220" s="32">
        <f>0</f>
      </c>
      <c s="32">
        <f>0</f>
      </c>
      <c s="32">
        <f>0+L221+L225+L229+L233+L237+L241+L245+L249+L253+L257+L261+L265+L269+L273+L277+L281+L285+L289+L293+L297+L301+L305+L309+L313</f>
      </c>
      <c s="32">
        <f>0+M221+M225+M229+M233+M237+M241+M245+M249+M253+M257+M261+M265+M269+M273+M277+M281+M285+M289+M293+M297+M301+M305+M309+M313</f>
      </c>
    </row>
    <row r="221" spans="1:16" ht="12.75">
      <c r="A221" t="s">
        <v>49</v>
      </c>
      <c s="34" t="s">
        <v>251</v>
      </c>
      <c s="34" t="s">
        <v>696</v>
      </c>
      <c s="35" t="s">
        <v>51</v>
      </c>
      <c s="6" t="s">
        <v>697</v>
      </c>
      <c s="36" t="s">
        <v>106</v>
      </c>
      <c s="37">
        <v>31</v>
      </c>
      <c s="36">
        <v>0</v>
      </c>
      <c s="36">
        <f>ROUND(G221*H221,6)</f>
      </c>
      <c r="L221" s="38">
        <v>0</v>
      </c>
      <c s="32">
        <f>ROUND(ROUND(L221,2)*ROUND(G221,3),2)</f>
      </c>
      <c s="36" t="s">
        <v>2524</v>
      </c>
      <c>
        <f>(M221*21)/100</f>
      </c>
      <c t="s">
        <v>27</v>
      </c>
    </row>
    <row r="222" spans="1:5" ht="12.75">
      <c r="A222" s="35" t="s">
        <v>55</v>
      </c>
      <c r="E222" s="39" t="s">
        <v>51</v>
      </c>
    </row>
    <row r="223" spans="1:5" ht="89.25">
      <c r="A223" s="35" t="s">
        <v>56</v>
      </c>
      <c r="E223" s="40" t="s">
        <v>2708</v>
      </c>
    </row>
    <row r="224" spans="1:5" ht="114.75">
      <c r="A224" t="s">
        <v>57</v>
      </c>
      <c r="E224" s="39" t="s">
        <v>2709</v>
      </c>
    </row>
    <row r="225" spans="1:16" ht="12.75">
      <c r="A225" t="s">
        <v>49</v>
      </c>
      <c s="34" t="s">
        <v>255</v>
      </c>
      <c s="34" t="s">
        <v>699</v>
      </c>
      <c s="35" t="s">
        <v>51</v>
      </c>
      <c s="6" t="s">
        <v>700</v>
      </c>
      <c s="36" t="s">
        <v>106</v>
      </c>
      <c s="37">
        <v>31</v>
      </c>
      <c s="36">
        <v>0</v>
      </c>
      <c s="36">
        <f>ROUND(G225*H225,6)</f>
      </c>
      <c r="L225" s="38">
        <v>0</v>
      </c>
      <c s="32">
        <f>ROUND(ROUND(L225,2)*ROUND(G225,3),2)</f>
      </c>
      <c s="36" t="s">
        <v>2524</v>
      </c>
      <c>
        <f>(M225*21)/100</f>
      </c>
      <c t="s">
        <v>27</v>
      </c>
    </row>
    <row r="226" spans="1:5" ht="12.75">
      <c r="A226" s="35" t="s">
        <v>55</v>
      </c>
      <c r="E226" s="39" t="s">
        <v>51</v>
      </c>
    </row>
    <row r="227" spans="1:5" ht="89.25">
      <c r="A227" s="35" t="s">
        <v>56</v>
      </c>
      <c r="E227" s="40" t="s">
        <v>2708</v>
      </c>
    </row>
    <row r="228" spans="1:5" ht="127.5">
      <c r="A228" t="s">
        <v>57</v>
      </c>
      <c r="E228" s="39" t="s">
        <v>2710</v>
      </c>
    </row>
    <row r="229" spans="1:16" ht="12.75">
      <c r="A229" t="s">
        <v>49</v>
      </c>
      <c s="34" t="s">
        <v>259</v>
      </c>
      <c s="34" t="s">
        <v>2711</v>
      </c>
      <c s="35" t="s">
        <v>51</v>
      </c>
      <c s="6" t="s">
        <v>2712</v>
      </c>
      <c s="36" t="s">
        <v>146</v>
      </c>
      <c s="37">
        <v>16.8</v>
      </c>
      <c s="36">
        <v>0</v>
      </c>
      <c s="36">
        <f>ROUND(G229*H229,6)</f>
      </c>
      <c r="L229" s="38">
        <v>0</v>
      </c>
      <c s="32">
        <f>ROUND(ROUND(L229,2)*ROUND(G229,3),2)</f>
      </c>
      <c s="36" t="s">
        <v>2524</v>
      </c>
      <c>
        <f>(M229*21)/100</f>
      </c>
      <c t="s">
        <v>27</v>
      </c>
    </row>
    <row r="230" spans="1:5" ht="12.75">
      <c r="A230" s="35" t="s">
        <v>55</v>
      </c>
      <c r="E230" s="39" t="s">
        <v>51</v>
      </c>
    </row>
    <row r="231" spans="1:5" ht="38.25">
      <c r="A231" s="35" t="s">
        <v>56</v>
      </c>
      <c r="E231" s="40" t="s">
        <v>2713</v>
      </c>
    </row>
    <row r="232" spans="1:5" ht="140.25">
      <c r="A232" t="s">
        <v>57</v>
      </c>
      <c r="E232" s="39" t="s">
        <v>2714</v>
      </c>
    </row>
    <row r="233" spans="1:16" ht="12.75">
      <c r="A233" t="s">
        <v>49</v>
      </c>
      <c s="34" t="s">
        <v>263</v>
      </c>
      <c s="34" t="s">
        <v>2715</v>
      </c>
      <c s="35" t="s">
        <v>51</v>
      </c>
      <c s="6" t="s">
        <v>2716</v>
      </c>
      <c s="36" t="s">
        <v>106</v>
      </c>
      <c s="37">
        <v>1</v>
      </c>
      <c s="36">
        <v>0</v>
      </c>
      <c s="36">
        <f>ROUND(G233*H233,6)</f>
      </c>
      <c r="L233" s="38">
        <v>0</v>
      </c>
      <c s="32">
        <f>ROUND(ROUND(L233,2)*ROUND(G233,3),2)</f>
      </c>
      <c s="36" t="s">
        <v>2524</v>
      </c>
      <c>
        <f>(M233*21)/100</f>
      </c>
      <c t="s">
        <v>27</v>
      </c>
    </row>
    <row r="234" spans="1:5" ht="12.75">
      <c r="A234" s="35" t="s">
        <v>55</v>
      </c>
      <c r="E234" s="39" t="s">
        <v>51</v>
      </c>
    </row>
    <row r="235" spans="1:5" ht="25.5">
      <c r="A235" s="35" t="s">
        <v>56</v>
      </c>
      <c r="E235" s="40" t="s">
        <v>2717</v>
      </c>
    </row>
    <row r="236" spans="1:5" ht="127.5">
      <c r="A236" t="s">
        <v>57</v>
      </c>
      <c r="E236" s="39" t="s">
        <v>2718</v>
      </c>
    </row>
    <row r="237" spans="1:16" ht="12.75">
      <c r="A237" t="s">
        <v>49</v>
      </c>
      <c s="34" t="s">
        <v>267</v>
      </c>
      <c s="34" t="s">
        <v>2719</v>
      </c>
      <c s="35" t="s">
        <v>51</v>
      </c>
      <c s="6" t="s">
        <v>2720</v>
      </c>
      <c s="36" t="s">
        <v>114</v>
      </c>
      <c s="37">
        <v>30966.714</v>
      </c>
      <c s="36">
        <v>0</v>
      </c>
      <c s="36">
        <f>ROUND(G237*H237,6)</f>
      </c>
      <c r="L237" s="38">
        <v>0</v>
      </c>
      <c s="32">
        <f>ROUND(ROUND(L237,2)*ROUND(G237,3),2)</f>
      </c>
      <c s="36" t="s">
        <v>2524</v>
      </c>
      <c>
        <f>(M237*21)/100</f>
      </c>
      <c t="s">
        <v>27</v>
      </c>
    </row>
    <row r="238" spans="1:5" ht="12.75">
      <c r="A238" s="35" t="s">
        <v>55</v>
      </c>
      <c r="E238" s="39" t="s">
        <v>51</v>
      </c>
    </row>
    <row r="239" spans="1:5" ht="127.5">
      <c r="A239" s="35" t="s">
        <v>56</v>
      </c>
      <c r="E239" s="40" t="s">
        <v>2721</v>
      </c>
    </row>
    <row r="240" spans="1:5" ht="140.25">
      <c r="A240" t="s">
        <v>57</v>
      </c>
      <c r="E240" s="39" t="s">
        <v>2722</v>
      </c>
    </row>
    <row r="241" spans="1:16" ht="25.5">
      <c r="A241" t="s">
        <v>49</v>
      </c>
      <c s="34" t="s">
        <v>271</v>
      </c>
      <c s="34" t="s">
        <v>2723</v>
      </c>
      <c s="35" t="s">
        <v>51</v>
      </c>
      <c s="6" t="s">
        <v>2724</v>
      </c>
      <c s="36" t="s">
        <v>120</v>
      </c>
      <c s="37">
        <v>8500.898</v>
      </c>
      <c s="36">
        <v>0</v>
      </c>
      <c s="36">
        <f>ROUND(G241*H241,6)</f>
      </c>
      <c r="L241" s="38">
        <v>0</v>
      </c>
      <c s="32">
        <f>ROUND(ROUND(L241,2)*ROUND(G241,3),2)</f>
      </c>
      <c s="36" t="s">
        <v>2524</v>
      </c>
      <c>
        <f>(M241*21)/100</f>
      </c>
      <c t="s">
        <v>27</v>
      </c>
    </row>
    <row r="242" spans="1:5" ht="12.75">
      <c r="A242" s="35" t="s">
        <v>55</v>
      </c>
      <c r="E242" s="39" t="s">
        <v>51</v>
      </c>
    </row>
    <row r="243" spans="1:5" ht="127.5">
      <c r="A243" s="35" t="s">
        <v>56</v>
      </c>
      <c r="E243" s="40" t="s">
        <v>2725</v>
      </c>
    </row>
    <row r="244" spans="1:5" ht="127.5">
      <c r="A244" t="s">
        <v>57</v>
      </c>
      <c r="E244" s="39" t="s">
        <v>2726</v>
      </c>
    </row>
    <row r="245" spans="1:16" ht="25.5">
      <c r="A245" t="s">
        <v>49</v>
      </c>
      <c s="34" t="s">
        <v>275</v>
      </c>
      <c s="34" t="s">
        <v>2727</v>
      </c>
      <c s="35" t="s">
        <v>51</v>
      </c>
      <c s="6" t="s">
        <v>2728</v>
      </c>
      <c s="36" t="s">
        <v>120</v>
      </c>
      <c s="37">
        <v>121196.408</v>
      </c>
      <c s="36">
        <v>0</v>
      </c>
      <c s="36">
        <f>ROUND(G245*H245,6)</f>
      </c>
      <c r="L245" s="38">
        <v>0</v>
      </c>
      <c s="32">
        <f>ROUND(ROUND(L245,2)*ROUND(G245,3),2)</f>
      </c>
      <c s="36" t="s">
        <v>2524</v>
      </c>
      <c>
        <f>(M245*21)/100</f>
      </c>
      <c t="s">
        <v>27</v>
      </c>
    </row>
    <row r="246" spans="1:5" ht="12.75">
      <c r="A246" s="35" t="s">
        <v>55</v>
      </c>
      <c r="E246" s="39" t="s">
        <v>51</v>
      </c>
    </row>
    <row r="247" spans="1:5" ht="114.75">
      <c r="A247" s="35" t="s">
        <v>56</v>
      </c>
      <c r="E247" s="40" t="s">
        <v>2729</v>
      </c>
    </row>
    <row r="248" spans="1:5" ht="127.5">
      <c r="A248" t="s">
        <v>57</v>
      </c>
      <c r="E248" s="39" t="s">
        <v>2726</v>
      </c>
    </row>
    <row r="249" spans="1:16" ht="12.75">
      <c r="A249" t="s">
        <v>49</v>
      </c>
      <c s="34" t="s">
        <v>279</v>
      </c>
      <c s="34" t="s">
        <v>2730</v>
      </c>
      <c s="35" t="s">
        <v>51</v>
      </c>
      <c s="6" t="s">
        <v>2731</v>
      </c>
      <c s="36" t="s">
        <v>120</v>
      </c>
      <c s="37">
        <v>121196.41</v>
      </c>
      <c s="36">
        <v>0</v>
      </c>
      <c s="36">
        <f>ROUND(G249*H249,6)</f>
      </c>
      <c r="L249" s="38">
        <v>0</v>
      </c>
      <c s="32">
        <f>ROUND(ROUND(L249,2)*ROUND(G249,3),2)</f>
      </c>
      <c s="36" t="s">
        <v>2524</v>
      </c>
      <c>
        <f>(M249*21)/100</f>
      </c>
      <c t="s">
        <v>27</v>
      </c>
    </row>
    <row r="250" spans="1:5" ht="12.75">
      <c r="A250" s="35" t="s">
        <v>55</v>
      </c>
      <c r="E250" s="39" t="s">
        <v>51</v>
      </c>
    </row>
    <row r="251" spans="1:5" ht="89.25">
      <c r="A251" s="35" t="s">
        <v>56</v>
      </c>
      <c r="E251" s="40" t="s">
        <v>2732</v>
      </c>
    </row>
    <row r="252" spans="1:5" ht="127.5">
      <c r="A252" t="s">
        <v>57</v>
      </c>
      <c r="E252" s="39" t="s">
        <v>2726</v>
      </c>
    </row>
    <row r="253" spans="1:16" ht="25.5">
      <c r="A253" t="s">
        <v>49</v>
      </c>
      <c s="34" t="s">
        <v>283</v>
      </c>
      <c s="34" t="s">
        <v>2733</v>
      </c>
      <c s="35" t="s">
        <v>51</v>
      </c>
      <c s="6" t="s">
        <v>2734</v>
      </c>
      <c s="36" t="s">
        <v>146</v>
      </c>
      <c s="37">
        <v>2900.861</v>
      </c>
      <c s="36">
        <v>0</v>
      </c>
      <c s="36">
        <f>ROUND(G253*H253,6)</f>
      </c>
      <c r="L253" s="38">
        <v>0</v>
      </c>
      <c s="32">
        <f>ROUND(ROUND(L253,2)*ROUND(G253,3),2)</f>
      </c>
      <c s="36" t="s">
        <v>2524</v>
      </c>
      <c>
        <f>(M253*21)/100</f>
      </c>
      <c t="s">
        <v>27</v>
      </c>
    </row>
    <row r="254" spans="1:5" ht="12.75">
      <c r="A254" s="35" t="s">
        <v>55</v>
      </c>
      <c r="E254" s="39" t="s">
        <v>51</v>
      </c>
    </row>
    <row r="255" spans="1:5" ht="38.25">
      <c r="A255" s="35" t="s">
        <v>56</v>
      </c>
      <c r="E255" s="40" t="s">
        <v>2735</v>
      </c>
    </row>
    <row r="256" spans="1:5" ht="178.5">
      <c r="A256" t="s">
        <v>57</v>
      </c>
      <c r="E256" s="39" t="s">
        <v>2736</v>
      </c>
    </row>
    <row r="257" spans="1:16" ht="25.5">
      <c r="A257" t="s">
        <v>49</v>
      </c>
      <c s="34" t="s">
        <v>286</v>
      </c>
      <c s="34" t="s">
        <v>2737</v>
      </c>
      <c s="35" t="s">
        <v>51</v>
      </c>
      <c s="6" t="s">
        <v>2738</v>
      </c>
      <c s="36" t="s">
        <v>146</v>
      </c>
      <c s="37">
        <v>12310.469</v>
      </c>
      <c s="36">
        <v>0</v>
      </c>
      <c s="36">
        <f>ROUND(G257*H257,6)</f>
      </c>
      <c r="L257" s="38">
        <v>0</v>
      </c>
      <c s="32">
        <f>ROUND(ROUND(L257,2)*ROUND(G257,3),2)</f>
      </c>
      <c s="36" t="s">
        <v>2524</v>
      </c>
      <c>
        <f>(M257*21)/100</f>
      </c>
      <c t="s">
        <v>27</v>
      </c>
    </row>
    <row r="258" spans="1:5" ht="12.75">
      <c r="A258" s="35" t="s">
        <v>55</v>
      </c>
      <c r="E258" s="39" t="s">
        <v>51</v>
      </c>
    </row>
    <row r="259" spans="1:5" ht="51">
      <c r="A259" s="35" t="s">
        <v>56</v>
      </c>
      <c r="E259" s="40" t="s">
        <v>2739</v>
      </c>
    </row>
    <row r="260" spans="1:5" ht="204">
      <c r="A260" t="s">
        <v>57</v>
      </c>
      <c r="E260" s="39" t="s">
        <v>2740</v>
      </c>
    </row>
    <row r="261" spans="1:16" ht="25.5">
      <c r="A261" t="s">
        <v>49</v>
      </c>
      <c s="34" t="s">
        <v>290</v>
      </c>
      <c s="34" t="s">
        <v>2741</v>
      </c>
      <c s="35" t="s">
        <v>51</v>
      </c>
      <c s="6" t="s">
        <v>2742</v>
      </c>
      <c s="36" t="s">
        <v>2272</v>
      </c>
      <c s="37">
        <v>47505.493</v>
      </c>
      <c s="36">
        <v>0</v>
      </c>
      <c s="36">
        <f>ROUND(G261*H261,6)</f>
      </c>
      <c r="L261" s="38">
        <v>0</v>
      </c>
      <c s="32">
        <f>ROUND(ROUND(L261,2)*ROUND(G261,3),2)</f>
      </c>
      <c s="36" t="s">
        <v>2524</v>
      </c>
      <c>
        <f>(M261*21)/100</f>
      </c>
      <c t="s">
        <v>27</v>
      </c>
    </row>
    <row r="262" spans="1:5" ht="12.75">
      <c r="A262" s="35" t="s">
        <v>55</v>
      </c>
      <c r="E262" s="39" t="s">
        <v>51</v>
      </c>
    </row>
    <row r="263" spans="1:5" ht="344.25">
      <c r="A263" s="35" t="s">
        <v>56</v>
      </c>
      <c r="E263" s="40" t="s">
        <v>2743</v>
      </c>
    </row>
    <row r="264" spans="1:5" ht="102">
      <c r="A264" t="s">
        <v>57</v>
      </c>
      <c r="E264" s="39" t="s">
        <v>2744</v>
      </c>
    </row>
    <row r="265" spans="1:16" ht="25.5">
      <c r="A265" t="s">
        <v>49</v>
      </c>
      <c s="34" t="s">
        <v>294</v>
      </c>
      <c s="34" t="s">
        <v>2745</v>
      </c>
      <c s="35" t="s">
        <v>51</v>
      </c>
      <c s="6" t="s">
        <v>2746</v>
      </c>
      <c s="36" t="s">
        <v>146</v>
      </c>
      <c s="37">
        <v>326.743</v>
      </c>
      <c s="36">
        <v>0</v>
      </c>
      <c s="36">
        <f>ROUND(G265*H265,6)</f>
      </c>
      <c r="L265" s="38">
        <v>0</v>
      </c>
      <c s="32">
        <f>ROUND(ROUND(L265,2)*ROUND(G265,3),2)</f>
      </c>
      <c s="36" t="s">
        <v>2524</v>
      </c>
      <c>
        <f>(M265*21)/100</f>
      </c>
      <c t="s">
        <v>27</v>
      </c>
    </row>
    <row r="266" spans="1:5" ht="12.75">
      <c r="A266" s="35" t="s">
        <v>55</v>
      </c>
      <c r="E266" s="39" t="s">
        <v>51</v>
      </c>
    </row>
    <row r="267" spans="1:5" ht="38.25">
      <c r="A267" s="35" t="s">
        <v>56</v>
      </c>
      <c r="E267" s="40" t="s">
        <v>2747</v>
      </c>
    </row>
    <row r="268" spans="1:5" ht="178.5">
      <c r="A268" t="s">
        <v>57</v>
      </c>
      <c r="E268" s="39" t="s">
        <v>2736</v>
      </c>
    </row>
    <row r="269" spans="1:16" ht="25.5">
      <c r="A269" t="s">
        <v>49</v>
      </c>
      <c s="34" t="s">
        <v>298</v>
      </c>
      <c s="34" t="s">
        <v>2748</v>
      </c>
      <c s="35" t="s">
        <v>51</v>
      </c>
      <c s="6" t="s">
        <v>2749</v>
      </c>
      <c s="36" t="s">
        <v>146</v>
      </c>
      <c s="37">
        <v>631.922</v>
      </c>
      <c s="36">
        <v>0</v>
      </c>
      <c s="36">
        <f>ROUND(G269*H269,6)</f>
      </c>
      <c r="L269" s="38">
        <v>0</v>
      </c>
      <c s="32">
        <f>ROUND(ROUND(L269,2)*ROUND(G269,3),2)</f>
      </c>
      <c s="36" t="s">
        <v>2524</v>
      </c>
      <c>
        <f>(M269*21)/100</f>
      </c>
      <c t="s">
        <v>27</v>
      </c>
    </row>
    <row r="270" spans="1:5" ht="12.75">
      <c r="A270" s="35" t="s">
        <v>55</v>
      </c>
      <c r="E270" s="39" t="s">
        <v>51</v>
      </c>
    </row>
    <row r="271" spans="1:5" ht="38.25">
      <c r="A271" s="35" t="s">
        <v>56</v>
      </c>
      <c r="E271" s="40" t="s">
        <v>2750</v>
      </c>
    </row>
    <row r="272" spans="1:5" ht="204">
      <c r="A272" t="s">
        <v>57</v>
      </c>
      <c r="E272" s="39" t="s">
        <v>2751</v>
      </c>
    </row>
    <row r="273" spans="1:16" ht="25.5">
      <c r="A273" t="s">
        <v>49</v>
      </c>
      <c s="34" t="s">
        <v>302</v>
      </c>
      <c s="34" t="s">
        <v>2752</v>
      </c>
      <c s="35" t="s">
        <v>51</v>
      </c>
      <c s="6" t="s">
        <v>2753</v>
      </c>
      <c s="36" t="s">
        <v>2272</v>
      </c>
      <c s="37">
        <v>1339.254</v>
      </c>
      <c s="36">
        <v>0</v>
      </c>
      <c s="36">
        <f>ROUND(G273*H273,6)</f>
      </c>
      <c r="L273" s="38">
        <v>0</v>
      </c>
      <c s="32">
        <f>ROUND(ROUND(L273,2)*ROUND(G273,3),2)</f>
      </c>
      <c s="36" t="s">
        <v>2524</v>
      </c>
      <c>
        <f>(M273*21)/100</f>
      </c>
      <c t="s">
        <v>27</v>
      </c>
    </row>
    <row r="274" spans="1:5" ht="12.75">
      <c r="A274" s="35" t="s">
        <v>55</v>
      </c>
      <c r="E274" s="39" t="s">
        <v>51</v>
      </c>
    </row>
    <row r="275" spans="1:5" ht="267.75">
      <c r="A275" s="35" t="s">
        <v>56</v>
      </c>
      <c r="E275" s="40" t="s">
        <v>2754</v>
      </c>
    </row>
    <row r="276" spans="1:5" ht="102">
      <c r="A276" t="s">
        <v>57</v>
      </c>
      <c r="E276" s="39" t="s">
        <v>2744</v>
      </c>
    </row>
    <row r="277" spans="1:16" ht="38.25">
      <c r="A277" t="s">
        <v>49</v>
      </c>
      <c s="34" t="s">
        <v>306</v>
      </c>
      <c s="34" t="s">
        <v>2755</v>
      </c>
      <c s="35" t="s">
        <v>51</v>
      </c>
      <c s="6" t="s">
        <v>2756</v>
      </c>
      <c s="36" t="s">
        <v>146</v>
      </c>
      <c s="37">
        <v>261.79</v>
      </c>
      <c s="36">
        <v>0</v>
      </c>
      <c s="36">
        <f>ROUND(G277*H277,6)</f>
      </c>
      <c r="L277" s="38">
        <v>0</v>
      </c>
      <c s="32">
        <f>ROUND(ROUND(L277,2)*ROUND(G277,3),2)</f>
      </c>
      <c s="36" t="s">
        <v>2524</v>
      </c>
      <c>
        <f>(M277*21)/100</f>
      </c>
      <c t="s">
        <v>27</v>
      </c>
    </row>
    <row r="278" spans="1:5" ht="12.75">
      <c r="A278" s="35" t="s">
        <v>55</v>
      </c>
      <c r="E278" s="39" t="s">
        <v>51</v>
      </c>
    </row>
    <row r="279" spans="1:5" ht="38.25">
      <c r="A279" s="35" t="s">
        <v>56</v>
      </c>
      <c r="E279" s="40" t="s">
        <v>2757</v>
      </c>
    </row>
    <row r="280" spans="1:5" ht="191.25">
      <c r="A280" t="s">
        <v>57</v>
      </c>
      <c r="E280" s="39" t="s">
        <v>2758</v>
      </c>
    </row>
    <row r="281" spans="1:16" ht="38.25">
      <c r="A281" t="s">
        <v>49</v>
      </c>
      <c s="34" t="s">
        <v>310</v>
      </c>
      <c s="34" t="s">
        <v>2759</v>
      </c>
      <c s="35" t="s">
        <v>51</v>
      </c>
      <c s="6" t="s">
        <v>2760</v>
      </c>
      <c s="36" t="s">
        <v>146</v>
      </c>
      <c s="37">
        <v>187.17</v>
      </c>
      <c s="36">
        <v>0</v>
      </c>
      <c s="36">
        <f>ROUND(G281*H281,6)</f>
      </c>
      <c r="L281" s="38">
        <v>0</v>
      </c>
      <c s="32">
        <f>ROUND(ROUND(L281,2)*ROUND(G281,3),2)</f>
      </c>
      <c s="36" t="s">
        <v>2524</v>
      </c>
      <c>
        <f>(M281*21)/100</f>
      </c>
      <c t="s">
        <v>27</v>
      </c>
    </row>
    <row r="282" spans="1:5" ht="12.75">
      <c r="A282" s="35" t="s">
        <v>55</v>
      </c>
      <c r="E282" s="39" t="s">
        <v>51</v>
      </c>
    </row>
    <row r="283" spans="1:5" ht="38.25">
      <c r="A283" s="35" t="s">
        <v>56</v>
      </c>
      <c r="E283" s="40" t="s">
        <v>2761</v>
      </c>
    </row>
    <row r="284" spans="1:5" ht="216.75">
      <c r="A284" t="s">
        <v>57</v>
      </c>
      <c r="E284" s="39" t="s">
        <v>2762</v>
      </c>
    </row>
    <row r="285" spans="1:16" ht="38.25">
      <c r="A285" t="s">
        <v>49</v>
      </c>
      <c s="34" t="s">
        <v>314</v>
      </c>
      <c s="34" t="s">
        <v>2763</v>
      </c>
      <c s="35" t="s">
        <v>51</v>
      </c>
      <c s="6" t="s">
        <v>2764</v>
      </c>
      <c s="36" t="s">
        <v>2272</v>
      </c>
      <c s="37">
        <v>394.032</v>
      </c>
      <c s="36">
        <v>0</v>
      </c>
      <c s="36">
        <f>ROUND(G285*H285,6)</f>
      </c>
      <c r="L285" s="38">
        <v>0</v>
      </c>
      <c s="32">
        <f>ROUND(ROUND(L285,2)*ROUND(G285,3),2)</f>
      </c>
      <c s="36" t="s">
        <v>2524</v>
      </c>
      <c>
        <f>(M285*21)/100</f>
      </c>
      <c t="s">
        <v>27</v>
      </c>
    </row>
    <row r="286" spans="1:5" ht="12.75">
      <c r="A286" s="35" t="s">
        <v>55</v>
      </c>
      <c r="E286" s="39" t="s">
        <v>51</v>
      </c>
    </row>
    <row r="287" spans="1:5" ht="89.25">
      <c r="A287" s="35" t="s">
        <v>56</v>
      </c>
      <c r="E287" s="40" t="s">
        <v>2765</v>
      </c>
    </row>
    <row r="288" spans="1:5" ht="102">
      <c r="A288" t="s">
        <v>57</v>
      </c>
      <c r="E288" s="39" t="s">
        <v>2744</v>
      </c>
    </row>
    <row r="289" spans="1:16" ht="12.75">
      <c r="A289" t="s">
        <v>49</v>
      </c>
      <c s="34" t="s">
        <v>318</v>
      </c>
      <c s="34" t="s">
        <v>2766</v>
      </c>
      <c s="35" t="s">
        <v>51</v>
      </c>
      <c s="6" t="s">
        <v>2767</v>
      </c>
      <c s="36" t="s">
        <v>97</v>
      </c>
      <c s="37">
        <v>10.875</v>
      </c>
      <c s="36">
        <v>0</v>
      </c>
      <c s="36">
        <f>ROUND(G289*H289,6)</f>
      </c>
      <c r="L289" s="38">
        <v>0</v>
      </c>
      <c s="32">
        <f>ROUND(ROUND(L289,2)*ROUND(G289,3),2)</f>
      </c>
      <c s="36" t="s">
        <v>2524</v>
      </c>
      <c>
        <f>(M289*21)/100</f>
      </c>
      <c t="s">
        <v>27</v>
      </c>
    </row>
    <row r="290" spans="1:5" ht="12.75">
      <c r="A290" s="35" t="s">
        <v>55</v>
      </c>
      <c r="E290" s="39" t="s">
        <v>51</v>
      </c>
    </row>
    <row r="291" spans="1:5" ht="38.25">
      <c r="A291" s="35" t="s">
        <v>56</v>
      </c>
      <c r="E291" s="40" t="s">
        <v>2768</v>
      </c>
    </row>
    <row r="292" spans="1:5" ht="178.5">
      <c r="A292" t="s">
        <v>57</v>
      </c>
      <c r="E292" s="39" t="s">
        <v>2769</v>
      </c>
    </row>
    <row r="293" spans="1:16" ht="25.5">
      <c r="A293" t="s">
        <v>49</v>
      </c>
      <c s="34" t="s">
        <v>322</v>
      </c>
      <c s="34" t="s">
        <v>2770</v>
      </c>
      <c s="35" t="s">
        <v>51</v>
      </c>
      <c s="6" t="s">
        <v>2771</v>
      </c>
      <c s="36" t="s">
        <v>2272</v>
      </c>
      <c s="37">
        <v>0.979</v>
      </c>
      <c s="36">
        <v>0</v>
      </c>
      <c s="36">
        <f>ROUND(G293*H293,6)</f>
      </c>
      <c r="L293" s="38">
        <v>0</v>
      </c>
      <c s="32">
        <f>ROUND(ROUND(L293,2)*ROUND(G293,3),2)</f>
      </c>
      <c s="36" t="s">
        <v>2524</v>
      </c>
      <c>
        <f>(M293*21)/100</f>
      </c>
      <c t="s">
        <v>27</v>
      </c>
    </row>
    <row r="294" spans="1:5" ht="12.75">
      <c r="A294" s="35" t="s">
        <v>55</v>
      </c>
      <c r="E294" s="39" t="s">
        <v>51</v>
      </c>
    </row>
    <row r="295" spans="1:5" ht="38.25">
      <c r="A295" s="35" t="s">
        <v>56</v>
      </c>
      <c r="E295" s="40" t="s">
        <v>2772</v>
      </c>
    </row>
    <row r="296" spans="1:5" ht="127.5">
      <c r="A296" t="s">
        <v>57</v>
      </c>
      <c r="E296" s="39" t="s">
        <v>2773</v>
      </c>
    </row>
    <row r="297" spans="1:16" ht="12.75">
      <c r="A297" t="s">
        <v>49</v>
      </c>
      <c s="34" t="s">
        <v>327</v>
      </c>
      <c s="34" t="s">
        <v>2774</v>
      </c>
      <c s="35" t="s">
        <v>51</v>
      </c>
      <c s="6" t="s">
        <v>2775</v>
      </c>
      <c s="36" t="s">
        <v>106</v>
      </c>
      <c s="37">
        <v>411</v>
      </c>
      <c s="36">
        <v>0</v>
      </c>
      <c s="36">
        <f>ROUND(G297*H297,6)</f>
      </c>
      <c r="L297" s="38">
        <v>0</v>
      </c>
      <c s="32">
        <f>ROUND(ROUND(L297,2)*ROUND(G297,3),2)</f>
      </c>
      <c s="36" t="s">
        <v>2524</v>
      </c>
      <c>
        <f>(M297*21)/100</f>
      </c>
      <c t="s">
        <v>27</v>
      </c>
    </row>
    <row r="298" spans="1:5" ht="12.75">
      <c r="A298" s="35" t="s">
        <v>55</v>
      </c>
      <c r="E298" s="39" t="s">
        <v>51</v>
      </c>
    </row>
    <row r="299" spans="1:5" ht="178.5">
      <c r="A299" s="35" t="s">
        <v>56</v>
      </c>
      <c r="E299" s="40" t="s">
        <v>2776</v>
      </c>
    </row>
    <row r="300" spans="1:5" ht="127.5">
      <c r="A300" t="s">
        <v>57</v>
      </c>
      <c r="E300" s="39" t="s">
        <v>2777</v>
      </c>
    </row>
    <row r="301" spans="1:16" ht="25.5">
      <c r="A301" t="s">
        <v>49</v>
      </c>
      <c s="34" t="s">
        <v>331</v>
      </c>
      <c s="34" t="s">
        <v>2778</v>
      </c>
      <c s="35" t="s">
        <v>51</v>
      </c>
      <c s="6" t="s">
        <v>2779</v>
      </c>
      <c s="36" t="s">
        <v>2272</v>
      </c>
      <c s="37">
        <v>24.26</v>
      </c>
      <c s="36">
        <v>0</v>
      </c>
      <c s="36">
        <f>ROUND(G301*H301,6)</f>
      </c>
      <c r="L301" s="38">
        <v>0</v>
      </c>
      <c s="32">
        <f>ROUND(ROUND(L301,2)*ROUND(G301,3),2)</f>
      </c>
      <c s="36" t="s">
        <v>2524</v>
      </c>
      <c>
        <f>(M301*21)/100</f>
      </c>
      <c t="s">
        <v>27</v>
      </c>
    </row>
    <row r="302" spans="1:5" ht="12.75">
      <c r="A302" s="35" t="s">
        <v>55</v>
      </c>
      <c r="E302" s="39" t="s">
        <v>51</v>
      </c>
    </row>
    <row r="303" spans="1:5" ht="178.5">
      <c r="A303" s="35" t="s">
        <v>56</v>
      </c>
      <c r="E303" s="40" t="s">
        <v>2780</v>
      </c>
    </row>
    <row r="304" spans="1:5" ht="127.5">
      <c r="A304" t="s">
        <v>57</v>
      </c>
      <c r="E304" s="39" t="s">
        <v>2781</v>
      </c>
    </row>
    <row r="305" spans="1:16" ht="12.75">
      <c r="A305" t="s">
        <v>49</v>
      </c>
      <c s="34" t="s">
        <v>335</v>
      </c>
      <c s="34" t="s">
        <v>2782</v>
      </c>
      <c s="35" t="s">
        <v>51</v>
      </c>
      <c s="6" t="s">
        <v>2783</v>
      </c>
      <c s="36" t="s">
        <v>106</v>
      </c>
      <c s="37">
        <v>96</v>
      </c>
      <c s="36">
        <v>0</v>
      </c>
      <c s="36">
        <f>ROUND(G305*H305,6)</f>
      </c>
      <c r="L305" s="38">
        <v>0</v>
      </c>
      <c s="32">
        <f>ROUND(ROUND(L305,2)*ROUND(G305,3),2)</f>
      </c>
      <c s="36" t="s">
        <v>2524</v>
      </c>
      <c>
        <f>(M305*21)/100</f>
      </c>
      <c t="s">
        <v>27</v>
      </c>
    </row>
    <row r="306" spans="1:5" ht="12.75">
      <c r="A306" s="35" t="s">
        <v>55</v>
      </c>
      <c r="E306" s="39" t="s">
        <v>51</v>
      </c>
    </row>
    <row r="307" spans="1:5" ht="25.5">
      <c r="A307" s="35" t="s">
        <v>56</v>
      </c>
      <c r="E307" s="40" t="s">
        <v>2784</v>
      </c>
    </row>
    <row r="308" spans="1:5" ht="165.75">
      <c r="A308" t="s">
        <v>57</v>
      </c>
      <c r="E308" s="39" t="s">
        <v>2785</v>
      </c>
    </row>
    <row r="309" spans="1:16" ht="25.5">
      <c r="A309" t="s">
        <v>49</v>
      </c>
      <c s="34" t="s">
        <v>339</v>
      </c>
      <c s="34" t="s">
        <v>2786</v>
      </c>
      <c s="35" t="s">
        <v>51</v>
      </c>
      <c s="6" t="s">
        <v>2787</v>
      </c>
      <c s="36" t="s">
        <v>2272</v>
      </c>
      <c s="37">
        <v>149.184</v>
      </c>
      <c s="36">
        <v>0</v>
      </c>
      <c s="36">
        <f>ROUND(G309*H309,6)</f>
      </c>
      <c r="L309" s="38">
        <v>0</v>
      </c>
      <c s="32">
        <f>ROUND(ROUND(L309,2)*ROUND(G309,3),2)</f>
      </c>
      <c s="36" t="s">
        <v>2524</v>
      </c>
      <c>
        <f>(M309*21)/100</f>
      </c>
      <c t="s">
        <v>27</v>
      </c>
    </row>
    <row r="310" spans="1:5" ht="12.75">
      <c r="A310" s="35" t="s">
        <v>55</v>
      </c>
      <c r="E310" s="39" t="s">
        <v>51</v>
      </c>
    </row>
    <row r="311" spans="1:5" ht="38.25">
      <c r="A311" s="35" t="s">
        <v>56</v>
      </c>
      <c r="E311" s="40" t="s">
        <v>2788</v>
      </c>
    </row>
    <row r="312" spans="1:5" ht="127.5">
      <c r="A312" t="s">
        <v>57</v>
      </c>
      <c r="E312" s="39" t="s">
        <v>2781</v>
      </c>
    </row>
    <row r="313" spans="1:16" ht="12.75">
      <c r="A313" t="s">
        <v>49</v>
      </c>
      <c s="34" t="s">
        <v>343</v>
      </c>
      <c s="34" t="s">
        <v>2789</v>
      </c>
      <c s="35" t="s">
        <v>51</v>
      </c>
      <c s="6" t="s">
        <v>2790</v>
      </c>
      <c s="36" t="s">
        <v>97</v>
      </c>
      <c s="37">
        <v>2075.034</v>
      </c>
      <c s="36">
        <v>0</v>
      </c>
      <c s="36">
        <f>ROUND(G313*H313,6)</f>
      </c>
      <c r="L313" s="38">
        <v>0</v>
      </c>
      <c s="32">
        <f>ROUND(ROUND(L313,2)*ROUND(G313,3),2)</f>
      </c>
      <c s="36" t="s">
        <v>2791</v>
      </c>
      <c>
        <f>(M313*21)/100</f>
      </c>
      <c t="s">
        <v>27</v>
      </c>
    </row>
    <row r="314" spans="1:5" ht="12.75">
      <c r="A314" s="35" t="s">
        <v>55</v>
      </c>
      <c r="E314" s="39" t="s">
        <v>51</v>
      </c>
    </row>
    <row r="315" spans="1:5" ht="127.5">
      <c r="A315" s="35" t="s">
        <v>56</v>
      </c>
      <c r="E315" s="40" t="s">
        <v>2792</v>
      </c>
    </row>
    <row r="316" spans="1:5" ht="153">
      <c r="A316" t="s">
        <v>57</v>
      </c>
      <c r="E316" s="39" t="s">
        <v>2793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1.xml><?xml version="1.0" encoding="utf-8"?>
<worksheet xmlns="http://schemas.openxmlformats.org/spreadsheetml/2006/main" xmlns:r="http://schemas.openxmlformats.org/officeDocument/2006/relationships">
  <dimension ref="A1:T18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2516</v>
      </c>
      <c s="41">
        <f>Rekapitulace!C72</f>
      </c>
      <c s="20" t="s">
        <v>0</v>
      </c>
      <c t="s">
        <v>23</v>
      </c>
      <c t="s">
        <v>27</v>
      </c>
    </row>
    <row r="4" spans="1:16" ht="32" customHeight="1">
      <c r="A4" s="24" t="s">
        <v>20</v>
      </c>
      <c s="25" t="s">
        <v>28</v>
      </c>
      <c s="27" t="s">
        <v>2516</v>
      </c>
      <c r="E4" s="26" t="s">
        <v>2517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COUNTIFS(L8:L181,"=0",A8:A181,"P")+COUNTIFS(L8:L181,"",A8:A181,"P")+SUM(Q8:Q181)</f>
      </c>
    </row>
    <row r="8" spans="1:13" ht="12.75">
      <c r="A8" t="s">
        <v>44</v>
      </c>
      <c r="C8" s="28" t="s">
        <v>2796</v>
      </c>
      <c r="E8" s="30" t="s">
        <v>2795</v>
      </c>
      <c r="J8" s="29">
        <f>0+J9+J42+J47+J120</f>
      </c>
      <c s="29">
        <f>0+K9+K42+K47+K120</f>
      </c>
      <c s="29">
        <f>0+L9+L42+L47+L120</f>
      </c>
      <c s="29">
        <f>0+M9+M42+M47+M120</f>
      </c>
    </row>
    <row r="9" spans="1:13" ht="12.75">
      <c r="A9" t="s">
        <v>46</v>
      </c>
      <c r="C9" s="31" t="s">
        <v>2521</v>
      </c>
      <c r="E9" s="33" t="s">
        <v>2522</v>
      </c>
      <c r="J9" s="32">
        <f>0</f>
      </c>
      <c s="32">
        <f>0</f>
      </c>
      <c s="32">
        <f>0+L10+L14+L18+L22+L26+L30+L34+L38</f>
      </c>
      <c s="32">
        <f>0+M10+M14+M18+M22+M26+M30+M34+M38</f>
      </c>
    </row>
    <row r="10" spans="1:16" ht="25.5">
      <c r="A10" t="s">
        <v>49</v>
      </c>
      <c s="34" t="s">
        <v>47</v>
      </c>
      <c s="34" t="s">
        <v>2523</v>
      </c>
      <c s="35" t="s">
        <v>51</v>
      </c>
      <c s="6" t="s">
        <v>65</v>
      </c>
      <c s="36" t="s">
        <v>53</v>
      </c>
      <c s="37">
        <v>4.556</v>
      </c>
      <c s="36">
        <v>0</v>
      </c>
      <c s="36">
        <f>ROUND(G10*H10,6)</f>
      </c>
      <c r="L10" s="38">
        <v>0</v>
      </c>
      <c s="32">
        <f>ROUND(ROUND(L10,2)*ROUND(G10,3),2)</f>
      </c>
      <c s="36" t="s">
        <v>2797</v>
      </c>
      <c>
        <f>(M10*21)/100</f>
      </c>
      <c t="s">
        <v>27</v>
      </c>
    </row>
    <row r="11" spans="1:5" ht="12.75">
      <c r="A11" s="35" t="s">
        <v>55</v>
      </c>
      <c r="E11" s="39" t="s">
        <v>51</v>
      </c>
    </row>
    <row r="12" spans="1:5" ht="102">
      <c r="A12" s="35" t="s">
        <v>56</v>
      </c>
      <c r="E12" s="40" t="s">
        <v>2798</v>
      </c>
    </row>
    <row r="13" spans="1:5" ht="140.25">
      <c r="A13" t="s">
        <v>57</v>
      </c>
      <c r="E13" s="39" t="s">
        <v>2526</v>
      </c>
    </row>
    <row r="14" spans="1:16" ht="25.5">
      <c r="A14" t="s">
        <v>49</v>
      </c>
      <c s="34" t="s">
        <v>27</v>
      </c>
      <c s="34" t="s">
        <v>2527</v>
      </c>
      <c s="35" t="s">
        <v>51</v>
      </c>
      <c s="6" t="s">
        <v>2528</v>
      </c>
      <c s="36" t="s">
        <v>53</v>
      </c>
      <c s="37">
        <v>202.846</v>
      </c>
      <c s="36">
        <v>0</v>
      </c>
      <c s="36">
        <f>ROUND(G14*H14,6)</f>
      </c>
      <c r="L14" s="38">
        <v>0</v>
      </c>
      <c s="32">
        <f>ROUND(ROUND(L14,2)*ROUND(G14,3),2)</f>
      </c>
      <c s="36" t="s">
        <v>2797</v>
      </c>
      <c>
        <f>(M14*21)/100</f>
      </c>
      <c t="s">
        <v>27</v>
      </c>
    </row>
    <row r="15" spans="1:5" ht="12.75">
      <c r="A15" s="35" t="s">
        <v>55</v>
      </c>
      <c r="E15" s="39" t="s">
        <v>51</v>
      </c>
    </row>
    <row r="16" spans="1:5" ht="63.75">
      <c r="A16" s="35" t="s">
        <v>56</v>
      </c>
      <c r="E16" s="40" t="s">
        <v>2799</v>
      </c>
    </row>
    <row r="17" spans="1:5" ht="140.25">
      <c r="A17" t="s">
        <v>57</v>
      </c>
      <c r="E17" s="39" t="s">
        <v>2526</v>
      </c>
    </row>
    <row r="18" spans="1:16" ht="25.5">
      <c r="A18" t="s">
        <v>49</v>
      </c>
      <c s="34" t="s">
        <v>26</v>
      </c>
      <c s="34" t="s">
        <v>2530</v>
      </c>
      <c s="35" t="s">
        <v>51</v>
      </c>
      <c s="6" t="s">
        <v>2531</v>
      </c>
      <c s="36" t="s">
        <v>53</v>
      </c>
      <c s="37">
        <v>164.068</v>
      </c>
      <c s="36">
        <v>0</v>
      </c>
      <c s="36">
        <f>ROUND(G18*H18,6)</f>
      </c>
      <c r="L18" s="38">
        <v>0</v>
      </c>
      <c s="32">
        <f>ROUND(ROUND(L18,2)*ROUND(G18,3),2)</f>
      </c>
      <c s="36" t="s">
        <v>2797</v>
      </c>
      <c>
        <f>(M18*21)/100</f>
      </c>
      <c t="s">
        <v>27</v>
      </c>
    </row>
    <row r="19" spans="1:5" ht="12.75">
      <c r="A19" s="35" t="s">
        <v>55</v>
      </c>
      <c r="E19" s="39" t="s">
        <v>51</v>
      </c>
    </row>
    <row r="20" spans="1:5" ht="89.25">
      <c r="A20" s="35" t="s">
        <v>56</v>
      </c>
      <c r="E20" s="40" t="s">
        <v>2800</v>
      </c>
    </row>
    <row r="21" spans="1:5" ht="140.25">
      <c r="A21" t="s">
        <v>57</v>
      </c>
      <c r="E21" s="39" t="s">
        <v>2526</v>
      </c>
    </row>
    <row r="22" spans="1:16" ht="25.5">
      <c r="A22" t="s">
        <v>49</v>
      </c>
      <c s="34" t="s">
        <v>63</v>
      </c>
      <c s="34" t="s">
        <v>2533</v>
      </c>
      <c s="35" t="s">
        <v>51</v>
      </c>
      <c s="6" t="s">
        <v>2534</v>
      </c>
      <c s="36" t="s">
        <v>53</v>
      </c>
      <c s="37">
        <v>0.136</v>
      </c>
      <c s="36">
        <v>0</v>
      </c>
      <c s="36">
        <f>ROUND(G22*H22,6)</f>
      </c>
      <c r="L22" s="38">
        <v>0</v>
      </c>
      <c s="32">
        <f>ROUND(ROUND(L22,2)*ROUND(G22,3),2)</f>
      </c>
      <c s="36" t="s">
        <v>2797</v>
      </c>
      <c>
        <f>(M22*21)/100</f>
      </c>
      <c t="s">
        <v>27</v>
      </c>
    </row>
    <row r="23" spans="1:5" ht="12.75">
      <c r="A23" s="35" t="s">
        <v>55</v>
      </c>
      <c r="E23" s="39" t="s">
        <v>51</v>
      </c>
    </row>
    <row r="24" spans="1:5" ht="127.5">
      <c r="A24" s="35" t="s">
        <v>56</v>
      </c>
      <c r="E24" s="40" t="s">
        <v>2801</v>
      </c>
    </row>
    <row r="25" spans="1:5" ht="140.25">
      <c r="A25" t="s">
        <v>57</v>
      </c>
      <c r="E25" s="39" t="s">
        <v>2526</v>
      </c>
    </row>
    <row r="26" spans="1:16" ht="25.5">
      <c r="A26" t="s">
        <v>49</v>
      </c>
      <c s="34" t="s">
        <v>66</v>
      </c>
      <c s="34" t="s">
        <v>2536</v>
      </c>
      <c s="35" t="s">
        <v>51</v>
      </c>
      <c s="6" t="s">
        <v>2537</v>
      </c>
      <c s="36" t="s">
        <v>53</v>
      </c>
      <c s="37">
        <v>0.502</v>
      </c>
      <c s="36">
        <v>0</v>
      </c>
      <c s="36">
        <f>ROUND(G26*H26,6)</f>
      </c>
      <c r="L26" s="38">
        <v>0</v>
      </c>
      <c s="32">
        <f>ROUND(ROUND(L26,2)*ROUND(G26,3),2)</f>
      </c>
      <c s="36" t="s">
        <v>2797</v>
      </c>
      <c>
        <f>(M26*21)/100</f>
      </c>
      <c t="s">
        <v>27</v>
      </c>
    </row>
    <row r="27" spans="1:5" ht="12.75">
      <c r="A27" s="35" t="s">
        <v>55</v>
      </c>
      <c r="E27" s="39" t="s">
        <v>51</v>
      </c>
    </row>
    <row r="28" spans="1:5" ht="89.25">
      <c r="A28" s="35" t="s">
        <v>56</v>
      </c>
      <c r="E28" s="40" t="s">
        <v>2802</v>
      </c>
    </row>
    <row r="29" spans="1:5" ht="140.25">
      <c r="A29" t="s">
        <v>57</v>
      </c>
      <c r="E29" s="39" t="s">
        <v>2526</v>
      </c>
    </row>
    <row r="30" spans="1:16" ht="25.5">
      <c r="A30" t="s">
        <v>49</v>
      </c>
      <c s="34" t="s">
        <v>69</v>
      </c>
      <c s="34" t="s">
        <v>2539</v>
      </c>
      <c s="35" t="s">
        <v>51</v>
      </c>
      <c s="6" t="s">
        <v>2540</v>
      </c>
      <c s="36" t="s">
        <v>53</v>
      </c>
      <c s="37">
        <v>283.896</v>
      </c>
      <c s="36">
        <v>0</v>
      </c>
      <c s="36">
        <f>ROUND(G30*H30,6)</f>
      </c>
      <c r="L30" s="38">
        <v>0</v>
      </c>
      <c s="32">
        <f>ROUND(ROUND(L30,2)*ROUND(G30,3),2)</f>
      </c>
      <c s="36" t="s">
        <v>2797</v>
      </c>
      <c>
        <f>(M30*21)/100</f>
      </c>
      <c t="s">
        <v>27</v>
      </c>
    </row>
    <row r="31" spans="1:5" ht="12.75">
      <c r="A31" s="35" t="s">
        <v>55</v>
      </c>
      <c r="E31" s="39" t="s">
        <v>51</v>
      </c>
    </row>
    <row r="32" spans="1:5" ht="51">
      <c r="A32" s="35" t="s">
        <v>56</v>
      </c>
      <c r="E32" s="40" t="s">
        <v>2803</v>
      </c>
    </row>
    <row r="33" spans="1:5" ht="140.25">
      <c r="A33" t="s">
        <v>57</v>
      </c>
      <c r="E33" s="39" t="s">
        <v>2526</v>
      </c>
    </row>
    <row r="34" spans="1:16" ht="25.5">
      <c r="A34" t="s">
        <v>49</v>
      </c>
      <c s="34" t="s">
        <v>72</v>
      </c>
      <c s="34" t="s">
        <v>2542</v>
      </c>
      <c s="35" t="s">
        <v>51</v>
      </c>
      <c s="6" t="s">
        <v>2543</v>
      </c>
      <c s="36" t="s">
        <v>53</v>
      </c>
      <c s="37">
        <v>16.92</v>
      </c>
      <c s="36">
        <v>0</v>
      </c>
      <c s="36">
        <f>ROUND(G34*H34,6)</f>
      </c>
      <c r="L34" s="38">
        <v>0</v>
      </c>
      <c s="32">
        <f>ROUND(ROUND(L34,2)*ROUND(G34,3),2)</f>
      </c>
      <c s="36" t="s">
        <v>2797</v>
      </c>
      <c>
        <f>(M34*21)/100</f>
      </c>
      <c t="s">
        <v>27</v>
      </c>
    </row>
    <row r="35" spans="1:5" ht="12.75">
      <c r="A35" s="35" t="s">
        <v>55</v>
      </c>
      <c r="E35" s="39" t="s">
        <v>51</v>
      </c>
    </row>
    <row r="36" spans="1:5" ht="89.25">
      <c r="A36" s="35" t="s">
        <v>56</v>
      </c>
      <c r="E36" s="40" t="s">
        <v>2804</v>
      </c>
    </row>
    <row r="37" spans="1:5" ht="140.25">
      <c r="A37" t="s">
        <v>57</v>
      </c>
      <c r="E37" s="39" t="s">
        <v>2526</v>
      </c>
    </row>
    <row r="38" spans="1:16" ht="25.5">
      <c r="A38" t="s">
        <v>49</v>
      </c>
      <c s="34" t="s">
        <v>75</v>
      </c>
      <c s="34" t="s">
        <v>2548</v>
      </c>
      <c s="35" t="s">
        <v>51</v>
      </c>
      <c s="6" t="s">
        <v>2549</v>
      </c>
      <c s="36" t="s">
        <v>53</v>
      </c>
      <c s="37">
        <v>13.536</v>
      </c>
      <c s="36">
        <v>0</v>
      </c>
      <c s="36">
        <f>ROUND(G38*H38,6)</f>
      </c>
      <c r="L38" s="38">
        <v>0</v>
      </c>
      <c s="32">
        <f>ROUND(ROUND(L38,2)*ROUND(G38,3),2)</f>
      </c>
      <c s="36" t="s">
        <v>2797</v>
      </c>
      <c>
        <f>(M38*21)/100</f>
      </c>
      <c t="s">
        <v>27</v>
      </c>
    </row>
    <row r="39" spans="1:5" ht="12.75">
      <c r="A39" s="35" t="s">
        <v>55</v>
      </c>
      <c r="E39" s="39" t="s">
        <v>51</v>
      </c>
    </row>
    <row r="40" spans="1:5" ht="38.25">
      <c r="A40" s="35" t="s">
        <v>56</v>
      </c>
      <c r="E40" s="40" t="s">
        <v>2805</v>
      </c>
    </row>
    <row r="41" spans="1:5" ht="140.25">
      <c r="A41" t="s">
        <v>57</v>
      </c>
      <c r="E41" s="39" t="s">
        <v>2526</v>
      </c>
    </row>
    <row r="42" spans="1:13" ht="12.75">
      <c r="A42" t="s">
        <v>46</v>
      </c>
      <c r="C42" s="31" t="s">
        <v>2551</v>
      </c>
      <c r="E42" s="33" t="s">
        <v>1004</v>
      </c>
      <c r="J42" s="32">
        <f>0</f>
      </c>
      <c s="32">
        <f>0</f>
      </c>
      <c s="32">
        <f>0+L43</f>
      </c>
      <c s="32">
        <f>0+M43</f>
      </c>
    </row>
    <row r="43" spans="1:16" ht="12.75">
      <c r="A43" t="s">
        <v>49</v>
      </c>
      <c s="34" t="s">
        <v>78</v>
      </c>
      <c s="34" t="s">
        <v>2350</v>
      </c>
      <c s="35" t="s">
        <v>51</v>
      </c>
      <c s="6" t="s">
        <v>2351</v>
      </c>
      <c s="36" t="s">
        <v>114</v>
      </c>
      <c s="37">
        <v>150</v>
      </c>
      <c s="36">
        <v>0</v>
      </c>
      <c s="36">
        <f>ROUND(G43*H43,6)</f>
      </c>
      <c r="L43" s="38">
        <v>0</v>
      </c>
      <c s="32">
        <f>ROUND(ROUND(L43,2)*ROUND(G43,3),2)</f>
      </c>
      <c s="36" t="s">
        <v>2797</v>
      </c>
      <c>
        <f>(M43*21)/100</f>
      </c>
      <c t="s">
        <v>27</v>
      </c>
    </row>
    <row r="44" spans="1:5" ht="12.75">
      <c r="A44" s="35" t="s">
        <v>55</v>
      </c>
      <c r="E44" s="39" t="s">
        <v>51</v>
      </c>
    </row>
    <row r="45" spans="1:5" ht="63.75">
      <c r="A45" s="35" t="s">
        <v>56</v>
      </c>
      <c r="E45" s="40" t="s">
        <v>2806</v>
      </c>
    </row>
    <row r="46" spans="1:5" ht="229.5">
      <c r="A46" t="s">
        <v>57</v>
      </c>
      <c r="E46" s="39" t="s">
        <v>2553</v>
      </c>
    </row>
    <row r="47" spans="1:13" ht="12.75">
      <c r="A47" t="s">
        <v>46</v>
      </c>
      <c r="C47" s="31" t="s">
        <v>2554</v>
      </c>
      <c r="E47" s="33" t="s">
        <v>2555</v>
      </c>
      <c r="J47" s="32">
        <f>0</f>
      </c>
      <c s="32">
        <f>0</f>
      </c>
      <c s="32">
        <f>0+L48+L52+L56+L60+L64+L68+L72+L76+L80+L84+L88+L92+L96+L100+L104+L108+L112+L116</f>
      </c>
      <c s="32">
        <f>0+M48+M52+M56+M60+M64+M68+M72+M76+M80+M84+M88+M92+M96+M100+M104+M108+M112+M116</f>
      </c>
    </row>
    <row r="48" spans="1:16" ht="25.5">
      <c r="A48" t="s">
        <v>49</v>
      </c>
      <c s="34" t="s">
        <v>81</v>
      </c>
      <c s="34" t="s">
        <v>2807</v>
      </c>
      <c s="35" t="s">
        <v>51</v>
      </c>
      <c s="6" t="s">
        <v>2808</v>
      </c>
      <c s="36" t="s">
        <v>114</v>
      </c>
      <c s="37">
        <v>6.75</v>
      </c>
      <c s="36">
        <v>0</v>
      </c>
      <c s="36">
        <f>ROUND(G48*H48,6)</f>
      </c>
      <c r="L48" s="38">
        <v>0</v>
      </c>
      <c s="32">
        <f>ROUND(ROUND(L48,2)*ROUND(G48,3),2)</f>
      </c>
      <c s="36" t="s">
        <v>2797</v>
      </c>
      <c>
        <f>(M48*21)/100</f>
      </c>
      <c t="s">
        <v>27</v>
      </c>
    </row>
    <row r="49" spans="1:5" ht="12.75">
      <c r="A49" s="35" t="s">
        <v>55</v>
      </c>
      <c r="E49" s="39" t="s">
        <v>51</v>
      </c>
    </row>
    <row r="50" spans="1:5" ht="63.75">
      <c r="A50" s="35" t="s">
        <v>56</v>
      </c>
      <c r="E50" s="40" t="s">
        <v>2809</v>
      </c>
    </row>
    <row r="51" spans="1:5" ht="280.5">
      <c r="A51" t="s">
        <v>57</v>
      </c>
      <c r="E51" s="39" t="s">
        <v>2810</v>
      </c>
    </row>
    <row r="52" spans="1:16" ht="12.75">
      <c r="A52" t="s">
        <v>49</v>
      </c>
      <c s="34" t="s">
        <v>84</v>
      </c>
      <c s="34" t="s">
        <v>2556</v>
      </c>
      <c s="35" t="s">
        <v>51</v>
      </c>
      <c s="6" t="s">
        <v>2557</v>
      </c>
      <c s="36" t="s">
        <v>114</v>
      </c>
      <c s="37">
        <v>693.734</v>
      </c>
      <c s="36">
        <v>0</v>
      </c>
      <c s="36">
        <f>ROUND(G52*H52,6)</f>
      </c>
      <c r="L52" s="38">
        <v>0</v>
      </c>
      <c s="32">
        <f>ROUND(ROUND(L52,2)*ROUND(G52,3),2)</f>
      </c>
      <c s="36" t="s">
        <v>2797</v>
      </c>
      <c>
        <f>(M52*21)/100</f>
      </c>
      <c t="s">
        <v>27</v>
      </c>
    </row>
    <row r="53" spans="1:5" ht="12.75">
      <c r="A53" s="35" t="s">
        <v>55</v>
      </c>
      <c r="E53" s="39" t="s">
        <v>51</v>
      </c>
    </row>
    <row r="54" spans="1:5" ht="242.25">
      <c r="A54" s="35" t="s">
        <v>56</v>
      </c>
      <c r="E54" s="40" t="s">
        <v>2811</v>
      </c>
    </row>
    <row r="55" spans="1:5" ht="89.25">
      <c r="A55" t="s">
        <v>57</v>
      </c>
      <c r="E55" s="39" t="s">
        <v>2559</v>
      </c>
    </row>
    <row r="56" spans="1:16" ht="12.75">
      <c r="A56" t="s">
        <v>49</v>
      </c>
      <c s="34" t="s">
        <v>87</v>
      </c>
      <c s="34" t="s">
        <v>2560</v>
      </c>
      <c s="35" t="s">
        <v>51</v>
      </c>
      <c s="6" t="s">
        <v>2561</v>
      </c>
      <c s="36" t="s">
        <v>114</v>
      </c>
      <c s="37">
        <v>242.513</v>
      </c>
      <c s="36">
        <v>0</v>
      </c>
      <c s="36">
        <f>ROUND(G56*H56,6)</f>
      </c>
      <c r="L56" s="38">
        <v>0</v>
      </c>
      <c s="32">
        <f>ROUND(ROUND(L56,2)*ROUND(G56,3),2)</f>
      </c>
      <c s="36" t="s">
        <v>2797</v>
      </c>
      <c>
        <f>(M56*21)/100</f>
      </c>
      <c t="s">
        <v>27</v>
      </c>
    </row>
    <row r="57" spans="1:5" ht="12.75">
      <c r="A57" s="35" t="s">
        <v>55</v>
      </c>
      <c r="E57" s="39" t="s">
        <v>51</v>
      </c>
    </row>
    <row r="58" spans="1:5" ht="178.5">
      <c r="A58" s="35" t="s">
        <v>56</v>
      </c>
      <c r="E58" s="40" t="s">
        <v>2812</v>
      </c>
    </row>
    <row r="59" spans="1:5" ht="89.25">
      <c r="A59" t="s">
        <v>57</v>
      </c>
      <c r="E59" s="39" t="s">
        <v>2559</v>
      </c>
    </row>
    <row r="60" spans="1:16" ht="12.75">
      <c r="A60" t="s">
        <v>49</v>
      </c>
      <c s="34" t="s">
        <v>90</v>
      </c>
      <c s="34" t="s">
        <v>2563</v>
      </c>
      <c s="35" t="s">
        <v>51</v>
      </c>
      <c s="6" t="s">
        <v>2564</v>
      </c>
      <c s="36" t="s">
        <v>114</v>
      </c>
      <c s="37">
        <v>76.067</v>
      </c>
      <c s="36">
        <v>0</v>
      </c>
      <c s="36">
        <f>ROUND(G60*H60,6)</f>
      </c>
      <c r="L60" s="38">
        <v>0</v>
      </c>
      <c s="32">
        <f>ROUND(ROUND(L60,2)*ROUND(G60,3),2)</f>
      </c>
      <c s="36" t="s">
        <v>2797</v>
      </c>
      <c>
        <f>(M60*21)/100</f>
      </c>
      <c t="s">
        <v>27</v>
      </c>
    </row>
    <row r="61" spans="1:5" ht="12.75">
      <c r="A61" s="35" t="s">
        <v>55</v>
      </c>
      <c r="E61" s="39" t="s">
        <v>51</v>
      </c>
    </row>
    <row r="62" spans="1:5" ht="63.75">
      <c r="A62" s="35" t="s">
        <v>56</v>
      </c>
      <c r="E62" s="40" t="s">
        <v>2813</v>
      </c>
    </row>
    <row r="63" spans="1:5" ht="344.25">
      <c r="A63" t="s">
        <v>57</v>
      </c>
      <c r="E63" s="39" t="s">
        <v>2566</v>
      </c>
    </row>
    <row r="64" spans="1:16" ht="25.5">
      <c r="A64" t="s">
        <v>49</v>
      </c>
      <c s="34" t="s">
        <v>94</v>
      </c>
      <c s="34" t="s">
        <v>2814</v>
      </c>
      <c s="35" t="s">
        <v>51</v>
      </c>
      <c s="6" t="s">
        <v>2815</v>
      </c>
      <c s="36" t="s">
        <v>146</v>
      </c>
      <c s="37">
        <v>205.126</v>
      </c>
      <c s="36">
        <v>0</v>
      </c>
      <c s="36">
        <f>ROUND(G64*H64,6)</f>
      </c>
      <c r="L64" s="38">
        <v>0</v>
      </c>
      <c s="32">
        <f>ROUND(ROUND(L64,2)*ROUND(G64,3),2)</f>
      </c>
      <c s="36" t="s">
        <v>2797</v>
      </c>
      <c>
        <f>(M64*21)/100</f>
      </c>
      <c t="s">
        <v>27</v>
      </c>
    </row>
    <row r="65" spans="1:5" ht="12.75">
      <c r="A65" s="35" t="s">
        <v>55</v>
      </c>
      <c r="E65" s="39" t="s">
        <v>51</v>
      </c>
    </row>
    <row r="66" spans="1:5" ht="38.25">
      <c r="A66" s="35" t="s">
        <v>56</v>
      </c>
      <c r="E66" s="40" t="s">
        <v>2816</v>
      </c>
    </row>
    <row r="67" spans="1:5" ht="306">
      <c r="A67" t="s">
        <v>57</v>
      </c>
      <c r="E67" s="39" t="s">
        <v>2679</v>
      </c>
    </row>
    <row r="68" spans="1:16" ht="25.5">
      <c r="A68" t="s">
        <v>49</v>
      </c>
      <c s="34" t="s">
        <v>99</v>
      </c>
      <c s="34" t="s">
        <v>2817</v>
      </c>
      <c s="35" t="s">
        <v>51</v>
      </c>
      <c s="6" t="s">
        <v>2818</v>
      </c>
      <c s="36" t="s">
        <v>146</v>
      </c>
      <c s="37">
        <v>99.373</v>
      </c>
      <c s="36">
        <v>0</v>
      </c>
      <c s="36">
        <f>ROUND(G68*H68,6)</f>
      </c>
      <c r="L68" s="38">
        <v>0</v>
      </c>
      <c s="32">
        <f>ROUND(ROUND(L68,2)*ROUND(G68,3),2)</f>
      </c>
      <c s="36" t="s">
        <v>2797</v>
      </c>
      <c>
        <f>(M68*21)/100</f>
      </c>
      <c t="s">
        <v>27</v>
      </c>
    </row>
    <row r="69" spans="1:5" ht="12.75">
      <c r="A69" s="35" t="s">
        <v>55</v>
      </c>
      <c r="E69" s="39" t="s">
        <v>51</v>
      </c>
    </row>
    <row r="70" spans="1:5" ht="76.5">
      <c r="A70" s="35" t="s">
        <v>56</v>
      </c>
      <c r="E70" s="40" t="s">
        <v>2819</v>
      </c>
    </row>
    <row r="71" spans="1:5" ht="114.75">
      <c r="A71" t="s">
        <v>57</v>
      </c>
      <c r="E71" s="39" t="s">
        <v>2603</v>
      </c>
    </row>
    <row r="72" spans="1:16" ht="25.5">
      <c r="A72" t="s">
        <v>49</v>
      </c>
      <c s="34" t="s">
        <v>103</v>
      </c>
      <c s="34" t="s">
        <v>2600</v>
      </c>
      <c s="35" t="s">
        <v>51</v>
      </c>
      <c s="6" t="s">
        <v>2601</v>
      </c>
      <c s="36" t="s">
        <v>146</v>
      </c>
      <c s="37">
        <v>363.782</v>
      </c>
      <c s="36">
        <v>0</v>
      </c>
      <c s="36">
        <f>ROUND(G72*H72,6)</f>
      </c>
      <c r="L72" s="38">
        <v>0</v>
      </c>
      <c s="32">
        <f>ROUND(ROUND(L72,2)*ROUND(G72,3),2)</f>
      </c>
      <c s="36" t="s">
        <v>2797</v>
      </c>
      <c>
        <f>(M72*21)/100</f>
      </c>
      <c t="s">
        <v>27</v>
      </c>
    </row>
    <row r="73" spans="1:5" ht="12.75">
      <c r="A73" s="35" t="s">
        <v>55</v>
      </c>
      <c r="E73" s="39" t="s">
        <v>51</v>
      </c>
    </row>
    <row r="74" spans="1:5" ht="140.25">
      <c r="A74" s="35" t="s">
        <v>56</v>
      </c>
      <c r="E74" s="40" t="s">
        <v>2820</v>
      </c>
    </row>
    <row r="75" spans="1:5" ht="114.75">
      <c r="A75" t="s">
        <v>57</v>
      </c>
      <c r="E75" s="39" t="s">
        <v>2603</v>
      </c>
    </row>
    <row r="76" spans="1:16" ht="25.5">
      <c r="A76" t="s">
        <v>49</v>
      </c>
      <c s="34" t="s">
        <v>108</v>
      </c>
      <c s="34" t="s">
        <v>2607</v>
      </c>
      <c s="35" t="s">
        <v>51</v>
      </c>
      <c s="6" t="s">
        <v>2608</v>
      </c>
      <c s="36" t="s">
        <v>146</v>
      </c>
      <c s="37">
        <v>330.126</v>
      </c>
      <c s="36">
        <v>0</v>
      </c>
      <c s="36">
        <f>ROUND(G76*H76,6)</f>
      </c>
      <c r="L76" s="38">
        <v>0</v>
      </c>
      <c s="32">
        <f>ROUND(ROUND(L76,2)*ROUND(G76,3),2)</f>
      </c>
      <c s="36" t="s">
        <v>1643</v>
      </c>
      <c>
        <f>(M76*21)/100</f>
      </c>
      <c t="s">
        <v>27</v>
      </c>
    </row>
    <row r="77" spans="1:5" ht="12.75">
      <c r="A77" s="35" t="s">
        <v>55</v>
      </c>
      <c r="E77" s="39" t="s">
        <v>51</v>
      </c>
    </row>
    <row r="78" spans="1:5" ht="114.75">
      <c r="A78" s="35" t="s">
        <v>56</v>
      </c>
      <c r="E78" s="40" t="s">
        <v>2821</v>
      </c>
    </row>
    <row r="79" spans="1:5" ht="127.5">
      <c r="A79" t="s">
        <v>57</v>
      </c>
      <c r="E79" s="39" t="s">
        <v>2610</v>
      </c>
    </row>
    <row r="80" spans="1:16" ht="25.5">
      <c r="A80" t="s">
        <v>49</v>
      </c>
      <c s="34" t="s">
        <v>111</v>
      </c>
      <c s="34" t="s">
        <v>2618</v>
      </c>
      <c s="35" t="s">
        <v>51</v>
      </c>
      <c s="6" t="s">
        <v>2619</v>
      </c>
      <c s="36" t="s">
        <v>106</v>
      </c>
      <c s="37">
        <v>2</v>
      </c>
      <c s="36">
        <v>0</v>
      </c>
      <c s="36">
        <f>ROUND(G80*H80,6)</f>
      </c>
      <c r="L80" s="38">
        <v>0</v>
      </c>
      <c s="32">
        <f>ROUND(ROUND(L80,2)*ROUND(G80,3),2)</f>
      </c>
      <c s="36" t="s">
        <v>2797</v>
      </c>
      <c>
        <f>(M80*21)/100</f>
      </c>
      <c t="s">
        <v>27</v>
      </c>
    </row>
    <row r="81" spans="1:5" ht="12.75">
      <c r="A81" s="35" t="s">
        <v>55</v>
      </c>
      <c r="E81" s="39" t="s">
        <v>51</v>
      </c>
    </row>
    <row r="82" spans="1:5" ht="38.25">
      <c r="A82" s="35" t="s">
        <v>56</v>
      </c>
      <c r="E82" s="40" t="s">
        <v>2822</v>
      </c>
    </row>
    <row r="83" spans="1:5" ht="204">
      <c r="A83" t="s">
        <v>57</v>
      </c>
      <c r="E83" s="39" t="s">
        <v>2621</v>
      </c>
    </row>
    <row r="84" spans="1:16" ht="12.75">
      <c r="A84" t="s">
        <v>49</v>
      </c>
      <c s="34" t="s">
        <v>117</v>
      </c>
      <c s="34" t="s">
        <v>2629</v>
      </c>
      <c s="35" t="s">
        <v>51</v>
      </c>
      <c s="6" t="s">
        <v>2630</v>
      </c>
      <c s="36" t="s">
        <v>106</v>
      </c>
      <c s="37">
        <v>12</v>
      </c>
      <c s="36">
        <v>0</v>
      </c>
      <c s="36">
        <f>ROUND(G84*H84,6)</f>
      </c>
      <c r="L84" s="38">
        <v>0</v>
      </c>
      <c s="32">
        <f>ROUND(ROUND(L84,2)*ROUND(G84,3),2)</f>
      </c>
      <c s="36" t="s">
        <v>2797</v>
      </c>
      <c>
        <f>(M84*21)/100</f>
      </c>
      <c t="s">
        <v>27</v>
      </c>
    </row>
    <row r="85" spans="1:5" ht="12.75">
      <c r="A85" s="35" t="s">
        <v>55</v>
      </c>
      <c r="E85" s="39" t="s">
        <v>51</v>
      </c>
    </row>
    <row r="86" spans="1:5" ht="114.75">
      <c r="A86" s="35" t="s">
        <v>56</v>
      </c>
      <c r="E86" s="40" t="s">
        <v>2823</v>
      </c>
    </row>
    <row r="87" spans="1:5" ht="255">
      <c r="A87" t="s">
        <v>57</v>
      </c>
      <c r="E87" s="39" t="s">
        <v>2625</v>
      </c>
    </row>
    <row r="88" spans="1:16" ht="12.75">
      <c r="A88" t="s">
        <v>49</v>
      </c>
      <c s="34" t="s">
        <v>122</v>
      </c>
      <c s="34" t="s">
        <v>2632</v>
      </c>
      <c s="35" t="s">
        <v>51</v>
      </c>
      <c s="6" t="s">
        <v>2633</v>
      </c>
      <c s="36" t="s">
        <v>106</v>
      </c>
      <c s="37">
        <v>20</v>
      </c>
      <c s="36">
        <v>0</v>
      </c>
      <c s="36">
        <f>ROUND(G88*H88,6)</f>
      </c>
      <c r="L88" s="38">
        <v>0</v>
      </c>
      <c s="32">
        <f>ROUND(ROUND(L88,2)*ROUND(G88,3),2)</f>
      </c>
      <c s="36" t="s">
        <v>2797</v>
      </c>
      <c>
        <f>(M88*21)/100</f>
      </c>
      <c t="s">
        <v>27</v>
      </c>
    </row>
    <row r="89" spans="1:5" ht="12.75">
      <c r="A89" s="35" t="s">
        <v>55</v>
      </c>
      <c r="E89" s="39" t="s">
        <v>51</v>
      </c>
    </row>
    <row r="90" spans="1:5" ht="153">
      <c r="A90" s="35" t="s">
        <v>56</v>
      </c>
      <c r="E90" s="40" t="s">
        <v>2824</v>
      </c>
    </row>
    <row r="91" spans="1:5" ht="255">
      <c r="A91" t="s">
        <v>57</v>
      </c>
      <c r="E91" s="39" t="s">
        <v>2625</v>
      </c>
    </row>
    <row r="92" spans="1:16" ht="12.75">
      <c r="A92" t="s">
        <v>49</v>
      </c>
      <c s="34" t="s">
        <v>126</v>
      </c>
      <c s="34" t="s">
        <v>2825</v>
      </c>
      <c s="35" t="s">
        <v>51</v>
      </c>
      <c s="6" t="s">
        <v>2826</v>
      </c>
      <c s="36" t="s">
        <v>106</v>
      </c>
      <c s="37">
        <v>2</v>
      </c>
      <c s="36">
        <v>0</v>
      </c>
      <c s="36">
        <f>ROUND(G92*H92,6)</f>
      </c>
      <c r="L92" s="38">
        <v>0</v>
      </c>
      <c s="32">
        <f>ROUND(ROUND(L92,2)*ROUND(G92,3),2)</f>
      </c>
      <c s="36" t="s">
        <v>2797</v>
      </c>
      <c>
        <f>(M92*21)/100</f>
      </c>
      <c t="s">
        <v>27</v>
      </c>
    </row>
    <row r="93" spans="1:5" ht="12.75">
      <c r="A93" s="35" t="s">
        <v>55</v>
      </c>
      <c r="E93" s="39" t="s">
        <v>51</v>
      </c>
    </row>
    <row r="94" spans="1:5" ht="38.25">
      <c r="A94" s="35" t="s">
        <v>56</v>
      </c>
      <c r="E94" s="40" t="s">
        <v>2827</v>
      </c>
    </row>
    <row r="95" spans="1:5" ht="165.75">
      <c r="A95" t="s">
        <v>57</v>
      </c>
      <c r="E95" s="39" t="s">
        <v>2828</v>
      </c>
    </row>
    <row r="96" spans="1:16" ht="12.75">
      <c r="A96" t="s">
        <v>49</v>
      </c>
      <c s="34" t="s">
        <v>130</v>
      </c>
      <c s="34" t="s">
        <v>2829</v>
      </c>
      <c s="35" t="s">
        <v>51</v>
      </c>
      <c s="6" t="s">
        <v>2830</v>
      </c>
      <c s="36" t="s">
        <v>106</v>
      </c>
      <c s="37">
        <v>4</v>
      </c>
      <c s="36">
        <v>0</v>
      </c>
      <c s="36">
        <f>ROUND(G96*H96,6)</f>
      </c>
      <c r="L96" s="38">
        <v>0</v>
      </c>
      <c s="32">
        <f>ROUND(ROUND(L96,2)*ROUND(G96,3),2)</f>
      </c>
      <c s="36" t="s">
        <v>2797</v>
      </c>
      <c>
        <f>(M96*21)/100</f>
      </c>
      <c t="s">
        <v>27</v>
      </c>
    </row>
    <row r="97" spans="1:5" ht="12.75">
      <c r="A97" s="35" t="s">
        <v>55</v>
      </c>
      <c r="E97" s="39" t="s">
        <v>51</v>
      </c>
    </row>
    <row r="98" spans="1:5" ht="63.75">
      <c r="A98" s="35" t="s">
        <v>56</v>
      </c>
      <c r="E98" s="40" t="s">
        <v>2831</v>
      </c>
    </row>
    <row r="99" spans="1:5" ht="165.75">
      <c r="A99" t="s">
        <v>57</v>
      </c>
      <c r="E99" s="39" t="s">
        <v>2828</v>
      </c>
    </row>
    <row r="100" spans="1:16" ht="12.75">
      <c r="A100" t="s">
        <v>49</v>
      </c>
      <c s="34" t="s">
        <v>134</v>
      </c>
      <c s="34" t="s">
        <v>2639</v>
      </c>
      <c s="35" t="s">
        <v>51</v>
      </c>
      <c s="6" t="s">
        <v>2640</v>
      </c>
      <c s="36" t="s">
        <v>106</v>
      </c>
      <c s="37">
        <v>84</v>
      </c>
      <c s="36">
        <v>0</v>
      </c>
      <c s="36">
        <f>ROUND(G100*H100,6)</f>
      </c>
      <c r="L100" s="38">
        <v>0</v>
      </c>
      <c s="32">
        <f>ROUND(ROUND(L100,2)*ROUND(G100,3),2)</f>
      </c>
      <c s="36" t="s">
        <v>2797</v>
      </c>
      <c>
        <f>(M100*21)/100</f>
      </c>
      <c t="s">
        <v>27</v>
      </c>
    </row>
    <row r="101" spans="1:5" ht="12.75">
      <c r="A101" s="35" t="s">
        <v>55</v>
      </c>
      <c r="E101" s="39" t="s">
        <v>51</v>
      </c>
    </row>
    <row r="102" spans="1:5" ht="153">
      <c r="A102" s="35" t="s">
        <v>56</v>
      </c>
      <c r="E102" s="40" t="s">
        <v>2832</v>
      </c>
    </row>
    <row r="103" spans="1:5" ht="153">
      <c r="A103" t="s">
        <v>57</v>
      </c>
      <c r="E103" s="39" t="s">
        <v>2642</v>
      </c>
    </row>
    <row r="104" spans="1:16" ht="25.5">
      <c r="A104" t="s">
        <v>49</v>
      </c>
      <c s="34" t="s">
        <v>138</v>
      </c>
      <c s="34" t="s">
        <v>2647</v>
      </c>
      <c s="35" t="s">
        <v>51</v>
      </c>
      <c s="6" t="s">
        <v>2648</v>
      </c>
      <c s="36" t="s">
        <v>146</v>
      </c>
      <c s="37">
        <v>537.083</v>
      </c>
      <c s="36">
        <v>0</v>
      </c>
      <c s="36">
        <f>ROUND(G104*H104,6)</f>
      </c>
      <c r="L104" s="38">
        <v>0</v>
      </c>
      <c s="32">
        <f>ROUND(ROUND(L104,2)*ROUND(G104,3),2)</f>
      </c>
      <c s="36" t="s">
        <v>2797</v>
      </c>
      <c>
        <f>(M104*21)/100</f>
      </c>
      <c t="s">
        <v>27</v>
      </c>
    </row>
    <row r="105" spans="1:5" ht="12.75">
      <c r="A105" s="35" t="s">
        <v>55</v>
      </c>
      <c r="E105" s="39" t="s">
        <v>51</v>
      </c>
    </row>
    <row r="106" spans="1:5" ht="102">
      <c r="A106" s="35" t="s">
        <v>56</v>
      </c>
      <c r="E106" s="40" t="s">
        <v>2833</v>
      </c>
    </row>
    <row r="107" spans="1:5" ht="178.5">
      <c r="A107" t="s">
        <v>57</v>
      </c>
      <c r="E107" s="39" t="s">
        <v>2650</v>
      </c>
    </row>
    <row r="108" spans="1:16" ht="12.75">
      <c r="A108" t="s">
        <v>49</v>
      </c>
      <c s="34" t="s">
        <v>143</v>
      </c>
      <c s="34" t="s">
        <v>2834</v>
      </c>
      <c s="35" t="s">
        <v>51</v>
      </c>
      <c s="6" t="s">
        <v>2835</v>
      </c>
      <c s="36" t="s">
        <v>146</v>
      </c>
      <c s="37">
        <v>125</v>
      </c>
      <c s="36">
        <v>0</v>
      </c>
      <c s="36">
        <f>ROUND(G108*H108,6)</f>
      </c>
      <c r="L108" s="38">
        <v>0</v>
      </c>
      <c s="32">
        <f>ROUND(ROUND(L108,2)*ROUND(G108,3),2)</f>
      </c>
      <c s="36" t="s">
        <v>2797</v>
      </c>
      <c>
        <f>(M108*21)/100</f>
      </c>
      <c t="s">
        <v>27</v>
      </c>
    </row>
    <row r="109" spans="1:5" ht="12.75">
      <c r="A109" s="35" t="s">
        <v>55</v>
      </c>
      <c r="E109" s="39" t="s">
        <v>51</v>
      </c>
    </row>
    <row r="110" spans="1:5" ht="63.75">
      <c r="A110" s="35" t="s">
        <v>56</v>
      </c>
      <c r="E110" s="40" t="s">
        <v>2836</v>
      </c>
    </row>
    <row r="111" spans="1:5" ht="191.25">
      <c r="A111" t="s">
        <v>57</v>
      </c>
      <c r="E111" s="39" t="s">
        <v>2837</v>
      </c>
    </row>
    <row r="112" spans="1:16" ht="12.75">
      <c r="A112" t="s">
        <v>49</v>
      </c>
      <c s="34" t="s">
        <v>149</v>
      </c>
      <c s="34" t="s">
        <v>2654</v>
      </c>
      <c s="35" t="s">
        <v>51</v>
      </c>
      <c s="6" t="s">
        <v>2655</v>
      </c>
      <c s="36" t="s">
        <v>106</v>
      </c>
      <c s="37">
        <v>2</v>
      </c>
      <c s="36">
        <v>0</v>
      </c>
      <c s="36">
        <f>ROUND(G112*H112,6)</f>
      </c>
      <c r="L112" s="38">
        <v>0</v>
      </c>
      <c s="32">
        <f>ROUND(ROUND(L112,2)*ROUND(G112,3),2)</f>
      </c>
      <c s="36" t="s">
        <v>2656</v>
      </c>
      <c>
        <f>(M112*21)/100</f>
      </c>
      <c t="s">
        <v>27</v>
      </c>
    </row>
    <row r="113" spans="1:5" ht="12.75">
      <c r="A113" s="35" t="s">
        <v>55</v>
      </c>
      <c r="E113" s="39" t="s">
        <v>51</v>
      </c>
    </row>
    <row r="114" spans="1:5" ht="38.25">
      <c r="A114" s="35" t="s">
        <v>56</v>
      </c>
      <c r="E114" s="40" t="s">
        <v>2838</v>
      </c>
    </row>
    <row r="115" spans="1:5" ht="102">
      <c r="A115" t="s">
        <v>57</v>
      </c>
      <c r="E115" s="39" t="s">
        <v>2658</v>
      </c>
    </row>
    <row r="116" spans="1:16" ht="25.5">
      <c r="A116" t="s">
        <v>49</v>
      </c>
      <c s="34" t="s">
        <v>153</v>
      </c>
      <c s="34" t="s">
        <v>2839</v>
      </c>
      <c s="35" t="s">
        <v>51</v>
      </c>
      <c s="6" t="s">
        <v>2840</v>
      </c>
      <c s="36" t="s">
        <v>146</v>
      </c>
      <c s="37">
        <v>125</v>
      </c>
      <c s="36">
        <v>0</v>
      </c>
      <c s="36">
        <f>ROUND(G116*H116,6)</f>
      </c>
      <c r="L116" s="38">
        <v>0</v>
      </c>
      <c s="32">
        <f>ROUND(ROUND(L116,2)*ROUND(G116,3),2)</f>
      </c>
      <c s="36" t="s">
        <v>2797</v>
      </c>
      <c>
        <f>(M116*21)/100</f>
      </c>
      <c t="s">
        <v>27</v>
      </c>
    </row>
    <row r="117" spans="1:5" ht="12.75">
      <c r="A117" s="35" t="s">
        <v>55</v>
      </c>
      <c r="E117" s="39" t="s">
        <v>51</v>
      </c>
    </row>
    <row r="118" spans="1:5" ht="76.5">
      <c r="A118" s="35" t="s">
        <v>56</v>
      </c>
      <c r="E118" s="40" t="s">
        <v>2841</v>
      </c>
    </row>
    <row r="119" spans="1:5" ht="331.5">
      <c r="A119" t="s">
        <v>57</v>
      </c>
      <c r="E119" s="39" t="s">
        <v>2683</v>
      </c>
    </row>
    <row r="120" spans="1:13" ht="12.75">
      <c r="A120" t="s">
        <v>46</v>
      </c>
      <c r="C120" s="31" t="s">
        <v>2706</v>
      </c>
      <c r="E120" s="33" t="s">
        <v>2707</v>
      </c>
      <c r="J120" s="32">
        <f>0</f>
      </c>
      <c s="32">
        <f>0</f>
      </c>
      <c s="32">
        <f>0+L121+L125+L129+L133+L137+L141+L145+L149+L153+L157+L161+L165+L169+L173+L177+L181</f>
      </c>
      <c s="32">
        <f>0+M121+M125+M129+M133+M137+M141+M145+M149+M153+M157+M161+M165+M169+M173+M177+M181</f>
      </c>
    </row>
    <row r="121" spans="1:16" ht="12.75">
      <c r="A121" t="s">
        <v>49</v>
      </c>
      <c s="34" t="s">
        <v>157</v>
      </c>
      <c s="34" t="s">
        <v>2789</v>
      </c>
      <c s="35" t="s">
        <v>51</v>
      </c>
      <c s="6" t="s">
        <v>2790</v>
      </c>
      <c s="36" t="s">
        <v>97</v>
      </c>
      <c s="37">
        <v>62.5</v>
      </c>
      <c s="36">
        <v>0</v>
      </c>
      <c s="36">
        <f>ROUND(G121*H121,6)</f>
      </c>
      <c r="L121" s="38">
        <v>0</v>
      </c>
      <c s="32">
        <f>ROUND(ROUND(L121,2)*ROUND(G121,3),2)</f>
      </c>
      <c s="36" t="s">
        <v>2797</v>
      </c>
      <c>
        <f>(M121*21)/100</f>
      </c>
      <c t="s">
        <v>27</v>
      </c>
    </row>
    <row r="122" spans="1:5" ht="12.75">
      <c r="A122" s="35" t="s">
        <v>55</v>
      </c>
      <c r="E122" s="39" t="s">
        <v>51</v>
      </c>
    </row>
    <row r="123" spans="1:5" ht="63.75">
      <c r="A123" s="35" t="s">
        <v>56</v>
      </c>
      <c r="E123" s="40" t="s">
        <v>2842</v>
      </c>
    </row>
    <row r="124" spans="1:5" ht="293.25">
      <c r="A124" t="s">
        <v>57</v>
      </c>
      <c r="E124" s="39" t="s">
        <v>2843</v>
      </c>
    </row>
    <row r="125" spans="1:16" ht="12.75">
      <c r="A125" t="s">
        <v>49</v>
      </c>
      <c s="34" t="s">
        <v>161</v>
      </c>
      <c s="34" t="s">
        <v>2719</v>
      </c>
      <c s="35" t="s">
        <v>51</v>
      </c>
      <c s="6" t="s">
        <v>2720</v>
      </c>
      <c s="36" t="s">
        <v>114</v>
      </c>
      <c s="37">
        <v>395.505</v>
      </c>
      <c s="36">
        <v>0</v>
      </c>
      <c s="36">
        <f>ROUND(G125*H125,6)</f>
      </c>
      <c r="L125" s="38">
        <v>0</v>
      </c>
      <c s="32">
        <f>ROUND(ROUND(L125,2)*ROUND(G125,3),2)</f>
      </c>
      <c s="36" t="s">
        <v>2797</v>
      </c>
      <c>
        <f>(M125*21)/100</f>
      </c>
      <c t="s">
        <v>27</v>
      </c>
    </row>
    <row r="126" spans="1:5" ht="12.75">
      <c r="A126" s="35" t="s">
        <v>55</v>
      </c>
      <c r="E126" s="39" t="s">
        <v>51</v>
      </c>
    </row>
    <row r="127" spans="1:5" ht="408">
      <c r="A127" s="35" t="s">
        <v>56</v>
      </c>
      <c r="E127" s="40" t="s">
        <v>2844</v>
      </c>
    </row>
    <row r="128" spans="1:5" ht="140.25">
      <c r="A128" t="s">
        <v>57</v>
      </c>
      <c r="E128" s="39" t="s">
        <v>2722</v>
      </c>
    </row>
    <row r="129" spans="1:16" ht="25.5">
      <c r="A129" t="s">
        <v>49</v>
      </c>
      <c s="34" t="s">
        <v>165</v>
      </c>
      <c s="34" t="s">
        <v>2723</v>
      </c>
      <c s="35" t="s">
        <v>51</v>
      </c>
      <c s="6" t="s">
        <v>2724</v>
      </c>
      <c s="36" t="s">
        <v>120</v>
      </c>
      <c s="37">
        <v>1135.584</v>
      </c>
      <c s="36">
        <v>0</v>
      </c>
      <c s="36">
        <f>ROUND(G129*H129,6)</f>
      </c>
      <c r="L129" s="38">
        <v>0</v>
      </c>
      <c s="32">
        <f>ROUND(ROUND(L129,2)*ROUND(G129,3),2)</f>
      </c>
      <c s="36" t="s">
        <v>2797</v>
      </c>
      <c>
        <f>(M129*21)/100</f>
      </c>
      <c t="s">
        <v>27</v>
      </c>
    </row>
    <row r="130" spans="1:5" ht="12.75">
      <c r="A130" s="35" t="s">
        <v>55</v>
      </c>
      <c r="E130" s="39" t="s">
        <v>51</v>
      </c>
    </row>
    <row r="131" spans="1:5" ht="51">
      <c r="A131" s="35" t="s">
        <v>56</v>
      </c>
      <c r="E131" s="40" t="s">
        <v>2845</v>
      </c>
    </row>
    <row r="132" spans="1:5" ht="127.5">
      <c r="A132" t="s">
        <v>57</v>
      </c>
      <c r="E132" s="39" t="s">
        <v>2726</v>
      </c>
    </row>
    <row r="133" spans="1:16" ht="25.5">
      <c r="A133" t="s">
        <v>49</v>
      </c>
      <c s="34" t="s">
        <v>169</v>
      </c>
      <c s="34" t="s">
        <v>2727</v>
      </c>
      <c s="35" t="s">
        <v>51</v>
      </c>
      <c s="6" t="s">
        <v>2728</v>
      </c>
      <c s="36" t="s">
        <v>120</v>
      </c>
      <c s="37">
        <v>1689.03</v>
      </c>
      <c s="36">
        <v>0</v>
      </c>
      <c s="36">
        <f>ROUND(G133*H133,6)</f>
      </c>
      <c r="L133" s="38">
        <v>0</v>
      </c>
      <c s="32">
        <f>ROUND(ROUND(L133,2)*ROUND(G133,3),2)</f>
      </c>
      <c s="36" t="s">
        <v>2797</v>
      </c>
      <c>
        <f>(M133*21)/100</f>
      </c>
      <c t="s">
        <v>27</v>
      </c>
    </row>
    <row r="134" spans="1:5" ht="12.75">
      <c r="A134" s="35" t="s">
        <v>55</v>
      </c>
      <c r="E134" s="39" t="s">
        <v>51</v>
      </c>
    </row>
    <row r="135" spans="1:5" ht="191.25">
      <c r="A135" s="35" t="s">
        <v>56</v>
      </c>
      <c r="E135" s="40" t="s">
        <v>2846</v>
      </c>
    </row>
    <row r="136" spans="1:5" ht="127.5">
      <c r="A136" t="s">
        <v>57</v>
      </c>
      <c r="E136" s="39" t="s">
        <v>2726</v>
      </c>
    </row>
    <row r="137" spans="1:16" ht="12.75">
      <c r="A137" t="s">
        <v>49</v>
      </c>
      <c s="34" t="s">
        <v>173</v>
      </c>
      <c s="34" t="s">
        <v>2730</v>
      </c>
      <c s="35" t="s">
        <v>51</v>
      </c>
      <c s="6" t="s">
        <v>2731</v>
      </c>
      <c s="36" t="s">
        <v>120</v>
      </c>
      <c s="37">
        <v>1318.496</v>
      </c>
      <c s="36">
        <v>0</v>
      </c>
      <c s="36">
        <f>ROUND(G137*H137,6)</f>
      </c>
      <c r="L137" s="38">
        <v>0</v>
      </c>
      <c s="32">
        <f>ROUND(ROUND(L137,2)*ROUND(G137,3),2)</f>
      </c>
      <c s="36" t="s">
        <v>2797</v>
      </c>
      <c>
        <f>(M137*21)/100</f>
      </c>
      <c t="s">
        <v>27</v>
      </c>
    </row>
    <row r="138" spans="1:5" ht="12.75">
      <c r="A138" s="35" t="s">
        <v>55</v>
      </c>
      <c r="E138" s="39" t="s">
        <v>51</v>
      </c>
    </row>
    <row r="139" spans="1:5" ht="63.75">
      <c r="A139" s="35" t="s">
        <v>56</v>
      </c>
      <c r="E139" s="40" t="s">
        <v>2847</v>
      </c>
    </row>
    <row r="140" spans="1:5" ht="127.5">
      <c r="A140" t="s">
        <v>57</v>
      </c>
      <c r="E140" s="39" t="s">
        <v>2726</v>
      </c>
    </row>
    <row r="141" spans="1:16" ht="25.5">
      <c r="A141" t="s">
        <v>49</v>
      </c>
      <c s="34" t="s">
        <v>177</v>
      </c>
      <c s="34" t="s">
        <v>2733</v>
      </c>
      <c s="35" t="s">
        <v>51</v>
      </c>
      <c s="6" t="s">
        <v>2734</v>
      </c>
      <c s="36" t="s">
        <v>146</v>
      </c>
      <c s="37">
        <v>125</v>
      </c>
      <c s="36">
        <v>0</v>
      </c>
      <c s="36">
        <f>ROUND(G141*H141,6)</f>
      </c>
      <c r="L141" s="38">
        <v>0</v>
      </c>
      <c s="32">
        <f>ROUND(ROUND(L141,2)*ROUND(G141,3),2)</f>
      </c>
      <c s="36" t="s">
        <v>2797</v>
      </c>
      <c>
        <f>(M141*21)/100</f>
      </c>
      <c t="s">
        <v>27</v>
      </c>
    </row>
    <row r="142" spans="1:5" ht="12.75">
      <c r="A142" s="35" t="s">
        <v>55</v>
      </c>
      <c r="E142" s="39" t="s">
        <v>51</v>
      </c>
    </row>
    <row r="143" spans="1:5" ht="38.25">
      <c r="A143" s="35" t="s">
        <v>56</v>
      </c>
      <c r="E143" s="40" t="s">
        <v>2848</v>
      </c>
    </row>
    <row r="144" spans="1:5" ht="178.5">
      <c r="A144" t="s">
        <v>57</v>
      </c>
      <c r="E144" s="39" t="s">
        <v>2736</v>
      </c>
    </row>
    <row r="145" spans="1:16" ht="25.5">
      <c r="A145" t="s">
        <v>49</v>
      </c>
      <c s="34" t="s">
        <v>181</v>
      </c>
      <c s="34" t="s">
        <v>2737</v>
      </c>
      <c s="35" t="s">
        <v>51</v>
      </c>
      <c s="6" t="s">
        <v>2738</v>
      </c>
      <c s="36" t="s">
        <v>146</v>
      </c>
      <c s="37">
        <v>367.718</v>
      </c>
      <c s="36">
        <v>0</v>
      </c>
      <c s="36">
        <f>ROUND(G145*H145,6)</f>
      </c>
      <c r="L145" s="38">
        <v>0</v>
      </c>
      <c s="32">
        <f>ROUND(ROUND(L145,2)*ROUND(G145,3),2)</f>
      </c>
      <c s="36" t="s">
        <v>2797</v>
      </c>
      <c>
        <f>(M145*21)/100</f>
      </c>
      <c t="s">
        <v>27</v>
      </c>
    </row>
    <row r="146" spans="1:5" ht="12.75">
      <c r="A146" s="35" t="s">
        <v>55</v>
      </c>
      <c r="E146" s="39" t="s">
        <v>51</v>
      </c>
    </row>
    <row r="147" spans="1:5" ht="140.25">
      <c r="A147" s="35" t="s">
        <v>56</v>
      </c>
      <c r="E147" s="40" t="s">
        <v>2849</v>
      </c>
    </row>
    <row r="148" spans="1:5" ht="204">
      <c r="A148" t="s">
        <v>57</v>
      </c>
      <c r="E148" s="39" t="s">
        <v>2740</v>
      </c>
    </row>
    <row r="149" spans="1:16" ht="25.5">
      <c r="A149" t="s">
        <v>49</v>
      </c>
      <c s="34" t="s">
        <v>185</v>
      </c>
      <c s="34" t="s">
        <v>2741</v>
      </c>
      <c s="35" t="s">
        <v>51</v>
      </c>
      <c s="6" t="s">
        <v>2742</v>
      </c>
      <c s="36" t="s">
        <v>2272</v>
      </c>
      <c s="37">
        <v>379.956</v>
      </c>
      <c s="36">
        <v>0</v>
      </c>
      <c s="36">
        <f>ROUND(G149*H149,6)</f>
      </c>
      <c r="L149" s="38">
        <v>0</v>
      </c>
      <c s="32">
        <f>ROUND(ROUND(L149,2)*ROUND(G149,3),2)</f>
      </c>
      <c s="36" t="s">
        <v>2797</v>
      </c>
      <c>
        <f>(M149*21)/100</f>
      </c>
      <c t="s">
        <v>27</v>
      </c>
    </row>
    <row r="150" spans="1:5" ht="12.75">
      <c r="A150" s="35" t="s">
        <v>55</v>
      </c>
      <c r="E150" s="39" t="s">
        <v>51</v>
      </c>
    </row>
    <row r="151" spans="1:5" ht="409.5">
      <c r="A151" s="35" t="s">
        <v>56</v>
      </c>
      <c r="E151" s="40" t="s">
        <v>2850</v>
      </c>
    </row>
    <row r="152" spans="1:5" ht="102">
      <c r="A152" t="s">
        <v>57</v>
      </c>
      <c r="E152" s="39" t="s">
        <v>2744</v>
      </c>
    </row>
    <row r="153" spans="1:16" ht="25.5">
      <c r="A153" t="s">
        <v>49</v>
      </c>
      <c s="34" t="s">
        <v>188</v>
      </c>
      <c s="34" t="s">
        <v>2748</v>
      </c>
      <c s="35" t="s">
        <v>51</v>
      </c>
      <c s="6" t="s">
        <v>2749</v>
      </c>
      <c s="36" t="s">
        <v>146</v>
      </c>
      <c s="37">
        <v>114.26</v>
      </c>
      <c s="36">
        <v>0</v>
      </c>
      <c s="36">
        <f>ROUND(G153*H153,6)</f>
      </c>
      <c r="L153" s="38">
        <v>0</v>
      </c>
      <c s="32">
        <f>ROUND(ROUND(L153,2)*ROUND(G153,3),2)</f>
      </c>
      <c s="36" t="s">
        <v>2797</v>
      </c>
      <c>
        <f>(M153*21)/100</f>
      </c>
      <c t="s">
        <v>27</v>
      </c>
    </row>
    <row r="154" spans="1:5" ht="12.75">
      <c r="A154" s="35" t="s">
        <v>55</v>
      </c>
      <c r="E154" s="39" t="s">
        <v>51</v>
      </c>
    </row>
    <row r="155" spans="1:5" ht="191.25">
      <c r="A155" s="35" t="s">
        <v>56</v>
      </c>
      <c r="E155" s="40" t="s">
        <v>2851</v>
      </c>
    </row>
    <row r="156" spans="1:5" ht="204">
      <c r="A156" t="s">
        <v>57</v>
      </c>
      <c r="E156" s="39" t="s">
        <v>2751</v>
      </c>
    </row>
    <row r="157" spans="1:16" ht="25.5">
      <c r="A157" t="s">
        <v>49</v>
      </c>
      <c s="34" t="s">
        <v>192</v>
      </c>
      <c s="34" t="s">
        <v>2752</v>
      </c>
      <c s="35" t="s">
        <v>51</v>
      </c>
      <c s="6" t="s">
        <v>2753</v>
      </c>
      <c s="36" t="s">
        <v>2272</v>
      </c>
      <c s="37">
        <v>168.69</v>
      </c>
      <c s="36">
        <v>0</v>
      </c>
      <c s="36">
        <f>ROUND(G157*H157,6)</f>
      </c>
      <c r="L157" s="38">
        <v>0</v>
      </c>
      <c s="32">
        <f>ROUND(ROUND(L157,2)*ROUND(G157,3),2)</f>
      </c>
      <c s="36" t="s">
        <v>2797</v>
      </c>
      <c>
        <f>(M157*21)/100</f>
      </c>
      <c t="s">
        <v>27</v>
      </c>
    </row>
    <row r="158" spans="1:5" ht="12.75">
      <c r="A158" s="35" t="s">
        <v>55</v>
      </c>
      <c r="E158" s="39" t="s">
        <v>51</v>
      </c>
    </row>
    <row r="159" spans="1:5" ht="344.25">
      <c r="A159" s="35" t="s">
        <v>56</v>
      </c>
      <c r="E159" s="40" t="s">
        <v>2852</v>
      </c>
    </row>
    <row r="160" spans="1:5" ht="102">
      <c r="A160" t="s">
        <v>57</v>
      </c>
      <c r="E160" s="39" t="s">
        <v>2744</v>
      </c>
    </row>
    <row r="161" spans="1:16" ht="38.25">
      <c r="A161" t="s">
        <v>49</v>
      </c>
      <c s="34" t="s">
        <v>196</v>
      </c>
      <c s="34" t="s">
        <v>2759</v>
      </c>
      <c s="35" t="s">
        <v>51</v>
      </c>
      <c s="6" t="s">
        <v>2760</v>
      </c>
      <c s="36" t="s">
        <v>146</v>
      </c>
      <c s="37">
        <v>125.33</v>
      </c>
      <c s="36">
        <v>0</v>
      </c>
      <c s="36">
        <f>ROUND(G161*H161,6)</f>
      </c>
      <c r="L161" s="38">
        <v>0</v>
      </c>
      <c s="32">
        <f>ROUND(ROUND(L161,2)*ROUND(G161,3),2)</f>
      </c>
      <c s="36" t="s">
        <v>2797</v>
      </c>
      <c>
        <f>(M161*21)/100</f>
      </c>
      <c t="s">
        <v>27</v>
      </c>
    </row>
    <row r="162" spans="1:5" ht="12.75">
      <c r="A162" s="35" t="s">
        <v>55</v>
      </c>
      <c r="E162" s="39" t="s">
        <v>51</v>
      </c>
    </row>
    <row r="163" spans="1:5" ht="102">
      <c r="A163" s="35" t="s">
        <v>56</v>
      </c>
      <c r="E163" s="40" t="s">
        <v>2853</v>
      </c>
    </row>
    <row r="164" spans="1:5" ht="216.75">
      <c r="A164" t="s">
        <v>57</v>
      </c>
      <c r="E164" s="39" t="s">
        <v>2762</v>
      </c>
    </row>
    <row r="165" spans="1:16" ht="38.25">
      <c r="A165" t="s">
        <v>49</v>
      </c>
      <c s="34" t="s">
        <v>201</v>
      </c>
      <c s="34" t="s">
        <v>2763</v>
      </c>
      <c s="35" t="s">
        <v>51</v>
      </c>
      <c s="6" t="s">
        <v>2764</v>
      </c>
      <c s="36" t="s">
        <v>2272</v>
      </c>
      <c s="37">
        <v>136.926</v>
      </c>
      <c s="36">
        <v>0</v>
      </c>
      <c s="36">
        <f>ROUND(G165*H165,6)</f>
      </c>
      <c r="L165" s="38">
        <v>0</v>
      </c>
      <c s="32">
        <f>ROUND(ROUND(L165,2)*ROUND(G165,3),2)</f>
      </c>
      <c s="36" t="s">
        <v>2797</v>
      </c>
      <c>
        <f>(M165*21)/100</f>
      </c>
      <c t="s">
        <v>27</v>
      </c>
    </row>
    <row r="166" spans="1:5" ht="12.75">
      <c r="A166" s="35" t="s">
        <v>55</v>
      </c>
      <c r="E166" s="39" t="s">
        <v>51</v>
      </c>
    </row>
    <row r="167" spans="1:5" ht="140.25">
      <c r="A167" s="35" t="s">
        <v>56</v>
      </c>
      <c r="E167" s="40" t="s">
        <v>2854</v>
      </c>
    </row>
    <row r="168" spans="1:5" ht="102">
      <c r="A168" t="s">
        <v>57</v>
      </c>
      <c r="E168" s="39" t="s">
        <v>2744</v>
      </c>
    </row>
    <row r="169" spans="1:16" ht="12.75">
      <c r="A169" t="s">
        <v>49</v>
      </c>
      <c s="34" t="s">
        <v>204</v>
      </c>
      <c s="34" t="s">
        <v>2766</v>
      </c>
      <c s="35" t="s">
        <v>51</v>
      </c>
      <c s="6" t="s">
        <v>2767</v>
      </c>
      <c s="36" t="s">
        <v>97</v>
      </c>
      <c s="37">
        <v>11.7</v>
      </c>
      <c s="36">
        <v>0</v>
      </c>
      <c s="36">
        <f>ROUND(G169*H169,6)</f>
      </c>
      <c r="L169" s="38">
        <v>0</v>
      </c>
      <c s="32">
        <f>ROUND(ROUND(L169,2)*ROUND(G169,3),2)</f>
      </c>
      <c s="36" t="s">
        <v>2797</v>
      </c>
      <c>
        <f>(M169*21)/100</f>
      </c>
      <c t="s">
        <v>27</v>
      </c>
    </row>
    <row r="170" spans="1:5" ht="12.75">
      <c r="A170" s="35" t="s">
        <v>55</v>
      </c>
      <c r="E170" s="39" t="s">
        <v>51</v>
      </c>
    </row>
    <row r="171" spans="1:5" ht="38.25">
      <c r="A171" s="35" t="s">
        <v>56</v>
      </c>
      <c r="E171" s="40" t="s">
        <v>2855</v>
      </c>
    </row>
    <row r="172" spans="1:5" ht="178.5">
      <c r="A172" t="s">
        <v>57</v>
      </c>
      <c r="E172" s="39" t="s">
        <v>2769</v>
      </c>
    </row>
    <row r="173" spans="1:16" ht="25.5">
      <c r="A173" t="s">
        <v>49</v>
      </c>
      <c s="34" t="s">
        <v>207</v>
      </c>
      <c s="34" t="s">
        <v>2770</v>
      </c>
      <c s="35" t="s">
        <v>51</v>
      </c>
      <c s="6" t="s">
        <v>2771</v>
      </c>
      <c s="36" t="s">
        <v>2272</v>
      </c>
      <c s="37">
        <v>8.775</v>
      </c>
      <c s="36">
        <v>0</v>
      </c>
      <c s="36">
        <f>ROUND(G173*H173,6)</f>
      </c>
      <c r="L173" s="38">
        <v>0</v>
      </c>
      <c s="32">
        <f>ROUND(ROUND(L173,2)*ROUND(G173,3),2)</f>
      </c>
      <c s="36" t="s">
        <v>2797</v>
      </c>
      <c>
        <f>(M173*21)/100</f>
      </c>
      <c t="s">
        <v>27</v>
      </c>
    </row>
    <row r="174" spans="1:5" ht="12.75">
      <c r="A174" s="35" t="s">
        <v>55</v>
      </c>
      <c r="E174" s="39" t="s">
        <v>51</v>
      </c>
    </row>
    <row r="175" spans="1:5" ht="38.25">
      <c r="A175" s="35" t="s">
        <v>56</v>
      </c>
      <c r="E175" s="40" t="s">
        <v>2856</v>
      </c>
    </row>
    <row r="176" spans="1:5" ht="127.5">
      <c r="A176" t="s">
        <v>57</v>
      </c>
      <c r="E176" s="39" t="s">
        <v>2773</v>
      </c>
    </row>
    <row r="177" spans="1:16" ht="12.75">
      <c r="A177" t="s">
        <v>49</v>
      </c>
      <c s="34" t="s">
        <v>211</v>
      </c>
      <c s="34" t="s">
        <v>2857</v>
      </c>
      <c s="35" t="s">
        <v>51</v>
      </c>
      <c s="6" t="s">
        <v>2858</v>
      </c>
      <c s="36" t="s">
        <v>106</v>
      </c>
      <c s="37">
        <v>3</v>
      </c>
      <c s="36">
        <v>0</v>
      </c>
      <c s="36">
        <f>ROUND(G177*H177,6)</f>
      </c>
      <c r="L177" s="38">
        <v>0</v>
      </c>
      <c s="32">
        <f>ROUND(ROUND(L177,2)*ROUND(G177,3),2)</f>
      </c>
      <c s="36" t="s">
        <v>2797</v>
      </c>
      <c>
        <f>(M177*21)/100</f>
      </c>
      <c t="s">
        <v>27</v>
      </c>
    </row>
    <row r="178" spans="1:5" ht="12.75">
      <c r="A178" s="35" t="s">
        <v>55</v>
      </c>
      <c r="E178" s="39" t="s">
        <v>51</v>
      </c>
    </row>
    <row r="179" spans="1:5" ht="51">
      <c r="A179" s="35" t="s">
        <v>56</v>
      </c>
      <c r="E179" s="40" t="s">
        <v>2859</v>
      </c>
    </row>
    <row r="180" spans="1:5" ht="127.5">
      <c r="A180" t="s">
        <v>57</v>
      </c>
      <c r="E180" s="39" t="s">
        <v>2777</v>
      </c>
    </row>
    <row r="181" spans="1:16" ht="25.5">
      <c r="A181" t="s">
        <v>49</v>
      </c>
      <c s="34" t="s">
        <v>214</v>
      </c>
      <c s="34" t="s">
        <v>2860</v>
      </c>
      <c s="35" t="s">
        <v>51</v>
      </c>
      <c s="6" t="s">
        <v>2861</v>
      </c>
      <c s="36" t="s">
        <v>2272</v>
      </c>
      <c s="37">
        <v>0.336</v>
      </c>
      <c s="36">
        <v>0</v>
      </c>
      <c s="36">
        <f>ROUND(G181*H181,6)</f>
      </c>
      <c r="L181" s="38">
        <v>0</v>
      </c>
      <c s="32">
        <f>ROUND(ROUND(L181,2)*ROUND(G181,3),2)</f>
      </c>
      <c s="36" t="s">
        <v>2797</v>
      </c>
      <c>
        <f>(M181*21)/100</f>
      </c>
      <c t="s">
        <v>27</v>
      </c>
    </row>
    <row r="182" spans="1:5" ht="12.75">
      <c r="A182" s="35" t="s">
        <v>55</v>
      </c>
      <c r="E182" s="39" t="s">
        <v>51</v>
      </c>
    </row>
    <row r="183" spans="1:5" ht="51">
      <c r="A183" s="35" t="s">
        <v>56</v>
      </c>
      <c r="E183" s="40" t="s">
        <v>2862</v>
      </c>
    </row>
    <row r="184" spans="1:5" ht="127.5">
      <c r="A184" t="s">
        <v>57</v>
      </c>
      <c r="E184" s="39" t="s">
        <v>2781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2.xml><?xml version="1.0" encoding="utf-8"?>
<worksheet xmlns="http://schemas.openxmlformats.org/spreadsheetml/2006/main" xmlns:r="http://schemas.openxmlformats.org/officeDocument/2006/relationships">
  <dimension ref="A1:T13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2516</v>
      </c>
      <c s="41">
        <f>Rekapitulace!C72</f>
      </c>
      <c s="20" t="s">
        <v>0</v>
      </c>
      <c t="s">
        <v>23</v>
      </c>
      <c t="s">
        <v>27</v>
      </c>
    </row>
    <row r="4" spans="1:16" ht="32" customHeight="1">
      <c r="A4" s="24" t="s">
        <v>20</v>
      </c>
      <c s="25" t="s">
        <v>28</v>
      </c>
      <c s="27" t="s">
        <v>2516</v>
      </c>
      <c r="E4" s="26" t="s">
        <v>2517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COUNTIFS(L8:L130,"=0",A8:A130,"P")+COUNTIFS(L8:L130,"",A8:A130,"P")+SUM(Q8:Q130)</f>
      </c>
    </row>
    <row r="8" spans="1:13" ht="12.75">
      <c r="A8" t="s">
        <v>44</v>
      </c>
      <c r="C8" s="28" t="s">
        <v>2865</v>
      </c>
      <c r="E8" s="30" t="s">
        <v>2864</v>
      </c>
      <c r="J8" s="29">
        <f>0+J9+J26+J47+J52+J101</f>
      </c>
      <c s="29">
        <f>0+K9+K26+K47+K52+K101</f>
      </c>
      <c s="29">
        <f>0+L9+L26+L47+L52+L101</f>
      </c>
      <c s="29">
        <f>0+M9+M26+M47+M52+M101</f>
      </c>
    </row>
    <row r="9" spans="1:13" ht="12.75">
      <c r="A9" t="s">
        <v>46</v>
      </c>
      <c r="C9" s="31" t="s">
        <v>2521</v>
      </c>
      <c r="E9" s="33" t="s">
        <v>2522</v>
      </c>
      <c r="J9" s="32">
        <f>0</f>
      </c>
      <c s="32">
        <f>0</f>
      </c>
      <c s="32">
        <f>0+L10+L14+L18+L22</f>
      </c>
      <c s="32">
        <f>0+M10+M14+M18+M22</f>
      </c>
    </row>
    <row r="10" spans="1:16" ht="25.5">
      <c r="A10" t="s">
        <v>49</v>
      </c>
      <c s="34" t="s">
        <v>298</v>
      </c>
      <c s="34" t="s">
        <v>2866</v>
      </c>
      <c s="35" t="s">
        <v>51</v>
      </c>
      <c s="6" t="s">
        <v>2546</v>
      </c>
      <c s="36" t="s">
        <v>53</v>
      </c>
      <c s="37">
        <v>0.163</v>
      </c>
      <c s="36">
        <v>0</v>
      </c>
      <c s="36">
        <f>ROUND(G10*H10,6)</f>
      </c>
      <c r="L10" s="38">
        <v>0</v>
      </c>
      <c s="32">
        <f>ROUND(ROUND(L10,2)*ROUND(G10,3),2)</f>
      </c>
      <c s="36" t="s">
        <v>2797</v>
      </c>
      <c>
        <f>(M10*21)/100</f>
      </c>
      <c t="s">
        <v>27</v>
      </c>
    </row>
    <row r="11" spans="1:5" ht="12.75">
      <c r="A11" s="35" t="s">
        <v>55</v>
      </c>
      <c r="E11" s="39" t="s">
        <v>51</v>
      </c>
    </row>
    <row r="12" spans="1:5" ht="38.25">
      <c r="A12" s="35" t="s">
        <v>56</v>
      </c>
      <c r="E12" s="40" t="s">
        <v>2867</v>
      </c>
    </row>
    <row r="13" spans="1:5" ht="140.25">
      <c r="A13" t="s">
        <v>57</v>
      </c>
      <c r="E13" s="39" t="s">
        <v>2526</v>
      </c>
    </row>
    <row r="14" spans="1:16" ht="12.75">
      <c r="A14" t="s">
        <v>49</v>
      </c>
      <c s="34" t="s">
        <v>302</v>
      </c>
      <c s="34" t="s">
        <v>2868</v>
      </c>
      <c s="35" t="s">
        <v>51</v>
      </c>
      <c s="6" t="s">
        <v>2869</v>
      </c>
      <c s="36" t="s">
        <v>53</v>
      </c>
      <c s="37">
        <v>45</v>
      </c>
      <c s="36">
        <v>0</v>
      </c>
      <c s="36">
        <f>ROUND(G14*H14,6)</f>
      </c>
      <c r="L14" s="38">
        <v>0</v>
      </c>
      <c s="32">
        <f>ROUND(ROUND(L14,2)*ROUND(G14,3),2)</f>
      </c>
      <c s="36" t="s">
        <v>2797</v>
      </c>
      <c>
        <f>(M14*21)/100</f>
      </c>
      <c t="s">
        <v>27</v>
      </c>
    </row>
    <row r="15" spans="1:5" ht="12.75">
      <c r="A15" s="35" t="s">
        <v>55</v>
      </c>
      <c r="E15" s="39" t="s">
        <v>51</v>
      </c>
    </row>
    <row r="16" spans="1:5" ht="76.5">
      <c r="A16" s="35" t="s">
        <v>56</v>
      </c>
      <c r="E16" s="40" t="s">
        <v>2870</v>
      </c>
    </row>
    <row r="17" spans="1:5" ht="140.25">
      <c r="A17" t="s">
        <v>57</v>
      </c>
      <c r="E17" s="39" t="s">
        <v>2526</v>
      </c>
    </row>
    <row r="18" spans="1:16" ht="12.75">
      <c r="A18" t="s">
        <v>49</v>
      </c>
      <c s="34" t="s">
        <v>306</v>
      </c>
      <c s="34" t="s">
        <v>2871</v>
      </c>
      <c s="35" t="s">
        <v>51</v>
      </c>
      <c s="6" t="s">
        <v>2872</v>
      </c>
      <c s="36" t="s">
        <v>53</v>
      </c>
      <c s="37">
        <v>105</v>
      </c>
      <c s="36">
        <v>0</v>
      </c>
      <c s="36">
        <f>ROUND(G18*H18,6)</f>
      </c>
      <c r="L18" s="38">
        <v>0</v>
      </c>
      <c s="32">
        <f>ROUND(ROUND(L18,2)*ROUND(G18,3),2)</f>
      </c>
      <c s="36" t="s">
        <v>2797</v>
      </c>
      <c>
        <f>(M18*21)/100</f>
      </c>
      <c t="s">
        <v>27</v>
      </c>
    </row>
    <row r="19" spans="1:5" ht="12.75">
      <c r="A19" s="35" t="s">
        <v>55</v>
      </c>
      <c r="E19" s="39" t="s">
        <v>51</v>
      </c>
    </row>
    <row r="20" spans="1:5" ht="76.5">
      <c r="A20" s="35" t="s">
        <v>56</v>
      </c>
      <c r="E20" s="40" t="s">
        <v>2873</v>
      </c>
    </row>
    <row r="21" spans="1:5" ht="140.25">
      <c r="A21" t="s">
        <v>57</v>
      </c>
      <c r="E21" s="39" t="s">
        <v>2526</v>
      </c>
    </row>
    <row r="22" spans="1:16" ht="25.5">
      <c r="A22" t="s">
        <v>49</v>
      </c>
      <c s="34" t="s">
        <v>310</v>
      </c>
      <c s="34" t="s">
        <v>2527</v>
      </c>
      <c s="35" t="s">
        <v>51</v>
      </c>
      <c s="6" t="s">
        <v>2528</v>
      </c>
      <c s="36" t="s">
        <v>53</v>
      </c>
      <c s="37">
        <v>182.528</v>
      </c>
      <c s="36">
        <v>0</v>
      </c>
      <c s="36">
        <f>ROUND(G22*H22,6)</f>
      </c>
      <c r="L22" s="38">
        <v>0</v>
      </c>
      <c s="32">
        <f>ROUND(ROUND(L22,2)*ROUND(G22,3),2)</f>
      </c>
      <c s="36" t="s">
        <v>2797</v>
      </c>
      <c>
        <f>(M22*21)/100</f>
      </c>
      <c t="s">
        <v>27</v>
      </c>
    </row>
    <row r="23" spans="1:5" ht="12.75">
      <c r="A23" s="35" t="s">
        <v>55</v>
      </c>
      <c r="E23" s="39" t="s">
        <v>51</v>
      </c>
    </row>
    <row r="24" spans="1:5" ht="38.25">
      <c r="A24" s="35" t="s">
        <v>56</v>
      </c>
      <c r="E24" s="40" t="s">
        <v>2874</v>
      </c>
    </row>
    <row r="25" spans="1:5" ht="140.25">
      <c r="A25" t="s">
        <v>57</v>
      </c>
      <c r="E25" s="39" t="s">
        <v>2526</v>
      </c>
    </row>
    <row r="26" spans="1:13" ht="12.75">
      <c r="A26" t="s">
        <v>46</v>
      </c>
      <c r="C26" s="31" t="s">
        <v>2551</v>
      </c>
      <c r="E26" s="33" t="s">
        <v>1004</v>
      </c>
      <c r="J26" s="32">
        <f>0</f>
      </c>
      <c s="32">
        <f>0</f>
      </c>
      <c s="32">
        <f>0+L27+L31+L35+L39+L43</f>
      </c>
      <c s="32">
        <f>0+M27+M31+M35+M39+M43</f>
      </c>
    </row>
    <row r="27" spans="1:16" ht="12.75">
      <c r="A27" t="s">
        <v>49</v>
      </c>
      <c s="34" t="s">
        <v>314</v>
      </c>
      <c s="34" t="s">
        <v>2875</v>
      </c>
      <c s="35" t="s">
        <v>51</v>
      </c>
      <c s="6" t="s">
        <v>2876</v>
      </c>
      <c s="36" t="s">
        <v>114</v>
      </c>
      <c s="37">
        <v>75</v>
      </c>
      <c s="36">
        <v>0</v>
      </c>
      <c s="36">
        <f>ROUND(G27*H27,6)</f>
      </c>
      <c r="L27" s="38">
        <v>0</v>
      </c>
      <c s="32">
        <f>ROUND(ROUND(L27,2)*ROUND(G27,3),2)</f>
      </c>
      <c s="36" t="s">
        <v>2797</v>
      </c>
      <c>
        <f>(M27*21)/100</f>
      </c>
      <c t="s">
        <v>27</v>
      </c>
    </row>
    <row r="28" spans="1:5" ht="12.75">
      <c r="A28" s="35" t="s">
        <v>55</v>
      </c>
      <c r="E28" s="39" t="s">
        <v>51</v>
      </c>
    </row>
    <row r="29" spans="1:5" ht="38.25">
      <c r="A29" s="35" t="s">
        <v>56</v>
      </c>
      <c r="E29" s="40" t="s">
        <v>2877</v>
      </c>
    </row>
    <row r="30" spans="1:5" ht="369.75">
      <c r="A30" t="s">
        <v>57</v>
      </c>
      <c r="E30" s="39" t="s">
        <v>2878</v>
      </c>
    </row>
    <row r="31" spans="1:16" ht="12.75">
      <c r="A31" t="s">
        <v>49</v>
      </c>
      <c s="34" t="s">
        <v>318</v>
      </c>
      <c s="34" t="s">
        <v>2879</v>
      </c>
      <c s="35" t="s">
        <v>51</v>
      </c>
      <c s="6" t="s">
        <v>2880</v>
      </c>
      <c s="36" t="s">
        <v>120</v>
      </c>
      <c s="37">
        <v>450</v>
      </c>
      <c s="36">
        <v>0</v>
      </c>
      <c s="36">
        <f>ROUND(G31*H31,6)</f>
      </c>
      <c r="L31" s="38">
        <v>0</v>
      </c>
      <c s="32">
        <f>ROUND(ROUND(L31,2)*ROUND(G31,3),2)</f>
      </c>
      <c s="36" t="s">
        <v>2797</v>
      </c>
      <c>
        <f>(M31*21)/100</f>
      </c>
      <c t="s">
        <v>27</v>
      </c>
    </row>
    <row r="32" spans="1:5" ht="12.75">
      <c r="A32" s="35" t="s">
        <v>55</v>
      </c>
      <c r="E32" s="39" t="s">
        <v>51</v>
      </c>
    </row>
    <row r="33" spans="1:5" ht="51">
      <c r="A33" s="35" t="s">
        <v>56</v>
      </c>
      <c r="E33" s="40" t="s">
        <v>2881</v>
      </c>
    </row>
    <row r="34" spans="1:5" ht="25.5">
      <c r="A34" t="s">
        <v>57</v>
      </c>
      <c r="E34" s="39" t="s">
        <v>121</v>
      </c>
    </row>
    <row r="35" spans="1:16" ht="12.75">
      <c r="A35" t="s">
        <v>49</v>
      </c>
      <c s="34" t="s">
        <v>322</v>
      </c>
      <c s="34" t="s">
        <v>2882</v>
      </c>
      <c s="35" t="s">
        <v>51</v>
      </c>
      <c s="6" t="s">
        <v>2883</v>
      </c>
      <c s="36" t="s">
        <v>114</v>
      </c>
      <c s="37">
        <v>125.1</v>
      </c>
      <c s="36">
        <v>0</v>
      </c>
      <c s="36">
        <f>ROUND(G35*H35,6)</f>
      </c>
      <c r="L35" s="38">
        <v>0</v>
      </c>
      <c s="32">
        <f>ROUND(ROUND(L35,2)*ROUND(G35,3),2)</f>
      </c>
      <c s="36" t="s">
        <v>2797</v>
      </c>
      <c>
        <f>(M35*21)/100</f>
      </c>
      <c t="s">
        <v>27</v>
      </c>
    </row>
    <row r="36" spans="1:5" ht="12.75">
      <c r="A36" s="35" t="s">
        <v>55</v>
      </c>
      <c r="E36" s="39" t="s">
        <v>51</v>
      </c>
    </row>
    <row r="37" spans="1:5" ht="51">
      <c r="A37" s="35" t="s">
        <v>56</v>
      </c>
      <c r="E37" s="40" t="s">
        <v>2884</v>
      </c>
    </row>
    <row r="38" spans="1:5" ht="267.75">
      <c r="A38" t="s">
        <v>57</v>
      </c>
      <c r="E38" s="39" t="s">
        <v>2885</v>
      </c>
    </row>
    <row r="39" spans="1:16" ht="12.75">
      <c r="A39" t="s">
        <v>49</v>
      </c>
      <c s="34" t="s">
        <v>327</v>
      </c>
      <c s="34" t="s">
        <v>2350</v>
      </c>
      <c s="35" t="s">
        <v>51</v>
      </c>
      <c s="6" t="s">
        <v>2351</v>
      </c>
      <c s="36" t="s">
        <v>114</v>
      </c>
      <c s="37">
        <v>135.85</v>
      </c>
      <c s="36">
        <v>0</v>
      </c>
      <c s="36">
        <f>ROUND(G39*H39,6)</f>
      </c>
      <c r="L39" s="38">
        <v>0</v>
      </c>
      <c s="32">
        <f>ROUND(ROUND(L39,2)*ROUND(G39,3),2)</f>
      </c>
      <c s="36" t="s">
        <v>2797</v>
      </c>
      <c>
        <f>(M39*21)/100</f>
      </c>
      <c t="s">
        <v>27</v>
      </c>
    </row>
    <row r="40" spans="1:5" ht="12.75">
      <c r="A40" s="35" t="s">
        <v>55</v>
      </c>
      <c r="E40" s="39" t="s">
        <v>51</v>
      </c>
    </row>
    <row r="41" spans="1:5" ht="127.5">
      <c r="A41" s="35" t="s">
        <v>56</v>
      </c>
      <c r="E41" s="40" t="s">
        <v>2886</v>
      </c>
    </row>
    <row r="42" spans="1:5" ht="229.5">
      <c r="A42" t="s">
        <v>57</v>
      </c>
      <c r="E42" s="39" t="s">
        <v>2553</v>
      </c>
    </row>
    <row r="43" spans="1:16" ht="12.75">
      <c r="A43" t="s">
        <v>49</v>
      </c>
      <c s="34" t="s">
        <v>331</v>
      </c>
      <c s="34" t="s">
        <v>2887</v>
      </c>
      <c s="35" t="s">
        <v>51</v>
      </c>
      <c s="6" t="s">
        <v>2888</v>
      </c>
      <c s="36" t="s">
        <v>97</v>
      </c>
      <c s="37">
        <v>236.232</v>
      </c>
      <c s="36">
        <v>0</v>
      </c>
      <c s="36">
        <f>ROUND(G43*H43,6)</f>
      </c>
      <c r="L43" s="38">
        <v>0</v>
      </c>
      <c s="32">
        <f>ROUND(ROUND(L43,2)*ROUND(G43,3),2)</f>
      </c>
      <c s="36" t="s">
        <v>2797</v>
      </c>
      <c>
        <f>(M43*21)/100</f>
      </c>
      <c t="s">
        <v>27</v>
      </c>
    </row>
    <row r="44" spans="1:5" ht="12.75">
      <c r="A44" s="35" t="s">
        <v>55</v>
      </c>
      <c r="E44" s="39" t="s">
        <v>51</v>
      </c>
    </row>
    <row r="45" spans="1:5" ht="51">
      <c r="A45" s="35" t="s">
        <v>56</v>
      </c>
      <c r="E45" s="40" t="s">
        <v>2889</v>
      </c>
    </row>
    <row r="46" spans="1:5" ht="25.5">
      <c r="A46" t="s">
        <v>57</v>
      </c>
      <c r="E46" s="39" t="s">
        <v>2890</v>
      </c>
    </row>
    <row r="47" spans="1:13" ht="12.75">
      <c r="A47" t="s">
        <v>46</v>
      </c>
      <c r="C47" s="31" t="s">
        <v>2891</v>
      </c>
      <c r="E47" s="33" t="s">
        <v>2892</v>
      </c>
      <c r="J47" s="32">
        <f>0</f>
      </c>
      <c s="32">
        <f>0</f>
      </c>
      <c s="32">
        <f>0+L48</f>
      </c>
      <c s="32">
        <f>0+M48</f>
      </c>
    </row>
    <row r="48" spans="1:16" ht="12.75">
      <c r="A48" t="s">
        <v>49</v>
      </c>
      <c s="34" t="s">
        <v>335</v>
      </c>
      <c s="34" t="s">
        <v>2893</v>
      </c>
      <c s="35" t="s">
        <v>51</v>
      </c>
      <c s="6" t="s">
        <v>2894</v>
      </c>
      <c s="36" t="s">
        <v>97</v>
      </c>
      <c s="37">
        <v>57.5</v>
      </c>
      <c s="36">
        <v>0</v>
      </c>
      <c s="36">
        <f>ROUND(G48*H48,6)</f>
      </c>
      <c r="L48" s="38">
        <v>0</v>
      </c>
      <c s="32">
        <f>ROUND(ROUND(L48,2)*ROUND(G48,3),2)</f>
      </c>
      <c s="36" t="s">
        <v>2797</v>
      </c>
      <c>
        <f>(M48*21)/100</f>
      </c>
      <c t="s">
        <v>27</v>
      </c>
    </row>
    <row r="49" spans="1:5" ht="12.75">
      <c r="A49" s="35" t="s">
        <v>55</v>
      </c>
      <c r="E49" s="39" t="s">
        <v>51</v>
      </c>
    </row>
    <row r="50" spans="1:5" ht="51">
      <c r="A50" s="35" t="s">
        <v>56</v>
      </c>
      <c r="E50" s="40" t="s">
        <v>2895</v>
      </c>
    </row>
    <row r="51" spans="1:5" ht="102">
      <c r="A51" t="s">
        <v>57</v>
      </c>
      <c r="E51" s="39" t="s">
        <v>2896</v>
      </c>
    </row>
    <row r="52" spans="1:13" ht="12.75">
      <c r="A52" t="s">
        <v>46</v>
      </c>
      <c r="C52" s="31" t="s">
        <v>2554</v>
      </c>
      <c r="E52" s="33" t="s">
        <v>2555</v>
      </c>
      <c r="J52" s="32">
        <f>0</f>
      </c>
      <c s="32">
        <f>0</f>
      </c>
      <c s="32">
        <f>0+L53+L57+L61+L65+L69+L73+L77+L81+L85+L89+L93+L97</f>
      </c>
      <c s="32">
        <f>0+M53+M57+M61+M65+M69+M73+M77+M81+M85+M89+M93+M97</f>
      </c>
    </row>
    <row r="53" spans="1:16" ht="25.5">
      <c r="A53" t="s">
        <v>49</v>
      </c>
      <c s="34" t="s">
        <v>339</v>
      </c>
      <c s="34" t="s">
        <v>2807</v>
      </c>
      <c s="35" t="s">
        <v>51</v>
      </c>
      <c s="6" t="s">
        <v>2808</v>
      </c>
      <c s="36" t="s">
        <v>114</v>
      </c>
      <c s="37">
        <v>60.75</v>
      </c>
      <c s="36">
        <v>0</v>
      </c>
      <c s="36">
        <f>ROUND(G53*H53,6)</f>
      </c>
      <c r="L53" s="38">
        <v>0</v>
      </c>
      <c s="32">
        <f>ROUND(ROUND(L53,2)*ROUND(G53,3),2)</f>
      </c>
      <c s="36" t="s">
        <v>2797</v>
      </c>
      <c>
        <f>(M53*21)/100</f>
      </c>
      <c t="s">
        <v>27</v>
      </c>
    </row>
    <row r="54" spans="1:5" ht="12.75">
      <c r="A54" s="35" t="s">
        <v>55</v>
      </c>
      <c r="E54" s="39" t="s">
        <v>51</v>
      </c>
    </row>
    <row r="55" spans="1:5" ht="38.25">
      <c r="A55" s="35" t="s">
        <v>56</v>
      </c>
      <c r="E55" s="40" t="s">
        <v>2897</v>
      </c>
    </row>
    <row r="56" spans="1:5" ht="280.5">
      <c r="A56" t="s">
        <v>57</v>
      </c>
      <c r="E56" s="39" t="s">
        <v>2810</v>
      </c>
    </row>
    <row r="57" spans="1:16" ht="12.75">
      <c r="A57" t="s">
        <v>49</v>
      </c>
      <c s="34" t="s">
        <v>343</v>
      </c>
      <c s="34" t="s">
        <v>2556</v>
      </c>
      <c s="35" t="s">
        <v>51</v>
      </c>
      <c s="6" t="s">
        <v>2557</v>
      </c>
      <c s="36" t="s">
        <v>114</v>
      </c>
      <c s="37">
        <v>91.264</v>
      </c>
      <c s="36">
        <v>0</v>
      </c>
      <c s="36">
        <f>ROUND(G57*H57,6)</f>
      </c>
      <c r="L57" s="38">
        <v>0</v>
      </c>
      <c s="32">
        <f>ROUND(ROUND(L57,2)*ROUND(G57,3),2)</f>
      </c>
      <c s="36" t="s">
        <v>2797</v>
      </c>
      <c>
        <f>(M57*21)/100</f>
      </c>
      <c t="s">
        <v>27</v>
      </c>
    </row>
    <row r="58" spans="1:5" ht="12.75">
      <c r="A58" s="35" t="s">
        <v>55</v>
      </c>
      <c r="E58" s="39" t="s">
        <v>51</v>
      </c>
    </row>
    <row r="59" spans="1:5" ht="153">
      <c r="A59" s="35" t="s">
        <v>56</v>
      </c>
      <c r="E59" s="40" t="s">
        <v>2898</v>
      </c>
    </row>
    <row r="60" spans="1:5" ht="89.25">
      <c r="A60" t="s">
        <v>57</v>
      </c>
      <c r="E60" s="39" t="s">
        <v>2559</v>
      </c>
    </row>
    <row r="61" spans="1:16" ht="12.75">
      <c r="A61" t="s">
        <v>49</v>
      </c>
      <c s="34" t="s">
        <v>347</v>
      </c>
      <c s="34" t="s">
        <v>2560</v>
      </c>
      <c s="35" t="s">
        <v>51</v>
      </c>
      <c s="6" t="s">
        <v>2561</v>
      </c>
      <c s="36" t="s">
        <v>114</v>
      </c>
      <c s="37">
        <v>170.842</v>
      </c>
      <c s="36">
        <v>0</v>
      </c>
      <c s="36">
        <f>ROUND(G61*H61,6)</f>
      </c>
      <c r="L61" s="38">
        <v>0</v>
      </c>
      <c s="32">
        <f>ROUND(ROUND(L61,2)*ROUND(G61,3),2)</f>
      </c>
      <c s="36" t="s">
        <v>2797</v>
      </c>
      <c>
        <f>(M61*21)/100</f>
      </c>
      <c t="s">
        <v>27</v>
      </c>
    </row>
    <row r="62" spans="1:5" ht="12.75">
      <c r="A62" s="35" t="s">
        <v>55</v>
      </c>
      <c r="E62" s="39" t="s">
        <v>51</v>
      </c>
    </row>
    <row r="63" spans="1:5" ht="165.75">
      <c r="A63" s="35" t="s">
        <v>56</v>
      </c>
      <c r="E63" s="40" t="s">
        <v>2899</v>
      </c>
    </row>
    <row r="64" spans="1:5" ht="89.25">
      <c r="A64" t="s">
        <v>57</v>
      </c>
      <c r="E64" s="39" t="s">
        <v>2559</v>
      </c>
    </row>
    <row r="65" spans="1:16" ht="25.5">
      <c r="A65" t="s">
        <v>49</v>
      </c>
      <c s="34" t="s">
        <v>351</v>
      </c>
      <c s="34" t="s">
        <v>2600</v>
      </c>
      <c s="35" t="s">
        <v>51</v>
      </c>
      <c s="6" t="s">
        <v>2601</v>
      </c>
      <c s="36" t="s">
        <v>146</v>
      </c>
      <c s="37">
        <v>310.621</v>
      </c>
      <c s="36">
        <v>0</v>
      </c>
      <c s="36">
        <f>ROUND(G65*H65,6)</f>
      </c>
      <c r="L65" s="38">
        <v>0</v>
      </c>
      <c s="32">
        <f>ROUND(ROUND(L65,2)*ROUND(G65,3),2)</f>
      </c>
      <c s="36" t="s">
        <v>2797</v>
      </c>
      <c>
        <f>(M65*21)/100</f>
      </c>
      <c t="s">
        <v>27</v>
      </c>
    </row>
    <row r="66" spans="1:5" ht="12.75">
      <c r="A66" s="35" t="s">
        <v>55</v>
      </c>
      <c r="E66" s="39" t="s">
        <v>51</v>
      </c>
    </row>
    <row r="67" spans="1:5" ht="102">
      <c r="A67" s="35" t="s">
        <v>56</v>
      </c>
      <c r="E67" s="40" t="s">
        <v>2900</v>
      </c>
    </row>
    <row r="68" spans="1:5" ht="114.75">
      <c r="A68" t="s">
        <v>57</v>
      </c>
      <c r="E68" s="39" t="s">
        <v>2603</v>
      </c>
    </row>
    <row r="69" spans="1:16" ht="25.5">
      <c r="A69" t="s">
        <v>49</v>
      </c>
      <c s="34" t="s">
        <v>355</v>
      </c>
      <c s="34" t="s">
        <v>2607</v>
      </c>
      <c s="35" t="s">
        <v>51</v>
      </c>
      <c s="6" t="s">
        <v>2608</v>
      </c>
      <c s="36" t="s">
        <v>146</v>
      </c>
      <c s="37">
        <v>50</v>
      </c>
      <c s="36">
        <v>0</v>
      </c>
      <c s="36">
        <f>ROUND(G69*H69,6)</f>
      </c>
      <c r="L69" s="38">
        <v>0</v>
      </c>
      <c s="32">
        <f>ROUND(ROUND(L69,2)*ROUND(G69,3),2)</f>
      </c>
      <c s="36" t="s">
        <v>1643</v>
      </c>
      <c>
        <f>(M69*21)/100</f>
      </c>
      <c t="s">
        <v>27</v>
      </c>
    </row>
    <row r="70" spans="1:5" ht="12.75">
      <c r="A70" s="35" t="s">
        <v>55</v>
      </c>
      <c r="E70" s="39" t="s">
        <v>51</v>
      </c>
    </row>
    <row r="71" spans="1:5" ht="76.5">
      <c r="A71" s="35" t="s">
        <v>56</v>
      </c>
      <c r="E71" s="40" t="s">
        <v>2901</v>
      </c>
    </row>
    <row r="72" spans="1:5" ht="127.5">
      <c r="A72" t="s">
        <v>57</v>
      </c>
      <c r="E72" s="39" t="s">
        <v>2610</v>
      </c>
    </row>
    <row r="73" spans="1:16" ht="25.5">
      <c r="A73" t="s">
        <v>49</v>
      </c>
      <c s="34" t="s">
        <v>359</v>
      </c>
      <c s="34" t="s">
        <v>2618</v>
      </c>
      <c s="35" t="s">
        <v>51</v>
      </c>
      <c s="6" t="s">
        <v>2619</v>
      </c>
      <c s="36" t="s">
        <v>106</v>
      </c>
      <c s="37">
        <v>10</v>
      </c>
      <c s="36">
        <v>0</v>
      </c>
      <c s="36">
        <f>ROUND(G73*H73,6)</f>
      </c>
      <c r="L73" s="38">
        <v>0</v>
      </c>
      <c s="32">
        <f>ROUND(ROUND(L73,2)*ROUND(G73,3),2)</f>
      </c>
      <c s="36" t="s">
        <v>2797</v>
      </c>
      <c>
        <f>(M73*21)/100</f>
      </c>
      <c t="s">
        <v>27</v>
      </c>
    </row>
    <row r="74" spans="1:5" ht="12.75">
      <c r="A74" s="35" t="s">
        <v>55</v>
      </c>
      <c r="E74" s="39" t="s">
        <v>51</v>
      </c>
    </row>
    <row r="75" spans="1:5" ht="38.25">
      <c r="A75" s="35" t="s">
        <v>56</v>
      </c>
      <c r="E75" s="40" t="s">
        <v>2902</v>
      </c>
    </row>
    <row r="76" spans="1:5" ht="204">
      <c r="A76" t="s">
        <v>57</v>
      </c>
      <c r="E76" s="39" t="s">
        <v>2621</v>
      </c>
    </row>
    <row r="77" spans="1:16" ht="12.75">
      <c r="A77" t="s">
        <v>49</v>
      </c>
      <c s="34" t="s">
        <v>364</v>
      </c>
      <c s="34" t="s">
        <v>2629</v>
      </c>
      <c s="35" t="s">
        <v>51</v>
      </c>
      <c s="6" t="s">
        <v>2630</v>
      </c>
      <c s="36" t="s">
        <v>106</v>
      </c>
      <c s="37">
        <v>12</v>
      </c>
      <c s="36">
        <v>0</v>
      </c>
      <c s="36">
        <f>ROUND(G77*H77,6)</f>
      </c>
      <c r="L77" s="38">
        <v>0</v>
      </c>
      <c s="32">
        <f>ROUND(ROUND(L77,2)*ROUND(G77,3),2)</f>
      </c>
      <c s="36" t="s">
        <v>2797</v>
      </c>
      <c>
        <f>(M77*21)/100</f>
      </c>
      <c t="s">
        <v>27</v>
      </c>
    </row>
    <row r="78" spans="1:5" ht="12.75">
      <c r="A78" s="35" t="s">
        <v>55</v>
      </c>
      <c r="E78" s="39" t="s">
        <v>51</v>
      </c>
    </row>
    <row r="79" spans="1:5" ht="140.25">
      <c r="A79" s="35" t="s">
        <v>56</v>
      </c>
      <c r="E79" s="40" t="s">
        <v>2903</v>
      </c>
    </row>
    <row r="80" spans="1:5" ht="255">
      <c r="A80" t="s">
        <v>57</v>
      </c>
      <c r="E80" s="39" t="s">
        <v>2625</v>
      </c>
    </row>
    <row r="81" spans="1:16" ht="12.75">
      <c r="A81" t="s">
        <v>49</v>
      </c>
      <c s="34" t="s">
        <v>368</v>
      </c>
      <c s="34" t="s">
        <v>2635</v>
      </c>
      <c s="35" t="s">
        <v>51</v>
      </c>
      <c s="6" t="s">
        <v>2636</v>
      </c>
      <c s="36" t="s">
        <v>146</v>
      </c>
      <c s="37">
        <v>270.621</v>
      </c>
      <c s="36">
        <v>0</v>
      </c>
      <c s="36">
        <f>ROUND(G81*H81,6)</f>
      </c>
      <c r="L81" s="38">
        <v>0</v>
      </c>
      <c s="32">
        <f>ROUND(ROUND(L81,2)*ROUND(G81,3),2)</f>
      </c>
      <c s="36" t="s">
        <v>2797</v>
      </c>
      <c>
        <f>(M81*21)/100</f>
      </c>
      <c t="s">
        <v>27</v>
      </c>
    </row>
    <row r="82" spans="1:5" ht="12.75">
      <c r="A82" s="35" t="s">
        <v>55</v>
      </c>
      <c r="E82" s="39" t="s">
        <v>51</v>
      </c>
    </row>
    <row r="83" spans="1:5" ht="76.5">
      <c r="A83" s="35" t="s">
        <v>56</v>
      </c>
      <c r="E83" s="40" t="s">
        <v>2904</v>
      </c>
    </row>
    <row r="84" spans="1:5" ht="165.75">
      <c r="A84" t="s">
        <v>57</v>
      </c>
      <c r="E84" s="39" t="s">
        <v>2638</v>
      </c>
    </row>
    <row r="85" spans="1:16" ht="25.5">
      <c r="A85" t="s">
        <v>49</v>
      </c>
      <c s="34" t="s">
        <v>372</v>
      </c>
      <c s="34" t="s">
        <v>2647</v>
      </c>
      <c s="35" t="s">
        <v>51</v>
      </c>
      <c s="6" t="s">
        <v>2648</v>
      </c>
      <c s="36" t="s">
        <v>146</v>
      </c>
      <c s="37">
        <v>270.621</v>
      </c>
      <c s="36">
        <v>0</v>
      </c>
      <c s="36">
        <f>ROUND(G85*H85,6)</f>
      </c>
      <c r="L85" s="38">
        <v>0</v>
      </c>
      <c s="32">
        <f>ROUND(ROUND(L85,2)*ROUND(G85,3),2)</f>
      </c>
      <c s="36" t="s">
        <v>2797</v>
      </c>
      <c>
        <f>(M85*21)/100</f>
      </c>
      <c t="s">
        <v>27</v>
      </c>
    </row>
    <row r="86" spans="1:5" ht="12.75">
      <c r="A86" s="35" t="s">
        <v>55</v>
      </c>
      <c r="E86" s="39" t="s">
        <v>51</v>
      </c>
    </row>
    <row r="87" spans="1:5" ht="89.25">
      <c r="A87" s="35" t="s">
        <v>56</v>
      </c>
      <c r="E87" s="40" t="s">
        <v>2905</v>
      </c>
    </row>
    <row r="88" spans="1:5" ht="178.5">
      <c r="A88" t="s">
        <v>57</v>
      </c>
      <c r="E88" s="39" t="s">
        <v>2650</v>
      </c>
    </row>
    <row r="89" spans="1:16" ht="12.75">
      <c r="A89" t="s">
        <v>49</v>
      </c>
      <c s="34" t="s">
        <v>376</v>
      </c>
      <c s="34" t="s">
        <v>2654</v>
      </c>
      <c s="35" t="s">
        <v>51</v>
      </c>
      <c s="6" t="s">
        <v>2655</v>
      </c>
      <c s="36" t="s">
        <v>106</v>
      </c>
      <c s="37">
        <v>4</v>
      </c>
      <c s="36">
        <v>0</v>
      </c>
      <c s="36">
        <f>ROUND(G89*H89,6)</f>
      </c>
      <c r="L89" s="38">
        <v>0</v>
      </c>
      <c s="32">
        <f>ROUND(ROUND(L89,2)*ROUND(G89,3),2)</f>
      </c>
      <c s="36" t="s">
        <v>2656</v>
      </c>
      <c>
        <f>(M89*21)/100</f>
      </c>
      <c t="s">
        <v>27</v>
      </c>
    </row>
    <row r="90" spans="1:5" ht="12.75">
      <c r="A90" s="35" t="s">
        <v>55</v>
      </c>
      <c r="E90" s="39" t="s">
        <v>51</v>
      </c>
    </row>
    <row r="91" spans="1:5" ht="38.25">
      <c r="A91" s="35" t="s">
        <v>56</v>
      </c>
      <c r="E91" s="40" t="s">
        <v>2906</v>
      </c>
    </row>
    <row r="92" spans="1:5" ht="102">
      <c r="A92" t="s">
        <v>57</v>
      </c>
      <c r="E92" s="39" t="s">
        <v>2658</v>
      </c>
    </row>
    <row r="93" spans="1:16" ht="12.75">
      <c r="A93" t="s">
        <v>49</v>
      </c>
      <c s="34" t="s">
        <v>380</v>
      </c>
      <c s="34" t="s">
        <v>2907</v>
      </c>
      <c s="35" t="s">
        <v>51</v>
      </c>
      <c s="6" t="s">
        <v>2908</v>
      </c>
      <c s="36" t="s">
        <v>146</v>
      </c>
      <c s="37">
        <v>25</v>
      </c>
      <c s="36">
        <v>0</v>
      </c>
      <c s="36">
        <f>ROUND(G93*H93,6)</f>
      </c>
      <c r="L93" s="38">
        <v>0</v>
      </c>
      <c s="32">
        <f>ROUND(ROUND(L93,2)*ROUND(G93,3),2)</f>
      </c>
      <c s="36" t="s">
        <v>2797</v>
      </c>
      <c>
        <f>(M93*21)/100</f>
      </c>
      <c t="s">
        <v>27</v>
      </c>
    </row>
    <row r="94" spans="1:5" ht="12.75">
      <c r="A94" s="35" t="s">
        <v>55</v>
      </c>
      <c r="E94" s="39" t="s">
        <v>51</v>
      </c>
    </row>
    <row r="95" spans="1:5" ht="38.25">
      <c r="A95" s="35" t="s">
        <v>56</v>
      </c>
      <c r="E95" s="40" t="s">
        <v>2909</v>
      </c>
    </row>
    <row r="96" spans="1:5" ht="76.5">
      <c r="A96" t="s">
        <v>57</v>
      </c>
      <c r="E96" s="39" t="s">
        <v>2910</v>
      </c>
    </row>
    <row r="97" spans="1:16" ht="12.75">
      <c r="A97" t="s">
        <v>49</v>
      </c>
      <c s="34" t="s">
        <v>384</v>
      </c>
      <c s="34" t="s">
        <v>2704</v>
      </c>
      <c s="35" t="s">
        <v>51</v>
      </c>
      <c s="6" t="s">
        <v>2705</v>
      </c>
      <c s="36" t="s">
        <v>146</v>
      </c>
      <c s="37">
        <v>25</v>
      </c>
      <c s="36">
        <v>0.04939</v>
      </c>
      <c s="36">
        <f>ROUND(G97*H97,6)</f>
      </c>
      <c r="L97" s="38">
        <v>0</v>
      </c>
      <c s="32">
        <f>ROUND(ROUND(L97,2)*ROUND(G97,3),2)</f>
      </c>
      <c s="36" t="s">
        <v>2797</v>
      </c>
      <c>
        <f>(M97*21)/100</f>
      </c>
      <c t="s">
        <v>27</v>
      </c>
    </row>
    <row r="98" spans="1:5" ht="12.75">
      <c r="A98" s="35" t="s">
        <v>55</v>
      </c>
      <c r="E98" s="39" t="s">
        <v>51</v>
      </c>
    </row>
    <row r="99" spans="1:5" ht="38.25">
      <c r="A99" s="35" t="s">
        <v>56</v>
      </c>
      <c r="E99" s="40" t="s">
        <v>2911</v>
      </c>
    </row>
    <row r="100" spans="1:5" ht="12.75">
      <c r="A100" t="s">
        <v>57</v>
      </c>
      <c r="E100" s="39" t="s">
        <v>2705</v>
      </c>
    </row>
    <row r="101" spans="1:13" ht="12.75">
      <c r="A101" t="s">
        <v>46</v>
      </c>
      <c r="C101" s="31" t="s">
        <v>2706</v>
      </c>
      <c r="E101" s="33" t="s">
        <v>2707</v>
      </c>
      <c r="J101" s="32">
        <f>0</f>
      </c>
      <c s="32">
        <f>0</f>
      </c>
      <c s="32">
        <f>0+L102+L106+L110+L114+L118+L122+L126+L130</f>
      </c>
      <c s="32">
        <f>0+M102+M106+M110+M114+M118+M122+M126+M130</f>
      </c>
    </row>
    <row r="102" spans="1:16" ht="12.75">
      <c r="A102" t="s">
        <v>49</v>
      </c>
      <c s="34" t="s">
        <v>388</v>
      </c>
      <c s="34" t="s">
        <v>2789</v>
      </c>
      <c s="35" t="s">
        <v>51</v>
      </c>
      <c s="6" t="s">
        <v>2790</v>
      </c>
      <c s="36" t="s">
        <v>97</v>
      </c>
      <c s="37">
        <v>121.5</v>
      </c>
      <c s="36">
        <v>0</v>
      </c>
      <c s="36">
        <f>ROUND(G102*H102,6)</f>
      </c>
      <c r="L102" s="38">
        <v>0</v>
      </c>
      <c s="32">
        <f>ROUND(ROUND(L102,2)*ROUND(G102,3),2)</f>
      </c>
      <c s="36" t="s">
        <v>2797</v>
      </c>
      <c>
        <f>(M102*21)/100</f>
      </c>
      <c t="s">
        <v>27</v>
      </c>
    </row>
    <row r="103" spans="1:5" ht="12.75">
      <c r="A103" s="35" t="s">
        <v>55</v>
      </c>
      <c r="E103" s="39" t="s">
        <v>51</v>
      </c>
    </row>
    <row r="104" spans="1:5" ht="63.75">
      <c r="A104" s="35" t="s">
        <v>56</v>
      </c>
      <c r="E104" s="40" t="s">
        <v>2912</v>
      </c>
    </row>
    <row r="105" spans="1:5" ht="293.25">
      <c r="A105" t="s">
        <v>57</v>
      </c>
      <c r="E105" s="39" t="s">
        <v>2843</v>
      </c>
    </row>
    <row r="106" spans="1:16" ht="12.75">
      <c r="A106" t="s">
        <v>49</v>
      </c>
      <c s="34" t="s">
        <v>392</v>
      </c>
      <c s="34" t="s">
        <v>2719</v>
      </c>
      <c s="35" t="s">
        <v>51</v>
      </c>
      <c s="6" t="s">
        <v>2720</v>
      </c>
      <c s="36" t="s">
        <v>114</v>
      </c>
      <c s="37">
        <v>91.264</v>
      </c>
      <c s="36">
        <v>0</v>
      </c>
      <c s="36">
        <f>ROUND(G106*H106,6)</f>
      </c>
      <c r="L106" s="38">
        <v>0</v>
      </c>
      <c s="32">
        <f>ROUND(ROUND(L106,2)*ROUND(G106,3),2)</f>
      </c>
      <c s="36" t="s">
        <v>2797</v>
      </c>
      <c>
        <f>(M106*21)/100</f>
      </c>
      <c t="s">
        <v>27</v>
      </c>
    </row>
    <row r="107" spans="1:5" ht="12.75">
      <c r="A107" s="35" t="s">
        <v>55</v>
      </c>
      <c r="E107" s="39" t="s">
        <v>51</v>
      </c>
    </row>
    <row r="108" spans="1:5" ht="153">
      <c r="A108" s="35" t="s">
        <v>56</v>
      </c>
      <c r="E108" s="40" t="s">
        <v>2913</v>
      </c>
    </row>
    <row r="109" spans="1:5" ht="140.25">
      <c r="A109" t="s">
        <v>57</v>
      </c>
      <c r="E109" s="39" t="s">
        <v>2722</v>
      </c>
    </row>
    <row r="110" spans="1:16" ht="25.5">
      <c r="A110" t="s">
        <v>49</v>
      </c>
      <c s="34" t="s">
        <v>396</v>
      </c>
      <c s="34" t="s">
        <v>2723</v>
      </c>
      <c s="35" t="s">
        <v>51</v>
      </c>
      <c s="6" t="s">
        <v>2724</v>
      </c>
      <c s="36" t="s">
        <v>120</v>
      </c>
      <c s="37">
        <v>1368.96</v>
      </c>
      <c s="36">
        <v>0</v>
      </c>
      <c s="36">
        <f>ROUND(G110*H110,6)</f>
      </c>
      <c r="L110" s="38">
        <v>0</v>
      </c>
      <c s="32">
        <f>ROUND(ROUND(L110,2)*ROUND(G110,3),2)</f>
      </c>
      <c s="36" t="s">
        <v>2797</v>
      </c>
      <c>
        <f>(M110*21)/100</f>
      </c>
      <c t="s">
        <v>27</v>
      </c>
    </row>
    <row r="111" spans="1:5" ht="12.75">
      <c r="A111" s="35" t="s">
        <v>55</v>
      </c>
      <c r="E111" s="39" t="s">
        <v>51</v>
      </c>
    </row>
    <row r="112" spans="1:5" ht="102">
      <c r="A112" s="35" t="s">
        <v>56</v>
      </c>
      <c r="E112" s="40" t="s">
        <v>2914</v>
      </c>
    </row>
    <row r="113" spans="1:5" ht="127.5">
      <c r="A113" t="s">
        <v>57</v>
      </c>
      <c r="E113" s="39" t="s">
        <v>2726</v>
      </c>
    </row>
    <row r="114" spans="1:16" ht="12.75">
      <c r="A114" t="s">
        <v>49</v>
      </c>
      <c s="34" t="s">
        <v>400</v>
      </c>
      <c s="34" t="s">
        <v>2915</v>
      </c>
      <c s="35" t="s">
        <v>51</v>
      </c>
      <c s="6" t="s">
        <v>2916</v>
      </c>
      <c s="36" t="s">
        <v>146</v>
      </c>
      <c s="37">
        <v>50</v>
      </c>
      <c s="36">
        <v>0</v>
      </c>
      <c s="36">
        <f>ROUND(G114*H114,6)</f>
      </c>
      <c r="L114" s="38">
        <v>0</v>
      </c>
      <c s="32">
        <f>ROUND(ROUND(L114,2)*ROUND(G114,3),2)</f>
      </c>
      <c s="36" t="s">
        <v>2797</v>
      </c>
      <c>
        <f>(M114*21)/100</f>
      </c>
      <c t="s">
        <v>27</v>
      </c>
    </row>
    <row r="115" spans="1:5" ht="12.75">
      <c r="A115" s="35" t="s">
        <v>55</v>
      </c>
      <c r="E115" s="39" t="s">
        <v>51</v>
      </c>
    </row>
    <row r="116" spans="1:5" ht="76.5">
      <c r="A116" s="35" t="s">
        <v>56</v>
      </c>
      <c r="E116" s="40" t="s">
        <v>2917</v>
      </c>
    </row>
    <row r="117" spans="1:5" ht="204">
      <c r="A117" t="s">
        <v>57</v>
      </c>
      <c r="E117" s="39" t="s">
        <v>2918</v>
      </c>
    </row>
    <row r="118" spans="1:16" ht="12.75">
      <c r="A118" t="s">
        <v>49</v>
      </c>
      <c s="34" t="s">
        <v>404</v>
      </c>
      <c s="34" t="s">
        <v>2766</v>
      </c>
      <c s="35" t="s">
        <v>51</v>
      </c>
      <c s="6" t="s">
        <v>2767</v>
      </c>
      <c s="36" t="s">
        <v>97</v>
      </c>
      <c s="37">
        <v>10.875</v>
      </c>
      <c s="36">
        <v>0</v>
      </c>
      <c s="36">
        <f>ROUND(G118*H118,6)</f>
      </c>
      <c r="L118" s="38">
        <v>0</v>
      </c>
      <c s="32">
        <f>ROUND(ROUND(L118,2)*ROUND(G118,3),2)</f>
      </c>
      <c s="36" t="s">
        <v>2797</v>
      </c>
      <c>
        <f>(M118*21)/100</f>
      </c>
      <c t="s">
        <v>27</v>
      </c>
    </row>
    <row r="119" spans="1:5" ht="12.75">
      <c r="A119" s="35" t="s">
        <v>55</v>
      </c>
      <c r="E119" s="39" t="s">
        <v>51</v>
      </c>
    </row>
    <row r="120" spans="1:5" ht="51">
      <c r="A120" s="35" t="s">
        <v>56</v>
      </c>
      <c r="E120" s="40" t="s">
        <v>2919</v>
      </c>
    </row>
    <row r="121" spans="1:5" ht="178.5">
      <c r="A121" t="s">
        <v>57</v>
      </c>
      <c r="E121" s="39" t="s">
        <v>2769</v>
      </c>
    </row>
    <row r="122" spans="1:16" ht="25.5">
      <c r="A122" t="s">
        <v>49</v>
      </c>
      <c s="34" t="s">
        <v>408</v>
      </c>
      <c s="34" t="s">
        <v>2770</v>
      </c>
      <c s="35" t="s">
        <v>51</v>
      </c>
      <c s="6" t="s">
        <v>2771</v>
      </c>
      <c s="36" t="s">
        <v>2272</v>
      </c>
      <c s="37">
        <v>2.121</v>
      </c>
      <c s="36">
        <v>0</v>
      </c>
      <c s="36">
        <f>ROUND(G122*H122,6)</f>
      </c>
      <c r="L122" s="38">
        <v>0</v>
      </c>
      <c s="32">
        <f>ROUND(ROUND(L122,2)*ROUND(G122,3),2)</f>
      </c>
      <c s="36" t="s">
        <v>2797</v>
      </c>
      <c>
        <f>(M122*21)/100</f>
      </c>
      <c t="s">
        <v>27</v>
      </c>
    </row>
    <row r="123" spans="1:5" ht="12.75">
      <c r="A123" s="35" t="s">
        <v>55</v>
      </c>
      <c r="E123" s="39" t="s">
        <v>51</v>
      </c>
    </row>
    <row r="124" spans="1:5" ht="38.25">
      <c r="A124" s="35" t="s">
        <v>56</v>
      </c>
      <c r="E124" s="40" t="s">
        <v>2920</v>
      </c>
    </row>
    <row r="125" spans="1:5" ht="127.5">
      <c r="A125" t="s">
        <v>57</v>
      </c>
      <c r="E125" s="39" t="s">
        <v>2773</v>
      </c>
    </row>
    <row r="126" spans="1:16" ht="12.75">
      <c r="A126" t="s">
        <v>49</v>
      </c>
      <c s="34" t="s">
        <v>412</v>
      </c>
      <c s="34" t="s">
        <v>2782</v>
      </c>
      <c s="35" t="s">
        <v>51</v>
      </c>
      <c s="6" t="s">
        <v>2783</v>
      </c>
      <c s="36" t="s">
        <v>106</v>
      </c>
      <c s="37">
        <v>2</v>
      </c>
      <c s="36">
        <v>0</v>
      </c>
      <c s="36">
        <f>ROUND(G126*H126,6)</f>
      </c>
      <c r="L126" s="38">
        <v>0</v>
      </c>
      <c s="32">
        <f>ROUND(ROUND(L126,2)*ROUND(G126,3),2)</f>
      </c>
      <c s="36" t="s">
        <v>2797</v>
      </c>
      <c>
        <f>(M126*21)/100</f>
      </c>
      <c t="s">
        <v>27</v>
      </c>
    </row>
    <row r="127" spans="1:5" ht="12.75">
      <c r="A127" s="35" t="s">
        <v>55</v>
      </c>
      <c r="E127" s="39" t="s">
        <v>51</v>
      </c>
    </row>
    <row r="128" spans="1:5" ht="38.25">
      <c r="A128" s="35" t="s">
        <v>56</v>
      </c>
      <c r="E128" s="40" t="s">
        <v>2921</v>
      </c>
    </row>
    <row r="129" spans="1:5" ht="165.75">
      <c r="A129" t="s">
        <v>57</v>
      </c>
      <c r="E129" s="39" t="s">
        <v>2785</v>
      </c>
    </row>
    <row r="130" spans="1:16" ht="25.5">
      <c r="A130" t="s">
        <v>49</v>
      </c>
      <c s="34" t="s">
        <v>416</v>
      </c>
      <c s="34" t="s">
        <v>2786</v>
      </c>
      <c s="35" t="s">
        <v>51</v>
      </c>
      <c s="6" t="s">
        <v>2787</v>
      </c>
      <c s="36" t="s">
        <v>2272</v>
      </c>
      <c s="37">
        <v>7.415</v>
      </c>
      <c s="36">
        <v>0</v>
      </c>
      <c s="36">
        <f>ROUND(G130*H130,6)</f>
      </c>
      <c r="L130" s="38">
        <v>0</v>
      </c>
      <c s="32">
        <f>ROUND(ROUND(L130,2)*ROUND(G130,3),2)</f>
      </c>
      <c s="36" t="s">
        <v>2797</v>
      </c>
      <c>
        <f>(M130*21)/100</f>
      </c>
      <c t="s">
        <v>27</v>
      </c>
    </row>
    <row r="131" spans="1:5" ht="12.75">
      <c r="A131" s="35" t="s">
        <v>55</v>
      </c>
      <c r="E131" s="39" t="s">
        <v>51</v>
      </c>
    </row>
    <row r="132" spans="1:5" ht="51">
      <c r="A132" s="35" t="s">
        <v>56</v>
      </c>
      <c r="E132" s="40" t="s">
        <v>2922</v>
      </c>
    </row>
    <row r="133" spans="1:5" ht="127.5">
      <c r="A133" t="s">
        <v>57</v>
      </c>
      <c r="E133" s="39" t="s">
        <v>2781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3.xml><?xml version="1.0" encoding="utf-8"?>
<worksheet xmlns="http://schemas.openxmlformats.org/spreadsheetml/2006/main" xmlns:r="http://schemas.openxmlformats.org/officeDocument/2006/relationships">
  <dimension ref="A1:T17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2516</v>
      </c>
      <c s="41">
        <f>Rekapitulace!C72</f>
      </c>
      <c s="20" t="s">
        <v>0</v>
      </c>
      <c t="s">
        <v>23</v>
      </c>
      <c t="s">
        <v>27</v>
      </c>
    </row>
    <row r="4" spans="1:16" ht="32" customHeight="1">
      <c r="A4" s="24" t="s">
        <v>20</v>
      </c>
      <c s="25" t="s">
        <v>28</v>
      </c>
      <c s="27" t="s">
        <v>2516</v>
      </c>
      <c r="E4" s="26" t="s">
        <v>2517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COUNTIFS(L8:L168,"=0",A8:A168,"P")+COUNTIFS(L8:L168,"",A8:A168,"P")+SUM(Q8:Q168)</f>
      </c>
    </row>
    <row r="8" spans="1:13" ht="12.75">
      <c r="A8" t="s">
        <v>44</v>
      </c>
      <c r="C8" s="28" t="s">
        <v>2924</v>
      </c>
      <c r="E8" s="30" t="s">
        <v>2864</v>
      </c>
      <c r="J8" s="29">
        <f>0+J9+J42+J119</f>
      </c>
      <c s="29">
        <f>0+K9+K42+K119</f>
      </c>
      <c s="29">
        <f>0+L9+L42+L119</f>
      </c>
      <c s="29">
        <f>0+M9+M42+M119</f>
      </c>
    </row>
    <row r="9" spans="1:13" ht="12.75">
      <c r="A9" t="s">
        <v>46</v>
      </c>
      <c r="C9" s="31" t="s">
        <v>2521</v>
      </c>
      <c r="E9" s="33" t="s">
        <v>2522</v>
      </c>
      <c r="J9" s="32">
        <f>0</f>
      </c>
      <c s="32">
        <f>0</f>
      </c>
      <c s="32">
        <f>0+L10+L14+L18+L22+L26+L30+L34+L38</f>
      </c>
      <c s="32">
        <f>0+M10+M14+M18+M22+M26+M30+M34+M38</f>
      </c>
    </row>
    <row r="10" spans="1:16" ht="25.5">
      <c r="A10" t="s">
        <v>49</v>
      </c>
      <c s="34" t="s">
        <v>420</v>
      </c>
      <c s="34" t="s">
        <v>2523</v>
      </c>
      <c s="35" t="s">
        <v>51</v>
      </c>
      <c s="6" t="s">
        <v>65</v>
      </c>
      <c s="36" t="s">
        <v>53</v>
      </c>
      <c s="37">
        <v>27.78</v>
      </c>
      <c s="36">
        <v>0</v>
      </c>
      <c s="36">
        <f>ROUND(G10*H10,6)</f>
      </c>
      <c r="L10" s="38">
        <v>0</v>
      </c>
      <c s="32">
        <f>ROUND(ROUND(L10,2)*ROUND(G10,3),2)</f>
      </c>
      <c s="36" t="s">
        <v>2797</v>
      </c>
      <c>
        <f>(M10*21)/100</f>
      </c>
      <c t="s">
        <v>27</v>
      </c>
    </row>
    <row r="11" spans="1:5" ht="12.75">
      <c r="A11" s="35" t="s">
        <v>55</v>
      </c>
      <c r="E11" s="39" t="s">
        <v>51</v>
      </c>
    </row>
    <row r="12" spans="1:5" ht="114.75">
      <c r="A12" s="35" t="s">
        <v>56</v>
      </c>
      <c r="E12" s="40" t="s">
        <v>2925</v>
      </c>
    </row>
    <row r="13" spans="1:5" ht="140.25">
      <c r="A13" t="s">
        <v>57</v>
      </c>
      <c r="E13" s="39" t="s">
        <v>2526</v>
      </c>
    </row>
    <row r="14" spans="1:16" ht="25.5">
      <c r="A14" t="s">
        <v>49</v>
      </c>
      <c s="34" t="s">
        <v>424</v>
      </c>
      <c s="34" t="s">
        <v>2527</v>
      </c>
      <c s="35" t="s">
        <v>51</v>
      </c>
      <c s="6" t="s">
        <v>2528</v>
      </c>
      <c s="36" t="s">
        <v>53</v>
      </c>
      <c s="37">
        <v>260.94</v>
      </c>
      <c s="36">
        <v>0</v>
      </c>
      <c s="36">
        <f>ROUND(G14*H14,6)</f>
      </c>
      <c r="L14" s="38">
        <v>0</v>
      </c>
      <c s="32">
        <f>ROUND(ROUND(L14,2)*ROUND(G14,3),2)</f>
      </c>
      <c s="36" t="s">
        <v>2797</v>
      </c>
      <c>
        <f>(M14*21)/100</f>
      </c>
      <c t="s">
        <v>27</v>
      </c>
    </row>
    <row r="15" spans="1:5" ht="12.75">
      <c r="A15" s="35" t="s">
        <v>55</v>
      </c>
      <c r="E15" s="39" t="s">
        <v>51</v>
      </c>
    </row>
    <row r="16" spans="1:5" ht="38.25">
      <c r="A16" s="35" t="s">
        <v>56</v>
      </c>
      <c r="E16" s="40" t="s">
        <v>2926</v>
      </c>
    </row>
    <row r="17" spans="1:5" ht="140.25">
      <c r="A17" t="s">
        <v>57</v>
      </c>
      <c r="E17" s="39" t="s">
        <v>2526</v>
      </c>
    </row>
    <row r="18" spans="1:16" ht="25.5">
      <c r="A18" t="s">
        <v>49</v>
      </c>
      <c s="34" t="s">
        <v>428</v>
      </c>
      <c s="34" t="s">
        <v>2530</v>
      </c>
      <c s="35" t="s">
        <v>51</v>
      </c>
      <c s="6" t="s">
        <v>2531</v>
      </c>
      <c s="36" t="s">
        <v>53</v>
      </c>
      <c s="37">
        <v>68.58</v>
      </c>
      <c s="36">
        <v>0</v>
      </c>
      <c s="36">
        <f>ROUND(G18*H18,6)</f>
      </c>
      <c r="L18" s="38">
        <v>0</v>
      </c>
      <c s="32">
        <f>ROUND(ROUND(L18,2)*ROUND(G18,3),2)</f>
      </c>
      <c s="36" t="s">
        <v>2797</v>
      </c>
      <c>
        <f>(M18*21)/100</f>
      </c>
      <c t="s">
        <v>27</v>
      </c>
    </row>
    <row r="19" spans="1:5" ht="12.75">
      <c r="A19" s="35" t="s">
        <v>55</v>
      </c>
      <c r="E19" s="39" t="s">
        <v>51</v>
      </c>
    </row>
    <row r="20" spans="1:5" ht="38.25">
      <c r="A20" s="35" t="s">
        <v>56</v>
      </c>
      <c r="E20" s="40" t="s">
        <v>2927</v>
      </c>
    </row>
    <row r="21" spans="1:5" ht="140.25">
      <c r="A21" t="s">
        <v>57</v>
      </c>
      <c r="E21" s="39" t="s">
        <v>2526</v>
      </c>
    </row>
    <row r="22" spans="1:16" ht="25.5">
      <c r="A22" t="s">
        <v>49</v>
      </c>
      <c s="34" t="s">
        <v>432</v>
      </c>
      <c s="34" t="s">
        <v>2533</v>
      </c>
      <c s="35" t="s">
        <v>51</v>
      </c>
      <c s="6" t="s">
        <v>2534</v>
      </c>
      <c s="36" t="s">
        <v>53</v>
      </c>
      <c s="37">
        <v>0.118</v>
      </c>
      <c s="36">
        <v>0</v>
      </c>
      <c s="36">
        <f>ROUND(G22*H22,6)</f>
      </c>
      <c r="L22" s="38">
        <v>0</v>
      </c>
      <c s="32">
        <f>ROUND(ROUND(L22,2)*ROUND(G22,3),2)</f>
      </c>
      <c s="36" t="s">
        <v>2797</v>
      </c>
      <c>
        <f>(M22*21)/100</f>
      </c>
      <c t="s">
        <v>27</v>
      </c>
    </row>
    <row r="23" spans="1:5" ht="12.75">
      <c r="A23" s="35" t="s">
        <v>55</v>
      </c>
      <c r="E23" s="39" t="s">
        <v>51</v>
      </c>
    </row>
    <row r="24" spans="1:5" ht="76.5">
      <c r="A24" s="35" t="s">
        <v>56</v>
      </c>
      <c r="E24" s="40" t="s">
        <v>2928</v>
      </c>
    </row>
    <row r="25" spans="1:5" ht="140.25">
      <c r="A25" t="s">
        <v>57</v>
      </c>
      <c r="E25" s="39" t="s">
        <v>2526</v>
      </c>
    </row>
    <row r="26" spans="1:16" ht="25.5">
      <c r="A26" t="s">
        <v>49</v>
      </c>
      <c s="34" t="s">
        <v>436</v>
      </c>
      <c s="34" t="s">
        <v>2536</v>
      </c>
      <c s="35" t="s">
        <v>51</v>
      </c>
      <c s="6" t="s">
        <v>2537</v>
      </c>
      <c s="36" t="s">
        <v>53</v>
      </c>
      <c s="37">
        <v>0.231</v>
      </c>
      <c s="36">
        <v>0</v>
      </c>
      <c s="36">
        <f>ROUND(G26*H26,6)</f>
      </c>
      <c r="L26" s="38">
        <v>0</v>
      </c>
      <c s="32">
        <f>ROUND(ROUND(L26,2)*ROUND(G26,3),2)</f>
      </c>
      <c s="36" t="s">
        <v>2797</v>
      </c>
      <c>
        <f>(M26*21)/100</f>
      </c>
      <c t="s">
        <v>27</v>
      </c>
    </row>
    <row r="27" spans="1:5" ht="12.75">
      <c r="A27" s="35" t="s">
        <v>55</v>
      </c>
      <c r="E27" s="39" t="s">
        <v>51</v>
      </c>
    </row>
    <row r="28" spans="1:5" ht="38.25">
      <c r="A28" s="35" t="s">
        <v>56</v>
      </c>
      <c r="E28" s="40" t="s">
        <v>2929</v>
      </c>
    </row>
    <row r="29" spans="1:5" ht="140.25">
      <c r="A29" t="s">
        <v>57</v>
      </c>
      <c r="E29" s="39" t="s">
        <v>2526</v>
      </c>
    </row>
    <row r="30" spans="1:16" ht="25.5">
      <c r="A30" t="s">
        <v>49</v>
      </c>
      <c s="34" t="s">
        <v>440</v>
      </c>
      <c s="34" t="s">
        <v>2539</v>
      </c>
      <c s="35" t="s">
        <v>51</v>
      </c>
      <c s="6" t="s">
        <v>2540</v>
      </c>
      <c s="36" t="s">
        <v>53</v>
      </c>
      <c s="37">
        <v>140</v>
      </c>
      <c s="36">
        <v>0</v>
      </c>
      <c s="36">
        <f>ROUND(G30*H30,6)</f>
      </c>
      <c r="L30" s="38">
        <v>0</v>
      </c>
      <c s="32">
        <f>ROUND(ROUND(L30,2)*ROUND(G30,3),2)</f>
      </c>
      <c s="36" t="s">
        <v>2797</v>
      </c>
      <c>
        <f>(M30*21)/100</f>
      </c>
      <c t="s">
        <v>27</v>
      </c>
    </row>
    <row r="31" spans="1:5" ht="12.75">
      <c r="A31" s="35" t="s">
        <v>55</v>
      </c>
      <c r="E31" s="39" t="s">
        <v>51</v>
      </c>
    </row>
    <row r="32" spans="1:5" ht="51">
      <c r="A32" s="35" t="s">
        <v>56</v>
      </c>
      <c r="E32" s="40" t="s">
        <v>2930</v>
      </c>
    </row>
    <row r="33" spans="1:5" ht="140.25">
      <c r="A33" t="s">
        <v>57</v>
      </c>
      <c r="E33" s="39" t="s">
        <v>2526</v>
      </c>
    </row>
    <row r="34" spans="1:16" ht="25.5">
      <c r="A34" t="s">
        <v>49</v>
      </c>
      <c s="34" t="s">
        <v>444</v>
      </c>
      <c s="34" t="s">
        <v>2542</v>
      </c>
      <c s="35" t="s">
        <v>51</v>
      </c>
      <c s="6" t="s">
        <v>2543</v>
      </c>
      <c s="36" t="s">
        <v>53</v>
      </c>
      <c s="37">
        <v>60.678</v>
      </c>
      <c s="36">
        <v>0</v>
      </c>
      <c s="36">
        <f>ROUND(G34*H34,6)</f>
      </c>
      <c r="L34" s="38">
        <v>0</v>
      </c>
      <c s="32">
        <f>ROUND(ROUND(L34,2)*ROUND(G34,3),2)</f>
      </c>
      <c s="36" t="s">
        <v>2797</v>
      </c>
      <c>
        <f>(M34*21)/100</f>
      </c>
      <c t="s">
        <v>27</v>
      </c>
    </row>
    <row r="35" spans="1:5" ht="12.75">
      <c r="A35" s="35" t="s">
        <v>55</v>
      </c>
      <c r="E35" s="39" t="s">
        <v>51</v>
      </c>
    </row>
    <row r="36" spans="1:5" ht="38.25">
      <c r="A36" s="35" t="s">
        <v>56</v>
      </c>
      <c r="E36" s="40" t="s">
        <v>2931</v>
      </c>
    </row>
    <row r="37" spans="1:5" ht="140.25">
      <c r="A37" t="s">
        <v>57</v>
      </c>
      <c r="E37" s="39" t="s">
        <v>2526</v>
      </c>
    </row>
    <row r="38" spans="1:16" ht="25.5">
      <c r="A38" t="s">
        <v>49</v>
      </c>
      <c s="34" t="s">
        <v>448</v>
      </c>
      <c s="34" t="s">
        <v>2548</v>
      </c>
      <c s="35" t="s">
        <v>51</v>
      </c>
      <c s="6" t="s">
        <v>2549</v>
      </c>
      <c s="36" t="s">
        <v>53</v>
      </c>
      <c s="37">
        <v>23.532</v>
      </c>
      <c s="36">
        <v>0</v>
      </c>
      <c s="36">
        <f>ROUND(G38*H38,6)</f>
      </c>
      <c r="L38" s="38">
        <v>0</v>
      </c>
      <c s="32">
        <f>ROUND(ROUND(L38,2)*ROUND(G38,3),2)</f>
      </c>
      <c s="36" t="s">
        <v>2797</v>
      </c>
      <c>
        <f>(M38*21)/100</f>
      </c>
      <c t="s">
        <v>27</v>
      </c>
    </row>
    <row r="39" spans="1:5" ht="12.75">
      <c r="A39" s="35" t="s">
        <v>55</v>
      </c>
      <c r="E39" s="39" t="s">
        <v>51</v>
      </c>
    </row>
    <row r="40" spans="1:5" ht="38.25">
      <c r="A40" s="35" t="s">
        <v>56</v>
      </c>
      <c r="E40" s="40" t="s">
        <v>2932</v>
      </c>
    </row>
    <row r="41" spans="1:5" ht="140.25">
      <c r="A41" t="s">
        <v>57</v>
      </c>
      <c r="E41" s="39" t="s">
        <v>2526</v>
      </c>
    </row>
    <row r="42" spans="1:13" ht="12.75">
      <c r="A42" t="s">
        <v>46</v>
      </c>
      <c r="C42" s="31" t="s">
        <v>2554</v>
      </c>
      <c r="E42" s="33" t="s">
        <v>2555</v>
      </c>
      <c r="J42" s="32">
        <f>0</f>
      </c>
      <c s="32">
        <f>0</f>
      </c>
      <c s="32">
        <f>0+L43+L47+L51+L55+L59+L63+L67+L71+L75+L79+L83+L87+L91+L95+L99+L103+L107+L111+L115</f>
      </c>
      <c s="32">
        <f>0+M43+M47+M51+M55+M59+M63+M67+M71+M75+M79+M83+M87+M91+M95+M99+M103+M107+M111+M115</f>
      </c>
    </row>
    <row r="43" spans="1:16" ht="12.75">
      <c r="A43" t="s">
        <v>49</v>
      </c>
      <c s="34" t="s">
        <v>452</v>
      </c>
      <c s="34" t="s">
        <v>2556</v>
      </c>
      <c s="35" t="s">
        <v>51</v>
      </c>
      <c s="6" t="s">
        <v>2557</v>
      </c>
      <c s="36" t="s">
        <v>114</v>
      </c>
      <c s="37">
        <v>89.5</v>
      </c>
      <c s="36">
        <v>0</v>
      </c>
      <c s="36">
        <f>ROUND(G43*H43,6)</f>
      </c>
      <c r="L43" s="38">
        <v>0</v>
      </c>
      <c s="32">
        <f>ROUND(ROUND(L43,2)*ROUND(G43,3),2)</f>
      </c>
      <c s="36" t="s">
        <v>2797</v>
      </c>
      <c>
        <f>(M43*21)/100</f>
      </c>
      <c t="s">
        <v>27</v>
      </c>
    </row>
    <row r="44" spans="1:5" ht="12.75">
      <c r="A44" s="35" t="s">
        <v>55</v>
      </c>
      <c r="E44" s="39" t="s">
        <v>51</v>
      </c>
    </row>
    <row r="45" spans="1:5" ht="89.25">
      <c r="A45" s="35" t="s">
        <v>56</v>
      </c>
      <c r="E45" s="40" t="s">
        <v>2933</v>
      </c>
    </row>
    <row r="46" spans="1:5" ht="89.25">
      <c r="A46" t="s">
        <v>57</v>
      </c>
      <c r="E46" s="39" t="s">
        <v>2559</v>
      </c>
    </row>
    <row r="47" spans="1:16" ht="12.75">
      <c r="A47" t="s">
        <v>49</v>
      </c>
      <c s="34" t="s">
        <v>456</v>
      </c>
      <c s="34" t="s">
        <v>2560</v>
      </c>
      <c s="35" t="s">
        <v>51</v>
      </c>
      <c s="6" t="s">
        <v>2561</v>
      </c>
      <c s="36" t="s">
        <v>114</v>
      </c>
      <c s="37">
        <v>85.97</v>
      </c>
      <c s="36">
        <v>0</v>
      </c>
      <c s="36">
        <f>ROUND(G47*H47,6)</f>
      </c>
      <c r="L47" s="38">
        <v>0</v>
      </c>
      <c s="32">
        <f>ROUND(ROUND(L47,2)*ROUND(G47,3),2)</f>
      </c>
      <c s="36" t="s">
        <v>2797</v>
      </c>
      <c>
        <f>(M47*21)/100</f>
      </c>
      <c t="s">
        <v>27</v>
      </c>
    </row>
    <row r="48" spans="1:5" ht="12.75">
      <c r="A48" s="35" t="s">
        <v>55</v>
      </c>
      <c r="E48" s="39" t="s">
        <v>51</v>
      </c>
    </row>
    <row r="49" spans="1:5" ht="204">
      <c r="A49" s="35" t="s">
        <v>56</v>
      </c>
      <c r="E49" s="40" t="s">
        <v>2934</v>
      </c>
    </row>
    <row r="50" spans="1:5" ht="89.25">
      <c r="A50" t="s">
        <v>57</v>
      </c>
      <c r="E50" s="39" t="s">
        <v>2559</v>
      </c>
    </row>
    <row r="51" spans="1:16" ht="25.5">
      <c r="A51" t="s">
        <v>49</v>
      </c>
      <c s="34" t="s">
        <v>460</v>
      </c>
      <c s="34" t="s">
        <v>2935</v>
      </c>
      <c s="35" t="s">
        <v>51</v>
      </c>
      <c s="6" t="s">
        <v>2936</v>
      </c>
      <c s="36" t="s">
        <v>146</v>
      </c>
      <c s="37">
        <v>50</v>
      </c>
      <c s="36">
        <v>0</v>
      </c>
      <c s="36">
        <f>ROUND(G51*H51,6)</f>
      </c>
      <c r="L51" s="38">
        <v>0</v>
      </c>
      <c s="32">
        <f>ROUND(ROUND(L51,2)*ROUND(G51,3),2)</f>
      </c>
      <c s="36" t="s">
        <v>2797</v>
      </c>
      <c>
        <f>(M51*21)/100</f>
      </c>
      <c t="s">
        <v>27</v>
      </c>
    </row>
    <row r="52" spans="1:5" ht="12.75">
      <c r="A52" s="35" t="s">
        <v>55</v>
      </c>
      <c r="E52" s="39" t="s">
        <v>51</v>
      </c>
    </row>
    <row r="53" spans="1:5" ht="38.25">
      <c r="A53" s="35" t="s">
        <v>56</v>
      </c>
      <c r="E53" s="40" t="s">
        <v>2937</v>
      </c>
    </row>
    <row r="54" spans="1:5" ht="306">
      <c r="A54" t="s">
        <v>57</v>
      </c>
      <c r="E54" s="39" t="s">
        <v>2679</v>
      </c>
    </row>
    <row r="55" spans="1:16" ht="25.5">
      <c r="A55" t="s">
        <v>49</v>
      </c>
      <c s="34" t="s">
        <v>464</v>
      </c>
      <c s="34" t="s">
        <v>2817</v>
      </c>
      <c s="35" t="s">
        <v>51</v>
      </c>
      <c s="6" t="s">
        <v>2818</v>
      </c>
      <c s="36" t="s">
        <v>146</v>
      </c>
      <c s="37">
        <v>19.206</v>
      </c>
      <c s="36">
        <v>0</v>
      </c>
      <c s="36">
        <f>ROUND(G55*H55,6)</f>
      </c>
      <c r="L55" s="38">
        <v>0</v>
      </c>
      <c s="32">
        <f>ROUND(ROUND(L55,2)*ROUND(G55,3),2)</f>
      </c>
      <c s="36" t="s">
        <v>2797</v>
      </c>
      <c>
        <f>(M55*21)/100</f>
      </c>
      <c t="s">
        <v>27</v>
      </c>
    </row>
    <row r="56" spans="1:5" ht="12.75">
      <c r="A56" s="35" t="s">
        <v>55</v>
      </c>
      <c r="E56" s="39" t="s">
        <v>51</v>
      </c>
    </row>
    <row r="57" spans="1:5" ht="76.5">
      <c r="A57" s="35" t="s">
        <v>56</v>
      </c>
      <c r="E57" s="40" t="s">
        <v>2938</v>
      </c>
    </row>
    <row r="58" spans="1:5" ht="114.75">
      <c r="A58" t="s">
        <v>57</v>
      </c>
      <c r="E58" s="39" t="s">
        <v>2603</v>
      </c>
    </row>
    <row r="59" spans="1:16" ht="25.5">
      <c r="A59" t="s">
        <v>49</v>
      </c>
      <c s="34" t="s">
        <v>468</v>
      </c>
      <c s="34" t="s">
        <v>2600</v>
      </c>
      <c s="35" t="s">
        <v>51</v>
      </c>
      <c s="6" t="s">
        <v>2601</v>
      </c>
      <c s="36" t="s">
        <v>146</v>
      </c>
      <c s="37">
        <v>87.254</v>
      </c>
      <c s="36">
        <v>0</v>
      </c>
      <c s="36">
        <f>ROUND(G59*H59,6)</f>
      </c>
      <c r="L59" s="38">
        <v>0</v>
      </c>
      <c s="32">
        <f>ROUND(ROUND(L59,2)*ROUND(G59,3),2)</f>
      </c>
      <c s="36" t="s">
        <v>2797</v>
      </c>
      <c>
        <f>(M59*21)/100</f>
      </c>
      <c t="s">
        <v>27</v>
      </c>
    </row>
    <row r="60" spans="1:5" ht="12.75">
      <c r="A60" s="35" t="s">
        <v>55</v>
      </c>
      <c r="E60" s="39" t="s">
        <v>51</v>
      </c>
    </row>
    <row r="61" spans="1:5" ht="102">
      <c r="A61" s="35" t="s">
        <v>56</v>
      </c>
      <c r="E61" s="40" t="s">
        <v>2939</v>
      </c>
    </row>
    <row r="62" spans="1:5" ht="114.75">
      <c r="A62" t="s">
        <v>57</v>
      </c>
      <c r="E62" s="39" t="s">
        <v>2603</v>
      </c>
    </row>
    <row r="63" spans="1:16" ht="25.5">
      <c r="A63" t="s">
        <v>49</v>
      </c>
      <c s="34" t="s">
        <v>472</v>
      </c>
      <c s="34" t="s">
        <v>2940</v>
      </c>
      <c s="35" t="s">
        <v>51</v>
      </c>
      <c s="6" t="s">
        <v>2941</v>
      </c>
      <c s="36" t="s">
        <v>146</v>
      </c>
      <c s="37">
        <v>49.85</v>
      </c>
      <c s="36">
        <v>0</v>
      </c>
      <c s="36">
        <f>ROUND(G63*H63,6)</f>
      </c>
      <c r="L63" s="38">
        <v>0</v>
      </c>
      <c s="32">
        <f>ROUND(ROUND(L63,2)*ROUND(G63,3),2)</f>
      </c>
      <c s="36" t="s">
        <v>2797</v>
      </c>
      <c>
        <f>(M63*21)/100</f>
      </c>
      <c t="s">
        <v>27</v>
      </c>
    </row>
    <row r="64" spans="1:5" ht="12.75">
      <c r="A64" s="35" t="s">
        <v>55</v>
      </c>
      <c r="E64" s="39" t="s">
        <v>51</v>
      </c>
    </row>
    <row r="65" spans="1:5" ht="38.25">
      <c r="A65" s="35" t="s">
        <v>56</v>
      </c>
      <c r="E65" s="40" t="s">
        <v>2942</v>
      </c>
    </row>
    <row r="66" spans="1:5" ht="114.75">
      <c r="A66" t="s">
        <v>57</v>
      </c>
      <c r="E66" s="39" t="s">
        <v>2603</v>
      </c>
    </row>
    <row r="67" spans="1:16" ht="25.5">
      <c r="A67" t="s">
        <v>49</v>
      </c>
      <c s="34" t="s">
        <v>476</v>
      </c>
      <c s="34" t="s">
        <v>2607</v>
      </c>
      <c s="35" t="s">
        <v>51</v>
      </c>
      <c s="6" t="s">
        <v>2608</v>
      </c>
      <c s="36" t="s">
        <v>146</v>
      </c>
      <c s="37">
        <v>50</v>
      </c>
      <c s="36">
        <v>0</v>
      </c>
      <c s="36">
        <f>ROUND(G67*H67,6)</f>
      </c>
      <c r="L67" s="38">
        <v>0</v>
      </c>
      <c s="32">
        <f>ROUND(ROUND(L67,2)*ROUND(G67,3),2)</f>
      </c>
      <c s="36" t="s">
        <v>1643</v>
      </c>
      <c>
        <f>(M67*21)/100</f>
      </c>
      <c t="s">
        <v>27</v>
      </c>
    </row>
    <row r="68" spans="1:5" ht="12.75">
      <c r="A68" s="35" t="s">
        <v>55</v>
      </c>
      <c r="E68" s="39" t="s">
        <v>51</v>
      </c>
    </row>
    <row r="69" spans="1:5" ht="38.25">
      <c r="A69" s="35" t="s">
        <v>56</v>
      </c>
      <c r="E69" s="40" t="s">
        <v>2943</v>
      </c>
    </row>
    <row r="70" spans="1:5" ht="127.5">
      <c r="A70" t="s">
        <v>57</v>
      </c>
      <c r="E70" s="39" t="s">
        <v>2610</v>
      </c>
    </row>
    <row r="71" spans="1:16" ht="12.75">
      <c r="A71" t="s">
        <v>49</v>
      </c>
      <c s="34" t="s">
        <v>480</v>
      </c>
      <c s="34" t="s">
        <v>2629</v>
      </c>
      <c s="35" t="s">
        <v>51</v>
      </c>
      <c s="6" t="s">
        <v>2630</v>
      </c>
      <c s="36" t="s">
        <v>106</v>
      </c>
      <c s="37">
        <v>6</v>
      </c>
      <c s="36">
        <v>0</v>
      </c>
      <c s="36">
        <f>ROUND(G71*H71,6)</f>
      </c>
      <c r="L71" s="38">
        <v>0</v>
      </c>
      <c s="32">
        <f>ROUND(ROUND(L71,2)*ROUND(G71,3),2)</f>
      </c>
      <c s="36" t="s">
        <v>2797</v>
      </c>
      <c>
        <f>(M71*21)/100</f>
      </c>
      <c t="s">
        <v>27</v>
      </c>
    </row>
    <row r="72" spans="1:5" ht="12.75">
      <c r="A72" s="35" t="s">
        <v>55</v>
      </c>
      <c r="E72" s="39" t="s">
        <v>51</v>
      </c>
    </row>
    <row r="73" spans="1:5" ht="51">
      <c r="A73" s="35" t="s">
        <v>56</v>
      </c>
      <c r="E73" s="40" t="s">
        <v>2944</v>
      </c>
    </row>
    <row r="74" spans="1:5" ht="255">
      <c r="A74" t="s">
        <v>57</v>
      </c>
      <c r="E74" s="39" t="s">
        <v>2625</v>
      </c>
    </row>
    <row r="75" spans="1:16" ht="12.75">
      <c r="A75" t="s">
        <v>49</v>
      </c>
      <c s="34" t="s">
        <v>484</v>
      </c>
      <c s="34" t="s">
        <v>2635</v>
      </c>
      <c s="35" t="s">
        <v>51</v>
      </c>
      <c s="6" t="s">
        <v>2636</v>
      </c>
      <c s="36" t="s">
        <v>146</v>
      </c>
      <c s="37">
        <v>106.46</v>
      </c>
      <c s="36">
        <v>0</v>
      </c>
      <c s="36">
        <f>ROUND(G75*H75,6)</f>
      </c>
      <c r="L75" s="38">
        <v>0</v>
      </c>
      <c s="32">
        <f>ROUND(ROUND(L75,2)*ROUND(G75,3),2)</f>
      </c>
      <c s="36" t="s">
        <v>2797</v>
      </c>
      <c>
        <f>(M75*21)/100</f>
      </c>
      <c t="s">
        <v>27</v>
      </c>
    </row>
    <row r="76" spans="1:5" ht="12.75">
      <c r="A76" s="35" t="s">
        <v>55</v>
      </c>
      <c r="E76" s="39" t="s">
        <v>51</v>
      </c>
    </row>
    <row r="77" spans="1:5" ht="38.25">
      <c r="A77" s="35" t="s">
        <v>56</v>
      </c>
      <c r="E77" s="40" t="s">
        <v>2945</v>
      </c>
    </row>
    <row r="78" spans="1:5" ht="165.75">
      <c r="A78" t="s">
        <v>57</v>
      </c>
      <c r="E78" s="39" t="s">
        <v>2638</v>
      </c>
    </row>
    <row r="79" spans="1:16" ht="25.5">
      <c r="A79" t="s">
        <v>49</v>
      </c>
      <c s="34" t="s">
        <v>488</v>
      </c>
      <c s="34" t="s">
        <v>2647</v>
      </c>
      <c s="35" t="s">
        <v>51</v>
      </c>
      <c s="6" t="s">
        <v>2648</v>
      </c>
      <c s="36" t="s">
        <v>146</v>
      </c>
      <c s="37">
        <v>106.46</v>
      </c>
      <c s="36">
        <v>0</v>
      </c>
      <c s="36">
        <f>ROUND(G79*H79,6)</f>
      </c>
      <c r="L79" s="38">
        <v>0</v>
      </c>
      <c s="32">
        <f>ROUND(ROUND(L79,2)*ROUND(G79,3),2)</f>
      </c>
      <c s="36" t="s">
        <v>2797</v>
      </c>
      <c>
        <f>(M79*21)/100</f>
      </c>
      <c t="s">
        <v>27</v>
      </c>
    </row>
    <row r="80" spans="1:5" ht="12.75">
      <c r="A80" s="35" t="s">
        <v>55</v>
      </c>
      <c r="E80" s="39" t="s">
        <v>51</v>
      </c>
    </row>
    <row r="81" spans="1:5" ht="114.75">
      <c r="A81" s="35" t="s">
        <v>56</v>
      </c>
      <c r="E81" s="40" t="s">
        <v>2946</v>
      </c>
    </row>
    <row r="82" spans="1:5" ht="178.5">
      <c r="A82" t="s">
        <v>57</v>
      </c>
      <c r="E82" s="39" t="s">
        <v>2650</v>
      </c>
    </row>
    <row r="83" spans="1:16" ht="25.5">
      <c r="A83" t="s">
        <v>49</v>
      </c>
      <c s="34" t="s">
        <v>492</v>
      </c>
      <c s="34" t="s">
        <v>2651</v>
      </c>
      <c s="35" t="s">
        <v>51</v>
      </c>
      <c s="6" t="s">
        <v>2652</v>
      </c>
      <c s="36" t="s">
        <v>146</v>
      </c>
      <c s="37">
        <v>49.85</v>
      </c>
      <c s="36">
        <v>0</v>
      </c>
      <c s="36">
        <f>ROUND(G83*H83,6)</f>
      </c>
      <c r="L83" s="38">
        <v>0</v>
      </c>
      <c s="32">
        <f>ROUND(ROUND(L83,2)*ROUND(G83,3),2)</f>
      </c>
      <c s="36" t="s">
        <v>2797</v>
      </c>
      <c>
        <f>(M83*21)/100</f>
      </c>
      <c t="s">
        <v>27</v>
      </c>
    </row>
    <row r="84" spans="1:5" ht="12.75">
      <c r="A84" s="35" t="s">
        <v>55</v>
      </c>
      <c r="E84" s="39" t="s">
        <v>51</v>
      </c>
    </row>
    <row r="85" spans="1:5" ht="51">
      <c r="A85" s="35" t="s">
        <v>56</v>
      </c>
      <c r="E85" s="40" t="s">
        <v>2947</v>
      </c>
    </row>
    <row r="86" spans="1:5" ht="178.5">
      <c r="A86" t="s">
        <v>57</v>
      </c>
      <c r="E86" s="39" t="s">
        <v>2650</v>
      </c>
    </row>
    <row r="87" spans="1:16" ht="12.75">
      <c r="A87" t="s">
        <v>49</v>
      </c>
      <c s="34" t="s">
        <v>496</v>
      </c>
      <c s="34" t="s">
        <v>2948</v>
      </c>
      <c s="35" t="s">
        <v>51</v>
      </c>
      <c s="6" t="s">
        <v>2949</v>
      </c>
      <c s="36" t="s">
        <v>146</v>
      </c>
      <c s="37">
        <v>16.708</v>
      </c>
      <c s="36">
        <v>0</v>
      </c>
      <c s="36">
        <f>ROUND(G87*H87,6)</f>
      </c>
      <c r="L87" s="38">
        <v>0</v>
      </c>
      <c s="32">
        <f>ROUND(ROUND(L87,2)*ROUND(G87,3),2)</f>
      </c>
      <c s="36" t="s">
        <v>2797</v>
      </c>
      <c>
        <f>(M87*21)/100</f>
      </c>
      <c t="s">
        <v>27</v>
      </c>
    </row>
    <row r="88" spans="1:5" ht="12.75">
      <c r="A88" s="35" t="s">
        <v>55</v>
      </c>
      <c r="E88" s="39" t="s">
        <v>51</v>
      </c>
    </row>
    <row r="89" spans="1:5" ht="51">
      <c r="A89" s="35" t="s">
        <v>56</v>
      </c>
      <c r="E89" s="40" t="s">
        <v>2950</v>
      </c>
    </row>
    <row r="90" spans="1:5" ht="114.75">
      <c r="A90" t="s">
        <v>57</v>
      </c>
      <c r="E90" s="39" t="s">
        <v>2951</v>
      </c>
    </row>
    <row r="91" spans="1:16" ht="25.5">
      <c r="A91" t="s">
        <v>49</v>
      </c>
      <c s="34" t="s">
        <v>500</v>
      </c>
      <c s="34" t="s">
        <v>2952</v>
      </c>
      <c s="35" t="s">
        <v>51</v>
      </c>
      <c s="6" t="s">
        <v>2953</v>
      </c>
      <c s="36" t="s">
        <v>146</v>
      </c>
      <c s="37">
        <v>49.85</v>
      </c>
      <c s="36">
        <v>0</v>
      </c>
      <c s="36">
        <f>ROUND(G91*H91,6)</f>
      </c>
      <c r="L91" s="38">
        <v>0</v>
      </c>
      <c s="32">
        <f>ROUND(ROUND(L91,2)*ROUND(G91,3),2)</f>
      </c>
      <c s="36" t="s">
        <v>2797</v>
      </c>
      <c>
        <f>(M91*21)/100</f>
      </c>
      <c t="s">
        <v>27</v>
      </c>
    </row>
    <row r="92" spans="1:5" ht="12.75">
      <c r="A92" s="35" t="s">
        <v>55</v>
      </c>
      <c r="E92" s="39" t="s">
        <v>51</v>
      </c>
    </row>
    <row r="93" spans="1:5" ht="51">
      <c r="A93" s="35" t="s">
        <v>56</v>
      </c>
      <c r="E93" s="40" t="s">
        <v>2954</v>
      </c>
    </row>
    <row r="94" spans="1:5" ht="114.75">
      <c r="A94" t="s">
        <v>57</v>
      </c>
      <c r="E94" s="39" t="s">
        <v>2955</v>
      </c>
    </row>
    <row r="95" spans="1:16" ht="12.75">
      <c r="A95" t="s">
        <v>49</v>
      </c>
      <c s="34" t="s">
        <v>504</v>
      </c>
      <c s="34" t="s">
        <v>2834</v>
      </c>
      <c s="35" t="s">
        <v>51</v>
      </c>
      <c s="6" t="s">
        <v>2835</v>
      </c>
      <c s="36" t="s">
        <v>146</v>
      </c>
      <c s="37">
        <v>50</v>
      </c>
      <c s="36">
        <v>0</v>
      </c>
      <c s="36">
        <f>ROUND(G95*H95,6)</f>
      </c>
      <c r="L95" s="38">
        <v>0</v>
      </c>
      <c s="32">
        <f>ROUND(ROUND(L95,2)*ROUND(G95,3),2)</f>
      </c>
      <c s="36" t="s">
        <v>2797</v>
      </c>
      <c>
        <f>(M95*21)/100</f>
      </c>
      <c t="s">
        <v>27</v>
      </c>
    </row>
    <row r="96" spans="1:5" ht="12.75">
      <c r="A96" s="35" t="s">
        <v>55</v>
      </c>
      <c r="E96" s="39" t="s">
        <v>51</v>
      </c>
    </row>
    <row r="97" spans="1:5" ht="51">
      <c r="A97" s="35" t="s">
        <v>56</v>
      </c>
      <c r="E97" s="40" t="s">
        <v>2956</v>
      </c>
    </row>
    <row r="98" spans="1:5" ht="191.25">
      <c r="A98" t="s">
        <v>57</v>
      </c>
      <c r="E98" s="39" t="s">
        <v>2837</v>
      </c>
    </row>
    <row r="99" spans="1:16" ht="12.75">
      <c r="A99" t="s">
        <v>49</v>
      </c>
      <c s="34" t="s">
        <v>508</v>
      </c>
      <c s="34" t="s">
        <v>2957</v>
      </c>
      <c s="35" t="s">
        <v>51</v>
      </c>
      <c s="6" t="s">
        <v>2958</v>
      </c>
      <c s="36" t="s">
        <v>97</v>
      </c>
      <c s="37">
        <v>106.304</v>
      </c>
      <c s="36">
        <v>0</v>
      </c>
      <c s="36">
        <f>ROUND(G99*H99,6)</f>
      </c>
      <c r="L99" s="38">
        <v>0</v>
      </c>
      <c s="32">
        <f>ROUND(ROUND(L99,2)*ROUND(G99,3),2)</f>
      </c>
      <c s="36" t="s">
        <v>2797</v>
      </c>
      <c>
        <f>(M99*21)/100</f>
      </c>
      <c t="s">
        <v>27</v>
      </c>
    </row>
    <row r="100" spans="1:5" ht="12.75">
      <c r="A100" s="35" t="s">
        <v>55</v>
      </c>
      <c r="E100" s="39" t="s">
        <v>51</v>
      </c>
    </row>
    <row r="101" spans="1:5" ht="114.75">
      <c r="A101" s="35" t="s">
        <v>56</v>
      </c>
      <c r="E101" s="40" t="s">
        <v>2959</v>
      </c>
    </row>
    <row r="102" spans="1:5" ht="51">
      <c r="A102" t="s">
        <v>57</v>
      </c>
      <c r="E102" s="39" t="s">
        <v>2960</v>
      </c>
    </row>
    <row r="103" spans="1:16" ht="12.75">
      <c r="A103" t="s">
        <v>49</v>
      </c>
      <c s="34" t="s">
        <v>512</v>
      </c>
      <c s="34" t="s">
        <v>2961</v>
      </c>
      <c s="35" t="s">
        <v>51</v>
      </c>
      <c s="6" t="s">
        <v>2962</v>
      </c>
      <c s="36" t="s">
        <v>97</v>
      </c>
      <c s="37">
        <v>236.232</v>
      </c>
      <c s="36">
        <v>0</v>
      </c>
      <c s="36">
        <f>ROUND(G103*H103,6)</f>
      </c>
      <c r="L103" s="38">
        <v>0</v>
      </c>
      <c s="32">
        <f>ROUND(ROUND(L103,2)*ROUND(G103,3),2)</f>
      </c>
      <c s="36" t="s">
        <v>2797</v>
      </c>
      <c>
        <f>(M103*21)/100</f>
      </c>
      <c t="s">
        <v>27</v>
      </c>
    </row>
    <row r="104" spans="1:5" ht="12.75">
      <c r="A104" s="35" t="s">
        <v>55</v>
      </c>
      <c r="E104" s="39" t="s">
        <v>51</v>
      </c>
    </row>
    <row r="105" spans="1:5" ht="51">
      <c r="A105" s="35" t="s">
        <v>56</v>
      </c>
      <c r="E105" s="40" t="s">
        <v>2963</v>
      </c>
    </row>
    <row r="106" spans="1:5" ht="51">
      <c r="A106" t="s">
        <v>57</v>
      </c>
      <c r="E106" s="39" t="s">
        <v>2964</v>
      </c>
    </row>
    <row r="107" spans="1:16" ht="12.75">
      <c r="A107" t="s">
        <v>49</v>
      </c>
      <c s="34" t="s">
        <v>516</v>
      </c>
      <c s="34" t="s">
        <v>2965</v>
      </c>
      <c s="35" t="s">
        <v>51</v>
      </c>
      <c s="6" t="s">
        <v>2966</v>
      </c>
      <c s="36" t="s">
        <v>97</v>
      </c>
      <c s="37">
        <v>236.232</v>
      </c>
      <c s="36">
        <v>0</v>
      </c>
      <c s="36">
        <f>ROUND(G107*H107,6)</f>
      </c>
      <c r="L107" s="38">
        <v>0</v>
      </c>
      <c s="32">
        <f>ROUND(ROUND(L107,2)*ROUND(G107,3),2)</f>
      </c>
      <c s="36" t="s">
        <v>2797</v>
      </c>
      <c>
        <f>(M107*21)/100</f>
      </c>
      <c t="s">
        <v>27</v>
      </c>
    </row>
    <row r="108" spans="1:5" ht="12.75">
      <c r="A108" s="35" t="s">
        <v>55</v>
      </c>
      <c r="E108" s="39" t="s">
        <v>51</v>
      </c>
    </row>
    <row r="109" spans="1:5" ht="51">
      <c r="A109" s="35" t="s">
        <v>56</v>
      </c>
      <c r="E109" s="40" t="s">
        <v>2967</v>
      </c>
    </row>
    <row r="110" spans="1:5" ht="51">
      <c r="A110" t="s">
        <v>57</v>
      </c>
      <c r="E110" s="39" t="s">
        <v>2964</v>
      </c>
    </row>
    <row r="111" spans="1:16" ht="12.75">
      <c r="A111" t="s">
        <v>49</v>
      </c>
      <c s="34" t="s">
        <v>520</v>
      </c>
      <c s="34" t="s">
        <v>2968</v>
      </c>
      <c s="35" t="s">
        <v>51</v>
      </c>
      <c s="6" t="s">
        <v>2969</v>
      </c>
      <c s="36" t="s">
        <v>97</v>
      </c>
      <c s="37">
        <v>236.232</v>
      </c>
      <c s="36">
        <v>0</v>
      </c>
      <c s="36">
        <f>ROUND(G111*H111,6)</f>
      </c>
      <c r="L111" s="38">
        <v>0</v>
      </c>
      <c s="32">
        <f>ROUND(ROUND(L111,2)*ROUND(G111,3),2)</f>
      </c>
      <c s="36" t="s">
        <v>2797</v>
      </c>
      <c>
        <f>(M111*21)/100</f>
      </c>
      <c t="s">
        <v>27</v>
      </c>
    </row>
    <row r="112" spans="1:5" ht="12.75">
      <c r="A112" s="35" t="s">
        <v>55</v>
      </c>
      <c r="E112" s="39" t="s">
        <v>51</v>
      </c>
    </row>
    <row r="113" spans="1:5" ht="51">
      <c r="A113" s="35" t="s">
        <v>56</v>
      </c>
      <c r="E113" s="40" t="s">
        <v>2970</v>
      </c>
    </row>
    <row r="114" spans="1:5" ht="140.25">
      <c r="A114" t="s">
        <v>57</v>
      </c>
      <c r="E114" s="39" t="s">
        <v>2971</v>
      </c>
    </row>
    <row r="115" spans="1:16" ht="12.75">
      <c r="A115" t="s">
        <v>49</v>
      </c>
      <c s="34" t="s">
        <v>524</v>
      </c>
      <c s="34" t="s">
        <v>2972</v>
      </c>
      <c s="35" t="s">
        <v>51</v>
      </c>
      <c s="6" t="s">
        <v>2973</v>
      </c>
      <c s="36" t="s">
        <v>97</v>
      </c>
      <c s="37">
        <v>236.232</v>
      </c>
      <c s="36">
        <v>0</v>
      </c>
      <c s="36">
        <f>ROUND(G115*H115,6)</f>
      </c>
      <c r="L115" s="38">
        <v>0</v>
      </c>
      <c s="32">
        <f>ROUND(ROUND(L115,2)*ROUND(G115,3),2)</f>
      </c>
      <c s="36" t="s">
        <v>2797</v>
      </c>
      <c>
        <f>(M115*21)/100</f>
      </c>
      <c t="s">
        <v>27</v>
      </c>
    </row>
    <row r="116" spans="1:5" ht="12.75">
      <c r="A116" s="35" t="s">
        <v>55</v>
      </c>
      <c r="E116" s="39" t="s">
        <v>51</v>
      </c>
    </row>
    <row r="117" spans="1:5" ht="51">
      <c r="A117" s="35" t="s">
        <v>56</v>
      </c>
      <c r="E117" s="40" t="s">
        <v>2974</v>
      </c>
    </row>
    <row r="118" spans="1:5" ht="140.25">
      <c r="A118" t="s">
        <v>57</v>
      </c>
      <c r="E118" s="39" t="s">
        <v>2971</v>
      </c>
    </row>
    <row r="119" spans="1:13" ht="12.75">
      <c r="A119" t="s">
        <v>46</v>
      </c>
      <c r="C119" s="31" t="s">
        <v>2706</v>
      </c>
      <c r="E119" s="33" t="s">
        <v>2707</v>
      </c>
      <c r="J119" s="32">
        <f>0</f>
      </c>
      <c s="32">
        <f>0</f>
      </c>
      <c s="32">
        <f>0+L120+L124+L128+L132+L136+L140+L144+L148+L152+L156+L160+L164+L168</f>
      </c>
      <c s="32">
        <f>0+M120+M124+M128+M132+M136+M140+M144+M148+M152+M156+M160+M164+M168</f>
      </c>
    </row>
    <row r="120" spans="1:16" ht="12.75">
      <c r="A120" t="s">
        <v>49</v>
      </c>
      <c s="34" t="s">
        <v>528</v>
      </c>
      <c s="34" t="s">
        <v>2789</v>
      </c>
      <c s="35" t="s">
        <v>51</v>
      </c>
      <c s="6" t="s">
        <v>2790</v>
      </c>
      <c s="36" t="s">
        <v>97</v>
      </c>
      <c s="37">
        <v>25</v>
      </c>
      <c s="36">
        <v>0</v>
      </c>
      <c s="36">
        <f>ROUND(G120*H120,6)</f>
      </c>
      <c r="L120" s="38">
        <v>0</v>
      </c>
      <c s="32">
        <f>ROUND(ROUND(L120,2)*ROUND(G120,3),2)</f>
      </c>
      <c s="36" t="s">
        <v>2797</v>
      </c>
      <c>
        <f>(M120*21)/100</f>
      </c>
      <c t="s">
        <v>27</v>
      </c>
    </row>
    <row r="121" spans="1:5" ht="12.75">
      <c r="A121" s="35" t="s">
        <v>55</v>
      </c>
      <c r="E121" s="39" t="s">
        <v>51</v>
      </c>
    </row>
    <row r="122" spans="1:5" ht="63.75">
      <c r="A122" s="35" t="s">
        <v>56</v>
      </c>
      <c r="E122" s="40" t="s">
        <v>2975</v>
      </c>
    </row>
    <row r="123" spans="1:5" ht="293.25">
      <c r="A123" t="s">
        <v>57</v>
      </c>
      <c r="E123" s="39" t="s">
        <v>2843</v>
      </c>
    </row>
    <row r="124" spans="1:16" ht="12.75">
      <c r="A124" t="s">
        <v>49</v>
      </c>
      <c s="34" t="s">
        <v>533</v>
      </c>
      <c s="34" t="s">
        <v>2719</v>
      </c>
      <c s="35" t="s">
        <v>51</v>
      </c>
      <c s="6" t="s">
        <v>2720</v>
      </c>
      <c s="36" t="s">
        <v>114</v>
      </c>
      <c s="37">
        <v>209.11</v>
      </c>
      <c s="36">
        <v>0</v>
      </c>
      <c s="36">
        <f>ROUND(G124*H124,6)</f>
      </c>
      <c r="L124" s="38">
        <v>0</v>
      </c>
      <c s="32">
        <f>ROUND(ROUND(L124,2)*ROUND(G124,3),2)</f>
      </c>
      <c s="36" t="s">
        <v>2797</v>
      </c>
      <c>
        <f>(M124*21)/100</f>
      </c>
      <c t="s">
        <v>27</v>
      </c>
    </row>
    <row r="125" spans="1:5" ht="12.75">
      <c r="A125" s="35" t="s">
        <v>55</v>
      </c>
      <c r="E125" s="39" t="s">
        <v>51</v>
      </c>
    </row>
    <row r="126" spans="1:5" ht="191.25">
      <c r="A126" s="35" t="s">
        <v>56</v>
      </c>
      <c r="E126" s="40" t="s">
        <v>2976</v>
      </c>
    </row>
    <row r="127" spans="1:5" ht="140.25">
      <c r="A127" t="s">
        <v>57</v>
      </c>
      <c r="E127" s="39" t="s">
        <v>2722</v>
      </c>
    </row>
    <row r="128" spans="1:16" ht="25.5">
      <c r="A128" t="s">
        <v>49</v>
      </c>
      <c s="34" t="s">
        <v>537</v>
      </c>
      <c s="34" t="s">
        <v>2723</v>
      </c>
      <c s="35" t="s">
        <v>51</v>
      </c>
      <c s="6" t="s">
        <v>2724</v>
      </c>
      <c s="36" t="s">
        <v>120</v>
      </c>
      <c s="37">
        <v>2867.05</v>
      </c>
      <c s="36">
        <v>0</v>
      </c>
      <c s="36">
        <f>ROUND(G128*H128,6)</f>
      </c>
      <c r="L128" s="38">
        <v>0</v>
      </c>
      <c s="32">
        <f>ROUND(ROUND(L128,2)*ROUND(G128,3),2)</f>
      </c>
      <c s="36" t="s">
        <v>2797</v>
      </c>
      <c>
        <f>(M128*21)/100</f>
      </c>
      <c t="s">
        <v>27</v>
      </c>
    </row>
    <row r="129" spans="1:5" ht="12.75">
      <c r="A129" s="35" t="s">
        <v>55</v>
      </c>
      <c r="E129" s="39" t="s">
        <v>51</v>
      </c>
    </row>
    <row r="130" spans="1:5" ht="178.5">
      <c r="A130" s="35" t="s">
        <v>56</v>
      </c>
      <c r="E130" s="40" t="s">
        <v>2977</v>
      </c>
    </row>
    <row r="131" spans="1:5" ht="127.5">
      <c r="A131" t="s">
        <v>57</v>
      </c>
      <c r="E131" s="39" t="s">
        <v>2726</v>
      </c>
    </row>
    <row r="132" spans="1:16" ht="25.5">
      <c r="A132" t="s">
        <v>49</v>
      </c>
      <c s="34" t="s">
        <v>541</v>
      </c>
      <c s="34" t="s">
        <v>2737</v>
      </c>
      <c s="35" t="s">
        <v>51</v>
      </c>
      <c s="6" t="s">
        <v>2738</v>
      </c>
      <c s="36" t="s">
        <v>146</v>
      </c>
      <c s="37">
        <v>170.594</v>
      </c>
      <c s="36">
        <v>0</v>
      </c>
      <c s="36">
        <f>ROUND(G132*H132,6)</f>
      </c>
      <c r="L132" s="38">
        <v>0</v>
      </c>
      <c s="32">
        <f>ROUND(ROUND(L132,2)*ROUND(G132,3),2)</f>
      </c>
      <c s="36" t="s">
        <v>2797</v>
      </c>
      <c>
        <f>(M132*21)/100</f>
      </c>
      <c t="s">
        <v>27</v>
      </c>
    </row>
    <row r="133" spans="1:5" ht="12.75">
      <c r="A133" s="35" t="s">
        <v>55</v>
      </c>
      <c r="E133" s="39" t="s">
        <v>51</v>
      </c>
    </row>
    <row r="134" spans="1:5" ht="102">
      <c r="A134" s="35" t="s">
        <v>56</v>
      </c>
      <c r="E134" s="40" t="s">
        <v>2978</v>
      </c>
    </row>
    <row r="135" spans="1:5" ht="204">
      <c r="A135" t="s">
        <v>57</v>
      </c>
      <c r="E135" s="39" t="s">
        <v>2740</v>
      </c>
    </row>
    <row r="136" spans="1:16" ht="25.5">
      <c r="A136" t="s">
        <v>49</v>
      </c>
      <c s="34" t="s">
        <v>545</v>
      </c>
      <c s="34" t="s">
        <v>2741</v>
      </c>
      <c s="35" t="s">
        <v>51</v>
      </c>
      <c s="6" t="s">
        <v>2742</v>
      </c>
      <c s="36" t="s">
        <v>2272</v>
      </c>
      <c s="37">
        <v>620.569</v>
      </c>
      <c s="36">
        <v>0</v>
      </c>
      <c s="36">
        <f>ROUND(G136*H136,6)</f>
      </c>
      <c r="L136" s="38">
        <v>0</v>
      </c>
      <c s="32">
        <f>ROUND(ROUND(L136,2)*ROUND(G136,3),2)</f>
      </c>
      <c s="36" t="s">
        <v>2797</v>
      </c>
      <c>
        <f>(M136*21)/100</f>
      </c>
      <c t="s">
        <v>27</v>
      </c>
    </row>
    <row r="137" spans="1:5" ht="12.75">
      <c r="A137" s="35" t="s">
        <v>55</v>
      </c>
      <c r="E137" s="39" t="s">
        <v>51</v>
      </c>
    </row>
    <row r="138" spans="1:5" ht="204">
      <c r="A138" s="35" t="s">
        <v>56</v>
      </c>
      <c r="E138" s="40" t="s">
        <v>2979</v>
      </c>
    </row>
    <row r="139" spans="1:5" ht="102">
      <c r="A139" t="s">
        <v>57</v>
      </c>
      <c r="E139" s="39" t="s">
        <v>2744</v>
      </c>
    </row>
    <row r="140" spans="1:16" ht="25.5">
      <c r="A140" t="s">
        <v>49</v>
      </c>
      <c s="34" t="s">
        <v>549</v>
      </c>
      <c s="34" t="s">
        <v>2748</v>
      </c>
      <c s="35" t="s">
        <v>51</v>
      </c>
      <c s="6" t="s">
        <v>2749</v>
      </c>
      <c s="36" t="s">
        <v>146</v>
      </c>
      <c s="37">
        <v>250.942</v>
      </c>
      <c s="36">
        <v>0</v>
      </c>
      <c s="36">
        <f>ROUND(G140*H140,6)</f>
      </c>
      <c r="L140" s="38">
        <v>0</v>
      </c>
      <c s="32">
        <f>ROUND(ROUND(L140,2)*ROUND(G140,3),2)</f>
      </c>
      <c s="36" t="s">
        <v>2797</v>
      </c>
      <c>
        <f>(M140*21)/100</f>
      </c>
      <c t="s">
        <v>27</v>
      </c>
    </row>
    <row r="141" spans="1:5" ht="12.75">
      <c r="A141" s="35" t="s">
        <v>55</v>
      </c>
      <c r="E141" s="39" t="s">
        <v>51</v>
      </c>
    </row>
    <row r="142" spans="1:5" ht="153">
      <c r="A142" s="35" t="s">
        <v>56</v>
      </c>
      <c r="E142" s="40" t="s">
        <v>2980</v>
      </c>
    </row>
    <row r="143" spans="1:5" ht="204">
      <c r="A143" t="s">
        <v>57</v>
      </c>
      <c r="E143" s="39" t="s">
        <v>2751</v>
      </c>
    </row>
    <row r="144" spans="1:16" ht="25.5">
      <c r="A144" t="s">
        <v>49</v>
      </c>
      <c s="34" t="s">
        <v>553</v>
      </c>
      <c s="34" t="s">
        <v>2752</v>
      </c>
      <c s="35" t="s">
        <v>51</v>
      </c>
      <c s="6" t="s">
        <v>2753</v>
      </c>
      <c s="36" t="s">
        <v>2272</v>
      </c>
      <c s="37">
        <v>654.112</v>
      </c>
      <c s="36">
        <v>0</v>
      </c>
      <c s="36">
        <f>ROUND(G144*H144,6)</f>
      </c>
      <c r="L144" s="38">
        <v>0</v>
      </c>
      <c s="32">
        <f>ROUND(ROUND(L144,2)*ROUND(G144,3),2)</f>
      </c>
      <c s="36" t="s">
        <v>2797</v>
      </c>
      <c>
        <f>(M144*21)/100</f>
      </c>
      <c t="s">
        <v>27</v>
      </c>
    </row>
    <row r="145" spans="1:5" ht="12.75">
      <c r="A145" s="35" t="s">
        <v>55</v>
      </c>
      <c r="E145" s="39" t="s">
        <v>51</v>
      </c>
    </row>
    <row r="146" spans="1:5" ht="369.75">
      <c r="A146" s="35" t="s">
        <v>56</v>
      </c>
      <c r="E146" s="40" t="s">
        <v>2981</v>
      </c>
    </row>
    <row r="147" spans="1:5" ht="102">
      <c r="A147" t="s">
        <v>57</v>
      </c>
      <c r="E147" s="39" t="s">
        <v>2744</v>
      </c>
    </row>
    <row r="148" spans="1:16" ht="38.25">
      <c r="A148" t="s">
        <v>49</v>
      </c>
      <c s="34" t="s">
        <v>557</v>
      </c>
      <c s="34" t="s">
        <v>2759</v>
      </c>
      <c s="35" t="s">
        <v>51</v>
      </c>
      <c s="6" t="s">
        <v>2760</v>
      </c>
      <c s="36" t="s">
        <v>146</v>
      </c>
      <c s="37">
        <v>213.01</v>
      </c>
      <c s="36">
        <v>0</v>
      </c>
      <c s="36">
        <f>ROUND(G148*H148,6)</f>
      </c>
      <c r="L148" s="38">
        <v>0</v>
      </c>
      <c s="32">
        <f>ROUND(ROUND(L148,2)*ROUND(G148,3),2)</f>
      </c>
      <c s="36" t="s">
        <v>2797</v>
      </c>
      <c>
        <f>(M148*21)/100</f>
      </c>
      <c t="s">
        <v>27</v>
      </c>
    </row>
    <row r="149" spans="1:5" ht="12.75">
      <c r="A149" s="35" t="s">
        <v>55</v>
      </c>
      <c r="E149" s="39" t="s">
        <v>51</v>
      </c>
    </row>
    <row r="150" spans="1:5" ht="153">
      <c r="A150" s="35" t="s">
        <v>56</v>
      </c>
      <c r="E150" s="40" t="s">
        <v>2982</v>
      </c>
    </row>
    <row r="151" spans="1:5" ht="216.75">
      <c r="A151" t="s">
        <v>57</v>
      </c>
      <c r="E151" s="39" t="s">
        <v>2762</v>
      </c>
    </row>
    <row r="152" spans="1:16" ht="38.25">
      <c r="A152" t="s">
        <v>49</v>
      </c>
      <c s="34" t="s">
        <v>561</v>
      </c>
      <c s="34" t="s">
        <v>2763</v>
      </c>
      <c s="35" t="s">
        <v>51</v>
      </c>
      <c s="6" t="s">
        <v>2764</v>
      </c>
      <c s="36" t="s">
        <v>2272</v>
      </c>
      <c s="37">
        <v>345.384</v>
      </c>
      <c s="36">
        <v>0</v>
      </c>
      <c s="36">
        <f>ROUND(G152*H152,6)</f>
      </c>
      <c r="L152" s="38">
        <v>0</v>
      </c>
      <c s="32">
        <f>ROUND(ROUND(L152,2)*ROUND(G152,3),2)</f>
      </c>
      <c s="36" t="s">
        <v>2797</v>
      </c>
      <c>
        <f>(M152*21)/100</f>
      </c>
      <c t="s">
        <v>27</v>
      </c>
    </row>
    <row r="153" spans="1:5" ht="12.75">
      <c r="A153" s="35" t="s">
        <v>55</v>
      </c>
      <c r="E153" s="39" t="s">
        <v>51</v>
      </c>
    </row>
    <row r="154" spans="1:5" ht="216.75">
      <c r="A154" s="35" t="s">
        <v>56</v>
      </c>
      <c r="E154" s="40" t="s">
        <v>2983</v>
      </c>
    </row>
    <row r="155" spans="1:5" ht="102">
      <c r="A155" t="s">
        <v>57</v>
      </c>
      <c r="E155" s="39" t="s">
        <v>2744</v>
      </c>
    </row>
    <row r="156" spans="1:16" ht="12.75">
      <c r="A156" t="s">
        <v>49</v>
      </c>
      <c s="34" t="s">
        <v>565</v>
      </c>
      <c s="34" t="s">
        <v>2984</v>
      </c>
      <c s="35" t="s">
        <v>51</v>
      </c>
      <c s="6" t="s">
        <v>2985</v>
      </c>
      <c s="36" t="s">
        <v>106</v>
      </c>
      <c s="37">
        <v>1</v>
      </c>
      <c s="36">
        <v>0</v>
      </c>
      <c s="36">
        <f>ROUND(G156*H156,6)</f>
      </c>
      <c r="L156" s="38">
        <v>0</v>
      </c>
      <c s="32">
        <f>ROUND(ROUND(L156,2)*ROUND(G156,3),2)</f>
      </c>
      <c s="36" t="s">
        <v>2797</v>
      </c>
      <c>
        <f>(M156*21)/100</f>
      </c>
      <c t="s">
        <v>27</v>
      </c>
    </row>
    <row r="157" spans="1:5" ht="12.75">
      <c r="A157" s="35" t="s">
        <v>55</v>
      </c>
      <c r="E157" s="39" t="s">
        <v>51</v>
      </c>
    </row>
    <row r="158" spans="1:5" ht="38.25">
      <c r="A158" s="35" t="s">
        <v>56</v>
      </c>
      <c r="E158" s="40" t="s">
        <v>2986</v>
      </c>
    </row>
    <row r="159" spans="1:5" ht="127.5">
      <c r="A159" t="s">
        <v>57</v>
      </c>
      <c r="E159" s="39" t="s">
        <v>2777</v>
      </c>
    </row>
    <row r="160" spans="1:16" ht="25.5">
      <c r="A160" t="s">
        <v>49</v>
      </c>
      <c s="34" t="s">
        <v>568</v>
      </c>
      <c s="34" t="s">
        <v>2987</v>
      </c>
      <c s="35" t="s">
        <v>51</v>
      </c>
      <c s="6" t="s">
        <v>2988</v>
      </c>
      <c s="36" t="s">
        <v>2272</v>
      </c>
      <c s="37">
        <v>192.5</v>
      </c>
      <c s="36">
        <v>0</v>
      </c>
      <c s="36">
        <f>ROUND(G160*H160,6)</f>
      </c>
      <c r="L160" s="38">
        <v>0</v>
      </c>
      <c s="32">
        <f>ROUND(ROUND(L160,2)*ROUND(G160,3),2)</f>
      </c>
      <c s="36" t="s">
        <v>2797</v>
      </c>
      <c>
        <f>(M160*21)/100</f>
      </c>
      <c t="s">
        <v>27</v>
      </c>
    </row>
    <row r="161" spans="1:5" ht="12.75">
      <c r="A161" s="35" t="s">
        <v>55</v>
      </c>
      <c r="E161" s="39" t="s">
        <v>51</v>
      </c>
    </row>
    <row r="162" spans="1:5" ht="38.25">
      <c r="A162" s="35" t="s">
        <v>56</v>
      </c>
      <c r="E162" s="40" t="s">
        <v>2989</v>
      </c>
    </row>
    <row r="163" spans="1:5" ht="127.5">
      <c r="A163" t="s">
        <v>57</v>
      </c>
      <c r="E163" s="39" t="s">
        <v>2781</v>
      </c>
    </row>
    <row r="164" spans="1:16" ht="12.75">
      <c r="A164" t="s">
        <v>49</v>
      </c>
      <c s="34" t="s">
        <v>571</v>
      </c>
      <c s="34" t="s">
        <v>2857</v>
      </c>
      <c s="35" t="s">
        <v>51</v>
      </c>
      <c s="6" t="s">
        <v>2858</v>
      </c>
      <c s="36" t="s">
        <v>106</v>
      </c>
      <c s="37">
        <v>5</v>
      </c>
      <c s="36">
        <v>0</v>
      </c>
      <c s="36">
        <f>ROUND(G164*H164,6)</f>
      </c>
      <c r="L164" s="38">
        <v>0</v>
      </c>
      <c s="32">
        <f>ROUND(ROUND(L164,2)*ROUND(G164,3),2)</f>
      </c>
      <c s="36" t="s">
        <v>2797</v>
      </c>
      <c>
        <f>(M164*21)/100</f>
      </c>
      <c t="s">
        <v>27</v>
      </c>
    </row>
    <row r="165" spans="1:5" ht="12.75">
      <c r="A165" s="35" t="s">
        <v>55</v>
      </c>
      <c r="E165" s="39" t="s">
        <v>51</v>
      </c>
    </row>
    <row r="166" spans="1:5" ht="51">
      <c r="A166" s="35" t="s">
        <v>56</v>
      </c>
      <c r="E166" s="40" t="s">
        <v>2990</v>
      </c>
    </row>
    <row r="167" spans="1:5" ht="127.5">
      <c r="A167" t="s">
        <v>57</v>
      </c>
      <c r="E167" s="39" t="s">
        <v>2777</v>
      </c>
    </row>
    <row r="168" spans="1:16" ht="25.5">
      <c r="A168" t="s">
        <v>49</v>
      </c>
      <c s="34" t="s">
        <v>575</v>
      </c>
      <c s="34" t="s">
        <v>2860</v>
      </c>
      <c s="35" t="s">
        <v>51</v>
      </c>
      <c s="6" t="s">
        <v>2861</v>
      </c>
      <c s="36" t="s">
        <v>2272</v>
      </c>
      <c s="37">
        <v>1.96</v>
      </c>
      <c s="36">
        <v>0</v>
      </c>
      <c s="36">
        <f>ROUND(G168*H168,6)</f>
      </c>
      <c r="L168" s="38">
        <v>0</v>
      </c>
      <c s="32">
        <f>ROUND(ROUND(L168,2)*ROUND(G168,3),2)</f>
      </c>
      <c s="36" t="s">
        <v>2797</v>
      </c>
      <c>
        <f>(M168*21)/100</f>
      </c>
      <c t="s">
        <v>27</v>
      </c>
    </row>
    <row r="169" spans="1:5" ht="12.75">
      <c r="A169" s="35" t="s">
        <v>55</v>
      </c>
      <c r="E169" s="39" t="s">
        <v>51</v>
      </c>
    </row>
    <row r="170" spans="1:5" ht="51">
      <c r="A170" s="35" t="s">
        <v>56</v>
      </c>
      <c r="E170" s="40" t="s">
        <v>2991</v>
      </c>
    </row>
    <row r="171" spans="1:5" ht="127.5">
      <c r="A171" t="s">
        <v>57</v>
      </c>
      <c r="E171" s="39" t="s">
        <v>2781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4.xml><?xml version="1.0" encoding="utf-8"?>
<worksheet xmlns="http://schemas.openxmlformats.org/spreadsheetml/2006/main" xmlns:r="http://schemas.openxmlformats.org/officeDocument/2006/relationships">
  <dimension ref="A1:T13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2516</v>
      </c>
      <c s="41">
        <f>Rekapitulace!C72</f>
      </c>
      <c s="20" t="s">
        <v>0</v>
      </c>
      <c t="s">
        <v>23</v>
      </c>
      <c t="s">
        <v>27</v>
      </c>
    </row>
    <row r="4" spans="1:16" ht="32" customHeight="1">
      <c r="A4" s="24" t="s">
        <v>20</v>
      </c>
      <c s="25" t="s">
        <v>28</v>
      </c>
      <c s="27" t="s">
        <v>2516</v>
      </c>
      <c r="E4" s="26" t="s">
        <v>2517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COUNTIFS(L8:L136,"=0",A8:A136,"P")+COUNTIFS(L8:L136,"",A8:A136,"P")+SUM(Q8:Q136)</f>
      </c>
    </row>
    <row r="8" spans="1:13" ht="12.75">
      <c r="A8" t="s">
        <v>44</v>
      </c>
      <c r="C8" s="28" t="s">
        <v>2994</v>
      </c>
      <c r="E8" s="30" t="s">
        <v>2993</v>
      </c>
      <c r="J8" s="29">
        <f>0+J9+J26+J31</f>
      </c>
      <c s="29">
        <f>0+K9+K26+K31</f>
      </c>
      <c s="29">
        <f>0+L9+L26+L31</f>
      </c>
      <c s="29">
        <f>0+M9+M26+M31</f>
      </c>
    </row>
    <row r="9" spans="1:13" ht="12.75">
      <c r="A9" t="s">
        <v>46</v>
      </c>
      <c r="C9" s="31" t="s">
        <v>2521</v>
      </c>
      <c r="E9" s="33" t="s">
        <v>2522</v>
      </c>
      <c r="J9" s="32">
        <f>0</f>
      </c>
      <c s="32">
        <f>0</f>
      </c>
      <c s="32">
        <f>0+L10+L14+L18+L22</f>
      </c>
      <c s="32">
        <f>0+M10+M14+M18+M22</f>
      </c>
    </row>
    <row r="10" spans="1:16" ht="12.75">
      <c r="A10" t="s">
        <v>49</v>
      </c>
      <c s="34" t="s">
        <v>47</v>
      </c>
      <c s="34" t="s">
        <v>2995</v>
      </c>
      <c s="35" t="s">
        <v>51</v>
      </c>
      <c s="6" t="s">
        <v>2996</v>
      </c>
      <c s="36" t="s">
        <v>106</v>
      </c>
      <c s="37">
        <v>41</v>
      </c>
      <c s="36">
        <v>0</v>
      </c>
      <c s="36">
        <f>ROUND(G10*H10,6)</f>
      </c>
      <c r="L10" s="38">
        <v>0</v>
      </c>
      <c s="32">
        <f>ROUND(ROUND(L10,2)*ROUND(G10,3),2)</f>
      </c>
      <c s="36" t="s">
        <v>2797</v>
      </c>
      <c>
        <f>(M10*21)/100</f>
      </c>
      <c t="s">
        <v>27</v>
      </c>
    </row>
    <row r="11" spans="1:5" ht="12.75">
      <c r="A11" s="35" t="s">
        <v>55</v>
      </c>
      <c r="E11" s="39" t="s">
        <v>51</v>
      </c>
    </row>
    <row r="12" spans="1:5" ht="38.25">
      <c r="A12" s="35" t="s">
        <v>56</v>
      </c>
      <c r="E12" s="40" t="s">
        <v>2997</v>
      </c>
    </row>
    <row r="13" spans="1:5" ht="25.5">
      <c r="A13" t="s">
        <v>57</v>
      </c>
      <c r="E13" s="39" t="s">
        <v>2998</v>
      </c>
    </row>
    <row r="14" spans="1:16" ht="25.5">
      <c r="A14" t="s">
        <v>49</v>
      </c>
      <c s="34" t="s">
        <v>27</v>
      </c>
      <c s="34" t="s">
        <v>2868</v>
      </c>
      <c s="35" t="s">
        <v>51</v>
      </c>
      <c s="6" t="s">
        <v>2999</v>
      </c>
      <c s="36" t="s">
        <v>53</v>
      </c>
      <c s="37">
        <v>18.9</v>
      </c>
      <c s="36">
        <v>0</v>
      </c>
      <c s="36">
        <f>ROUND(G14*H14,6)</f>
      </c>
      <c r="L14" s="38">
        <v>0</v>
      </c>
      <c s="32">
        <f>ROUND(ROUND(L14,2)*ROUND(G14,3),2)</f>
      </c>
      <c s="36" t="s">
        <v>2797</v>
      </c>
      <c>
        <f>(M14*21)/100</f>
      </c>
      <c t="s">
        <v>27</v>
      </c>
    </row>
    <row r="15" spans="1:5" ht="12.75">
      <c r="A15" s="35" t="s">
        <v>55</v>
      </c>
      <c r="E15" s="39" t="s">
        <v>51</v>
      </c>
    </row>
    <row r="16" spans="1:5" ht="63.75">
      <c r="A16" s="35" t="s">
        <v>56</v>
      </c>
      <c r="E16" s="40" t="s">
        <v>3000</v>
      </c>
    </row>
    <row r="17" spans="1:5" ht="140.25">
      <c r="A17" t="s">
        <v>57</v>
      </c>
      <c r="E17" s="39" t="s">
        <v>2526</v>
      </c>
    </row>
    <row r="18" spans="1:16" ht="38.25">
      <c r="A18" t="s">
        <v>49</v>
      </c>
      <c s="34" t="s">
        <v>26</v>
      </c>
      <c s="34" t="s">
        <v>2871</v>
      </c>
      <c s="35" t="s">
        <v>51</v>
      </c>
      <c s="6" t="s">
        <v>3001</v>
      </c>
      <c s="36" t="s">
        <v>53</v>
      </c>
      <c s="37">
        <v>8.1</v>
      </c>
      <c s="36">
        <v>0</v>
      </c>
      <c s="36">
        <f>ROUND(G18*H18,6)</f>
      </c>
      <c r="L18" s="38">
        <v>0</v>
      </c>
      <c s="32">
        <f>ROUND(ROUND(L18,2)*ROUND(G18,3),2)</f>
      </c>
      <c s="36" t="s">
        <v>2797</v>
      </c>
      <c>
        <f>(M18*21)/100</f>
      </c>
      <c t="s">
        <v>27</v>
      </c>
    </row>
    <row r="19" spans="1:5" ht="12.75">
      <c r="A19" s="35" t="s">
        <v>55</v>
      </c>
      <c r="E19" s="39" t="s">
        <v>51</v>
      </c>
    </row>
    <row r="20" spans="1:5" ht="63.75">
      <c r="A20" s="35" t="s">
        <v>56</v>
      </c>
      <c r="E20" s="40" t="s">
        <v>3002</v>
      </c>
    </row>
    <row r="21" spans="1:5" ht="140.25">
      <c r="A21" t="s">
        <v>57</v>
      </c>
      <c r="E21" s="39" t="s">
        <v>2526</v>
      </c>
    </row>
    <row r="22" spans="1:16" ht="25.5">
      <c r="A22" t="s">
        <v>49</v>
      </c>
      <c s="34" t="s">
        <v>63</v>
      </c>
      <c s="34" t="s">
        <v>2523</v>
      </c>
      <c s="35" t="s">
        <v>51</v>
      </c>
      <c s="6" t="s">
        <v>65</v>
      </c>
      <c s="36" t="s">
        <v>53</v>
      </c>
      <c s="37">
        <v>37.936</v>
      </c>
      <c s="36">
        <v>0</v>
      </c>
      <c s="36">
        <f>ROUND(G22*H22,6)</f>
      </c>
      <c r="L22" s="38">
        <v>0</v>
      </c>
      <c s="32">
        <f>ROUND(ROUND(L22,2)*ROUND(G22,3),2)</f>
      </c>
      <c s="36" t="s">
        <v>2797</v>
      </c>
      <c>
        <f>(M22*21)/100</f>
      </c>
      <c t="s">
        <v>27</v>
      </c>
    </row>
    <row r="23" spans="1:5" ht="12.75">
      <c r="A23" s="35" t="s">
        <v>55</v>
      </c>
      <c r="E23" s="39" t="s">
        <v>51</v>
      </c>
    </row>
    <row r="24" spans="1:5" ht="127.5">
      <c r="A24" s="35" t="s">
        <v>56</v>
      </c>
      <c r="E24" s="40" t="s">
        <v>3003</v>
      </c>
    </row>
    <row r="25" spans="1:5" ht="140.25">
      <c r="A25" t="s">
        <v>57</v>
      </c>
      <c r="E25" s="39" t="s">
        <v>2526</v>
      </c>
    </row>
    <row r="26" spans="1:13" ht="12.75">
      <c r="A26" t="s">
        <v>46</v>
      </c>
      <c r="C26" s="31" t="s">
        <v>2551</v>
      </c>
      <c r="E26" s="33" t="s">
        <v>1004</v>
      </c>
      <c r="J26" s="32">
        <f>0</f>
      </c>
      <c s="32">
        <f>0</f>
      </c>
      <c s="32">
        <f>0+L27</f>
      </c>
      <c s="32">
        <f>0+M27</f>
      </c>
    </row>
    <row r="27" spans="1:16" ht="12.75">
      <c r="A27" t="s">
        <v>49</v>
      </c>
      <c s="34" t="s">
        <v>66</v>
      </c>
      <c s="34" t="s">
        <v>3004</v>
      </c>
      <c s="35" t="s">
        <v>51</v>
      </c>
      <c s="6" t="s">
        <v>3005</v>
      </c>
      <c s="36" t="s">
        <v>114</v>
      </c>
      <c s="37">
        <v>15</v>
      </c>
      <c s="36">
        <v>0</v>
      </c>
      <c s="36">
        <f>ROUND(G27*H27,6)</f>
      </c>
      <c r="L27" s="38">
        <v>0</v>
      </c>
      <c s="32">
        <f>ROUND(ROUND(L27,2)*ROUND(G27,3),2)</f>
      </c>
      <c s="36" t="s">
        <v>2797</v>
      </c>
      <c>
        <f>(M27*21)/100</f>
      </c>
      <c t="s">
        <v>27</v>
      </c>
    </row>
    <row r="28" spans="1:5" ht="12.75">
      <c r="A28" s="35" t="s">
        <v>55</v>
      </c>
      <c r="E28" s="39" t="s">
        <v>51</v>
      </c>
    </row>
    <row r="29" spans="1:5" ht="38.25">
      <c r="A29" s="35" t="s">
        <v>56</v>
      </c>
      <c r="E29" s="40" t="s">
        <v>3006</v>
      </c>
    </row>
    <row r="30" spans="1:5" ht="369.75">
      <c r="A30" t="s">
        <v>57</v>
      </c>
      <c r="E30" s="39" t="s">
        <v>2878</v>
      </c>
    </row>
    <row r="31" spans="1:13" ht="12.75">
      <c r="A31" t="s">
        <v>46</v>
      </c>
      <c r="C31" s="31" t="s">
        <v>2706</v>
      </c>
      <c r="E31" s="33" t="s">
        <v>2707</v>
      </c>
      <c r="J31" s="32">
        <f>0</f>
      </c>
      <c s="32">
        <f>0</f>
      </c>
      <c s="32">
        <f>0+L32+L36+L40+L44+L48+L52+L56+L60+L64+L68+L72+L76+L80+L84+L88+L92+L96+L100+L104+L108+L112+L116+L120+L124+L128+L132+L136</f>
      </c>
      <c s="32">
        <f>0+M32+M36+M40+M44+M48+M52+M56+M60+M64+M68+M72+M76+M80+M84+M88+M92+M96+M100+M104+M108+M112+M116+M120+M124+M128+M132+M136</f>
      </c>
    </row>
    <row r="32" spans="1:16" ht="12.75">
      <c r="A32" t="s">
        <v>49</v>
      </c>
      <c s="34" t="s">
        <v>69</v>
      </c>
      <c s="34" t="s">
        <v>3007</v>
      </c>
      <c s="35" t="s">
        <v>51</v>
      </c>
      <c s="6" t="s">
        <v>3008</v>
      </c>
      <c s="36" t="s">
        <v>106</v>
      </c>
      <c s="37">
        <v>31</v>
      </c>
      <c s="36">
        <v>0</v>
      </c>
      <c s="36">
        <f>ROUND(G32*H32,6)</f>
      </c>
      <c r="L32" s="38">
        <v>0</v>
      </c>
      <c s="32">
        <f>ROUND(ROUND(L32,2)*ROUND(G32,3),2)</f>
      </c>
      <c s="36" t="s">
        <v>2797</v>
      </c>
      <c>
        <f>(M32*21)/100</f>
      </c>
      <c t="s">
        <v>27</v>
      </c>
    </row>
    <row r="33" spans="1:5" ht="12.75">
      <c r="A33" s="35" t="s">
        <v>55</v>
      </c>
      <c r="E33" s="39" t="s">
        <v>51</v>
      </c>
    </row>
    <row r="34" spans="1:5" ht="25.5">
      <c r="A34" s="35" t="s">
        <v>56</v>
      </c>
      <c r="E34" s="40" t="s">
        <v>3009</v>
      </c>
    </row>
    <row r="35" spans="1:5" ht="51">
      <c r="A35" t="s">
        <v>57</v>
      </c>
      <c r="E35" s="39" t="s">
        <v>3010</v>
      </c>
    </row>
    <row r="36" spans="1:16" ht="12.75">
      <c r="A36" t="s">
        <v>49</v>
      </c>
      <c s="34" t="s">
        <v>72</v>
      </c>
      <c s="34" t="s">
        <v>3011</v>
      </c>
      <c s="35" t="s">
        <v>51</v>
      </c>
      <c s="6" t="s">
        <v>3012</v>
      </c>
      <c s="36" t="s">
        <v>106</v>
      </c>
      <c s="37">
        <v>7</v>
      </c>
      <c s="36">
        <v>0</v>
      </c>
      <c s="36">
        <f>ROUND(G36*H36,6)</f>
      </c>
      <c r="L36" s="38">
        <v>0</v>
      </c>
      <c s="32">
        <f>ROUND(ROUND(L36,2)*ROUND(G36,3),2)</f>
      </c>
      <c s="36" t="s">
        <v>2797</v>
      </c>
      <c>
        <f>(M36*21)/100</f>
      </c>
      <c t="s">
        <v>27</v>
      </c>
    </row>
    <row r="37" spans="1:5" ht="12.75">
      <c r="A37" s="35" t="s">
        <v>55</v>
      </c>
      <c r="E37" s="39" t="s">
        <v>51</v>
      </c>
    </row>
    <row r="38" spans="1:5" ht="63.75">
      <c r="A38" s="35" t="s">
        <v>56</v>
      </c>
      <c r="E38" s="40" t="s">
        <v>3013</v>
      </c>
    </row>
    <row r="39" spans="1:5" ht="89.25">
      <c r="A39" t="s">
        <v>57</v>
      </c>
      <c r="E39" s="39" t="s">
        <v>3014</v>
      </c>
    </row>
    <row r="40" spans="1:16" ht="12.75">
      <c r="A40" t="s">
        <v>49</v>
      </c>
      <c s="34" t="s">
        <v>75</v>
      </c>
      <c s="34" t="s">
        <v>3015</v>
      </c>
      <c s="35" t="s">
        <v>51</v>
      </c>
      <c s="6" t="s">
        <v>3016</v>
      </c>
      <c s="36" t="s">
        <v>106</v>
      </c>
      <c s="37">
        <v>8</v>
      </c>
      <c s="36">
        <v>0</v>
      </c>
      <c s="36">
        <f>ROUND(G40*H40,6)</f>
      </c>
      <c r="L40" s="38">
        <v>0</v>
      </c>
      <c s="32">
        <f>ROUND(ROUND(L40,2)*ROUND(G40,3),2)</f>
      </c>
      <c s="36" t="s">
        <v>2797</v>
      </c>
      <c>
        <f>(M40*21)/100</f>
      </c>
      <c t="s">
        <v>27</v>
      </c>
    </row>
    <row r="41" spans="1:5" ht="12.75">
      <c r="A41" s="35" t="s">
        <v>55</v>
      </c>
      <c r="E41" s="39" t="s">
        <v>51</v>
      </c>
    </row>
    <row r="42" spans="1:5" ht="25.5">
      <c r="A42" s="35" t="s">
        <v>56</v>
      </c>
      <c r="E42" s="40" t="s">
        <v>3017</v>
      </c>
    </row>
    <row r="43" spans="1:5" ht="140.25">
      <c r="A43" t="s">
        <v>57</v>
      </c>
      <c r="E43" s="39" t="s">
        <v>3018</v>
      </c>
    </row>
    <row r="44" spans="1:16" ht="12.75">
      <c r="A44" t="s">
        <v>49</v>
      </c>
      <c s="34" t="s">
        <v>78</v>
      </c>
      <c s="34" t="s">
        <v>3019</v>
      </c>
      <c s="35" t="s">
        <v>51</v>
      </c>
      <c s="6" t="s">
        <v>3020</v>
      </c>
      <c s="36" t="s">
        <v>106</v>
      </c>
      <c s="37">
        <v>6</v>
      </c>
      <c s="36">
        <v>0</v>
      </c>
      <c s="36">
        <f>ROUND(G44*H44,6)</f>
      </c>
      <c r="L44" s="38">
        <v>0</v>
      </c>
      <c s="32">
        <f>ROUND(ROUND(L44,2)*ROUND(G44,3),2)</f>
      </c>
      <c s="36" t="s">
        <v>2797</v>
      </c>
      <c>
        <f>(M44*21)/100</f>
      </c>
      <c t="s">
        <v>27</v>
      </c>
    </row>
    <row r="45" spans="1:5" ht="12.75">
      <c r="A45" s="35" t="s">
        <v>55</v>
      </c>
      <c r="E45" s="39" t="s">
        <v>51</v>
      </c>
    </row>
    <row r="46" spans="1:5" ht="25.5">
      <c r="A46" s="35" t="s">
        <v>56</v>
      </c>
      <c r="E46" s="40" t="s">
        <v>3021</v>
      </c>
    </row>
    <row r="47" spans="1:5" ht="140.25">
      <c r="A47" t="s">
        <v>57</v>
      </c>
      <c r="E47" s="39" t="s">
        <v>3018</v>
      </c>
    </row>
    <row r="48" spans="1:16" ht="12.75">
      <c r="A48" t="s">
        <v>49</v>
      </c>
      <c s="34" t="s">
        <v>81</v>
      </c>
      <c s="34" t="s">
        <v>3022</v>
      </c>
      <c s="35" t="s">
        <v>51</v>
      </c>
      <c s="6" t="s">
        <v>3023</v>
      </c>
      <c s="36" t="s">
        <v>106</v>
      </c>
      <c s="37">
        <v>4</v>
      </c>
      <c s="36">
        <v>0</v>
      </c>
      <c s="36">
        <f>ROUND(G48*H48,6)</f>
      </c>
      <c r="L48" s="38">
        <v>0</v>
      </c>
      <c s="32">
        <f>ROUND(ROUND(L48,2)*ROUND(G48,3),2)</f>
      </c>
      <c s="36" t="s">
        <v>2797</v>
      </c>
      <c>
        <f>(M48*21)/100</f>
      </c>
      <c t="s">
        <v>27</v>
      </c>
    </row>
    <row r="49" spans="1:5" ht="12.75">
      <c r="A49" s="35" t="s">
        <v>55</v>
      </c>
      <c r="E49" s="39" t="s">
        <v>51</v>
      </c>
    </row>
    <row r="50" spans="1:5" ht="25.5">
      <c r="A50" s="35" t="s">
        <v>56</v>
      </c>
      <c r="E50" s="40" t="s">
        <v>3024</v>
      </c>
    </row>
    <row r="51" spans="1:5" ht="140.25">
      <c r="A51" t="s">
        <v>57</v>
      </c>
      <c r="E51" s="39" t="s">
        <v>3018</v>
      </c>
    </row>
    <row r="52" spans="1:16" ht="12.75">
      <c r="A52" t="s">
        <v>49</v>
      </c>
      <c s="34" t="s">
        <v>84</v>
      </c>
      <c s="34" t="s">
        <v>945</v>
      </c>
      <c s="35" t="s">
        <v>51</v>
      </c>
      <c s="6" t="s">
        <v>946</v>
      </c>
      <c s="36" t="s">
        <v>106</v>
      </c>
      <c s="37">
        <v>37</v>
      </c>
      <c s="36">
        <v>0</v>
      </c>
      <c s="36">
        <f>ROUND(G52*H52,6)</f>
      </c>
      <c r="L52" s="38">
        <v>0</v>
      </c>
      <c s="32">
        <f>ROUND(ROUND(L52,2)*ROUND(G52,3),2)</f>
      </c>
      <c s="36" t="s">
        <v>2797</v>
      </c>
      <c>
        <f>(M52*21)/100</f>
      </c>
      <c t="s">
        <v>27</v>
      </c>
    </row>
    <row r="53" spans="1:5" ht="12.75">
      <c r="A53" s="35" t="s">
        <v>55</v>
      </c>
      <c r="E53" s="39" t="s">
        <v>51</v>
      </c>
    </row>
    <row r="54" spans="1:5" ht="25.5">
      <c r="A54" s="35" t="s">
        <v>56</v>
      </c>
      <c r="E54" s="40" t="s">
        <v>3025</v>
      </c>
    </row>
    <row r="55" spans="1:5" ht="140.25">
      <c r="A55" t="s">
        <v>57</v>
      </c>
      <c r="E55" s="39" t="s">
        <v>3018</v>
      </c>
    </row>
    <row r="56" spans="1:16" ht="12.75">
      <c r="A56" t="s">
        <v>49</v>
      </c>
      <c s="34" t="s">
        <v>87</v>
      </c>
      <c s="34" t="s">
        <v>947</v>
      </c>
      <c s="35" t="s">
        <v>51</v>
      </c>
      <c s="6" t="s">
        <v>948</v>
      </c>
      <c s="36" t="s">
        <v>106</v>
      </c>
      <c s="37">
        <v>12</v>
      </c>
      <c s="36">
        <v>0</v>
      </c>
      <c s="36">
        <f>ROUND(G56*H56,6)</f>
      </c>
      <c r="L56" s="38">
        <v>0</v>
      </c>
      <c s="32">
        <f>ROUND(ROUND(L56,2)*ROUND(G56,3),2)</f>
      </c>
      <c s="36" t="s">
        <v>2797</v>
      </c>
      <c>
        <f>(M56*21)/100</f>
      </c>
      <c t="s">
        <v>27</v>
      </c>
    </row>
    <row r="57" spans="1:5" ht="12.75">
      <c r="A57" s="35" t="s">
        <v>55</v>
      </c>
      <c r="E57" s="39" t="s">
        <v>51</v>
      </c>
    </row>
    <row r="58" spans="1:5" ht="25.5">
      <c r="A58" s="35" t="s">
        <v>56</v>
      </c>
      <c r="E58" s="40" t="s">
        <v>3026</v>
      </c>
    </row>
    <row r="59" spans="1:5" ht="140.25">
      <c r="A59" t="s">
        <v>57</v>
      </c>
      <c r="E59" s="39" t="s">
        <v>3018</v>
      </c>
    </row>
    <row r="60" spans="1:16" ht="12.75">
      <c r="A60" t="s">
        <v>49</v>
      </c>
      <c s="34" t="s">
        <v>90</v>
      </c>
      <c s="34" t="s">
        <v>3027</v>
      </c>
      <c s="35" t="s">
        <v>51</v>
      </c>
      <c s="6" t="s">
        <v>3028</v>
      </c>
      <c s="36" t="s">
        <v>106</v>
      </c>
      <c s="37">
        <v>6</v>
      </c>
      <c s="36">
        <v>0</v>
      </c>
      <c s="36">
        <f>ROUND(G60*H60,6)</f>
      </c>
      <c r="L60" s="38">
        <v>0</v>
      </c>
      <c s="32">
        <f>ROUND(ROUND(L60,2)*ROUND(G60,3),2)</f>
      </c>
      <c s="36" t="s">
        <v>2797</v>
      </c>
      <c>
        <f>(M60*21)/100</f>
      </c>
      <c t="s">
        <v>27</v>
      </c>
    </row>
    <row r="61" spans="1:5" ht="12.75">
      <c r="A61" s="35" t="s">
        <v>55</v>
      </c>
      <c r="E61" s="39" t="s">
        <v>51</v>
      </c>
    </row>
    <row r="62" spans="1:5" ht="25.5">
      <c r="A62" s="35" t="s">
        <v>56</v>
      </c>
      <c r="E62" s="40" t="s">
        <v>3029</v>
      </c>
    </row>
    <row r="63" spans="1:5" ht="140.25">
      <c r="A63" t="s">
        <v>57</v>
      </c>
      <c r="E63" s="39" t="s">
        <v>3018</v>
      </c>
    </row>
    <row r="64" spans="1:16" ht="12.75">
      <c r="A64" t="s">
        <v>49</v>
      </c>
      <c s="34" t="s">
        <v>94</v>
      </c>
      <c s="34" t="s">
        <v>3030</v>
      </c>
      <c s="35" t="s">
        <v>51</v>
      </c>
      <c s="6" t="s">
        <v>3031</v>
      </c>
      <c s="36" t="s">
        <v>106</v>
      </c>
      <c s="37">
        <v>8</v>
      </c>
      <c s="36">
        <v>0</v>
      </c>
      <c s="36">
        <f>ROUND(G64*H64,6)</f>
      </c>
      <c r="L64" s="38">
        <v>0</v>
      </c>
      <c s="32">
        <f>ROUND(ROUND(L64,2)*ROUND(G64,3),2)</f>
      </c>
      <c s="36" t="s">
        <v>2797</v>
      </c>
      <c>
        <f>(M64*21)/100</f>
      </c>
      <c t="s">
        <v>27</v>
      </c>
    </row>
    <row r="65" spans="1:5" ht="12.75">
      <c r="A65" s="35" t="s">
        <v>55</v>
      </c>
      <c r="E65" s="39" t="s">
        <v>51</v>
      </c>
    </row>
    <row r="66" spans="1:5" ht="25.5">
      <c r="A66" s="35" t="s">
        <v>56</v>
      </c>
      <c r="E66" s="40" t="s">
        <v>3032</v>
      </c>
    </row>
    <row r="67" spans="1:5" ht="140.25">
      <c r="A67" t="s">
        <v>57</v>
      </c>
      <c r="E67" s="39" t="s">
        <v>3018</v>
      </c>
    </row>
    <row r="68" spans="1:16" ht="12.75">
      <c r="A68" t="s">
        <v>49</v>
      </c>
      <c s="34" t="s">
        <v>99</v>
      </c>
      <c s="34" t="s">
        <v>3033</v>
      </c>
      <c s="35" t="s">
        <v>51</v>
      </c>
      <c s="6" t="s">
        <v>3034</v>
      </c>
      <c s="36" t="s">
        <v>106</v>
      </c>
      <c s="37">
        <v>8</v>
      </c>
      <c s="36">
        <v>0</v>
      </c>
      <c s="36">
        <f>ROUND(G68*H68,6)</f>
      </c>
      <c r="L68" s="38">
        <v>0</v>
      </c>
      <c s="32">
        <f>ROUND(ROUND(L68,2)*ROUND(G68,3),2)</f>
      </c>
      <c s="36" t="s">
        <v>2797</v>
      </c>
      <c>
        <f>(M68*21)/100</f>
      </c>
      <c t="s">
        <v>27</v>
      </c>
    </row>
    <row r="69" spans="1:5" ht="12.75">
      <c r="A69" s="35" t="s">
        <v>55</v>
      </c>
      <c r="E69" s="39" t="s">
        <v>51</v>
      </c>
    </row>
    <row r="70" spans="1:5" ht="25.5">
      <c r="A70" s="35" t="s">
        <v>56</v>
      </c>
      <c r="E70" s="40" t="s">
        <v>3032</v>
      </c>
    </row>
    <row r="71" spans="1:5" ht="140.25">
      <c r="A71" t="s">
        <v>57</v>
      </c>
      <c r="E71" s="39" t="s">
        <v>3018</v>
      </c>
    </row>
    <row r="72" spans="1:16" ht="12.75">
      <c r="A72" t="s">
        <v>49</v>
      </c>
      <c s="34" t="s">
        <v>103</v>
      </c>
      <c s="34" t="s">
        <v>3035</v>
      </c>
      <c s="35" t="s">
        <v>51</v>
      </c>
      <c s="6" t="s">
        <v>3036</v>
      </c>
      <c s="36" t="s">
        <v>106</v>
      </c>
      <c s="37">
        <v>1</v>
      </c>
      <c s="36">
        <v>0</v>
      </c>
      <c s="36">
        <f>ROUND(G72*H72,6)</f>
      </c>
      <c r="L72" s="38">
        <v>0</v>
      </c>
      <c s="32">
        <f>ROUND(ROUND(L72,2)*ROUND(G72,3),2)</f>
      </c>
      <c s="36" t="s">
        <v>2797</v>
      </c>
      <c>
        <f>(M72*21)/100</f>
      </c>
      <c t="s">
        <v>27</v>
      </c>
    </row>
    <row r="73" spans="1:5" ht="12.75">
      <c r="A73" s="35" t="s">
        <v>55</v>
      </c>
      <c r="E73" s="39" t="s">
        <v>51</v>
      </c>
    </row>
    <row r="74" spans="1:5" ht="25.5">
      <c r="A74" s="35" t="s">
        <v>56</v>
      </c>
      <c r="E74" s="40" t="s">
        <v>3037</v>
      </c>
    </row>
    <row r="75" spans="1:5" ht="140.25">
      <c r="A75" t="s">
        <v>57</v>
      </c>
      <c r="E75" s="39" t="s">
        <v>3018</v>
      </c>
    </row>
    <row r="76" spans="1:16" ht="12.75">
      <c r="A76" t="s">
        <v>49</v>
      </c>
      <c s="34" t="s">
        <v>108</v>
      </c>
      <c s="34" t="s">
        <v>3038</v>
      </c>
      <c s="35" t="s">
        <v>51</v>
      </c>
      <c s="6" t="s">
        <v>3039</v>
      </c>
      <c s="36" t="s">
        <v>106</v>
      </c>
      <c s="37">
        <v>34</v>
      </c>
      <c s="36">
        <v>0</v>
      </c>
      <c s="36">
        <f>ROUND(G76*H76,6)</f>
      </c>
      <c r="L76" s="38">
        <v>0</v>
      </c>
      <c s="32">
        <f>ROUND(ROUND(L76,2)*ROUND(G76,3),2)</f>
      </c>
      <c s="36" t="s">
        <v>2797</v>
      </c>
      <c>
        <f>(M76*21)/100</f>
      </c>
      <c t="s">
        <v>27</v>
      </c>
    </row>
    <row r="77" spans="1:5" ht="12.75">
      <c r="A77" s="35" t="s">
        <v>55</v>
      </c>
      <c r="E77" s="39" t="s">
        <v>51</v>
      </c>
    </row>
    <row r="78" spans="1:5" ht="25.5">
      <c r="A78" s="35" t="s">
        <v>56</v>
      </c>
      <c r="E78" s="40" t="s">
        <v>3040</v>
      </c>
    </row>
    <row r="79" spans="1:5" ht="140.25">
      <c r="A79" t="s">
        <v>57</v>
      </c>
      <c r="E79" s="39" t="s">
        <v>3018</v>
      </c>
    </row>
    <row r="80" spans="1:16" ht="12.75">
      <c r="A80" t="s">
        <v>49</v>
      </c>
      <c s="34" t="s">
        <v>111</v>
      </c>
      <c s="34" t="s">
        <v>3041</v>
      </c>
      <c s="35" t="s">
        <v>51</v>
      </c>
      <c s="6" t="s">
        <v>3042</v>
      </c>
      <c s="36" t="s">
        <v>106</v>
      </c>
      <c s="37">
        <v>156</v>
      </c>
      <c s="36">
        <v>0</v>
      </c>
      <c s="36">
        <f>ROUND(G80*H80,6)</f>
      </c>
      <c r="L80" s="38">
        <v>0</v>
      </c>
      <c s="32">
        <f>ROUND(ROUND(L80,2)*ROUND(G80,3),2)</f>
      </c>
      <c s="36" t="s">
        <v>2797</v>
      </c>
      <c>
        <f>(M80*21)/100</f>
      </c>
      <c t="s">
        <v>27</v>
      </c>
    </row>
    <row r="81" spans="1:5" ht="12.75">
      <c r="A81" s="35" t="s">
        <v>55</v>
      </c>
      <c r="E81" s="39" t="s">
        <v>51</v>
      </c>
    </row>
    <row r="82" spans="1:5" ht="89.25">
      <c r="A82" s="35" t="s">
        <v>56</v>
      </c>
      <c r="E82" s="40" t="s">
        <v>3043</v>
      </c>
    </row>
    <row r="83" spans="1:5" ht="140.25">
      <c r="A83" t="s">
        <v>57</v>
      </c>
      <c r="E83" s="39" t="s">
        <v>3018</v>
      </c>
    </row>
    <row r="84" spans="1:16" ht="12.75">
      <c r="A84" t="s">
        <v>49</v>
      </c>
      <c s="34" t="s">
        <v>117</v>
      </c>
      <c s="34" t="s">
        <v>3044</v>
      </c>
      <c s="35" t="s">
        <v>51</v>
      </c>
      <c s="6" t="s">
        <v>3045</v>
      </c>
      <c s="36" t="s">
        <v>106</v>
      </c>
      <c s="37">
        <v>16</v>
      </c>
      <c s="36">
        <v>0</v>
      </c>
      <c s="36">
        <f>ROUND(G84*H84,6)</f>
      </c>
      <c r="L84" s="38">
        <v>0</v>
      </c>
      <c s="32">
        <f>ROUND(ROUND(L84,2)*ROUND(G84,3),2)</f>
      </c>
      <c s="36" t="s">
        <v>2797</v>
      </c>
      <c>
        <f>(M84*21)/100</f>
      </c>
      <c t="s">
        <v>27</v>
      </c>
    </row>
    <row r="85" spans="1:5" ht="12.75">
      <c r="A85" s="35" t="s">
        <v>55</v>
      </c>
      <c r="E85" s="39" t="s">
        <v>51</v>
      </c>
    </row>
    <row r="86" spans="1:5" ht="25.5">
      <c r="A86" s="35" t="s">
        <v>56</v>
      </c>
      <c r="E86" s="40" t="s">
        <v>3046</v>
      </c>
    </row>
    <row r="87" spans="1:5" ht="114.75">
      <c r="A87" t="s">
        <v>57</v>
      </c>
      <c r="E87" s="39" t="s">
        <v>3047</v>
      </c>
    </row>
    <row r="88" spans="1:16" ht="12.75">
      <c r="A88" t="s">
        <v>49</v>
      </c>
      <c s="34" t="s">
        <v>122</v>
      </c>
      <c s="34" t="s">
        <v>949</v>
      </c>
      <c s="35" t="s">
        <v>51</v>
      </c>
      <c s="6" t="s">
        <v>950</v>
      </c>
      <c s="36" t="s">
        <v>106</v>
      </c>
      <c s="37">
        <v>56</v>
      </c>
      <c s="36">
        <v>0</v>
      </c>
      <c s="36">
        <f>ROUND(G88*H88,6)</f>
      </c>
      <c r="L88" s="38">
        <v>0</v>
      </c>
      <c s="32">
        <f>ROUND(ROUND(L88,2)*ROUND(G88,3),2)</f>
      </c>
      <c s="36" t="s">
        <v>2797</v>
      </c>
      <c>
        <f>(M88*21)/100</f>
      </c>
      <c t="s">
        <v>27</v>
      </c>
    </row>
    <row r="89" spans="1:5" ht="12.75">
      <c r="A89" s="35" t="s">
        <v>55</v>
      </c>
      <c r="E89" s="39" t="s">
        <v>51</v>
      </c>
    </row>
    <row r="90" spans="1:5" ht="38.25">
      <c r="A90" s="35" t="s">
        <v>56</v>
      </c>
      <c r="E90" s="40" t="s">
        <v>3048</v>
      </c>
    </row>
    <row r="91" spans="1:5" ht="114.75">
      <c r="A91" t="s">
        <v>57</v>
      </c>
      <c r="E91" s="39" t="s">
        <v>3047</v>
      </c>
    </row>
    <row r="92" spans="1:16" ht="12.75">
      <c r="A92" t="s">
        <v>49</v>
      </c>
      <c s="34" t="s">
        <v>126</v>
      </c>
      <c s="34" t="s">
        <v>3049</v>
      </c>
      <c s="35" t="s">
        <v>51</v>
      </c>
      <c s="6" t="s">
        <v>3050</v>
      </c>
      <c s="36" t="s">
        <v>106</v>
      </c>
      <c s="37">
        <v>24</v>
      </c>
      <c s="36">
        <v>0</v>
      </c>
      <c s="36">
        <f>ROUND(G92*H92,6)</f>
      </c>
      <c r="L92" s="38">
        <v>0</v>
      </c>
      <c s="32">
        <f>ROUND(ROUND(L92,2)*ROUND(G92,3),2)</f>
      </c>
      <c s="36" t="s">
        <v>2797</v>
      </c>
      <c>
        <f>(M92*21)/100</f>
      </c>
      <c t="s">
        <v>27</v>
      </c>
    </row>
    <row r="93" spans="1:5" ht="12.75">
      <c r="A93" s="35" t="s">
        <v>55</v>
      </c>
      <c r="E93" s="39" t="s">
        <v>51</v>
      </c>
    </row>
    <row r="94" spans="1:5" ht="25.5">
      <c r="A94" s="35" t="s">
        <v>56</v>
      </c>
      <c r="E94" s="40" t="s">
        <v>3051</v>
      </c>
    </row>
    <row r="95" spans="1:5" ht="140.25">
      <c r="A95" t="s">
        <v>57</v>
      </c>
      <c r="E95" s="39" t="s">
        <v>3052</v>
      </c>
    </row>
    <row r="96" spans="1:16" ht="12.75">
      <c r="A96" t="s">
        <v>49</v>
      </c>
      <c s="34" t="s">
        <v>130</v>
      </c>
      <c s="34" t="s">
        <v>3053</v>
      </c>
      <c s="35" t="s">
        <v>51</v>
      </c>
      <c s="6" t="s">
        <v>3054</v>
      </c>
      <c s="36" t="s">
        <v>106</v>
      </c>
      <c s="37">
        <v>7</v>
      </c>
      <c s="36">
        <v>0</v>
      </c>
      <c s="36">
        <f>ROUND(G96*H96,6)</f>
      </c>
      <c r="L96" s="38">
        <v>0</v>
      </c>
      <c s="32">
        <f>ROUND(ROUND(L96,2)*ROUND(G96,3),2)</f>
      </c>
      <c s="36" t="s">
        <v>2797</v>
      </c>
      <c>
        <f>(M96*21)/100</f>
      </c>
      <c t="s">
        <v>27</v>
      </c>
    </row>
    <row r="97" spans="1:5" ht="12.75">
      <c r="A97" s="35" t="s">
        <v>55</v>
      </c>
      <c r="E97" s="39" t="s">
        <v>51</v>
      </c>
    </row>
    <row r="98" spans="1:5" ht="38.25">
      <c r="A98" s="35" t="s">
        <v>56</v>
      </c>
      <c r="E98" s="40" t="s">
        <v>3055</v>
      </c>
    </row>
    <row r="99" spans="1:5" ht="165.75">
      <c r="A99" t="s">
        <v>57</v>
      </c>
      <c r="E99" s="39" t="s">
        <v>3056</v>
      </c>
    </row>
    <row r="100" spans="1:16" ht="12.75">
      <c r="A100" t="s">
        <v>49</v>
      </c>
      <c s="34" t="s">
        <v>134</v>
      </c>
      <c s="34" t="s">
        <v>3057</v>
      </c>
      <c s="35" t="s">
        <v>51</v>
      </c>
      <c s="6" t="s">
        <v>3058</v>
      </c>
      <c s="36" t="s">
        <v>106</v>
      </c>
      <c s="37">
        <v>283</v>
      </c>
      <c s="36">
        <v>0</v>
      </c>
      <c s="36">
        <f>ROUND(G100*H100,6)</f>
      </c>
      <c r="L100" s="38">
        <v>0</v>
      </c>
      <c s="32">
        <f>ROUND(ROUND(L100,2)*ROUND(G100,3),2)</f>
      </c>
      <c s="36" t="s">
        <v>2797</v>
      </c>
      <c>
        <f>(M100*21)/100</f>
      </c>
      <c t="s">
        <v>27</v>
      </c>
    </row>
    <row r="101" spans="1:5" ht="12.75">
      <c r="A101" s="35" t="s">
        <v>55</v>
      </c>
      <c r="E101" s="39" t="s">
        <v>51</v>
      </c>
    </row>
    <row r="102" spans="1:5" ht="25.5">
      <c r="A102" s="35" t="s">
        <v>56</v>
      </c>
      <c r="E102" s="40" t="s">
        <v>3059</v>
      </c>
    </row>
    <row r="103" spans="1:5" ht="153">
      <c r="A103" t="s">
        <v>57</v>
      </c>
      <c r="E103" s="39" t="s">
        <v>3060</v>
      </c>
    </row>
    <row r="104" spans="1:16" ht="12.75">
      <c r="A104" t="s">
        <v>49</v>
      </c>
      <c s="34" t="s">
        <v>138</v>
      </c>
      <c s="34" t="s">
        <v>3061</v>
      </c>
      <c s="35" t="s">
        <v>51</v>
      </c>
      <c s="6" t="s">
        <v>3062</v>
      </c>
      <c s="36" t="s">
        <v>106</v>
      </c>
      <c s="37">
        <v>189</v>
      </c>
      <c s="36">
        <v>0</v>
      </c>
      <c s="36">
        <f>ROUND(G104*H104,6)</f>
      </c>
      <c r="L104" s="38">
        <v>0</v>
      </c>
      <c s="32">
        <f>ROUND(ROUND(L104,2)*ROUND(G104,3),2)</f>
      </c>
      <c s="36" t="s">
        <v>2797</v>
      </c>
      <c>
        <f>(M104*21)/100</f>
      </c>
      <c t="s">
        <v>27</v>
      </c>
    </row>
    <row r="105" spans="1:5" ht="12.75">
      <c r="A105" s="35" t="s">
        <v>55</v>
      </c>
      <c r="E105" s="39" t="s">
        <v>51</v>
      </c>
    </row>
    <row r="106" spans="1:5" ht="63.75">
      <c r="A106" s="35" t="s">
        <v>56</v>
      </c>
      <c r="E106" s="40" t="s">
        <v>3063</v>
      </c>
    </row>
    <row r="107" spans="1:5" ht="127.5">
      <c r="A107" t="s">
        <v>57</v>
      </c>
      <c r="E107" s="39" t="s">
        <v>2777</v>
      </c>
    </row>
    <row r="108" spans="1:16" ht="25.5">
      <c r="A108" t="s">
        <v>49</v>
      </c>
      <c s="34" t="s">
        <v>143</v>
      </c>
      <c s="34" t="s">
        <v>3064</v>
      </c>
      <c s="35" t="s">
        <v>51</v>
      </c>
      <c s="6" t="s">
        <v>3065</v>
      </c>
      <c s="36" t="s">
        <v>2272</v>
      </c>
      <c s="37">
        <v>71.61</v>
      </c>
      <c s="36">
        <v>0</v>
      </c>
      <c s="36">
        <f>ROUND(G108*H108,6)</f>
      </c>
      <c r="L108" s="38">
        <v>0</v>
      </c>
      <c s="32">
        <f>ROUND(ROUND(L108,2)*ROUND(G108,3),2)</f>
      </c>
      <c s="36" t="s">
        <v>2797</v>
      </c>
      <c>
        <f>(M108*21)/100</f>
      </c>
      <c t="s">
        <v>27</v>
      </c>
    </row>
    <row r="109" spans="1:5" ht="12.75">
      <c r="A109" s="35" t="s">
        <v>55</v>
      </c>
      <c r="E109" s="39" t="s">
        <v>51</v>
      </c>
    </row>
    <row r="110" spans="1:5" ht="102">
      <c r="A110" s="35" t="s">
        <v>56</v>
      </c>
      <c r="E110" s="40" t="s">
        <v>3066</v>
      </c>
    </row>
    <row r="111" spans="1:5" ht="127.5">
      <c r="A111" t="s">
        <v>57</v>
      </c>
      <c r="E111" s="39" t="s">
        <v>2781</v>
      </c>
    </row>
    <row r="112" spans="1:16" ht="12.75">
      <c r="A112" t="s">
        <v>49</v>
      </c>
      <c s="34" t="s">
        <v>149</v>
      </c>
      <c s="34" t="s">
        <v>2857</v>
      </c>
      <c s="35" t="s">
        <v>51</v>
      </c>
      <c s="6" t="s">
        <v>2858</v>
      </c>
      <c s="36" t="s">
        <v>106</v>
      </c>
      <c s="37">
        <v>7</v>
      </c>
      <c s="36">
        <v>0</v>
      </c>
      <c s="36">
        <f>ROUND(G112*H112,6)</f>
      </c>
      <c r="L112" s="38">
        <v>0</v>
      </c>
      <c s="32">
        <f>ROUND(ROUND(L112,2)*ROUND(G112,3),2)</f>
      </c>
      <c s="36" t="s">
        <v>2797</v>
      </c>
      <c>
        <f>(M112*21)/100</f>
      </c>
      <c t="s">
        <v>27</v>
      </c>
    </row>
    <row r="113" spans="1:5" ht="12.75">
      <c r="A113" s="35" t="s">
        <v>55</v>
      </c>
      <c r="E113" s="39" t="s">
        <v>51</v>
      </c>
    </row>
    <row r="114" spans="1:5" ht="63.75">
      <c r="A114" s="35" t="s">
        <v>56</v>
      </c>
      <c r="E114" s="40" t="s">
        <v>3067</v>
      </c>
    </row>
    <row r="115" spans="1:5" ht="127.5">
      <c r="A115" t="s">
        <v>57</v>
      </c>
      <c r="E115" s="39" t="s">
        <v>2777</v>
      </c>
    </row>
    <row r="116" spans="1:16" ht="25.5">
      <c r="A116" t="s">
        <v>49</v>
      </c>
      <c s="34" t="s">
        <v>153</v>
      </c>
      <c s="34" t="s">
        <v>2860</v>
      </c>
      <c s="35" t="s">
        <v>51</v>
      </c>
      <c s="6" t="s">
        <v>2861</v>
      </c>
      <c s="36" t="s">
        <v>2272</v>
      </c>
      <c s="37">
        <v>3.92</v>
      </c>
      <c s="36">
        <v>0</v>
      </c>
      <c s="36">
        <f>ROUND(G116*H116,6)</f>
      </c>
      <c r="L116" s="38">
        <v>0</v>
      </c>
      <c s="32">
        <f>ROUND(ROUND(L116,2)*ROUND(G116,3),2)</f>
      </c>
      <c s="36" t="s">
        <v>2797</v>
      </c>
      <c>
        <f>(M116*21)/100</f>
      </c>
      <c t="s">
        <v>27</v>
      </c>
    </row>
    <row r="117" spans="1:5" ht="12.75">
      <c r="A117" s="35" t="s">
        <v>55</v>
      </c>
      <c r="E117" s="39" t="s">
        <v>51</v>
      </c>
    </row>
    <row r="118" spans="1:5" ht="25.5">
      <c r="A118" s="35" t="s">
        <v>56</v>
      </c>
      <c r="E118" s="40" t="s">
        <v>3068</v>
      </c>
    </row>
    <row r="119" spans="1:5" ht="127.5">
      <c r="A119" t="s">
        <v>57</v>
      </c>
      <c r="E119" s="39" t="s">
        <v>2781</v>
      </c>
    </row>
    <row r="120" spans="1:16" ht="12.75">
      <c r="A120" t="s">
        <v>49</v>
      </c>
      <c s="34" t="s">
        <v>157</v>
      </c>
      <c s="34" t="s">
        <v>3069</v>
      </c>
      <c s="35" t="s">
        <v>51</v>
      </c>
      <c s="6" t="s">
        <v>3070</v>
      </c>
      <c s="36" t="s">
        <v>106</v>
      </c>
      <c s="37">
        <v>32</v>
      </c>
      <c s="36">
        <v>0</v>
      </c>
      <c s="36">
        <f>ROUND(G120*H120,6)</f>
      </c>
      <c r="L120" s="38">
        <v>0</v>
      </c>
      <c s="32">
        <f>ROUND(ROUND(L120,2)*ROUND(G120,3),2)</f>
      </c>
      <c s="36" t="s">
        <v>2797</v>
      </c>
      <c>
        <f>(M120*21)/100</f>
      </c>
      <c t="s">
        <v>27</v>
      </c>
    </row>
    <row r="121" spans="1:5" ht="12.75">
      <c r="A121" s="35" t="s">
        <v>55</v>
      </c>
      <c r="E121" s="39" t="s">
        <v>51</v>
      </c>
    </row>
    <row r="122" spans="1:5" ht="140.25">
      <c r="A122" s="35" t="s">
        <v>56</v>
      </c>
      <c r="E122" s="40" t="s">
        <v>3071</v>
      </c>
    </row>
    <row r="123" spans="1:5" ht="127.5">
      <c r="A123" t="s">
        <v>57</v>
      </c>
      <c r="E123" s="39" t="s">
        <v>2777</v>
      </c>
    </row>
    <row r="124" spans="1:16" ht="25.5">
      <c r="A124" t="s">
        <v>49</v>
      </c>
      <c s="34" t="s">
        <v>161</v>
      </c>
      <c s="34" t="s">
        <v>3072</v>
      </c>
      <c s="35" t="s">
        <v>51</v>
      </c>
      <c s="6" t="s">
        <v>3073</v>
      </c>
      <c s="36" t="s">
        <v>2272</v>
      </c>
      <c s="37">
        <v>132.15</v>
      </c>
      <c s="36">
        <v>0</v>
      </c>
      <c s="36">
        <f>ROUND(G124*H124,6)</f>
      </c>
      <c r="L124" s="38">
        <v>0</v>
      </c>
      <c s="32">
        <f>ROUND(ROUND(L124,2)*ROUND(G124,3),2)</f>
      </c>
      <c s="36" t="s">
        <v>2797</v>
      </c>
      <c>
        <f>(M124*21)/100</f>
      </c>
      <c t="s">
        <v>27</v>
      </c>
    </row>
    <row r="125" spans="1:5" ht="12.75">
      <c r="A125" s="35" t="s">
        <v>55</v>
      </c>
      <c r="E125" s="39" t="s">
        <v>51</v>
      </c>
    </row>
    <row r="126" spans="1:5" ht="114.75">
      <c r="A126" s="35" t="s">
        <v>56</v>
      </c>
      <c r="E126" s="40" t="s">
        <v>3074</v>
      </c>
    </row>
    <row r="127" spans="1:5" ht="127.5">
      <c r="A127" t="s">
        <v>57</v>
      </c>
      <c r="E127" s="39" t="s">
        <v>2781</v>
      </c>
    </row>
    <row r="128" spans="1:16" ht="12.75">
      <c r="A128" t="s">
        <v>49</v>
      </c>
      <c s="34" t="s">
        <v>165</v>
      </c>
      <c s="34" t="s">
        <v>3075</v>
      </c>
      <c s="35" t="s">
        <v>51</v>
      </c>
      <c s="6" t="s">
        <v>3076</v>
      </c>
      <c s="36" t="s">
        <v>106</v>
      </c>
      <c s="37">
        <v>314</v>
      </c>
      <c s="36">
        <v>0</v>
      </c>
      <c s="36">
        <f>ROUND(G128*H128,6)</f>
      </c>
      <c r="L128" s="38">
        <v>0</v>
      </c>
      <c s="32">
        <f>ROUND(ROUND(L128,2)*ROUND(G128,3),2)</f>
      </c>
      <c s="36" t="s">
        <v>2797</v>
      </c>
      <c>
        <f>(M128*21)/100</f>
      </c>
      <c t="s">
        <v>27</v>
      </c>
    </row>
    <row r="129" spans="1:5" ht="12.75">
      <c r="A129" s="35" t="s">
        <v>55</v>
      </c>
      <c r="E129" s="39" t="s">
        <v>51</v>
      </c>
    </row>
    <row r="130" spans="1:5" ht="25.5">
      <c r="A130" s="35" t="s">
        <v>56</v>
      </c>
      <c r="E130" s="40" t="s">
        <v>3077</v>
      </c>
    </row>
    <row r="131" spans="1:5" ht="127.5">
      <c r="A131" t="s">
        <v>57</v>
      </c>
      <c r="E131" s="39" t="s">
        <v>3078</v>
      </c>
    </row>
    <row r="132" spans="1:16" ht="25.5">
      <c r="A132" t="s">
        <v>49</v>
      </c>
      <c s="34" t="s">
        <v>169</v>
      </c>
      <c s="34" t="s">
        <v>3079</v>
      </c>
      <c s="35" t="s">
        <v>51</v>
      </c>
      <c s="6" t="s">
        <v>3080</v>
      </c>
      <c s="36" t="s">
        <v>2272</v>
      </c>
      <c s="37">
        <v>197.82</v>
      </c>
      <c s="36">
        <v>0</v>
      </c>
      <c s="36">
        <f>ROUND(G132*H132,6)</f>
      </c>
      <c r="L132" s="38">
        <v>0</v>
      </c>
      <c s="32">
        <f>ROUND(ROUND(L132,2)*ROUND(G132,3),2)</f>
      </c>
      <c s="36" t="s">
        <v>2797</v>
      </c>
      <c>
        <f>(M132*21)/100</f>
      </c>
      <c t="s">
        <v>27</v>
      </c>
    </row>
    <row r="133" spans="1:5" ht="12.75">
      <c r="A133" s="35" t="s">
        <v>55</v>
      </c>
      <c r="E133" s="39" t="s">
        <v>51</v>
      </c>
    </row>
    <row r="134" spans="1:5" ht="63.75">
      <c r="A134" s="35" t="s">
        <v>56</v>
      </c>
      <c r="E134" s="40" t="s">
        <v>3081</v>
      </c>
    </row>
    <row r="135" spans="1:5" ht="127.5">
      <c r="A135" t="s">
        <v>57</v>
      </c>
      <c r="E135" s="39" t="s">
        <v>2781</v>
      </c>
    </row>
    <row r="136" spans="1:16" ht="12.75">
      <c r="A136" t="s">
        <v>49</v>
      </c>
      <c s="34" t="s">
        <v>173</v>
      </c>
      <c s="34" t="s">
        <v>3082</v>
      </c>
      <c s="35" t="s">
        <v>51</v>
      </c>
      <c s="6" t="s">
        <v>3083</v>
      </c>
      <c s="36" t="s">
        <v>106</v>
      </c>
      <c s="37">
        <v>2</v>
      </c>
      <c s="36">
        <v>0</v>
      </c>
      <c s="36">
        <f>ROUND(G136*H136,6)</f>
      </c>
      <c r="L136" s="38">
        <v>0</v>
      </c>
      <c s="32">
        <f>ROUND(ROUND(L136,2)*ROUND(G136,3),2)</f>
      </c>
      <c s="36" t="s">
        <v>2797</v>
      </c>
      <c>
        <f>(M136*21)/100</f>
      </c>
      <c t="s">
        <v>27</v>
      </c>
    </row>
    <row r="137" spans="1:5" ht="12.75">
      <c r="A137" s="35" t="s">
        <v>55</v>
      </c>
      <c r="E137" s="39" t="s">
        <v>51</v>
      </c>
    </row>
    <row r="138" spans="1:5" ht="25.5">
      <c r="A138" s="35" t="s">
        <v>56</v>
      </c>
      <c r="E138" s="40" t="s">
        <v>3084</v>
      </c>
    </row>
    <row r="139" spans="1:5" ht="140.25">
      <c r="A139" t="s">
        <v>57</v>
      </c>
      <c r="E139" s="39" t="s">
        <v>3018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5.xml><?xml version="1.0" encoding="utf-8"?>
<worksheet xmlns="http://schemas.openxmlformats.org/spreadsheetml/2006/main" xmlns:r="http://schemas.openxmlformats.org/officeDocument/2006/relationships">
  <dimension ref="A1:T24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3085</v>
      </c>
      <c s="41">
        <f>Rekapitulace!C78</f>
      </c>
      <c s="20" t="s">
        <v>0</v>
      </c>
      <c t="s">
        <v>23</v>
      </c>
      <c t="s">
        <v>27</v>
      </c>
    </row>
    <row r="4" spans="1:16" ht="32" customHeight="1">
      <c r="A4" s="24" t="s">
        <v>20</v>
      </c>
      <c s="25" t="s">
        <v>28</v>
      </c>
      <c s="27" t="s">
        <v>3085</v>
      </c>
      <c r="E4" s="26" t="s">
        <v>3086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COUNTIFS(L8:L237,"=0",A8:A237,"P")+COUNTIFS(L8:L237,"",A8:A237,"P")+SUM(Q8:Q237)</f>
      </c>
    </row>
    <row r="8" spans="1:13" ht="12.75">
      <c r="A8" t="s">
        <v>44</v>
      </c>
      <c r="C8" s="28" t="s">
        <v>3089</v>
      </c>
      <c r="E8" s="30" t="s">
        <v>3088</v>
      </c>
      <c r="J8" s="29">
        <f>0+J9+J30+J111+J120+J141+J150+J179+J204</f>
      </c>
      <c s="29">
        <f>0+K9+K30+K111+K120+K141+K150+K179+K204</f>
      </c>
      <c s="29">
        <f>0+L9+L30+L111+L120+L141+L150+L179+L204</f>
      </c>
      <c s="29">
        <f>0+M9+M30+M111+M120+M141+M150+M179+M204</f>
      </c>
    </row>
    <row r="9" spans="1:13" ht="12.75">
      <c r="A9" t="s">
        <v>46</v>
      </c>
      <c r="C9" s="31" t="s">
        <v>2521</v>
      </c>
      <c r="E9" s="33" t="s">
        <v>2522</v>
      </c>
      <c r="J9" s="32">
        <f>0</f>
      </c>
      <c s="32">
        <f>0</f>
      </c>
      <c s="32">
        <f>0+L10+L14+L18+L22+L26</f>
      </c>
      <c s="32">
        <f>0+M10+M14+M18+M22+M26</f>
      </c>
    </row>
    <row r="10" spans="1:16" ht="12.75">
      <c r="A10" t="s">
        <v>49</v>
      </c>
      <c s="34" t="s">
        <v>347</v>
      </c>
      <c s="34" t="s">
        <v>2868</v>
      </c>
      <c s="35" t="s">
        <v>51</v>
      </c>
      <c s="6" t="s">
        <v>3090</v>
      </c>
      <c s="36" t="s">
        <v>53</v>
      </c>
      <c s="37">
        <v>63089.191</v>
      </c>
      <c s="36">
        <v>0</v>
      </c>
      <c s="36">
        <f>ROUND(G10*H10,6)</f>
      </c>
      <c r="L10" s="38">
        <v>0</v>
      </c>
      <c s="32">
        <f>ROUND(ROUND(L10,2)*ROUND(G10,3),2)</f>
      </c>
      <c s="36" t="s">
        <v>2797</v>
      </c>
      <c>
        <f>(M10*21)/100</f>
      </c>
      <c t="s">
        <v>27</v>
      </c>
    </row>
    <row r="11" spans="1:5" ht="12.75">
      <c r="A11" s="35" t="s">
        <v>55</v>
      </c>
      <c r="E11" s="39" t="s">
        <v>51</v>
      </c>
    </row>
    <row r="12" spans="1:5" ht="204">
      <c r="A12" s="35" t="s">
        <v>56</v>
      </c>
      <c r="E12" s="40" t="s">
        <v>3091</v>
      </c>
    </row>
    <row r="13" spans="1:5" ht="140.25">
      <c r="A13" t="s">
        <v>57</v>
      </c>
      <c r="E13" s="39" t="s">
        <v>2526</v>
      </c>
    </row>
    <row r="14" spans="1:16" ht="12.75">
      <c r="A14" t="s">
        <v>49</v>
      </c>
      <c s="34" t="s">
        <v>351</v>
      </c>
      <c s="34" t="s">
        <v>2871</v>
      </c>
      <c s="35" t="s">
        <v>51</v>
      </c>
      <c s="6" t="s">
        <v>3092</v>
      </c>
      <c s="36" t="s">
        <v>53</v>
      </c>
      <c s="37">
        <v>27018.937</v>
      </c>
      <c s="36">
        <v>0</v>
      </c>
      <c s="36">
        <f>ROUND(G14*H14,6)</f>
      </c>
      <c r="L14" s="38">
        <v>0</v>
      </c>
      <c s="32">
        <f>ROUND(ROUND(L14,2)*ROUND(G14,3),2)</f>
      </c>
      <c s="36" t="s">
        <v>2797</v>
      </c>
      <c>
        <f>(M14*21)/100</f>
      </c>
      <c t="s">
        <v>27</v>
      </c>
    </row>
    <row r="15" spans="1:5" ht="12.75">
      <c r="A15" s="35" t="s">
        <v>55</v>
      </c>
      <c r="E15" s="39" t="s">
        <v>51</v>
      </c>
    </row>
    <row r="16" spans="1:5" ht="127.5">
      <c r="A16" s="35" t="s">
        <v>56</v>
      </c>
      <c r="E16" s="40" t="s">
        <v>3093</v>
      </c>
    </row>
    <row r="17" spans="1:5" ht="140.25">
      <c r="A17" t="s">
        <v>57</v>
      </c>
      <c r="E17" s="39" t="s">
        <v>2526</v>
      </c>
    </row>
    <row r="18" spans="1:16" ht="25.5">
      <c r="A18" t="s">
        <v>49</v>
      </c>
      <c s="34" t="s">
        <v>355</v>
      </c>
      <c s="34" t="s">
        <v>2523</v>
      </c>
      <c s="35" t="s">
        <v>51</v>
      </c>
      <c s="6" t="s">
        <v>65</v>
      </c>
      <c s="36" t="s">
        <v>53</v>
      </c>
      <c s="37">
        <v>600</v>
      </c>
      <c s="36">
        <v>0</v>
      </c>
      <c s="36">
        <f>ROUND(G18*H18,6)</f>
      </c>
      <c r="L18" s="38">
        <v>0</v>
      </c>
      <c s="32">
        <f>ROUND(ROUND(L18,2)*ROUND(G18,3),2)</f>
      </c>
      <c s="36" t="s">
        <v>2797</v>
      </c>
      <c>
        <f>(M18*21)/100</f>
      </c>
      <c t="s">
        <v>27</v>
      </c>
    </row>
    <row r="19" spans="1:5" ht="12.75">
      <c r="A19" s="35" t="s">
        <v>55</v>
      </c>
      <c r="E19" s="39" t="s">
        <v>51</v>
      </c>
    </row>
    <row r="20" spans="1:5" ht="25.5">
      <c r="A20" s="35" t="s">
        <v>56</v>
      </c>
      <c r="E20" s="40" t="s">
        <v>3094</v>
      </c>
    </row>
    <row r="21" spans="1:5" ht="140.25">
      <c r="A21" t="s">
        <v>57</v>
      </c>
      <c r="E21" s="39" t="s">
        <v>2526</v>
      </c>
    </row>
    <row r="22" spans="1:16" ht="25.5">
      <c r="A22" t="s">
        <v>49</v>
      </c>
      <c s="34" t="s">
        <v>359</v>
      </c>
      <c s="34" t="s">
        <v>3095</v>
      </c>
      <c s="35" t="s">
        <v>51</v>
      </c>
      <c s="6" t="s">
        <v>3096</v>
      </c>
      <c s="36" t="s">
        <v>53</v>
      </c>
      <c s="37">
        <v>250</v>
      </c>
      <c s="36">
        <v>0</v>
      </c>
      <c s="36">
        <f>ROUND(G22*H22,6)</f>
      </c>
      <c r="L22" s="38">
        <v>0</v>
      </c>
      <c s="32">
        <f>ROUND(ROUND(L22,2)*ROUND(G22,3),2)</f>
      </c>
      <c s="36" t="s">
        <v>2797</v>
      </c>
      <c>
        <f>(M22*21)/100</f>
      </c>
      <c t="s">
        <v>27</v>
      </c>
    </row>
    <row r="23" spans="1:5" ht="12.75">
      <c r="A23" s="35" t="s">
        <v>55</v>
      </c>
      <c r="E23" s="39" t="s">
        <v>51</v>
      </c>
    </row>
    <row r="24" spans="1:5" ht="25.5">
      <c r="A24" s="35" t="s">
        <v>56</v>
      </c>
      <c r="E24" s="40" t="s">
        <v>3097</v>
      </c>
    </row>
    <row r="25" spans="1:5" ht="140.25">
      <c r="A25" t="s">
        <v>57</v>
      </c>
      <c r="E25" s="39" t="s">
        <v>2526</v>
      </c>
    </row>
    <row r="26" spans="1:16" ht="25.5">
      <c r="A26" t="s">
        <v>49</v>
      </c>
      <c s="34" t="s">
        <v>364</v>
      </c>
      <c s="34" t="s">
        <v>2545</v>
      </c>
      <c s="35" t="s">
        <v>51</v>
      </c>
      <c s="6" t="s">
        <v>2546</v>
      </c>
      <c s="36" t="s">
        <v>53</v>
      </c>
      <c s="37">
        <v>25</v>
      </c>
      <c s="36">
        <v>0</v>
      </c>
      <c s="36">
        <f>ROUND(G26*H26,6)</f>
      </c>
      <c r="L26" s="38">
        <v>0</v>
      </c>
      <c s="32">
        <f>ROUND(ROUND(L26,2)*ROUND(G26,3),2)</f>
      </c>
      <c s="36" t="s">
        <v>2797</v>
      </c>
      <c>
        <f>(M26*21)/100</f>
      </c>
      <c t="s">
        <v>27</v>
      </c>
    </row>
    <row r="27" spans="1:5" ht="12.75">
      <c r="A27" s="35" t="s">
        <v>55</v>
      </c>
      <c r="E27" s="39" t="s">
        <v>51</v>
      </c>
    </row>
    <row r="28" spans="1:5" ht="25.5">
      <c r="A28" s="35" t="s">
        <v>56</v>
      </c>
      <c r="E28" s="40" t="s">
        <v>3098</v>
      </c>
    </row>
    <row r="29" spans="1:5" ht="140.25">
      <c r="A29" t="s">
        <v>57</v>
      </c>
      <c r="E29" s="39" t="s">
        <v>2526</v>
      </c>
    </row>
    <row r="30" spans="1:13" ht="12.75">
      <c r="A30" t="s">
        <v>46</v>
      </c>
      <c r="C30" s="31" t="s">
        <v>2551</v>
      </c>
      <c r="E30" s="33" t="s">
        <v>1004</v>
      </c>
      <c r="J30" s="32">
        <f>0</f>
      </c>
      <c s="32">
        <f>0</f>
      </c>
      <c s="32">
        <f>0+L31+L35+L39+L43+L47+L51+L55+L59+L63+L67+L71+L75+L79+L83+L87+L91+L95+L99+L103+L107</f>
      </c>
      <c s="32">
        <f>0+M31+M35+M39+M43+M47+M51+M55+M59+M63+M67+M71+M75+M79+M83+M87+M91+M95+M99+M103+M107</f>
      </c>
    </row>
    <row r="31" spans="1:16" ht="25.5">
      <c r="A31" t="s">
        <v>49</v>
      </c>
      <c s="34" t="s">
        <v>368</v>
      </c>
      <c s="34" t="s">
        <v>3099</v>
      </c>
      <c s="35" t="s">
        <v>51</v>
      </c>
      <c s="6" t="s">
        <v>3100</v>
      </c>
      <c s="36" t="s">
        <v>114</v>
      </c>
      <c s="37">
        <v>22.502</v>
      </c>
      <c s="36">
        <v>0</v>
      </c>
      <c s="36">
        <f>ROUND(G31*H31,6)</f>
      </c>
      <c r="L31" s="38">
        <v>0</v>
      </c>
      <c s="32">
        <f>ROUND(ROUND(L31,2)*ROUND(G31,3),2)</f>
      </c>
      <c s="36" t="s">
        <v>2797</v>
      </c>
      <c>
        <f>(M31*21)/100</f>
      </c>
      <c t="s">
        <v>27</v>
      </c>
    </row>
    <row r="32" spans="1:5" ht="12.75">
      <c r="A32" s="35" t="s">
        <v>55</v>
      </c>
      <c r="E32" s="39" t="s">
        <v>51</v>
      </c>
    </row>
    <row r="33" spans="1:5" ht="51">
      <c r="A33" s="35" t="s">
        <v>56</v>
      </c>
      <c r="E33" s="40" t="s">
        <v>3101</v>
      </c>
    </row>
    <row r="34" spans="1:5" ht="63.75">
      <c r="A34" t="s">
        <v>57</v>
      </c>
      <c r="E34" s="39" t="s">
        <v>3102</v>
      </c>
    </row>
    <row r="35" spans="1:16" ht="25.5">
      <c r="A35" t="s">
        <v>49</v>
      </c>
      <c s="34" t="s">
        <v>372</v>
      </c>
      <c s="34" t="s">
        <v>3103</v>
      </c>
      <c s="35" t="s">
        <v>51</v>
      </c>
      <c s="6" t="s">
        <v>3104</v>
      </c>
      <c s="36" t="s">
        <v>2272</v>
      </c>
      <c s="37">
        <v>360.034</v>
      </c>
      <c s="36">
        <v>0</v>
      </c>
      <c s="36">
        <f>ROUND(G35*H35,6)</f>
      </c>
      <c r="L35" s="38">
        <v>0</v>
      </c>
      <c s="32">
        <f>ROUND(ROUND(L35,2)*ROUND(G35,3),2)</f>
      </c>
      <c s="36" t="s">
        <v>2797</v>
      </c>
      <c>
        <f>(M35*21)/100</f>
      </c>
      <c t="s">
        <v>27</v>
      </c>
    </row>
    <row r="36" spans="1:5" ht="12.75">
      <c r="A36" s="35" t="s">
        <v>55</v>
      </c>
      <c r="E36" s="39" t="s">
        <v>51</v>
      </c>
    </row>
    <row r="37" spans="1:5" ht="51">
      <c r="A37" s="35" t="s">
        <v>56</v>
      </c>
      <c r="E37" s="40" t="s">
        <v>3105</v>
      </c>
    </row>
    <row r="38" spans="1:5" ht="25.5">
      <c r="A38" t="s">
        <v>57</v>
      </c>
      <c r="E38" s="39" t="s">
        <v>3106</v>
      </c>
    </row>
    <row r="39" spans="1:16" ht="12.75">
      <c r="A39" t="s">
        <v>49</v>
      </c>
      <c s="34" t="s">
        <v>376</v>
      </c>
      <c s="34" t="s">
        <v>2198</v>
      </c>
      <c s="35" t="s">
        <v>51</v>
      </c>
      <c s="6" t="s">
        <v>2199</v>
      </c>
      <c s="36" t="s">
        <v>114</v>
      </c>
      <c s="37">
        <v>988.727</v>
      </c>
      <c s="36">
        <v>0</v>
      </c>
      <c s="36">
        <f>ROUND(G39*H39,6)</f>
      </c>
      <c r="L39" s="38">
        <v>0</v>
      </c>
      <c s="32">
        <f>ROUND(ROUND(L39,2)*ROUND(G39,3),2)</f>
      </c>
      <c s="36" t="s">
        <v>2797</v>
      </c>
      <c>
        <f>(M39*21)/100</f>
      </c>
      <c t="s">
        <v>27</v>
      </c>
    </row>
    <row r="40" spans="1:5" ht="12.75">
      <c r="A40" s="35" t="s">
        <v>55</v>
      </c>
      <c r="E40" s="39" t="s">
        <v>51</v>
      </c>
    </row>
    <row r="41" spans="1:5" ht="38.25">
      <c r="A41" s="35" t="s">
        <v>56</v>
      </c>
      <c r="E41" s="40" t="s">
        <v>3107</v>
      </c>
    </row>
    <row r="42" spans="1:5" ht="38.25">
      <c r="A42" t="s">
        <v>57</v>
      </c>
      <c r="E42" s="39" t="s">
        <v>3108</v>
      </c>
    </row>
    <row r="43" spans="1:16" ht="12.75">
      <c r="A43" t="s">
        <v>49</v>
      </c>
      <c s="34" t="s">
        <v>380</v>
      </c>
      <c s="34" t="s">
        <v>118</v>
      </c>
      <c s="35" t="s">
        <v>51</v>
      </c>
      <c s="6" t="s">
        <v>119</v>
      </c>
      <c s="36" t="s">
        <v>120</v>
      </c>
      <c s="37">
        <v>7909.816</v>
      </c>
      <c s="36">
        <v>0</v>
      </c>
      <c s="36">
        <f>ROUND(G43*H43,6)</f>
      </c>
      <c r="L43" s="38">
        <v>0</v>
      </c>
      <c s="32">
        <f>ROUND(ROUND(L43,2)*ROUND(G43,3),2)</f>
      </c>
      <c s="36" t="s">
        <v>2797</v>
      </c>
      <c>
        <f>(M43*21)/100</f>
      </c>
      <c t="s">
        <v>27</v>
      </c>
    </row>
    <row r="44" spans="1:5" ht="12.75">
      <c r="A44" s="35" t="s">
        <v>55</v>
      </c>
      <c r="E44" s="39" t="s">
        <v>51</v>
      </c>
    </row>
    <row r="45" spans="1:5" ht="38.25">
      <c r="A45" s="35" t="s">
        <v>56</v>
      </c>
      <c r="E45" s="40" t="s">
        <v>3109</v>
      </c>
    </row>
    <row r="46" spans="1:5" ht="25.5">
      <c r="A46" t="s">
        <v>57</v>
      </c>
      <c r="E46" s="39" t="s">
        <v>121</v>
      </c>
    </row>
    <row r="47" spans="1:16" ht="12.75">
      <c r="A47" t="s">
        <v>49</v>
      </c>
      <c s="34" t="s">
        <v>384</v>
      </c>
      <c s="34" t="s">
        <v>2875</v>
      </c>
      <c s="35" t="s">
        <v>51</v>
      </c>
      <c s="6" t="s">
        <v>2876</v>
      </c>
      <c s="36" t="s">
        <v>114</v>
      </c>
      <c s="37">
        <v>45741.788</v>
      </c>
      <c s="36">
        <v>0</v>
      </c>
      <c s="36">
        <f>ROUND(G47*H47,6)</f>
      </c>
      <c r="L47" s="38">
        <v>0</v>
      </c>
      <c s="32">
        <f>ROUND(ROUND(L47,2)*ROUND(G47,3),2)</f>
      </c>
      <c s="36" t="s">
        <v>2797</v>
      </c>
      <c>
        <f>(M47*21)/100</f>
      </c>
      <c t="s">
        <v>27</v>
      </c>
    </row>
    <row r="48" spans="1:5" ht="12.75">
      <c r="A48" s="35" t="s">
        <v>55</v>
      </c>
      <c r="E48" s="39" t="s">
        <v>51</v>
      </c>
    </row>
    <row r="49" spans="1:5" ht="89.25">
      <c r="A49" s="35" t="s">
        <v>56</v>
      </c>
      <c r="E49" s="40" t="s">
        <v>3110</v>
      </c>
    </row>
    <row r="50" spans="1:5" ht="369.75">
      <c r="A50" t="s">
        <v>57</v>
      </c>
      <c r="E50" s="39" t="s">
        <v>2878</v>
      </c>
    </row>
    <row r="51" spans="1:16" ht="12.75">
      <c r="A51" t="s">
        <v>49</v>
      </c>
      <c s="34" t="s">
        <v>388</v>
      </c>
      <c s="34" t="s">
        <v>2879</v>
      </c>
      <c s="35" t="s">
        <v>51</v>
      </c>
      <c s="6" t="s">
        <v>2880</v>
      </c>
      <c s="36" t="s">
        <v>120</v>
      </c>
      <c s="37">
        <v>365934.304</v>
      </c>
      <c s="36">
        <v>0</v>
      </c>
      <c s="36">
        <f>ROUND(G51*H51,6)</f>
      </c>
      <c r="L51" s="38">
        <v>0</v>
      </c>
      <c s="32">
        <f>ROUND(ROUND(L51,2)*ROUND(G51,3),2)</f>
      </c>
      <c s="36" t="s">
        <v>2797</v>
      </c>
      <c>
        <f>(M51*21)/100</f>
      </c>
      <c t="s">
        <v>27</v>
      </c>
    </row>
    <row r="52" spans="1:5" ht="12.75">
      <c r="A52" s="35" t="s">
        <v>55</v>
      </c>
      <c r="E52" s="39" t="s">
        <v>51</v>
      </c>
    </row>
    <row r="53" spans="1:5" ht="89.25">
      <c r="A53" s="35" t="s">
        <v>56</v>
      </c>
      <c r="E53" s="40" t="s">
        <v>3111</v>
      </c>
    </row>
    <row r="54" spans="1:5" ht="25.5">
      <c r="A54" t="s">
        <v>57</v>
      </c>
      <c r="E54" s="39" t="s">
        <v>121</v>
      </c>
    </row>
    <row r="55" spans="1:16" ht="12.75">
      <c r="A55" t="s">
        <v>49</v>
      </c>
      <c s="34" t="s">
        <v>392</v>
      </c>
      <c s="34" t="s">
        <v>135</v>
      </c>
      <c s="35" t="s">
        <v>51</v>
      </c>
      <c s="6" t="s">
        <v>136</v>
      </c>
      <c s="36" t="s">
        <v>114</v>
      </c>
      <c s="37">
        <v>584.994</v>
      </c>
      <c s="36">
        <v>0</v>
      </c>
      <c s="36">
        <f>ROUND(G55*H55,6)</f>
      </c>
      <c r="L55" s="38">
        <v>0</v>
      </c>
      <c s="32">
        <f>ROUND(ROUND(L55,2)*ROUND(G55,3),2)</f>
      </c>
      <c s="36" t="s">
        <v>2797</v>
      </c>
      <c>
        <f>(M55*21)/100</f>
      </c>
      <c t="s">
        <v>27</v>
      </c>
    </row>
    <row r="56" spans="1:5" ht="12.75">
      <c r="A56" s="35" t="s">
        <v>55</v>
      </c>
      <c r="E56" s="39" t="s">
        <v>51</v>
      </c>
    </row>
    <row r="57" spans="1:5" ht="38.25">
      <c r="A57" s="35" t="s">
        <v>56</v>
      </c>
      <c r="E57" s="40" t="s">
        <v>3112</v>
      </c>
    </row>
    <row r="58" spans="1:5" ht="318.75">
      <c r="A58" t="s">
        <v>57</v>
      </c>
      <c r="E58" s="39" t="s">
        <v>3113</v>
      </c>
    </row>
    <row r="59" spans="1:16" ht="12.75">
      <c r="A59" t="s">
        <v>49</v>
      </c>
      <c s="34" t="s">
        <v>396</v>
      </c>
      <c s="34" t="s">
        <v>1850</v>
      </c>
      <c s="35" t="s">
        <v>51</v>
      </c>
      <c s="6" t="s">
        <v>1851</v>
      </c>
      <c s="36" t="s">
        <v>120</v>
      </c>
      <c s="37">
        <v>4679.952</v>
      </c>
      <c s="36">
        <v>0</v>
      </c>
      <c s="36">
        <f>ROUND(G59*H59,6)</f>
      </c>
      <c r="L59" s="38">
        <v>0</v>
      </c>
      <c s="32">
        <f>ROUND(ROUND(L59,2)*ROUND(G59,3),2)</f>
      </c>
      <c s="36" t="s">
        <v>2797</v>
      </c>
      <c>
        <f>(M59*21)/100</f>
      </c>
      <c t="s">
        <v>27</v>
      </c>
    </row>
    <row r="60" spans="1:5" ht="12.75">
      <c r="A60" s="35" t="s">
        <v>55</v>
      </c>
      <c r="E60" s="39" t="s">
        <v>51</v>
      </c>
    </row>
    <row r="61" spans="1:5" ht="38.25">
      <c r="A61" s="35" t="s">
        <v>56</v>
      </c>
      <c r="E61" s="40" t="s">
        <v>3114</v>
      </c>
    </row>
    <row r="62" spans="1:5" ht="25.5">
      <c r="A62" t="s">
        <v>57</v>
      </c>
      <c r="E62" s="39" t="s">
        <v>121</v>
      </c>
    </row>
    <row r="63" spans="1:16" ht="12.75">
      <c r="A63" t="s">
        <v>49</v>
      </c>
      <c s="34" t="s">
        <v>400</v>
      </c>
      <c s="34" t="s">
        <v>3115</v>
      </c>
      <c s="35" t="s">
        <v>51</v>
      </c>
      <c s="6" t="s">
        <v>3116</v>
      </c>
      <c s="36" t="s">
        <v>114</v>
      </c>
      <c s="37">
        <v>53.98</v>
      </c>
      <c s="36">
        <v>0</v>
      </c>
      <c s="36">
        <f>ROUND(G63*H63,6)</f>
      </c>
      <c r="L63" s="38">
        <v>0</v>
      </c>
      <c s="32">
        <f>ROUND(ROUND(L63,2)*ROUND(G63,3),2)</f>
      </c>
      <c s="36" t="s">
        <v>2797</v>
      </c>
      <c>
        <f>(M63*21)/100</f>
      </c>
      <c t="s">
        <v>27</v>
      </c>
    </row>
    <row r="64" spans="1:5" ht="12.75">
      <c r="A64" s="35" t="s">
        <v>55</v>
      </c>
      <c r="E64" s="39" t="s">
        <v>51</v>
      </c>
    </row>
    <row r="65" spans="1:5" ht="38.25">
      <c r="A65" s="35" t="s">
        <v>56</v>
      </c>
      <c r="E65" s="40" t="s">
        <v>3117</v>
      </c>
    </row>
    <row r="66" spans="1:5" ht="318.75">
      <c r="A66" t="s">
        <v>57</v>
      </c>
      <c r="E66" s="39" t="s">
        <v>3113</v>
      </c>
    </row>
    <row r="67" spans="1:16" ht="12.75">
      <c r="A67" t="s">
        <v>49</v>
      </c>
      <c s="34" t="s">
        <v>404</v>
      </c>
      <c s="34" t="s">
        <v>3118</v>
      </c>
      <c s="35" t="s">
        <v>51</v>
      </c>
      <c s="6" t="s">
        <v>3119</v>
      </c>
      <c s="36" t="s">
        <v>120</v>
      </c>
      <c s="37">
        <v>431.84</v>
      </c>
      <c s="36">
        <v>0</v>
      </c>
      <c s="36">
        <f>ROUND(G67*H67,6)</f>
      </c>
      <c r="L67" s="38">
        <v>0</v>
      </c>
      <c s="32">
        <f>ROUND(ROUND(L67,2)*ROUND(G67,3),2)</f>
      </c>
      <c s="36" t="s">
        <v>2797</v>
      </c>
      <c>
        <f>(M67*21)/100</f>
      </c>
      <c t="s">
        <v>27</v>
      </c>
    </row>
    <row r="68" spans="1:5" ht="12.75">
      <c r="A68" s="35" t="s">
        <v>55</v>
      </c>
      <c r="E68" s="39" t="s">
        <v>51</v>
      </c>
    </row>
    <row r="69" spans="1:5" ht="38.25">
      <c r="A69" s="35" t="s">
        <v>56</v>
      </c>
      <c r="E69" s="40" t="s">
        <v>3120</v>
      </c>
    </row>
    <row r="70" spans="1:5" ht="25.5">
      <c r="A70" t="s">
        <v>57</v>
      </c>
      <c r="E70" s="39" t="s">
        <v>121</v>
      </c>
    </row>
    <row r="71" spans="1:16" ht="12.75">
      <c r="A71" t="s">
        <v>49</v>
      </c>
      <c s="34" t="s">
        <v>408</v>
      </c>
      <c s="34" t="s">
        <v>2882</v>
      </c>
      <c s="35" t="s">
        <v>51</v>
      </c>
      <c s="6" t="s">
        <v>2883</v>
      </c>
      <c s="36" t="s">
        <v>114</v>
      </c>
      <c s="37">
        <v>4413.184</v>
      </c>
      <c s="36">
        <v>0</v>
      </c>
      <c s="36">
        <f>ROUND(G71*H71,6)</f>
      </c>
      <c r="L71" s="38">
        <v>0</v>
      </c>
      <c s="32">
        <f>ROUND(ROUND(L71,2)*ROUND(G71,3),2)</f>
      </c>
      <c s="36" t="s">
        <v>2797</v>
      </c>
      <c>
        <f>(M71*21)/100</f>
      </c>
      <c t="s">
        <v>27</v>
      </c>
    </row>
    <row r="72" spans="1:5" ht="12.75">
      <c r="A72" s="35" t="s">
        <v>55</v>
      </c>
      <c r="E72" s="39" t="s">
        <v>51</v>
      </c>
    </row>
    <row r="73" spans="1:5" ht="89.25">
      <c r="A73" s="35" t="s">
        <v>56</v>
      </c>
      <c r="E73" s="40" t="s">
        <v>3121</v>
      </c>
    </row>
    <row r="74" spans="1:5" ht="267.75">
      <c r="A74" t="s">
        <v>57</v>
      </c>
      <c r="E74" s="39" t="s">
        <v>2885</v>
      </c>
    </row>
    <row r="75" spans="1:16" ht="12.75">
      <c r="A75" t="s">
        <v>49</v>
      </c>
      <c s="34" t="s">
        <v>412</v>
      </c>
      <c s="34" t="s">
        <v>940</v>
      </c>
      <c s="35" t="s">
        <v>51</v>
      </c>
      <c s="6" t="s">
        <v>941</v>
      </c>
      <c s="36" t="s">
        <v>114</v>
      </c>
      <c s="37">
        <v>813.25</v>
      </c>
      <c s="36">
        <v>0</v>
      </c>
      <c s="36">
        <f>ROUND(G75*H75,6)</f>
      </c>
      <c r="L75" s="38">
        <v>0</v>
      </c>
      <c s="32">
        <f>ROUND(ROUND(L75,2)*ROUND(G75,3),2)</f>
      </c>
      <c s="36" t="s">
        <v>2797</v>
      </c>
      <c>
        <f>(M75*21)/100</f>
      </c>
      <c t="s">
        <v>27</v>
      </c>
    </row>
    <row r="76" spans="1:5" ht="12.75">
      <c r="A76" s="35" t="s">
        <v>55</v>
      </c>
      <c r="E76" s="39" t="s">
        <v>51</v>
      </c>
    </row>
    <row r="77" spans="1:5" ht="38.25">
      <c r="A77" s="35" t="s">
        <v>56</v>
      </c>
      <c r="E77" s="40" t="s">
        <v>3122</v>
      </c>
    </row>
    <row r="78" spans="1:5" ht="229.5">
      <c r="A78" t="s">
        <v>57</v>
      </c>
      <c r="E78" s="39" t="s">
        <v>2553</v>
      </c>
    </row>
    <row r="79" spans="1:16" ht="12.75">
      <c r="A79" t="s">
        <v>49</v>
      </c>
      <c s="34" t="s">
        <v>416</v>
      </c>
      <c s="34" t="s">
        <v>3123</v>
      </c>
      <c s="35" t="s">
        <v>51</v>
      </c>
      <c s="6" t="s">
        <v>3124</v>
      </c>
      <c s="36" t="s">
        <v>114</v>
      </c>
      <c s="37">
        <v>496.23</v>
      </c>
      <c s="36">
        <v>0</v>
      </c>
      <c s="36">
        <f>ROUND(G79*H79,6)</f>
      </c>
      <c r="L79" s="38">
        <v>0</v>
      </c>
      <c s="32">
        <f>ROUND(ROUND(L79,2)*ROUND(G79,3),2)</f>
      </c>
      <c s="36" t="s">
        <v>2797</v>
      </c>
      <c>
        <f>(M79*21)/100</f>
      </c>
      <c t="s">
        <v>27</v>
      </c>
    </row>
    <row r="80" spans="1:5" ht="12.75">
      <c r="A80" s="35" t="s">
        <v>55</v>
      </c>
      <c r="E80" s="39" t="s">
        <v>51</v>
      </c>
    </row>
    <row r="81" spans="1:5" ht="38.25">
      <c r="A81" s="35" t="s">
        <v>56</v>
      </c>
      <c r="E81" s="40" t="s">
        <v>3125</v>
      </c>
    </row>
    <row r="82" spans="1:5" ht="280.5">
      <c r="A82" t="s">
        <v>57</v>
      </c>
      <c r="E82" s="39" t="s">
        <v>3126</v>
      </c>
    </row>
    <row r="83" spans="1:16" ht="12.75">
      <c r="A83" t="s">
        <v>49</v>
      </c>
      <c s="34" t="s">
        <v>420</v>
      </c>
      <c s="34" t="s">
        <v>2887</v>
      </c>
      <c s="35" t="s">
        <v>51</v>
      </c>
      <c s="6" t="s">
        <v>2888</v>
      </c>
      <c s="36" t="s">
        <v>97</v>
      </c>
      <c s="37">
        <v>87972.286</v>
      </c>
      <c s="36">
        <v>0</v>
      </c>
      <c s="36">
        <f>ROUND(G83*H83,6)</f>
      </c>
      <c r="L83" s="38">
        <v>0</v>
      </c>
      <c s="32">
        <f>ROUND(ROUND(L83,2)*ROUND(G83,3),2)</f>
      </c>
      <c s="36" t="s">
        <v>2797</v>
      </c>
      <c>
        <f>(M83*21)/100</f>
      </c>
      <c t="s">
        <v>27</v>
      </c>
    </row>
    <row r="84" spans="1:5" ht="12.75">
      <c r="A84" s="35" t="s">
        <v>55</v>
      </c>
      <c r="E84" s="39" t="s">
        <v>51</v>
      </c>
    </row>
    <row r="85" spans="1:5" ht="89.25">
      <c r="A85" s="35" t="s">
        <v>56</v>
      </c>
      <c r="E85" s="40" t="s">
        <v>3127</v>
      </c>
    </row>
    <row r="86" spans="1:5" ht="25.5">
      <c r="A86" t="s">
        <v>57</v>
      </c>
      <c r="E86" s="39" t="s">
        <v>2890</v>
      </c>
    </row>
    <row r="87" spans="1:16" ht="12.75">
      <c r="A87" t="s">
        <v>49</v>
      </c>
      <c s="34" t="s">
        <v>424</v>
      </c>
      <c s="34" t="s">
        <v>3128</v>
      </c>
      <c s="35" t="s">
        <v>51</v>
      </c>
      <c s="6" t="s">
        <v>3129</v>
      </c>
      <c s="36" t="s">
        <v>114</v>
      </c>
      <c s="37">
        <v>94.85</v>
      </c>
      <c s="36">
        <v>0</v>
      </c>
      <c s="36">
        <f>ROUND(G87*H87,6)</f>
      </c>
      <c r="L87" s="38">
        <v>0</v>
      </c>
      <c s="32">
        <f>ROUND(ROUND(L87,2)*ROUND(G87,3),2)</f>
      </c>
      <c s="36" t="s">
        <v>2797</v>
      </c>
      <c>
        <f>(M87*21)/100</f>
      </c>
      <c t="s">
        <v>27</v>
      </c>
    </row>
    <row r="88" spans="1:5" ht="12.75">
      <c r="A88" s="35" t="s">
        <v>55</v>
      </c>
      <c r="E88" s="39" t="s">
        <v>51</v>
      </c>
    </row>
    <row r="89" spans="1:5" ht="38.25">
      <c r="A89" s="35" t="s">
        <v>56</v>
      </c>
      <c r="E89" s="40" t="s">
        <v>3130</v>
      </c>
    </row>
    <row r="90" spans="1:5" ht="38.25">
      <c r="A90" t="s">
        <v>57</v>
      </c>
      <c r="E90" s="39" t="s">
        <v>3131</v>
      </c>
    </row>
    <row r="91" spans="1:16" ht="12.75">
      <c r="A91" t="s">
        <v>49</v>
      </c>
      <c s="34" t="s">
        <v>428</v>
      </c>
      <c s="34" t="s">
        <v>3132</v>
      </c>
      <c s="35" t="s">
        <v>51</v>
      </c>
      <c s="6" t="s">
        <v>3133</v>
      </c>
      <c s="36" t="s">
        <v>97</v>
      </c>
      <c s="37">
        <v>6518.2</v>
      </c>
      <c s="36">
        <v>0</v>
      </c>
      <c s="36">
        <f>ROUND(G91*H91,6)</f>
      </c>
      <c r="L91" s="38">
        <v>0</v>
      </c>
      <c s="32">
        <f>ROUND(ROUND(L91,2)*ROUND(G91,3),2)</f>
      </c>
      <c s="36" t="s">
        <v>2797</v>
      </c>
      <c>
        <f>(M91*21)/100</f>
      </c>
      <c t="s">
        <v>27</v>
      </c>
    </row>
    <row r="92" spans="1:5" ht="12.75">
      <c r="A92" s="35" t="s">
        <v>55</v>
      </c>
      <c r="E92" s="39" t="s">
        <v>51</v>
      </c>
    </row>
    <row r="93" spans="1:5" ht="38.25">
      <c r="A93" s="35" t="s">
        <v>56</v>
      </c>
      <c r="E93" s="40" t="s">
        <v>3134</v>
      </c>
    </row>
    <row r="94" spans="1:5" ht="38.25">
      <c r="A94" t="s">
        <v>57</v>
      </c>
      <c r="E94" s="39" t="s">
        <v>3131</v>
      </c>
    </row>
    <row r="95" spans="1:16" ht="12.75">
      <c r="A95" t="s">
        <v>49</v>
      </c>
      <c s="34" t="s">
        <v>432</v>
      </c>
      <c s="34" t="s">
        <v>3135</v>
      </c>
      <c s="35" t="s">
        <v>51</v>
      </c>
      <c s="6" t="s">
        <v>3136</v>
      </c>
      <c s="36" t="s">
        <v>97</v>
      </c>
      <c s="37">
        <v>7028.2</v>
      </c>
      <c s="36">
        <v>0</v>
      </c>
      <c s="36">
        <f>ROUND(G95*H95,6)</f>
      </c>
      <c r="L95" s="38">
        <v>0</v>
      </c>
      <c s="32">
        <f>ROUND(ROUND(L95,2)*ROUND(G95,3),2)</f>
      </c>
      <c s="36" t="s">
        <v>2797</v>
      </c>
      <c>
        <f>(M95*21)/100</f>
      </c>
      <c t="s">
        <v>27</v>
      </c>
    </row>
    <row r="96" spans="1:5" ht="12.75">
      <c r="A96" s="35" t="s">
        <v>55</v>
      </c>
      <c r="E96" s="39" t="s">
        <v>51</v>
      </c>
    </row>
    <row r="97" spans="1:5" ht="76.5">
      <c r="A97" s="35" t="s">
        <v>56</v>
      </c>
      <c r="E97" s="40" t="s">
        <v>3137</v>
      </c>
    </row>
    <row r="98" spans="1:5" ht="25.5">
      <c r="A98" t="s">
        <v>57</v>
      </c>
      <c r="E98" s="39" t="s">
        <v>3138</v>
      </c>
    </row>
    <row r="99" spans="1:16" ht="25.5">
      <c r="A99" t="s">
        <v>49</v>
      </c>
      <c s="34" t="s">
        <v>436</v>
      </c>
      <c s="34" t="s">
        <v>3139</v>
      </c>
      <c s="35" t="s">
        <v>51</v>
      </c>
      <c s="6" t="s">
        <v>3140</v>
      </c>
      <c s="36" t="s">
        <v>114</v>
      </c>
      <c s="37">
        <v>824.9</v>
      </c>
      <c s="36">
        <v>0</v>
      </c>
      <c s="36">
        <f>ROUND(G99*H99,6)</f>
      </c>
      <c r="L99" s="38">
        <v>0</v>
      </c>
      <c s="32">
        <f>ROUND(ROUND(L99,2)*ROUND(G99,3),2)</f>
      </c>
      <c s="36" t="s">
        <v>2797</v>
      </c>
      <c>
        <f>(M99*21)/100</f>
      </c>
      <c t="s">
        <v>27</v>
      </c>
    </row>
    <row r="100" spans="1:5" ht="12.75">
      <c r="A100" s="35" t="s">
        <v>55</v>
      </c>
      <c r="E100" s="39" t="s">
        <v>51</v>
      </c>
    </row>
    <row r="101" spans="1:5" ht="38.25">
      <c r="A101" s="35" t="s">
        <v>56</v>
      </c>
      <c r="E101" s="40" t="s">
        <v>3141</v>
      </c>
    </row>
    <row r="102" spans="1:5" ht="267.75">
      <c r="A102" t="s">
        <v>57</v>
      </c>
      <c r="E102" s="39" t="s">
        <v>2885</v>
      </c>
    </row>
    <row r="103" spans="1:16" ht="12.75">
      <c r="A103" t="s">
        <v>49</v>
      </c>
      <c s="34" t="s">
        <v>440</v>
      </c>
      <c s="34" t="s">
        <v>3142</v>
      </c>
      <c s="35" t="s">
        <v>51</v>
      </c>
      <c s="6" t="s">
        <v>3143</v>
      </c>
      <c s="36" t="s">
        <v>114</v>
      </c>
      <c s="37">
        <v>207.732</v>
      </c>
      <c s="36">
        <v>0</v>
      </c>
      <c s="36">
        <f>ROUND(G103*H103,6)</f>
      </c>
      <c r="L103" s="38">
        <v>0</v>
      </c>
      <c s="32">
        <f>ROUND(ROUND(L103,2)*ROUND(G103,3),2)</f>
      </c>
      <c s="36" t="s">
        <v>2797</v>
      </c>
      <c>
        <f>(M103*21)/100</f>
      </c>
      <c t="s">
        <v>27</v>
      </c>
    </row>
    <row r="104" spans="1:5" ht="12.75">
      <c r="A104" s="35" t="s">
        <v>55</v>
      </c>
      <c r="E104" s="39" t="s">
        <v>51</v>
      </c>
    </row>
    <row r="105" spans="1:5" ht="191.25">
      <c r="A105" s="35" t="s">
        <v>56</v>
      </c>
      <c r="E105" s="40" t="s">
        <v>3144</v>
      </c>
    </row>
    <row r="106" spans="1:5" ht="229.5">
      <c r="A106" t="s">
        <v>57</v>
      </c>
      <c r="E106" s="39" t="s">
        <v>2553</v>
      </c>
    </row>
    <row r="107" spans="1:16" ht="12.75">
      <c r="A107" t="s">
        <v>49</v>
      </c>
      <c s="34" t="s">
        <v>444</v>
      </c>
      <c s="34" t="s">
        <v>3145</v>
      </c>
      <c s="35" t="s">
        <v>51</v>
      </c>
      <c s="6" t="s">
        <v>3146</v>
      </c>
      <c s="36" t="s">
        <v>114</v>
      </c>
      <c s="37">
        <v>569.617</v>
      </c>
      <c s="36">
        <v>0</v>
      </c>
      <c s="36">
        <f>ROUND(G107*H107,6)</f>
      </c>
      <c r="L107" s="38">
        <v>0</v>
      </c>
      <c s="32">
        <f>ROUND(ROUND(L107,2)*ROUND(G107,3),2)</f>
      </c>
      <c s="36" t="s">
        <v>2797</v>
      </c>
      <c>
        <f>(M107*21)/100</f>
      </c>
      <c t="s">
        <v>27</v>
      </c>
    </row>
    <row r="108" spans="1:5" ht="12.75">
      <c r="A108" s="35" t="s">
        <v>55</v>
      </c>
      <c r="E108" s="39" t="s">
        <v>51</v>
      </c>
    </row>
    <row r="109" spans="1:5" ht="140.25">
      <c r="A109" s="35" t="s">
        <v>56</v>
      </c>
      <c r="E109" s="40" t="s">
        <v>3147</v>
      </c>
    </row>
    <row r="110" spans="1:5" ht="229.5">
      <c r="A110" t="s">
        <v>57</v>
      </c>
      <c r="E110" s="39" t="s">
        <v>2553</v>
      </c>
    </row>
    <row r="111" spans="1:13" ht="12.75">
      <c r="A111" t="s">
        <v>46</v>
      </c>
      <c r="C111" s="31" t="s">
        <v>2891</v>
      </c>
      <c r="E111" s="33" t="s">
        <v>2892</v>
      </c>
      <c r="J111" s="32">
        <f>0</f>
      </c>
      <c s="32">
        <f>0</f>
      </c>
      <c s="32">
        <f>0+L112+L116</f>
      </c>
      <c s="32">
        <f>0+M112+M116</f>
      </c>
    </row>
    <row r="112" spans="1:16" ht="12.75">
      <c r="A112" t="s">
        <v>49</v>
      </c>
      <c s="34" t="s">
        <v>448</v>
      </c>
      <c s="34" t="s">
        <v>2893</v>
      </c>
      <c s="35" t="s">
        <v>51</v>
      </c>
      <c s="6" t="s">
        <v>2894</v>
      </c>
      <c s="36" t="s">
        <v>97</v>
      </c>
      <c s="37">
        <v>5406.718</v>
      </c>
      <c s="36">
        <v>0</v>
      </c>
      <c s="36">
        <f>ROUND(G112*H112,6)</f>
      </c>
      <c r="L112" s="38">
        <v>0</v>
      </c>
      <c s="32">
        <f>ROUND(ROUND(L112,2)*ROUND(G112,3),2)</f>
      </c>
      <c s="36" t="s">
        <v>2797</v>
      </c>
      <c>
        <f>(M112*21)/100</f>
      </c>
      <c t="s">
        <v>27</v>
      </c>
    </row>
    <row r="113" spans="1:5" ht="12.75">
      <c r="A113" s="35" t="s">
        <v>55</v>
      </c>
      <c r="E113" s="39" t="s">
        <v>51</v>
      </c>
    </row>
    <row r="114" spans="1:5" ht="216.75">
      <c r="A114" s="35" t="s">
        <v>56</v>
      </c>
      <c r="E114" s="40" t="s">
        <v>3148</v>
      </c>
    </row>
    <row r="115" spans="1:5" ht="102">
      <c r="A115" t="s">
        <v>57</v>
      </c>
      <c r="E115" s="39" t="s">
        <v>2896</v>
      </c>
    </row>
    <row r="116" spans="1:16" ht="12.75">
      <c r="A116" t="s">
        <v>49</v>
      </c>
      <c s="34" t="s">
        <v>452</v>
      </c>
      <c s="34" t="s">
        <v>3149</v>
      </c>
      <c s="35" t="s">
        <v>51</v>
      </c>
      <c s="6" t="s">
        <v>3150</v>
      </c>
      <c s="36" t="s">
        <v>97</v>
      </c>
      <c s="37">
        <v>16589.35</v>
      </c>
      <c s="36">
        <v>0</v>
      </c>
      <c s="36">
        <f>ROUND(G116*H116,6)</f>
      </c>
      <c r="L116" s="38">
        <v>0</v>
      </c>
      <c s="32">
        <f>ROUND(ROUND(L116,2)*ROUND(G116,3),2)</f>
      </c>
      <c s="36" t="s">
        <v>2797</v>
      </c>
      <c>
        <f>(M116*21)/100</f>
      </c>
      <c t="s">
        <v>27</v>
      </c>
    </row>
    <row r="117" spans="1:5" ht="12.75">
      <c r="A117" s="35" t="s">
        <v>55</v>
      </c>
      <c r="E117" s="39" t="s">
        <v>51</v>
      </c>
    </row>
    <row r="118" spans="1:5" ht="38.25">
      <c r="A118" s="35" t="s">
        <v>56</v>
      </c>
      <c r="E118" s="40" t="s">
        <v>3151</v>
      </c>
    </row>
    <row r="119" spans="1:5" ht="102">
      <c r="A119" t="s">
        <v>57</v>
      </c>
      <c r="E119" s="39" t="s">
        <v>2896</v>
      </c>
    </row>
    <row r="120" spans="1:13" ht="12.75">
      <c r="A120" t="s">
        <v>46</v>
      </c>
      <c r="C120" s="31" t="s">
        <v>3152</v>
      </c>
      <c r="E120" s="33" t="s">
        <v>3153</v>
      </c>
      <c r="J120" s="32">
        <f>0</f>
      </c>
      <c s="32">
        <f>0</f>
      </c>
      <c s="32">
        <f>0+L121+L125+L129+L133+L137</f>
      </c>
      <c s="32">
        <f>0+M121+M125+M129+M133+M137</f>
      </c>
    </row>
    <row r="121" spans="1:16" ht="12.75">
      <c r="A121" t="s">
        <v>49</v>
      </c>
      <c s="34" t="s">
        <v>456</v>
      </c>
      <c s="34" t="s">
        <v>3154</v>
      </c>
      <c s="35" t="s">
        <v>51</v>
      </c>
      <c s="6" t="s">
        <v>3155</v>
      </c>
      <c s="36" t="s">
        <v>114</v>
      </c>
      <c s="37">
        <v>147.604</v>
      </c>
      <c s="36">
        <v>0</v>
      </c>
      <c s="36">
        <f>ROUND(G121*H121,6)</f>
      </c>
      <c r="L121" s="38">
        <v>0</v>
      </c>
      <c s="32">
        <f>ROUND(ROUND(L121,2)*ROUND(G121,3),2)</f>
      </c>
      <c s="36" t="s">
        <v>2797</v>
      </c>
      <c>
        <f>(M121*21)/100</f>
      </c>
      <c t="s">
        <v>27</v>
      </c>
    </row>
    <row r="122" spans="1:5" ht="12.75">
      <c r="A122" s="35" t="s">
        <v>55</v>
      </c>
      <c r="E122" s="39" t="s">
        <v>51</v>
      </c>
    </row>
    <row r="123" spans="1:5" ht="102">
      <c r="A123" s="35" t="s">
        <v>56</v>
      </c>
      <c r="E123" s="40" t="s">
        <v>3156</v>
      </c>
    </row>
    <row r="124" spans="1:5" ht="229.5">
      <c r="A124" t="s">
        <v>57</v>
      </c>
      <c r="E124" s="39" t="s">
        <v>3157</v>
      </c>
    </row>
    <row r="125" spans="1:16" ht="12.75">
      <c r="A125" t="s">
        <v>49</v>
      </c>
      <c s="34" t="s">
        <v>460</v>
      </c>
      <c s="34" t="s">
        <v>3158</v>
      </c>
      <c s="35" t="s">
        <v>51</v>
      </c>
      <c s="6" t="s">
        <v>3159</v>
      </c>
      <c s="36" t="s">
        <v>114</v>
      </c>
      <c s="37">
        <v>24.695</v>
      </c>
      <c s="36">
        <v>0</v>
      </c>
      <c s="36">
        <f>ROUND(G125*H125,6)</f>
      </c>
      <c r="L125" s="38">
        <v>0</v>
      </c>
      <c s="32">
        <f>ROUND(ROUND(L125,2)*ROUND(G125,3),2)</f>
      </c>
      <c s="36" t="s">
        <v>2797</v>
      </c>
      <c>
        <f>(M125*21)/100</f>
      </c>
      <c t="s">
        <v>27</v>
      </c>
    </row>
    <row r="126" spans="1:5" ht="12.75">
      <c r="A126" s="35" t="s">
        <v>55</v>
      </c>
      <c r="E126" s="39" t="s">
        <v>51</v>
      </c>
    </row>
    <row r="127" spans="1:5" ht="216.75">
      <c r="A127" s="35" t="s">
        <v>56</v>
      </c>
      <c r="E127" s="40" t="s">
        <v>3160</v>
      </c>
    </row>
    <row r="128" spans="1:5" ht="369.75">
      <c r="A128" t="s">
        <v>57</v>
      </c>
      <c r="E128" s="39" t="s">
        <v>3161</v>
      </c>
    </row>
    <row r="129" spans="1:16" ht="12.75">
      <c r="A129" t="s">
        <v>49</v>
      </c>
      <c s="34" t="s">
        <v>464</v>
      </c>
      <c s="34" t="s">
        <v>3162</v>
      </c>
      <c s="35" t="s">
        <v>51</v>
      </c>
      <c s="6" t="s">
        <v>3163</v>
      </c>
      <c s="36" t="s">
        <v>53</v>
      </c>
      <c s="37">
        <v>1.297</v>
      </c>
      <c s="36">
        <v>0</v>
      </c>
      <c s="36">
        <f>ROUND(G129*H129,6)</f>
      </c>
      <c r="L129" s="38">
        <v>0</v>
      </c>
      <c s="32">
        <f>ROUND(ROUND(L129,2)*ROUND(G129,3),2)</f>
      </c>
      <c s="36" t="s">
        <v>2797</v>
      </c>
      <c>
        <f>(M129*21)/100</f>
      </c>
      <c t="s">
        <v>27</v>
      </c>
    </row>
    <row r="130" spans="1:5" ht="12.75">
      <c r="A130" s="35" t="s">
        <v>55</v>
      </c>
      <c r="E130" s="39" t="s">
        <v>51</v>
      </c>
    </row>
    <row r="131" spans="1:5" ht="191.25">
      <c r="A131" s="35" t="s">
        <v>56</v>
      </c>
      <c r="E131" s="40" t="s">
        <v>3164</v>
      </c>
    </row>
    <row r="132" spans="1:5" ht="267.75">
      <c r="A132" t="s">
        <v>57</v>
      </c>
      <c r="E132" s="39" t="s">
        <v>3165</v>
      </c>
    </row>
    <row r="133" spans="1:16" ht="12.75">
      <c r="A133" t="s">
        <v>49</v>
      </c>
      <c s="34" t="s">
        <v>468</v>
      </c>
      <c s="34" t="s">
        <v>3166</v>
      </c>
      <c s="35" t="s">
        <v>51</v>
      </c>
      <c s="6" t="s">
        <v>3167</v>
      </c>
      <c s="36" t="s">
        <v>53</v>
      </c>
      <c s="37">
        <v>1.598</v>
      </c>
      <c s="36">
        <v>0</v>
      </c>
      <c s="36">
        <f>ROUND(G133*H133,6)</f>
      </c>
      <c r="L133" s="38">
        <v>0</v>
      </c>
      <c s="32">
        <f>ROUND(ROUND(L133,2)*ROUND(G133,3),2)</f>
      </c>
      <c s="36" t="s">
        <v>2797</v>
      </c>
      <c>
        <f>(M133*21)/100</f>
      </c>
      <c t="s">
        <v>27</v>
      </c>
    </row>
    <row r="134" spans="1:5" ht="12.75">
      <c r="A134" s="35" t="s">
        <v>55</v>
      </c>
      <c r="E134" s="39" t="s">
        <v>51</v>
      </c>
    </row>
    <row r="135" spans="1:5" ht="153">
      <c r="A135" s="35" t="s">
        <v>56</v>
      </c>
      <c r="E135" s="40" t="s">
        <v>3168</v>
      </c>
    </row>
    <row r="136" spans="1:5" ht="267.75">
      <c r="A136" t="s">
        <v>57</v>
      </c>
      <c r="E136" s="39" t="s">
        <v>3165</v>
      </c>
    </row>
    <row r="137" spans="1:16" ht="12.75">
      <c r="A137" t="s">
        <v>49</v>
      </c>
      <c s="34" t="s">
        <v>472</v>
      </c>
      <c s="34" t="s">
        <v>3169</v>
      </c>
      <c s="35" t="s">
        <v>51</v>
      </c>
      <c s="6" t="s">
        <v>3170</v>
      </c>
      <c s="36" t="s">
        <v>53</v>
      </c>
      <c s="37">
        <v>2.391</v>
      </c>
      <c s="36">
        <v>0</v>
      </c>
      <c s="36">
        <f>ROUND(G137*H137,6)</f>
      </c>
      <c r="L137" s="38">
        <v>0</v>
      </c>
      <c s="32">
        <f>ROUND(ROUND(L137,2)*ROUND(G137,3),2)</f>
      </c>
      <c s="36" t="s">
        <v>2797</v>
      </c>
      <c>
        <f>(M137*21)/100</f>
      </c>
      <c t="s">
        <v>27</v>
      </c>
    </row>
    <row r="138" spans="1:5" ht="12.75">
      <c r="A138" s="35" t="s">
        <v>55</v>
      </c>
      <c r="E138" s="39" t="s">
        <v>51</v>
      </c>
    </row>
    <row r="139" spans="1:5" ht="38.25">
      <c r="A139" s="35" t="s">
        <v>56</v>
      </c>
      <c r="E139" s="40" t="s">
        <v>3171</v>
      </c>
    </row>
    <row r="140" spans="1:5" ht="267.75">
      <c r="A140" t="s">
        <v>57</v>
      </c>
      <c r="E140" s="39" t="s">
        <v>3165</v>
      </c>
    </row>
    <row r="141" spans="1:13" ht="12.75">
      <c r="A141" t="s">
        <v>46</v>
      </c>
      <c r="C141" s="31" t="s">
        <v>3172</v>
      </c>
      <c r="E141" s="33" t="s">
        <v>3173</v>
      </c>
      <c r="J141" s="32">
        <f>0</f>
      </c>
      <c s="32">
        <f>0</f>
      </c>
      <c s="32">
        <f>0+L142+L146</f>
      </c>
      <c s="32">
        <f>0+M142+M146</f>
      </c>
    </row>
    <row r="142" spans="1:16" ht="12.75">
      <c r="A142" t="s">
        <v>49</v>
      </c>
      <c s="34" t="s">
        <v>476</v>
      </c>
      <c s="34" t="s">
        <v>3174</v>
      </c>
      <c s="35" t="s">
        <v>51</v>
      </c>
      <c s="6" t="s">
        <v>3175</v>
      </c>
      <c s="36" t="s">
        <v>114</v>
      </c>
      <c s="37">
        <v>311.631</v>
      </c>
      <c s="36">
        <v>0</v>
      </c>
      <c s="36">
        <f>ROUND(G142*H142,6)</f>
      </c>
      <c r="L142" s="38">
        <v>0</v>
      </c>
      <c s="32">
        <f>ROUND(ROUND(L142,2)*ROUND(G142,3),2)</f>
      </c>
      <c s="36" t="s">
        <v>2797</v>
      </c>
      <c>
        <f>(M142*21)/100</f>
      </c>
      <c t="s">
        <v>27</v>
      </c>
    </row>
    <row r="143" spans="1:5" ht="12.75">
      <c r="A143" s="35" t="s">
        <v>55</v>
      </c>
      <c r="E143" s="39" t="s">
        <v>51</v>
      </c>
    </row>
    <row r="144" spans="1:5" ht="409.5">
      <c r="A144" s="35" t="s">
        <v>56</v>
      </c>
      <c r="E144" s="40" t="s">
        <v>3176</v>
      </c>
    </row>
    <row r="145" spans="1:5" ht="369.75">
      <c r="A145" t="s">
        <v>57</v>
      </c>
      <c r="E145" s="39" t="s">
        <v>3161</v>
      </c>
    </row>
    <row r="146" spans="1:16" ht="12.75">
      <c r="A146" t="s">
        <v>49</v>
      </c>
      <c s="34" t="s">
        <v>480</v>
      </c>
      <c s="34" t="s">
        <v>3177</v>
      </c>
      <c s="35" t="s">
        <v>51</v>
      </c>
      <c s="6" t="s">
        <v>3178</v>
      </c>
      <c s="36" t="s">
        <v>114</v>
      </c>
      <c s="37">
        <v>1.82</v>
      </c>
      <c s="36">
        <v>0</v>
      </c>
      <c s="36">
        <f>ROUND(G146*H146,6)</f>
      </c>
      <c r="L146" s="38">
        <v>0</v>
      </c>
      <c s="32">
        <f>ROUND(ROUND(L146,2)*ROUND(G146,3),2)</f>
      </c>
      <c s="36" t="s">
        <v>2797</v>
      </c>
      <c>
        <f>(M146*21)/100</f>
      </c>
      <c t="s">
        <v>27</v>
      </c>
    </row>
    <row r="147" spans="1:5" ht="12.75">
      <c r="A147" s="35" t="s">
        <v>55</v>
      </c>
      <c r="E147" s="39" t="s">
        <v>51</v>
      </c>
    </row>
    <row r="148" spans="1:5" ht="76.5">
      <c r="A148" s="35" t="s">
        <v>56</v>
      </c>
      <c r="E148" s="40" t="s">
        <v>3179</v>
      </c>
    </row>
    <row r="149" spans="1:5" ht="102">
      <c r="A149" t="s">
        <v>57</v>
      </c>
      <c r="E149" s="39" t="s">
        <v>3180</v>
      </c>
    </row>
    <row r="150" spans="1:13" ht="12.75">
      <c r="A150" t="s">
        <v>46</v>
      </c>
      <c r="C150" s="31" t="s">
        <v>2554</v>
      </c>
      <c r="E150" s="33" t="s">
        <v>2555</v>
      </c>
      <c r="J150" s="32">
        <f>0</f>
      </c>
      <c s="32">
        <f>0</f>
      </c>
      <c s="32">
        <f>0+L151+L155+L159+L163+L167+L171+L175</f>
      </c>
      <c s="32">
        <f>0+M151+M155+M159+M163+M167+M171+M175</f>
      </c>
    </row>
    <row r="151" spans="1:16" ht="25.5">
      <c r="A151" t="s">
        <v>49</v>
      </c>
      <c s="34" t="s">
        <v>484</v>
      </c>
      <c s="34" t="s">
        <v>2807</v>
      </c>
      <c s="35" t="s">
        <v>51</v>
      </c>
      <c s="6" t="s">
        <v>2808</v>
      </c>
      <c s="36" t="s">
        <v>114</v>
      </c>
      <c s="37">
        <v>1925.818</v>
      </c>
      <c s="36">
        <v>0</v>
      </c>
      <c s="36">
        <f>ROUND(G151*H151,6)</f>
      </c>
      <c r="L151" s="38">
        <v>0</v>
      </c>
      <c s="32">
        <f>ROUND(ROUND(L151,2)*ROUND(G151,3),2)</f>
      </c>
      <c s="36" t="s">
        <v>2797</v>
      </c>
      <c>
        <f>(M151*21)/100</f>
      </c>
      <c t="s">
        <v>27</v>
      </c>
    </row>
    <row r="152" spans="1:5" ht="12.75">
      <c r="A152" s="35" t="s">
        <v>55</v>
      </c>
      <c r="E152" s="39" t="s">
        <v>51</v>
      </c>
    </row>
    <row r="153" spans="1:5" ht="89.25">
      <c r="A153" s="35" t="s">
        <v>56</v>
      </c>
      <c r="E153" s="40" t="s">
        <v>3181</v>
      </c>
    </row>
    <row r="154" spans="1:5" ht="280.5">
      <c r="A154" t="s">
        <v>57</v>
      </c>
      <c r="E154" s="39" t="s">
        <v>2810</v>
      </c>
    </row>
    <row r="155" spans="1:16" ht="12.75">
      <c r="A155" t="s">
        <v>49</v>
      </c>
      <c s="34" t="s">
        <v>488</v>
      </c>
      <c s="34" t="s">
        <v>3182</v>
      </c>
      <c s="35" t="s">
        <v>51</v>
      </c>
      <c s="6" t="s">
        <v>3183</v>
      </c>
      <c s="36" t="s">
        <v>97</v>
      </c>
      <c s="37">
        <v>9.1</v>
      </c>
      <c s="36">
        <v>0</v>
      </c>
      <c s="36">
        <f>ROUND(G155*H155,6)</f>
      </c>
      <c r="L155" s="38">
        <v>0</v>
      </c>
      <c s="32">
        <f>ROUND(ROUND(L155,2)*ROUND(G155,3),2)</f>
      </c>
      <c s="36" t="s">
        <v>2797</v>
      </c>
      <c>
        <f>(M155*21)/100</f>
      </c>
      <c t="s">
        <v>27</v>
      </c>
    </row>
    <row r="156" spans="1:5" ht="12.75">
      <c r="A156" s="35" t="s">
        <v>55</v>
      </c>
      <c r="E156" s="39" t="s">
        <v>51</v>
      </c>
    </row>
    <row r="157" spans="1:5" ht="76.5">
      <c r="A157" s="35" t="s">
        <v>56</v>
      </c>
      <c r="E157" s="40" t="s">
        <v>3184</v>
      </c>
    </row>
    <row r="158" spans="1:5" ht="51">
      <c r="A158" t="s">
        <v>57</v>
      </c>
      <c r="E158" s="39" t="s">
        <v>2960</v>
      </c>
    </row>
    <row r="159" spans="1:16" ht="25.5">
      <c r="A159" t="s">
        <v>49</v>
      </c>
      <c s="34" t="s">
        <v>492</v>
      </c>
      <c s="34" t="s">
        <v>3185</v>
      </c>
      <c s="35" t="s">
        <v>51</v>
      </c>
      <c s="6" t="s">
        <v>3186</v>
      </c>
      <c s="36" t="s">
        <v>114</v>
      </c>
      <c s="37">
        <v>5037.8</v>
      </c>
      <c s="36">
        <v>0</v>
      </c>
      <c s="36">
        <f>ROUND(G159*H159,6)</f>
      </c>
      <c r="L159" s="38">
        <v>0</v>
      </c>
      <c s="32">
        <f>ROUND(ROUND(L159,2)*ROUND(G159,3),2)</f>
      </c>
      <c s="36" t="s">
        <v>2797</v>
      </c>
      <c>
        <f>(M159*21)/100</f>
      </c>
      <c t="s">
        <v>27</v>
      </c>
    </row>
    <row r="160" spans="1:5" ht="12.75">
      <c r="A160" s="35" t="s">
        <v>55</v>
      </c>
      <c r="E160" s="39" t="s">
        <v>51</v>
      </c>
    </row>
    <row r="161" spans="1:5" ht="140.25">
      <c r="A161" s="35" t="s">
        <v>56</v>
      </c>
      <c r="E161" s="40" t="s">
        <v>3187</v>
      </c>
    </row>
    <row r="162" spans="1:5" ht="293.25">
      <c r="A162" t="s">
        <v>57</v>
      </c>
      <c r="E162" s="39" t="s">
        <v>3188</v>
      </c>
    </row>
    <row r="163" spans="1:16" ht="25.5">
      <c r="A163" t="s">
        <v>49</v>
      </c>
      <c s="34" t="s">
        <v>496</v>
      </c>
      <c s="34" t="s">
        <v>3189</v>
      </c>
      <c s="35" t="s">
        <v>51</v>
      </c>
      <c s="6" t="s">
        <v>3190</v>
      </c>
      <c s="36" t="s">
        <v>114</v>
      </c>
      <c s="37">
        <v>8992.3</v>
      </c>
      <c s="36">
        <v>0</v>
      </c>
      <c s="36">
        <f>ROUND(G163*H163,6)</f>
      </c>
      <c r="L163" s="38">
        <v>0</v>
      </c>
      <c s="32">
        <f>ROUND(ROUND(L163,2)*ROUND(G163,3),2)</f>
      </c>
      <c s="36" t="s">
        <v>2797</v>
      </c>
      <c>
        <f>(M163*21)/100</f>
      </c>
      <c t="s">
        <v>27</v>
      </c>
    </row>
    <row r="164" spans="1:5" ht="12.75">
      <c r="A164" s="35" t="s">
        <v>55</v>
      </c>
      <c r="E164" s="39" t="s">
        <v>51</v>
      </c>
    </row>
    <row r="165" spans="1:5" ht="38.25">
      <c r="A165" s="35" t="s">
        <v>56</v>
      </c>
      <c r="E165" s="40" t="s">
        <v>3191</v>
      </c>
    </row>
    <row r="166" spans="1:5" ht="293.25">
      <c r="A166" t="s">
        <v>57</v>
      </c>
      <c r="E166" s="39" t="s">
        <v>3188</v>
      </c>
    </row>
    <row r="167" spans="1:16" ht="25.5">
      <c r="A167" t="s">
        <v>49</v>
      </c>
      <c s="34" t="s">
        <v>500</v>
      </c>
      <c s="34" t="s">
        <v>3192</v>
      </c>
      <c s="35" t="s">
        <v>51</v>
      </c>
      <c s="6" t="s">
        <v>3193</v>
      </c>
      <c s="36" t="s">
        <v>114</v>
      </c>
      <c s="37">
        <v>518.55</v>
      </c>
      <c s="36">
        <v>0</v>
      </c>
      <c s="36">
        <f>ROUND(G167*H167,6)</f>
      </c>
      <c r="L167" s="38">
        <v>0</v>
      </c>
      <c s="32">
        <f>ROUND(ROUND(L167,2)*ROUND(G167,3),2)</f>
      </c>
      <c s="36" t="s">
        <v>2797</v>
      </c>
      <c>
        <f>(M167*21)/100</f>
      </c>
      <c t="s">
        <v>27</v>
      </c>
    </row>
    <row r="168" spans="1:5" ht="12.75">
      <c r="A168" s="35" t="s">
        <v>55</v>
      </c>
      <c r="E168" s="39" t="s">
        <v>51</v>
      </c>
    </row>
    <row r="169" spans="1:5" ht="331.5">
      <c r="A169" s="35" t="s">
        <v>56</v>
      </c>
      <c r="E169" s="40" t="s">
        <v>3194</v>
      </c>
    </row>
    <row r="170" spans="1:5" ht="267.75">
      <c r="A170" t="s">
        <v>57</v>
      </c>
      <c r="E170" s="39" t="s">
        <v>3195</v>
      </c>
    </row>
    <row r="171" spans="1:16" ht="25.5">
      <c r="A171" t="s">
        <v>49</v>
      </c>
      <c s="34" t="s">
        <v>504</v>
      </c>
      <c s="34" t="s">
        <v>3196</v>
      </c>
      <c s="35" t="s">
        <v>51</v>
      </c>
      <c s="6" t="s">
        <v>3197</v>
      </c>
      <c s="36" t="s">
        <v>97</v>
      </c>
      <c s="37">
        <v>4930</v>
      </c>
      <c s="36">
        <v>0</v>
      </c>
      <c s="36">
        <f>ROUND(G171*H171,6)</f>
      </c>
      <c r="L171" s="38">
        <v>0</v>
      </c>
      <c s="32">
        <f>ROUND(ROUND(L171,2)*ROUND(G171,3),2)</f>
      </c>
      <c s="36" t="s">
        <v>2797</v>
      </c>
      <c>
        <f>(M171*21)/100</f>
      </c>
      <c t="s">
        <v>27</v>
      </c>
    </row>
    <row r="172" spans="1:5" ht="12.75">
      <c r="A172" s="35" t="s">
        <v>55</v>
      </c>
      <c r="E172" s="39" t="s">
        <v>51</v>
      </c>
    </row>
    <row r="173" spans="1:5" ht="38.25">
      <c r="A173" s="35" t="s">
        <v>56</v>
      </c>
      <c r="E173" s="40" t="s">
        <v>3198</v>
      </c>
    </row>
    <row r="174" spans="1:5" ht="178.5">
      <c r="A174" t="s">
        <v>57</v>
      </c>
      <c r="E174" s="39" t="s">
        <v>3199</v>
      </c>
    </row>
    <row r="175" spans="1:16" ht="25.5">
      <c r="A175" t="s">
        <v>49</v>
      </c>
      <c s="34" t="s">
        <v>508</v>
      </c>
      <c s="34" t="s">
        <v>3200</v>
      </c>
      <c s="35" t="s">
        <v>51</v>
      </c>
      <c s="6" t="s">
        <v>3201</v>
      </c>
      <c s="36" t="s">
        <v>97</v>
      </c>
      <c s="37">
        <v>23840.7</v>
      </c>
      <c s="36">
        <v>0</v>
      </c>
      <c s="36">
        <f>ROUND(G175*H175,6)</f>
      </c>
      <c r="L175" s="38">
        <v>0</v>
      </c>
      <c s="32">
        <f>ROUND(ROUND(L175,2)*ROUND(G175,3),2)</f>
      </c>
      <c s="36" t="s">
        <v>2797</v>
      </c>
      <c>
        <f>(M175*21)/100</f>
      </c>
      <c t="s">
        <v>27</v>
      </c>
    </row>
    <row r="176" spans="1:5" ht="12.75">
      <c r="A176" s="35" t="s">
        <v>55</v>
      </c>
      <c r="E176" s="39" t="s">
        <v>51</v>
      </c>
    </row>
    <row r="177" spans="1:5" ht="38.25">
      <c r="A177" s="35" t="s">
        <v>56</v>
      </c>
      <c r="E177" s="40" t="s">
        <v>3202</v>
      </c>
    </row>
    <row r="178" spans="1:5" ht="178.5">
      <c r="A178" t="s">
        <v>57</v>
      </c>
      <c r="E178" s="39" t="s">
        <v>3199</v>
      </c>
    </row>
    <row r="179" spans="1:13" ht="12.75">
      <c r="A179" t="s">
        <v>46</v>
      </c>
      <c r="C179" s="31" t="s">
        <v>3203</v>
      </c>
      <c r="E179" s="33" t="s">
        <v>3204</v>
      </c>
      <c r="J179" s="32">
        <f>0</f>
      </c>
      <c s="32">
        <f>0</f>
      </c>
      <c s="32">
        <f>0+L180+L184+L188+L192+L196+L200</f>
      </c>
      <c s="32">
        <f>0+M180+M184+M188+M192+M196+M200</f>
      </c>
    </row>
    <row r="180" spans="1:16" ht="25.5">
      <c r="A180" t="s">
        <v>49</v>
      </c>
      <c s="34" t="s">
        <v>512</v>
      </c>
      <c s="34" t="s">
        <v>3205</v>
      </c>
      <c s="35" t="s">
        <v>51</v>
      </c>
      <c s="6" t="s">
        <v>3206</v>
      </c>
      <c s="36" t="s">
        <v>97</v>
      </c>
      <c s="37">
        <v>4910.26</v>
      </c>
      <c s="36">
        <v>0</v>
      </c>
      <c s="36">
        <f>ROUND(G180*H180,6)</f>
      </c>
      <c r="L180" s="38">
        <v>0</v>
      </c>
      <c s="32">
        <f>ROUND(ROUND(L180,2)*ROUND(G180,3),2)</f>
      </c>
      <c s="36" t="s">
        <v>2797</v>
      </c>
      <c>
        <f>(M180*21)/100</f>
      </c>
      <c t="s">
        <v>27</v>
      </c>
    </row>
    <row r="181" spans="1:5" ht="12.75">
      <c r="A181" s="35" t="s">
        <v>55</v>
      </c>
      <c r="E181" s="39" t="s">
        <v>51</v>
      </c>
    </row>
    <row r="182" spans="1:5" ht="395.25">
      <c r="A182" s="35" t="s">
        <v>56</v>
      </c>
      <c r="E182" s="40" t="s">
        <v>3207</v>
      </c>
    </row>
    <row r="183" spans="1:5" ht="191.25">
      <c r="A183" t="s">
        <v>57</v>
      </c>
      <c r="E183" s="39" t="s">
        <v>3208</v>
      </c>
    </row>
    <row r="184" spans="1:16" ht="12.75">
      <c r="A184" t="s">
        <v>49</v>
      </c>
      <c s="34" t="s">
        <v>516</v>
      </c>
      <c s="34" t="s">
        <v>3209</v>
      </c>
      <c s="35" t="s">
        <v>51</v>
      </c>
      <c s="6" t="s">
        <v>3210</v>
      </c>
      <c s="36" t="s">
        <v>146</v>
      </c>
      <c s="37">
        <v>295.918</v>
      </c>
      <c s="36">
        <v>0</v>
      </c>
      <c s="36">
        <f>ROUND(G184*H184,6)</f>
      </c>
      <c r="L184" s="38">
        <v>0</v>
      </c>
      <c s="32">
        <f>ROUND(ROUND(L184,2)*ROUND(G184,3),2)</f>
      </c>
      <c s="36" t="s">
        <v>2797</v>
      </c>
      <c>
        <f>(M184*21)/100</f>
      </c>
      <c t="s">
        <v>27</v>
      </c>
    </row>
    <row r="185" spans="1:5" ht="12.75">
      <c r="A185" s="35" t="s">
        <v>55</v>
      </c>
      <c r="E185" s="39" t="s">
        <v>51</v>
      </c>
    </row>
    <row r="186" spans="1:5" ht="38.25">
      <c r="A186" s="35" t="s">
        <v>56</v>
      </c>
      <c r="E186" s="40" t="s">
        <v>3211</v>
      </c>
    </row>
    <row r="187" spans="1:5" ht="255">
      <c r="A187" t="s">
        <v>57</v>
      </c>
      <c r="E187" s="39" t="s">
        <v>3212</v>
      </c>
    </row>
    <row r="188" spans="1:16" ht="12.75">
      <c r="A188" t="s">
        <v>49</v>
      </c>
      <c s="34" t="s">
        <v>520</v>
      </c>
      <c s="34" t="s">
        <v>3213</v>
      </c>
      <c s="35" t="s">
        <v>51</v>
      </c>
      <c s="6" t="s">
        <v>3214</v>
      </c>
      <c s="36" t="s">
        <v>146</v>
      </c>
      <c s="37">
        <v>2</v>
      </c>
      <c s="36">
        <v>0</v>
      </c>
      <c s="36">
        <f>ROUND(G188*H188,6)</f>
      </c>
      <c r="L188" s="38">
        <v>0</v>
      </c>
      <c s="32">
        <f>ROUND(ROUND(L188,2)*ROUND(G188,3),2)</f>
      </c>
      <c s="36" t="s">
        <v>2797</v>
      </c>
      <c>
        <f>(M188*21)/100</f>
      </c>
      <c t="s">
        <v>27</v>
      </c>
    </row>
    <row r="189" spans="1:5" ht="12.75">
      <c r="A189" s="35" t="s">
        <v>55</v>
      </c>
      <c r="E189" s="39" t="s">
        <v>51</v>
      </c>
    </row>
    <row r="190" spans="1:5" ht="38.25">
      <c r="A190" s="35" t="s">
        <v>56</v>
      </c>
      <c r="E190" s="40" t="s">
        <v>3215</v>
      </c>
    </row>
    <row r="191" spans="1:5" ht="255">
      <c r="A191" t="s">
        <v>57</v>
      </c>
      <c r="E191" s="39" t="s">
        <v>3212</v>
      </c>
    </row>
    <row r="192" spans="1:16" ht="12.75">
      <c r="A192" t="s">
        <v>49</v>
      </c>
      <c s="34" t="s">
        <v>524</v>
      </c>
      <c s="34" t="s">
        <v>3216</v>
      </c>
      <c s="35" t="s">
        <v>51</v>
      </c>
      <c s="6" t="s">
        <v>3217</v>
      </c>
      <c s="36" t="s">
        <v>146</v>
      </c>
      <c s="37">
        <v>1180.475</v>
      </c>
      <c s="36">
        <v>0</v>
      </c>
      <c s="36">
        <f>ROUND(G192*H192,6)</f>
      </c>
      <c r="L192" s="38">
        <v>0</v>
      </c>
      <c s="32">
        <f>ROUND(ROUND(L192,2)*ROUND(G192,3),2)</f>
      </c>
      <c s="36" t="s">
        <v>2797</v>
      </c>
      <c>
        <f>(M192*21)/100</f>
      </c>
      <c t="s">
        <v>27</v>
      </c>
    </row>
    <row r="193" spans="1:5" ht="12.75">
      <c r="A193" s="35" t="s">
        <v>55</v>
      </c>
      <c r="E193" s="39" t="s">
        <v>51</v>
      </c>
    </row>
    <row r="194" spans="1:5" ht="38.25">
      <c r="A194" s="35" t="s">
        <v>56</v>
      </c>
      <c r="E194" s="40" t="s">
        <v>3218</v>
      </c>
    </row>
    <row r="195" spans="1:5" ht="242.25">
      <c r="A195" t="s">
        <v>57</v>
      </c>
      <c r="E195" s="39" t="s">
        <v>3219</v>
      </c>
    </row>
    <row r="196" spans="1:16" ht="12.75">
      <c r="A196" t="s">
        <v>49</v>
      </c>
      <c s="34" t="s">
        <v>528</v>
      </c>
      <c s="34" t="s">
        <v>3220</v>
      </c>
      <c s="35" t="s">
        <v>51</v>
      </c>
      <c s="6" t="s">
        <v>3221</v>
      </c>
      <c s="36" t="s">
        <v>106</v>
      </c>
      <c s="37">
        <v>4</v>
      </c>
      <c s="36">
        <v>0</v>
      </c>
      <c s="36">
        <f>ROUND(G196*H196,6)</f>
      </c>
      <c r="L196" s="38">
        <v>0</v>
      </c>
      <c s="32">
        <f>ROUND(ROUND(L196,2)*ROUND(G196,3),2)</f>
      </c>
      <c s="36" t="s">
        <v>2797</v>
      </c>
      <c>
        <f>(M196*21)/100</f>
      </c>
      <c t="s">
        <v>27</v>
      </c>
    </row>
    <row r="197" spans="1:5" ht="12.75">
      <c r="A197" s="35" t="s">
        <v>55</v>
      </c>
      <c r="E197" s="39" t="s">
        <v>51</v>
      </c>
    </row>
    <row r="198" spans="1:5" ht="38.25">
      <c r="A198" s="35" t="s">
        <v>56</v>
      </c>
      <c r="E198" s="40" t="s">
        <v>3222</v>
      </c>
    </row>
    <row r="199" spans="1:5" ht="242.25">
      <c r="A199" t="s">
        <v>57</v>
      </c>
      <c r="E199" s="39" t="s">
        <v>3223</v>
      </c>
    </row>
    <row r="200" spans="1:16" ht="12.75">
      <c r="A200" t="s">
        <v>49</v>
      </c>
      <c s="34" t="s">
        <v>533</v>
      </c>
      <c s="34" t="s">
        <v>3224</v>
      </c>
      <c s="35" t="s">
        <v>51</v>
      </c>
      <c s="6" t="s">
        <v>3225</v>
      </c>
      <c s="36" t="s">
        <v>106</v>
      </c>
      <c s="37">
        <v>32</v>
      </c>
      <c s="36">
        <v>0</v>
      </c>
      <c s="36">
        <f>ROUND(G200*H200,6)</f>
      </c>
      <c r="L200" s="38">
        <v>0</v>
      </c>
      <c s="32">
        <f>ROUND(ROUND(L200,2)*ROUND(G200,3),2)</f>
      </c>
      <c s="36" t="s">
        <v>2797</v>
      </c>
      <c>
        <f>(M200*21)/100</f>
      </c>
      <c t="s">
        <v>27</v>
      </c>
    </row>
    <row r="201" spans="1:5" ht="12.75">
      <c r="A201" s="35" t="s">
        <v>55</v>
      </c>
      <c r="E201" s="39" t="s">
        <v>51</v>
      </c>
    </row>
    <row r="202" spans="1:5" ht="38.25">
      <c r="A202" s="35" t="s">
        <v>56</v>
      </c>
      <c r="E202" s="40" t="s">
        <v>3226</v>
      </c>
    </row>
    <row r="203" spans="1:5" ht="89.25">
      <c r="A203" t="s">
        <v>57</v>
      </c>
      <c r="E203" s="39" t="s">
        <v>3227</v>
      </c>
    </row>
    <row r="204" spans="1:13" ht="12.75">
      <c r="A204" t="s">
        <v>46</v>
      </c>
      <c r="C204" s="31" t="s">
        <v>2706</v>
      </c>
      <c r="E204" s="33" t="s">
        <v>2707</v>
      </c>
      <c r="J204" s="32">
        <f>0</f>
      </c>
      <c s="32">
        <f>0</f>
      </c>
      <c s="32">
        <f>0+L205+L209+L213+L217+L221+L225+L229+L233+L237</f>
      </c>
      <c s="32">
        <f>0+M205+M209+M213+M217+M221+M225+M229+M233+M237</f>
      </c>
    </row>
    <row r="205" spans="1:16" ht="12.75">
      <c r="A205" t="s">
        <v>49</v>
      </c>
      <c s="34" t="s">
        <v>537</v>
      </c>
      <c s="34" t="s">
        <v>3228</v>
      </c>
      <c s="35" t="s">
        <v>51</v>
      </c>
      <c s="6" t="s">
        <v>3229</v>
      </c>
      <c s="36" t="s">
        <v>114</v>
      </c>
      <c s="37">
        <v>0.156</v>
      </c>
      <c s="36">
        <v>0</v>
      </c>
      <c s="36">
        <f>ROUND(G205*H205,6)</f>
      </c>
      <c r="L205" s="38">
        <v>0</v>
      </c>
      <c s="32">
        <f>ROUND(ROUND(L205,2)*ROUND(G205,3),2)</f>
      </c>
      <c s="36" t="s">
        <v>2797</v>
      </c>
      <c>
        <f>(M205*21)/100</f>
      </c>
      <c t="s">
        <v>27</v>
      </c>
    </row>
    <row r="206" spans="1:5" ht="12.75">
      <c r="A206" s="35" t="s">
        <v>55</v>
      </c>
      <c r="E206" s="39" t="s">
        <v>51</v>
      </c>
    </row>
    <row r="207" spans="1:5" ht="38.25">
      <c r="A207" s="35" t="s">
        <v>56</v>
      </c>
      <c r="E207" s="40" t="s">
        <v>3230</v>
      </c>
    </row>
    <row r="208" spans="1:5" ht="51">
      <c r="A208" t="s">
        <v>57</v>
      </c>
      <c r="E208" s="39" t="s">
        <v>3231</v>
      </c>
    </row>
    <row r="209" spans="1:16" ht="12.75">
      <c r="A209" t="s">
        <v>49</v>
      </c>
      <c s="34" t="s">
        <v>541</v>
      </c>
      <c s="34" t="s">
        <v>3232</v>
      </c>
      <c s="35" t="s">
        <v>51</v>
      </c>
      <c s="6" t="s">
        <v>3233</v>
      </c>
      <c s="36" t="s">
        <v>146</v>
      </c>
      <c s="37">
        <v>2897.7</v>
      </c>
      <c s="36">
        <v>0</v>
      </c>
      <c s="36">
        <f>ROUND(G209*H209,6)</f>
      </c>
      <c r="L209" s="38">
        <v>0</v>
      </c>
      <c s="32">
        <f>ROUND(ROUND(L209,2)*ROUND(G209,3),2)</f>
      </c>
      <c s="36" t="s">
        <v>2797</v>
      </c>
      <c>
        <f>(M209*21)/100</f>
      </c>
      <c t="s">
        <v>27</v>
      </c>
    </row>
    <row r="210" spans="1:5" ht="12.75">
      <c r="A210" s="35" t="s">
        <v>55</v>
      </c>
      <c r="E210" s="39" t="s">
        <v>51</v>
      </c>
    </row>
    <row r="211" spans="1:5" ht="89.25">
      <c r="A211" s="35" t="s">
        <v>56</v>
      </c>
      <c r="E211" s="40" t="s">
        <v>3234</v>
      </c>
    </row>
    <row r="212" spans="1:5" ht="89.25">
      <c r="A212" t="s">
        <v>57</v>
      </c>
      <c r="E212" s="39" t="s">
        <v>3235</v>
      </c>
    </row>
    <row r="213" spans="1:16" ht="12.75">
      <c r="A213" t="s">
        <v>49</v>
      </c>
      <c s="34" t="s">
        <v>545</v>
      </c>
      <c s="34" t="s">
        <v>3236</v>
      </c>
      <c s="35" t="s">
        <v>51</v>
      </c>
      <c s="6" t="s">
        <v>3237</v>
      </c>
      <c s="36" t="s">
        <v>146</v>
      </c>
      <c s="37">
        <v>17.5</v>
      </c>
      <c s="36">
        <v>0</v>
      </c>
      <c s="36">
        <f>ROUND(G213*H213,6)</f>
      </c>
      <c r="L213" s="38">
        <v>0</v>
      </c>
      <c s="32">
        <f>ROUND(ROUND(L213,2)*ROUND(G213,3),2)</f>
      </c>
      <c s="36" t="s">
        <v>2797</v>
      </c>
      <c>
        <f>(M213*21)/100</f>
      </c>
      <c t="s">
        <v>27</v>
      </c>
    </row>
    <row r="214" spans="1:5" ht="12.75">
      <c r="A214" s="35" t="s">
        <v>55</v>
      </c>
      <c r="E214" s="39" t="s">
        <v>51</v>
      </c>
    </row>
    <row r="215" spans="1:5" ht="25.5">
      <c r="A215" s="35" t="s">
        <v>56</v>
      </c>
      <c r="E215" s="40" t="s">
        <v>3238</v>
      </c>
    </row>
    <row r="216" spans="1:5" ht="76.5">
      <c r="A216" t="s">
        <v>57</v>
      </c>
      <c r="E216" s="39" t="s">
        <v>3239</v>
      </c>
    </row>
    <row r="217" spans="1:16" ht="12.75">
      <c r="A217" t="s">
        <v>49</v>
      </c>
      <c s="34" t="s">
        <v>549</v>
      </c>
      <c s="34" t="s">
        <v>3240</v>
      </c>
      <c s="35" t="s">
        <v>51</v>
      </c>
      <c s="6" t="s">
        <v>3241</v>
      </c>
      <c s="36" t="s">
        <v>146</v>
      </c>
      <c s="37">
        <v>317.5</v>
      </c>
      <c s="36">
        <v>0</v>
      </c>
      <c s="36">
        <f>ROUND(G217*H217,6)</f>
      </c>
      <c r="L217" s="38">
        <v>0</v>
      </c>
      <c s="32">
        <f>ROUND(ROUND(L217,2)*ROUND(G217,3),2)</f>
      </c>
      <c s="36" t="s">
        <v>2797</v>
      </c>
      <c>
        <f>(M217*21)/100</f>
      </c>
      <c t="s">
        <v>27</v>
      </c>
    </row>
    <row r="218" spans="1:5" ht="12.75">
      <c r="A218" s="35" t="s">
        <v>55</v>
      </c>
      <c r="E218" s="39" t="s">
        <v>51</v>
      </c>
    </row>
    <row r="219" spans="1:5" ht="89.25">
      <c r="A219" s="35" t="s">
        <v>56</v>
      </c>
      <c r="E219" s="40" t="s">
        <v>3242</v>
      </c>
    </row>
    <row r="220" spans="1:5" ht="76.5">
      <c r="A220" t="s">
        <v>57</v>
      </c>
      <c r="E220" s="39" t="s">
        <v>3239</v>
      </c>
    </row>
    <row r="221" spans="1:16" ht="12.75">
      <c r="A221" t="s">
        <v>49</v>
      </c>
      <c s="34" t="s">
        <v>553</v>
      </c>
      <c s="34" t="s">
        <v>3243</v>
      </c>
      <c s="35" t="s">
        <v>51</v>
      </c>
      <c s="6" t="s">
        <v>3244</v>
      </c>
      <c s="36" t="s">
        <v>146</v>
      </c>
      <c s="37">
        <v>80</v>
      </c>
      <c s="36">
        <v>0</v>
      </c>
      <c s="36">
        <f>ROUND(G221*H221,6)</f>
      </c>
      <c r="L221" s="38">
        <v>0</v>
      </c>
      <c s="32">
        <f>ROUND(ROUND(L221,2)*ROUND(G221,3),2)</f>
      </c>
      <c s="36" t="s">
        <v>2797</v>
      </c>
      <c>
        <f>(M221*21)/100</f>
      </c>
      <c t="s">
        <v>27</v>
      </c>
    </row>
    <row r="222" spans="1:5" ht="12.75">
      <c r="A222" s="35" t="s">
        <v>55</v>
      </c>
      <c r="E222" s="39" t="s">
        <v>51</v>
      </c>
    </row>
    <row r="223" spans="1:5" ht="25.5">
      <c r="A223" s="35" t="s">
        <v>56</v>
      </c>
      <c r="E223" s="40" t="s">
        <v>3245</v>
      </c>
    </row>
    <row r="224" spans="1:5" ht="76.5">
      <c r="A224" t="s">
        <v>57</v>
      </c>
      <c r="E224" s="39" t="s">
        <v>3239</v>
      </c>
    </row>
    <row r="225" spans="1:16" ht="12.75">
      <c r="A225" t="s">
        <v>49</v>
      </c>
      <c s="34" t="s">
        <v>557</v>
      </c>
      <c s="34" t="s">
        <v>3246</v>
      </c>
      <c s="35" t="s">
        <v>51</v>
      </c>
      <c s="6" t="s">
        <v>3247</v>
      </c>
      <c s="36" t="s">
        <v>114</v>
      </c>
      <c s="37">
        <v>1.993</v>
      </c>
      <c s="36">
        <v>0</v>
      </c>
      <c s="36">
        <f>ROUND(G225*H225,6)</f>
      </c>
      <c r="L225" s="38">
        <v>0</v>
      </c>
      <c s="32">
        <f>ROUND(ROUND(L225,2)*ROUND(G225,3),2)</f>
      </c>
      <c s="36" t="s">
        <v>2797</v>
      </c>
      <c>
        <f>(M225*21)/100</f>
      </c>
      <c t="s">
        <v>27</v>
      </c>
    </row>
    <row r="226" spans="1:5" ht="12.75">
      <c r="A226" s="35" t="s">
        <v>55</v>
      </c>
      <c r="E226" s="39" t="s">
        <v>51</v>
      </c>
    </row>
    <row r="227" spans="1:5" ht="76.5">
      <c r="A227" s="35" t="s">
        <v>56</v>
      </c>
      <c r="E227" s="40" t="s">
        <v>3248</v>
      </c>
    </row>
    <row r="228" spans="1:5" ht="369.75">
      <c r="A228" t="s">
        <v>57</v>
      </c>
      <c r="E228" s="39" t="s">
        <v>3161</v>
      </c>
    </row>
    <row r="229" spans="1:16" ht="12.75">
      <c r="A229" t="s">
        <v>49</v>
      </c>
      <c s="34" t="s">
        <v>561</v>
      </c>
      <c s="34" t="s">
        <v>3249</v>
      </c>
      <c s="35" t="s">
        <v>51</v>
      </c>
      <c s="6" t="s">
        <v>3250</v>
      </c>
      <c s="36" t="s">
        <v>106</v>
      </c>
      <c s="37">
        <v>5</v>
      </c>
      <c s="36">
        <v>0</v>
      </c>
      <c s="36">
        <f>ROUND(G229*H229,6)</f>
      </c>
      <c r="L229" s="38">
        <v>0</v>
      </c>
      <c s="32">
        <f>ROUND(ROUND(L229,2)*ROUND(G229,3),2)</f>
      </c>
      <c s="36" t="s">
        <v>2797</v>
      </c>
      <c>
        <f>(M229*21)/100</f>
      </c>
      <c t="s">
        <v>27</v>
      </c>
    </row>
    <row r="230" spans="1:5" ht="12.75">
      <c r="A230" s="35" t="s">
        <v>55</v>
      </c>
      <c r="E230" s="39" t="s">
        <v>51</v>
      </c>
    </row>
    <row r="231" spans="1:5" ht="38.25">
      <c r="A231" s="35" t="s">
        <v>56</v>
      </c>
      <c r="E231" s="40" t="s">
        <v>3251</v>
      </c>
    </row>
    <row r="232" spans="1:5" ht="89.25">
      <c r="A232" t="s">
        <v>57</v>
      </c>
      <c r="E232" s="39" t="s">
        <v>3252</v>
      </c>
    </row>
    <row r="233" spans="1:16" ht="12.75">
      <c r="A233" t="s">
        <v>49</v>
      </c>
      <c s="34" t="s">
        <v>565</v>
      </c>
      <c s="34" t="s">
        <v>3253</v>
      </c>
      <c s="35" t="s">
        <v>51</v>
      </c>
      <c s="6" t="s">
        <v>3254</v>
      </c>
      <c s="36" t="s">
        <v>146</v>
      </c>
      <c s="37">
        <v>450</v>
      </c>
      <c s="36">
        <v>0</v>
      </c>
      <c s="36">
        <f>ROUND(G233*H233,6)</f>
      </c>
      <c r="L233" s="38">
        <v>0</v>
      </c>
      <c s="32">
        <f>ROUND(ROUND(L233,2)*ROUND(G233,3),2)</f>
      </c>
      <c s="36" t="s">
        <v>2797</v>
      </c>
      <c>
        <f>(M233*21)/100</f>
      </c>
      <c t="s">
        <v>27</v>
      </c>
    </row>
    <row r="234" spans="1:5" ht="12.75">
      <c r="A234" s="35" t="s">
        <v>55</v>
      </c>
      <c r="E234" s="39" t="s">
        <v>51</v>
      </c>
    </row>
    <row r="235" spans="1:5" ht="38.25">
      <c r="A235" s="35" t="s">
        <v>56</v>
      </c>
      <c r="E235" s="40" t="s">
        <v>3255</v>
      </c>
    </row>
    <row r="236" spans="1:5" ht="89.25">
      <c r="A236" t="s">
        <v>57</v>
      </c>
      <c r="E236" s="39" t="s">
        <v>3256</v>
      </c>
    </row>
    <row r="237" spans="1:16" ht="12.75">
      <c r="A237" t="s">
        <v>49</v>
      </c>
      <c s="34" t="s">
        <v>568</v>
      </c>
      <c s="34" t="s">
        <v>3257</v>
      </c>
      <c s="35" t="s">
        <v>51</v>
      </c>
      <c s="6" t="s">
        <v>3258</v>
      </c>
      <c s="36" t="s">
        <v>97</v>
      </c>
      <c s="37">
        <v>11.52</v>
      </c>
      <c s="36">
        <v>0</v>
      </c>
      <c s="36">
        <f>ROUND(G237*H237,6)</f>
      </c>
      <c r="L237" s="38">
        <v>0</v>
      </c>
      <c s="32">
        <f>ROUND(ROUND(L237,2)*ROUND(G237,3),2)</f>
      </c>
      <c s="36" t="s">
        <v>2797</v>
      </c>
      <c>
        <f>(M237*21)/100</f>
      </c>
      <c t="s">
        <v>27</v>
      </c>
    </row>
    <row r="238" spans="1:5" ht="12.75">
      <c r="A238" s="35" t="s">
        <v>55</v>
      </c>
      <c r="E238" s="39" t="s">
        <v>51</v>
      </c>
    </row>
    <row r="239" spans="1:5" ht="38.25">
      <c r="A239" s="35" t="s">
        <v>56</v>
      </c>
      <c r="E239" s="40" t="s">
        <v>3259</v>
      </c>
    </row>
    <row r="240" spans="1:5" ht="63.75">
      <c r="A240" t="s">
        <v>57</v>
      </c>
      <c r="E240" s="39" t="s">
        <v>3260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6.xml><?xml version="1.0" encoding="utf-8"?>
<worksheet xmlns="http://schemas.openxmlformats.org/spreadsheetml/2006/main" xmlns:r="http://schemas.openxmlformats.org/officeDocument/2006/relationships">
  <dimension ref="A1:T9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3085</v>
      </c>
      <c s="41">
        <f>Rekapitulace!C78</f>
      </c>
      <c s="20" t="s">
        <v>0</v>
      </c>
      <c t="s">
        <v>23</v>
      </c>
      <c t="s">
        <v>27</v>
      </c>
    </row>
    <row r="4" spans="1:16" ht="32" customHeight="1">
      <c r="A4" s="24" t="s">
        <v>20</v>
      </c>
      <c s="25" t="s">
        <v>28</v>
      </c>
      <c s="27" t="s">
        <v>3085</v>
      </c>
      <c r="E4" s="26" t="s">
        <v>3086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COUNTIFS(L8:L95,"=0",A8:A95,"P")+COUNTIFS(L8:L95,"",A8:A95,"P")+SUM(Q8:Q95)</f>
      </c>
    </row>
    <row r="8" spans="1:13" ht="12.75">
      <c r="A8" t="s">
        <v>44</v>
      </c>
      <c r="C8" s="28" t="s">
        <v>3263</v>
      </c>
      <c r="E8" s="30" t="s">
        <v>3262</v>
      </c>
      <c r="J8" s="29">
        <f>0+J9+J22+J63+J68+J73+J86</f>
      </c>
      <c s="29">
        <f>0+K9+K22+K63+K68+K73+K86</f>
      </c>
      <c s="29">
        <f>0+L9+L22+L63+L68+L73+L86</f>
      </c>
      <c s="29">
        <f>0+M9+M22+M63+M68+M73+M86</f>
      </c>
    </row>
    <row r="9" spans="1:13" ht="12.75">
      <c r="A9" t="s">
        <v>46</v>
      </c>
      <c r="C9" s="31" t="s">
        <v>2521</v>
      </c>
      <c r="E9" s="33" t="s">
        <v>2522</v>
      </c>
      <c r="J9" s="32">
        <f>0</f>
      </c>
      <c s="32">
        <f>0</f>
      </c>
      <c s="32">
        <f>0+L10+L14+L18</f>
      </c>
      <c s="32">
        <f>0+M10+M14+M18</f>
      </c>
    </row>
    <row r="10" spans="1:16" ht="12.75">
      <c r="A10" t="s">
        <v>49</v>
      </c>
      <c s="34" t="s">
        <v>218</v>
      </c>
      <c s="34" t="s">
        <v>2868</v>
      </c>
      <c s="35" t="s">
        <v>51</v>
      </c>
      <c s="6" t="s">
        <v>2869</v>
      </c>
      <c s="36" t="s">
        <v>53</v>
      </c>
      <c s="37">
        <v>870.728</v>
      </c>
      <c s="36">
        <v>0</v>
      </c>
      <c s="36">
        <f>ROUND(G10*H10,6)</f>
      </c>
      <c r="L10" s="38">
        <v>0</v>
      </c>
      <c s="32">
        <f>ROUND(ROUND(L10,2)*ROUND(G10,3),2)</f>
      </c>
      <c s="36" t="s">
        <v>2797</v>
      </c>
      <c>
        <f>(M10*21)/100</f>
      </c>
      <c t="s">
        <v>27</v>
      </c>
    </row>
    <row r="11" spans="1:5" ht="12.75">
      <c r="A11" s="35" t="s">
        <v>55</v>
      </c>
      <c r="E11" s="39" t="s">
        <v>51</v>
      </c>
    </row>
    <row r="12" spans="1:5" ht="89.25">
      <c r="A12" s="35" t="s">
        <v>56</v>
      </c>
      <c r="E12" s="40" t="s">
        <v>3264</v>
      </c>
    </row>
    <row r="13" spans="1:5" ht="140.25">
      <c r="A13" t="s">
        <v>57</v>
      </c>
      <c r="E13" s="39" t="s">
        <v>2526</v>
      </c>
    </row>
    <row r="14" spans="1:16" ht="12.75">
      <c r="A14" t="s">
        <v>49</v>
      </c>
      <c s="34" t="s">
        <v>222</v>
      </c>
      <c s="34" t="s">
        <v>2871</v>
      </c>
      <c s="35" t="s">
        <v>51</v>
      </c>
      <c s="6" t="s">
        <v>2872</v>
      </c>
      <c s="36" t="s">
        <v>53</v>
      </c>
      <c s="37">
        <v>2031.7</v>
      </c>
      <c s="36">
        <v>0</v>
      </c>
      <c s="36">
        <f>ROUND(G14*H14,6)</f>
      </c>
      <c r="L14" s="38">
        <v>0</v>
      </c>
      <c s="32">
        <f>ROUND(ROUND(L14,2)*ROUND(G14,3),2)</f>
      </c>
      <c s="36" t="s">
        <v>2797</v>
      </c>
      <c>
        <f>(M14*21)/100</f>
      </c>
      <c t="s">
        <v>27</v>
      </c>
    </row>
    <row r="15" spans="1:5" ht="12.75">
      <c r="A15" s="35" t="s">
        <v>55</v>
      </c>
      <c r="E15" s="39" t="s">
        <v>51</v>
      </c>
    </row>
    <row r="16" spans="1:5" ht="89.25">
      <c r="A16" s="35" t="s">
        <v>56</v>
      </c>
      <c r="E16" s="40" t="s">
        <v>3265</v>
      </c>
    </row>
    <row r="17" spans="1:5" ht="140.25">
      <c r="A17" t="s">
        <v>57</v>
      </c>
      <c r="E17" s="39" t="s">
        <v>2526</v>
      </c>
    </row>
    <row r="18" spans="1:16" ht="25.5">
      <c r="A18" t="s">
        <v>49</v>
      </c>
      <c s="34" t="s">
        <v>225</v>
      </c>
      <c s="34" t="s">
        <v>2523</v>
      </c>
      <c s="35" t="s">
        <v>51</v>
      </c>
      <c s="6" t="s">
        <v>65</v>
      </c>
      <c s="36" t="s">
        <v>53</v>
      </c>
      <c s="37">
        <v>10</v>
      </c>
      <c s="36">
        <v>0</v>
      </c>
      <c s="36">
        <f>ROUND(G18*H18,6)</f>
      </c>
      <c r="L18" s="38">
        <v>0</v>
      </c>
      <c s="32">
        <f>ROUND(ROUND(L18,2)*ROUND(G18,3),2)</f>
      </c>
      <c s="36" t="s">
        <v>2797</v>
      </c>
      <c>
        <f>(M18*21)/100</f>
      </c>
      <c t="s">
        <v>27</v>
      </c>
    </row>
    <row r="19" spans="1:5" ht="12.75">
      <c r="A19" s="35" t="s">
        <v>55</v>
      </c>
      <c r="E19" s="39" t="s">
        <v>51</v>
      </c>
    </row>
    <row r="20" spans="1:5" ht="51">
      <c r="A20" s="35" t="s">
        <v>56</v>
      </c>
      <c r="E20" s="40" t="s">
        <v>3266</v>
      </c>
    </row>
    <row r="21" spans="1:5" ht="140.25">
      <c r="A21" t="s">
        <v>57</v>
      </c>
      <c r="E21" s="39" t="s">
        <v>2526</v>
      </c>
    </row>
    <row r="22" spans="1:13" ht="12.75">
      <c r="A22" t="s">
        <v>46</v>
      </c>
      <c r="C22" s="31" t="s">
        <v>2551</v>
      </c>
      <c r="E22" s="33" t="s">
        <v>1004</v>
      </c>
      <c r="J22" s="32">
        <f>0</f>
      </c>
      <c s="32">
        <f>0</f>
      </c>
      <c s="32">
        <f>0+L23+L27+L31+L35+L39+L43+L47+L51+L55+L59</f>
      </c>
      <c s="32">
        <f>0+M23+M27+M31+M35+M39+M43+M47+M51+M55+M59</f>
      </c>
    </row>
    <row r="23" spans="1:16" ht="12.75">
      <c r="A23" t="s">
        <v>49</v>
      </c>
      <c s="34" t="s">
        <v>229</v>
      </c>
      <c s="34" t="s">
        <v>2198</v>
      </c>
      <c s="35" t="s">
        <v>51</v>
      </c>
      <c s="6" t="s">
        <v>2199</v>
      </c>
      <c s="36" t="s">
        <v>114</v>
      </c>
      <c s="37">
        <v>133.728</v>
      </c>
      <c s="36">
        <v>0</v>
      </c>
      <c s="36">
        <f>ROUND(G23*H23,6)</f>
      </c>
      <c r="L23" s="38">
        <v>0</v>
      </c>
      <c s="32">
        <f>ROUND(ROUND(L23,2)*ROUND(G23,3),2)</f>
      </c>
      <c s="36" t="s">
        <v>2797</v>
      </c>
      <c>
        <f>(M23*21)/100</f>
      </c>
      <c t="s">
        <v>27</v>
      </c>
    </row>
    <row r="24" spans="1:5" ht="12.75">
      <c r="A24" s="35" t="s">
        <v>55</v>
      </c>
      <c r="E24" s="39" t="s">
        <v>51</v>
      </c>
    </row>
    <row r="25" spans="1:5" ht="51">
      <c r="A25" s="35" t="s">
        <v>56</v>
      </c>
      <c r="E25" s="40" t="s">
        <v>3267</v>
      </c>
    </row>
    <row r="26" spans="1:5" ht="38.25">
      <c r="A26" t="s">
        <v>57</v>
      </c>
      <c r="E26" s="39" t="s">
        <v>3108</v>
      </c>
    </row>
    <row r="27" spans="1:16" ht="12.75">
      <c r="A27" t="s">
        <v>49</v>
      </c>
      <c s="34" t="s">
        <v>233</v>
      </c>
      <c s="34" t="s">
        <v>118</v>
      </c>
      <c s="35" t="s">
        <v>51</v>
      </c>
      <c s="6" t="s">
        <v>119</v>
      </c>
      <c s="36" t="s">
        <v>120</v>
      </c>
      <c s="37">
        <v>1337.283</v>
      </c>
      <c s="36">
        <v>0</v>
      </c>
      <c s="36">
        <f>ROUND(G27*H27,6)</f>
      </c>
      <c r="L27" s="38">
        <v>0</v>
      </c>
      <c s="32">
        <f>ROUND(ROUND(L27,2)*ROUND(G27,3),2)</f>
      </c>
      <c s="36" t="s">
        <v>2797</v>
      </c>
      <c>
        <f>(M27*21)/100</f>
      </c>
      <c t="s">
        <v>27</v>
      </c>
    </row>
    <row r="28" spans="1:5" ht="12.75">
      <c r="A28" s="35" t="s">
        <v>55</v>
      </c>
      <c r="E28" s="39" t="s">
        <v>51</v>
      </c>
    </row>
    <row r="29" spans="1:5" ht="51">
      <c r="A29" s="35" t="s">
        <v>56</v>
      </c>
      <c r="E29" s="40" t="s">
        <v>3268</v>
      </c>
    </row>
    <row r="30" spans="1:5" ht="25.5">
      <c r="A30" t="s">
        <v>57</v>
      </c>
      <c r="E30" s="39" t="s">
        <v>121</v>
      </c>
    </row>
    <row r="31" spans="1:16" ht="12.75">
      <c r="A31" t="s">
        <v>49</v>
      </c>
      <c s="34" t="s">
        <v>237</v>
      </c>
      <c s="34" t="s">
        <v>2875</v>
      </c>
      <c s="35" t="s">
        <v>51</v>
      </c>
      <c s="6" t="s">
        <v>2876</v>
      </c>
      <c s="36" t="s">
        <v>114</v>
      </c>
      <c s="37">
        <v>1742.566</v>
      </c>
      <c s="36">
        <v>0</v>
      </c>
      <c s="36">
        <f>ROUND(G31*H31,6)</f>
      </c>
      <c r="L31" s="38">
        <v>0</v>
      </c>
      <c s="32">
        <f>ROUND(ROUND(L31,2)*ROUND(G31,3),2)</f>
      </c>
      <c s="36" t="s">
        <v>2797</v>
      </c>
      <c>
        <f>(M31*21)/100</f>
      </c>
      <c t="s">
        <v>27</v>
      </c>
    </row>
    <row r="32" spans="1:5" ht="12.75">
      <c r="A32" s="35" t="s">
        <v>55</v>
      </c>
      <c r="E32" s="39" t="s">
        <v>51</v>
      </c>
    </row>
    <row r="33" spans="1:5" ht="38.25">
      <c r="A33" s="35" t="s">
        <v>56</v>
      </c>
      <c r="E33" s="40" t="s">
        <v>3269</v>
      </c>
    </row>
    <row r="34" spans="1:5" ht="369.75">
      <c r="A34" t="s">
        <v>57</v>
      </c>
      <c r="E34" s="39" t="s">
        <v>2878</v>
      </c>
    </row>
    <row r="35" spans="1:16" ht="12.75">
      <c r="A35" t="s">
        <v>49</v>
      </c>
      <c s="34" t="s">
        <v>241</v>
      </c>
      <c s="34" t="s">
        <v>2879</v>
      </c>
      <c s="35" t="s">
        <v>51</v>
      </c>
      <c s="6" t="s">
        <v>2880</v>
      </c>
      <c s="36" t="s">
        <v>120</v>
      </c>
      <c s="37">
        <v>14512.14</v>
      </c>
      <c s="36">
        <v>0</v>
      </c>
      <c s="36">
        <f>ROUND(G35*H35,6)</f>
      </c>
      <c r="L35" s="38">
        <v>0</v>
      </c>
      <c s="32">
        <f>ROUND(ROUND(L35,2)*ROUND(G35,3),2)</f>
      </c>
      <c s="36" t="s">
        <v>2797</v>
      </c>
      <c>
        <f>(M35*21)/100</f>
      </c>
      <c t="s">
        <v>27</v>
      </c>
    </row>
    <row r="36" spans="1:5" ht="12.75">
      <c r="A36" s="35" t="s">
        <v>55</v>
      </c>
      <c r="E36" s="39" t="s">
        <v>51</v>
      </c>
    </row>
    <row r="37" spans="1:5" ht="38.25">
      <c r="A37" s="35" t="s">
        <v>56</v>
      </c>
      <c r="E37" s="40" t="s">
        <v>3270</v>
      </c>
    </row>
    <row r="38" spans="1:5" ht="25.5">
      <c r="A38" t="s">
        <v>57</v>
      </c>
      <c r="E38" s="39" t="s">
        <v>121</v>
      </c>
    </row>
    <row r="39" spans="1:16" ht="12.75">
      <c r="A39" t="s">
        <v>49</v>
      </c>
      <c s="34" t="s">
        <v>244</v>
      </c>
      <c s="34" t="s">
        <v>2882</v>
      </c>
      <c s="35" t="s">
        <v>51</v>
      </c>
      <c s="6" t="s">
        <v>2883</v>
      </c>
      <c s="36" t="s">
        <v>114</v>
      </c>
      <c s="37">
        <v>291.352</v>
      </c>
      <c s="36">
        <v>0</v>
      </c>
      <c s="36">
        <f>ROUND(G39*H39,6)</f>
      </c>
      <c r="L39" s="38">
        <v>0</v>
      </c>
      <c s="32">
        <f>ROUND(ROUND(L39,2)*ROUND(G39,3),2)</f>
      </c>
      <c s="36" t="s">
        <v>2797</v>
      </c>
      <c>
        <f>(M39*21)/100</f>
      </c>
      <c t="s">
        <v>27</v>
      </c>
    </row>
    <row r="40" spans="1:5" ht="12.75">
      <c r="A40" s="35" t="s">
        <v>55</v>
      </c>
      <c r="E40" s="39" t="s">
        <v>51</v>
      </c>
    </row>
    <row r="41" spans="1:5" ht="38.25">
      <c r="A41" s="35" t="s">
        <v>56</v>
      </c>
      <c r="E41" s="40" t="s">
        <v>3271</v>
      </c>
    </row>
    <row r="42" spans="1:5" ht="267.75">
      <c r="A42" t="s">
        <v>57</v>
      </c>
      <c r="E42" s="39" t="s">
        <v>2885</v>
      </c>
    </row>
    <row r="43" spans="1:16" ht="12.75">
      <c r="A43" t="s">
        <v>49</v>
      </c>
      <c s="34" t="s">
        <v>247</v>
      </c>
      <c s="34" t="s">
        <v>3272</v>
      </c>
      <c s="35" t="s">
        <v>51</v>
      </c>
      <c s="6" t="s">
        <v>3273</v>
      </c>
      <c s="36" t="s">
        <v>114</v>
      </c>
      <c s="37">
        <v>42.995</v>
      </c>
      <c s="36">
        <v>0</v>
      </c>
      <c s="36">
        <f>ROUND(G43*H43,6)</f>
      </c>
      <c r="L43" s="38">
        <v>0</v>
      </c>
      <c s="32">
        <f>ROUND(ROUND(L43,2)*ROUND(G43,3),2)</f>
      </c>
      <c s="36" t="s">
        <v>2797</v>
      </c>
      <c>
        <f>(M43*21)/100</f>
      </c>
      <c t="s">
        <v>27</v>
      </c>
    </row>
    <row r="44" spans="1:5" ht="12.75">
      <c r="A44" s="35" t="s">
        <v>55</v>
      </c>
      <c r="E44" s="39" t="s">
        <v>51</v>
      </c>
    </row>
    <row r="45" spans="1:5" ht="38.25">
      <c r="A45" s="35" t="s">
        <v>56</v>
      </c>
      <c r="E45" s="40" t="s">
        <v>3274</v>
      </c>
    </row>
    <row r="46" spans="1:5" ht="267.75">
      <c r="A46" t="s">
        <v>57</v>
      </c>
      <c r="E46" s="39" t="s">
        <v>2885</v>
      </c>
    </row>
    <row r="47" spans="1:16" ht="12.75">
      <c r="A47" t="s">
        <v>49</v>
      </c>
      <c s="34" t="s">
        <v>251</v>
      </c>
      <c s="34" t="s">
        <v>2887</v>
      </c>
      <c s="35" t="s">
        <v>51</v>
      </c>
      <c s="6" t="s">
        <v>2888</v>
      </c>
      <c s="36" t="s">
        <v>97</v>
      </c>
      <c s="37">
        <v>1401.992</v>
      </c>
      <c s="36">
        <v>0</v>
      </c>
      <c s="36">
        <f>ROUND(G47*H47,6)</f>
      </c>
      <c r="L47" s="38">
        <v>0</v>
      </c>
      <c s="32">
        <f>ROUND(ROUND(L47,2)*ROUND(G47,3),2)</f>
      </c>
      <c s="36" t="s">
        <v>2797</v>
      </c>
      <c>
        <f>(M47*21)/100</f>
      </c>
      <c t="s">
        <v>27</v>
      </c>
    </row>
    <row r="48" spans="1:5" ht="12.75">
      <c r="A48" s="35" t="s">
        <v>55</v>
      </c>
      <c r="E48" s="39" t="s">
        <v>51</v>
      </c>
    </row>
    <row r="49" spans="1:5" ht="38.25">
      <c r="A49" s="35" t="s">
        <v>56</v>
      </c>
      <c r="E49" s="40" t="s">
        <v>3275</v>
      </c>
    </row>
    <row r="50" spans="1:5" ht="25.5">
      <c r="A50" t="s">
        <v>57</v>
      </c>
      <c r="E50" s="39" t="s">
        <v>2890</v>
      </c>
    </row>
    <row r="51" spans="1:16" ht="12.75">
      <c r="A51" t="s">
        <v>49</v>
      </c>
      <c s="34" t="s">
        <v>255</v>
      </c>
      <c s="34" t="s">
        <v>3128</v>
      </c>
      <c s="35" t="s">
        <v>51</v>
      </c>
      <c s="6" t="s">
        <v>3129</v>
      </c>
      <c s="36" t="s">
        <v>114</v>
      </c>
      <c s="37">
        <v>5.568</v>
      </c>
      <c s="36">
        <v>0</v>
      </c>
      <c s="36">
        <f>ROUND(G51*H51,6)</f>
      </c>
      <c r="L51" s="38">
        <v>0</v>
      </c>
      <c s="32">
        <f>ROUND(ROUND(L51,2)*ROUND(G51,3),2)</f>
      </c>
      <c s="36" t="s">
        <v>2797</v>
      </c>
      <c>
        <f>(M51*21)/100</f>
      </c>
      <c t="s">
        <v>27</v>
      </c>
    </row>
    <row r="52" spans="1:5" ht="12.75">
      <c r="A52" s="35" t="s">
        <v>55</v>
      </c>
      <c r="E52" s="39" t="s">
        <v>51</v>
      </c>
    </row>
    <row r="53" spans="1:5" ht="63.75">
      <c r="A53" s="35" t="s">
        <v>56</v>
      </c>
      <c r="E53" s="40" t="s">
        <v>3276</v>
      </c>
    </row>
    <row r="54" spans="1:5" ht="38.25">
      <c r="A54" t="s">
        <v>57</v>
      </c>
      <c r="E54" s="39" t="s">
        <v>3131</v>
      </c>
    </row>
    <row r="55" spans="1:16" ht="12.75">
      <c r="A55" t="s">
        <v>49</v>
      </c>
      <c s="34" t="s">
        <v>259</v>
      </c>
      <c s="34" t="s">
        <v>3132</v>
      </c>
      <c s="35" t="s">
        <v>51</v>
      </c>
      <c s="6" t="s">
        <v>3133</v>
      </c>
      <c s="36" t="s">
        <v>97</v>
      </c>
      <c s="37">
        <v>485.395</v>
      </c>
      <c s="36">
        <v>0</v>
      </c>
      <c s="36">
        <f>ROUND(G55*H55,6)</f>
      </c>
      <c r="L55" s="38">
        <v>0</v>
      </c>
      <c s="32">
        <f>ROUND(ROUND(L55,2)*ROUND(G55,3),2)</f>
      </c>
      <c s="36" t="s">
        <v>2797</v>
      </c>
      <c>
        <f>(M55*21)/100</f>
      </c>
      <c t="s">
        <v>27</v>
      </c>
    </row>
    <row r="56" spans="1:5" ht="12.75">
      <c r="A56" s="35" t="s">
        <v>55</v>
      </c>
      <c r="E56" s="39" t="s">
        <v>51</v>
      </c>
    </row>
    <row r="57" spans="1:5" ht="38.25">
      <c r="A57" s="35" t="s">
        <v>56</v>
      </c>
      <c r="E57" s="40" t="s">
        <v>3277</v>
      </c>
    </row>
    <row r="58" spans="1:5" ht="38.25">
      <c r="A58" t="s">
        <v>57</v>
      </c>
      <c r="E58" s="39" t="s">
        <v>3131</v>
      </c>
    </row>
    <row r="59" spans="1:16" ht="12.75">
      <c r="A59" t="s">
        <v>49</v>
      </c>
      <c s="34" t="s">
        <v>263</v>
      </c>
      <c s="34" t="s">
        <v>3135</v>
      </c>
      <c s="35" t="s">
        <v>51</v>
      </c>
      <c s="6" t="s">
        <v>3136</v>
      </c>
      <c s="36" t="s">
        <v>97</v>
      </c>
      <c s="37">
        <v>504.147</v>
      </c>
      <c s="36">
        <v>0</v>
      </c>
      <c s="36">
        <f>ROUND(G59*H59,6)</f>
      </c>
      <c r="L59" s="38">
        <v>0</v>
      </c>
      <c s="32">
        <f>ROUND(ROUND(L59,2)*ROUND(G59,3),2)</f>
      </c>
      <c s="36" t="s">
        <v>2797</v>
      </c>
      <c>
        <f>(M59*21)/100</f>
      </c>
      <c t="s">
        <v>27</v>
      </c>
    </row>
    <row r="60" spans="1:5" ht="12.75">
      <c r="A60" s="35" t="s">
        <v>55</v>
      </c>
      <c r="E60" s="39" t="s">
        <v>51</v>
      </c>
    </row>
    <row r="61" spans="1:5" ht="102">
      <c r="A61" s="35" t="s">
        <v>56</v>
      </c>
      <c r="E61" s="40" t="s">
        <v>3278</v>
      </c>
    </row>
    <row r="62" spans="1:5" ht="25.5">
      <c r="A62" t="s">
        <v>57</v>
      </c>
      <c r="E62" s="39" t="s">
        <v>3138</v>
      </c>
    </row>
    <row r="63" spans="1:13" ht="12.75">
      <c r="A63" t="s">
        <v>46</v>
      </c>
      <c r="C63" s="31" t="s">
        <v>2891</v>
      </c>
      <c r="E63" s="33" t="s">
        <v>2892</v>
      </c>
      <c r="J63" s="32">
        <f>0</f>
      </c>
      <c s="32">
        <f>0</f>
      </c>
      <c s="32">
        <f>0+L64</f>
      </c>
      <c s="32">
        <f>0+M64</f>
      </c>
    </row>
    <row r="64" spans="1:16" ht="12.75">
      <c r="A64" t="s">
        <v>49</v>
      </c>
      <c s="34" t="s">
        <v>267</v>
      </c>
      <c s="34" t="s">
        <v>3149</v>
      </c>
      <c s="35" t="s">
        <v>51</v>
      </c>
      <c s="6" t="s">
        <v>3150</v>
      </c>
      <c s="36" t="s">
        <v>97</v>
      </c>
      <c s="37">
        <v>992.213</v>
      </c>
      <c s="36">
        <v>0</v>
      </c>
      <c s="36">
        <f>ROUND(G64*H64,6)</f>
      </c>
      <c r="L64" s="38">
        <v>0</v>
      </c>
      <c s="32">
        <f>ROUND(ROUND(L64,2)*ROUND(G64,3),2)</f>
      </c>
      <c s="36" t="s">
        <v>2797</v>
      </c>
      <c>
        <f>(M64*21)/100</f>
      </c>
      <c t="s">
        <v>27</v>
      </c>
    </row>
    <row r="65" spans="1:5" ht="12.75">
      <c r="A65" s="35" t="s">
        <v>55</v>
      </c>
      <c r="E65" s="39" t="s">
        <v>51</v>
      </c>
    </row>
    <row r="66" spans="1:5" ht="51">
      <c r="A66" s="35" t="s">
        <v>56</v>
      </c>
      <c r="E66" s="40" t="s">
        <v>3279</v>
      </c>
    </row>
    <row r="67" spans="1:5" ht="102">
      <c r="A67" t="s">
        <v>57</v>
      </c>
      <c r="E67" s="39" t="s">
        <v>2896</v>
      </c>
    </row>
    <row r="68" spans="1:13" ht="12.75">
      <c r="A68" t="s">
        <v>46</v>
      </c>
      <c r="C68" s="31" t="s">
        <v>3152</v>
      </c>
      <c r="E68" s="33" t="s">
        <v>3153</v>
      </c>
      <c r="J68" s="32">
        <f>0</f>
      </c>
      <c s="32">
        <f>0</f>
      </c>
      <c s="32">
        <f>0+L69</f>
      </c>
      <c s="32">
        <f>0+M69</f>
      </c>
    </row>
    <row r="69" spans="1:16" ht="12.75">
      <c r="A69" t="s">
        <v>49</v>
      </c>
      <c s="34" t="s">
        <v>271</v>
      </c>
      <c s="34" t="s">
        <v>3169</v>
      </c>
      <c s="35" t="s">
        <v>51</v>
      </c>
      <c s="6" t="s">
        <v>3280</v>
      </c>
      <c s="36" t="s">
        <v>53</v>
      </c>
      <c s="37">
        <v>0.133</v>
      </c>
      <c s="36">
        <v>0</v>
      </c>
      <c s="36">
        <f>ROUND(G69*H69,6)</f>
      </c>
      <c r="L69" s="38">
        <v>0</v>
      </c>
      <c s="32">
        <f>ROUND(ROUND(L69,2)*ROUND(G69,3),2)</f>
      </c>
      <c s="36" t="s">
        <v>2797</v>
      </c>
      <c>
        <f>(M69*21)/100</f>
      </c>
      <c t="s">
        <v>27</v>
      </c>
    </row>
    <row r="70" spans="1:5" ht="12.75">
      <c r="A70" s="35" t="s">
        <v>55</v>
      </c>
      <c r="E70" s="39" t="s">
        <v>51</v>
      </c>
    </row>
    <row r="71" spans="1:5" ht="38.25">
      <c r="A71" s="35" t="s">
        <v>56</v>
      </c>
      <c r="E71" s="40" t="s">
        <v>3281</v>
      </c>
    </row>
    <row r="72" spans="1:5" ht="267.75">
      <c r="A72" t="s">
        <v>57</v>
      </c>
      <c r="E72" s="39" t="s">
        <v>3165</v>
      </c>
    </row>
    <row r="73" spans="1:13" ht="12.75">
      <c r="A73" t="s">
        <v>46</v>
      </c>
      <c r="C73" s="31" t="s">
        <v>2554</v>
      </c>
      <c r="E73" s="33" t="s">
        <v>2555</v>
      </c>
      <c r="J73" s="32">
        <f>0</f>
      </c>
      <c s="32">
        <f>0</f>
      </c>
      <c s="32">
        <f>0+L74+L78+L82</f>
      </c>
      <c s="32">
        <f>0+M74+M78+M82</f>
      </c>
    </row>
    <row r="74" spans="1:16" ht="25.5">
      <c r="A74" t="s">
        <v>49</v>
      </c>
      <c s="34" t="s">
        <v>275</v>
      </c>
      <c s="34" t="s">
        <v>2807</v>
      </c>
      <c s="35" t="s">
        <v>51</v>
      </c>
      <c s="6" t="s">
        <v>2808</v>
      </c>
      <c s="36" t="s">
        <v>114</v>
      </c>
      <c s="37">
        <v>392.361</v>
      </c>
      <c s="36">
        <v>0</v>
      </c>
      <c s="36">
        <f>ROUND(G74*H74,6)</f>
      </c>
      <c r="L74" s="38">
        <v>0</v>
      </c>
      <c s="32">
        <f>ROUND(ROUND(L74,2)*ROUND(G74,3),2)</f>
      </c>
      <c s="36" t="s">
        <v>2797</v>
      </c>
      <c>
        <f>(M74*21)/100</f>
      </c>
      <c t="s">
        <v>27</v>
      </c>
    </row>
    <row r="75" spans="1:5" ht="12.75">
      <c r="A75" s="35" t="s">
        <v>55</v>
      </c>
      <c r="E75" s="39" t="s">
        <v>51</v>
      </c>
    </row>
    <row r="76" spans="1:5" ht="38.25">
      <c r="A76" s="35" t="s">
        <v>56</v>
      </c>
      <c r="E76" s="40" t="s">
        <v>3282</v>
      </c>
    </row>
    <row r="77" spans="1:5" ht="280.5">
      <c r="A77" t="s">
        <v>57</v>
      </c>
      <c r="E77" s="39" t="s">
        <v>2810</v>
      </c>
    </row>
    <row r="78" spans="1:16" ht="25.5">
      <c r="A78" t="s">
        <v>49</v>
      </c>
      <c s="34" t="s">
        <v>279</v>
      </c>
      <c s="34" t="s">
        <v>3196</v>
      </c>
      <c s="35" t="s">
        <v>51</v>
      </c>
      <c s="6" t="s">
        <v>3197</v>
      </c>
      <c s="36" t="s">
        <v>97</v>
      </c>
      <c s="37">
        <v>269.472</v>
      </c>
      <c s="36">
        <v>0</v>
      </c>
      <c s="36">
        <f>ROUND(G78*H78,6)</f>
      </c>
      <c r="L78" s="38">
        <v>0</v>
      </c>
      <c s="32">
        <f>ROUND(ROUND(L78,2)*ROUND(G78,3),2)</f>
      </c>
      <c s="36" t="s">
        <v>2797</v>
      </c>
      <c>
        <f>(M78*21)/100</f>
      </c>
      <c t="s">
        <v>27</v>
      </c>
    </row>
    <row r="79" spans="1:5" ht="12.75">
      <c r="A79" s="35" t="s">
        <v>55</v>
      </c>
      <c r="E79" s="39" t="s">
        <v>51</v>
      </c>
    </row>
    <row r="80" spans="1:5" ht="63.75">
      <c r="A80" s="35" t="s">
        <v>56</v>
      </c>
      <c r="E80" s="40" t="s">
        <v>3283</v>
      </c>
    </row>
    <row r="81" spans="1:5" ht="178.5">
      <c r="A81" t="s">
        <v>57</v>
      </c>
      <c r="E81" s="39" t="s">
        <v>3199</v>
      </c>
    </row>
    <row r="82" spans="1:16" ht="25.5">
      <c r="A82" t="s">
        <v>49</v>
      </c>
      <c s="34" t="s">
        <v>283</v>
      </c>
      <c s="34" t="s">
        <v>3200</v>
      </c>
      <c s="35" t="s">
        <v>51</v>
      </c>
      <c s="6" t="s">
        <v>3201</v>
      </c>
      <c s="36" t="s">
        <v>97</v>
      </c>
      <c s="37">
        <v>967.178</v>
      </c>
      <c s="36">
        <v>0</v>
      </c>
      <c s="36">
        <f>ROUND(G82*H82,6)</f>
      </c>
      <c r="L82" s="38">
        <v>0</v>
      </c>
      <c s="32">
        <f>ROUND(ROUND(L82,2)*ROUND(G82,3),2)</f>
      </c>
      <c s="36" t="s">
        <v>2797</v>
      </c>
      <c>
        <f>(M82*21)/100</f>
      </c>
      <c t="s">
        <v>27</v>
      </c>
    </row>
    <row r="83" spans="1:5" ht="12.75">
      <c r="A83" s="35" t="s">
        <v>55</v>
      </c>
      <c r="E83" s="39" t="s">
        <v>51</v>
      </c>
    </row>
    <row r="84" spans="1:5" ht="38.25">
      <c r="A84" s="35" t="s">
        <v>56</v>
      </c>
      <c r="E84" s="40" t="s">
        <v>3284</v>
      </c>
    </row>
    <row r="85" spans="1:5" ht="178.5">
      <c r="A85" t="s">
        <v>57</v>
      </c>
      <c r="E85" s="39" t="s">
        <v>3199</v>
      </c>
    </row>
    <row r="86" spans="1:13" ht="12.75">
      <c r="A86" t="s">
        <v>46</v>
      </c>
      <c r="C86" s="31" t="s">
        <v>2706</v>
      </c>
      <c r="E86" s="33" t="s">
        <v>2707</v>
      </c>
      <c r="J86" s="32">
        <f>0</f>
      </c>
      <c s="32">
        <f>0</f>
      </c>
      <c s="32">
        <f>0+L87+L91+L95</f>
      </c>
      <c s="32">
        <f>0+M87+M91+M95</f>
      </c>
    </row>
    <row r="87" spans="1:16" ht="12.75">
      <c r="A87" t="s">
        <v>49</v>
      </c>
      <c s="34" t="s">
        <v>286</v>
      </c>
      <c s="34" t="s">
        <v>3232</v>
      </c>
      <c s="35" t="s">
        <v>51</v>
      </c>
      <c s="6" t="s">
        <v>3233</v>
      </c>
      <c s="36" t="s">
        <v>146</v>
      </c>
      <c s="37">
        <v>172.8</v>
      </c>
      <c s="36">
        <v>0</v>
      </c>
      <c s="36">
        <f>ROUND(G87*H87,6)</f>
      </c>
      <c r="L87" s="38">
        <v>0</v>
      </c>
      <c s="32">
        <f>ROUND(ROUND(L87,2)*ROUND(G87,3),2)</f>
      </c>
      <c s="36" t="s">
        <v>2797</v>
      </c>
      <c>
        <f>(M87*21)/100</f>
      </c>
      <c t="s">
        <v>27</v>
      </c>
    </row>
    <row r="88" spans="1:5" ht="12.75">
      <c r="A88" s="35" t="s">
        <v>55</v>
      </c>
      <c r="E88" s="39" t="s">
        <v>51</v>
      </c>
    </row>
    <row r="89" spans="1:5" ht="63.75">
      <c r="A89" s="35" t="s">
        <v>56</v>
      </c>
      <c r="E89" s="40" t="s">
        <v>3285</v>
      </c>
    </row>
    <row r="90" spans="1:5" ht="89.25">
      <c r="A90" t="s">
        <v>57</v>
      </c>
      <c r="E90" s="39" t="s">
        <v>3235</v>
      </c>
    </row>
    <row r="91" spans="1:16" ht="12.75">
      <c r="A91" t="s">
        <v>49</v>
      </c>
      <c s="34" t="s">
        <v>290</v>
      </c>
      <c s="34" t="s">
        <v>3286</v>
      </c>
      <c s="35" t="s">
        <v>51</v>
      </c>
      <c s="6" t="s">
        <v>3287</v>
      </c>
      <c s="36" t="s">
        <v>114</v>
      </c>
      <c s="37">
        <v>4</v>
      </c>
      <c s="36">
        <v>0</v>
      </c>
      <c s="36">
        <f>ROUND(G91*H91,6)</f>
      </c>
      <c r="L91" s="38">
        <v>0</v>
      </c>
      <c s="32">
        <f>ROUND(ROUND(L91,2)*ROUND(G91,3),2)</f>
      </c>
      <c s="36" t="s">
        <v>2797</v>
      </c>
      <c>
        <f>(M91*21)/100</f>
      </c>
      <c t="s">
        <v>27</v>
      </c>
    </row>
    <row r="92" spans="1:5" ht="12.75">
      <c r="A92" s="35" t="s">
        <v>55</v>
      </c>
      <c r="E92" s="39" t="s">
        <v>51</v>
      </c>
    </row>
    <row r="93" spans="1:5" ht="38.25">
      <c r="A93" s="35" t="s">
        <v>56</v>
      </c>
      <c r="E93" s="40" t="s">
        <v>3288</v>
      </c>
    </row>
    <row r="94" spans="1:5" ht="114.75">
      <c r="A94" t="s">
        <v>57</v>
      </c>
      <c r="E94" s="39" t="s">
        <v>3289</v>
      </c>
    </row>
    <row r="95" spans="1:16" ht="12.75">
      <c r="A95" t="s">
        <v>49</v>
      </c>
      <c s="34" t="s">
        <v>294</v>
      </c>
      <c s="34" t="s">
        <v>3290</v>
      </c>
      <c s="35" t="s">
        <v>51</v>
      </c>
      <c s="6" t="s">
        <v>3291</v>
      </c>
      <c s="36" t="s">
        <v>2272</v>
      </c>
      <c s="37">
        <v>50</v>
      </c>
      <c s="36">
        <v>0</v>
      </c>
      <c s="36">
        <f>ROUND(G95*H95,6)</f>
      </c>
      <c r="L95" s="38">
        <v>0</v>
      </c>
      <c s="32">
        <f>ROUND(ROUND(L95,2)*ROUND(G95,3),2)</f>
      </c>
      <c s="36" t="s">
        <v>2797</v>
      </c>
      <c>
        <f>(M95*21)/100</f>
      </c>
      <c t="s">
        <v>27</v>
      </c>
    </row>
    <row r="96" spans="1:5" ht="12.75">
      <c r="A96" s="35" t="s">
        <v>55</v>
      </c>
      <c r="E96" s="39" t="s">
        <v>51</v>
      </c>
    </row>
    <row r="97" spans="1:5" ht="38.25">
      <c r="A97" s="35" t="s">
        <v>56</v>
      </c>
      <c r="E97" s="40" t="s">
        <v>3292</v>
      </c>
    </row>
    <row r="98" spans="1:5" ht="25.5">
      <c r="A98" t="s">
        <v>57</v>
      </c>
      <c r="E98" s="39" t="s">
        <v>3106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7.xml><?xml version="1.0" encoding="utf-8"?>
<worksheet xmlns="http://schemas.openxmlformats.org/spreadsheetml/2006/main" xmlns:r="http://schemas.openxmlformats.org/officeDocument/2006/relationships">
  <dimension ref="A1:T22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3293</v>
      </c>
      <c s="41">
        <f>Rekapitulace!C81</f>
      </c>
      <c s="20" t="s">
        <v>0</v>
      </c>
      <c t="s">
        <v>23</v>
      </c>
      <c t="s">
        <v>27</v>
      </c>
    </row>
    <row r="4" spans="1:16" ht="32" customHeight="1">
      <c r="A4" s="24" t="s">
        <v>20</v>
      </c>
      <c s="25" t="s">
        <v>28</v>
      </c>
      <c s="27" t="s">
        <v>3293</v>
      </c>
      <c r="E4" s="26" t="s">
        <v>3294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COUNTIFS(L8:L222,"=0",A8:A222,"P")+COUNTIFS(L8:L222,"",A8:A222,"P")+SUM(Q8:Q222)</f>
      </c>
    </row>
    <row r="8" spans="1:13" ht="12.75">
      <c r="A8" t="s">
        <v>44</v>
      </c>
      <c r="C8" s="28" t="s">
        <v>3297</v>
      </c>
      <c r="E8" s="30" t="s">
        <v>3296</v>
      </c>
      <c r="J8" s="29">
        <f>0+J9+J26+J91+J96+J109+J126+J139+J164+J221</f>
      </c>
      <c s="29">
        <f>0+K9+K26+K91+K96+K109+K126+K139+K164+K221</f>
      </c>
      <c s="29">
        <f>0+L9+L26+L91+L96+L109+L126+L139+L164+L221</f>
      </c>
      <c s="29">
        <f>0+M9+M26+M91+M96+M109+M126+M139+M164+M221</f>
      </c>
    </row>
    <row r="9" spans="1:13" ht="12.75">
      <c r="A9" t="s">
        <v>46</v>
      </c>
      <c r="C9" s="31" t="s">
        <v>2521</v>
      </c>
      <c r="E9" s="33" t="s">
        <v>2522</v>
      </c>
      <c r="J9" s="32">
        <f>0</f>
      </c>
      <c s="32">
        <f>0</f>
      </c>
      <c s="32">
        <f>0+L10+L14+L18+L22</f>
      </c>
      <c s="32">
        <f>0+M10+M14+M18+M22</f>
      </c>
    </row>
    <row r="10" spans="1:16" ht="25.5">
      <c r="A10" t="s">
        <v>49</v>
      </c>
      <c s="34" t="s">
        <v>47</v>
      </c>
      <c s="34" t="s">
        <v>3298</v>
      </c>
      <c s="35" t="s">
        <v>51</v>
      </c>
      <c s="6" t="s">
        <v>1846</v>
      </c>
      <c s="36" t="s">
        <v>53</v>
      </c>
      <c s="37">
        <v>473.467</v>
      </c>
      <c s="36">
        <v>0</v>
      </c>
      <c s="36">
        <f>ROUND(G10*H10,6)</f>
      </c>
      <c r="L10" s="38">
        <v>0</v>
      </c>
      <c s="32">
        <f>ROUND(ROUND(L10,2)*ROUND(G10,3),2)</f>
      </c>
      <c s="36" t="s">
        <v>2797</v>
      </c>
      <c>
        <f>(M10*21)/100</f>
      </c>
      <c t="s">
        <v>27</v>
      </c>
    </row>
    <row r="11" spans="1:5" ht="12.75">
      <c r="A11" s="35" t="s">
        <v>55</v>
      </c>
      <c r="E11" s="39" t="s">
        <v>51</v>
      </c>
    </row>
    <row r="12" spans="1:5" ht="89.25">
      <c r="A12" s="35" t="s">
        <v>56</v>
      </c>
      <c r="E12" s="40" t="s">
        <v>3299</v>
      </c>
    </row>
    <row r="13" spans="1:5" ht="140.25">
      <c r="A13" t="s">
        <v>57</v>
      </c>
      <c r="E13" s="39" t="s">
        <v>2526</v>
      </c>
    </row>
    <row r="14" spans="1:16" ht="25.5">
      <c r="A14" t="s">
        <v>49</v>
      </c>
      <c s="34" t="s">
        <v>27</v>
      </c>
      <c s="34" t="s">
        <v>2523</v>
      </c>
      <c s="35" t="s">
        <v>51</v>
      </c>
      <c s="6" t="s">
        <v>65</v>
      </c>
      <c s="36" t="s">
        <v>53</v>
      </c>
      <c s="37">
        <v>771.99</v>
      </c>
      <c s="36">
        <v>0</v>
      </c>
      <c s="36">
        <f>ROUND(G14*H14,6)</f>
      </c>
      <c r="L14" s="38">
        <v>0</v>
      </c>
      <c s="32">
        <f>ROUND(ROUND(L14,2)*ROUND(G14,3),2)</f>
      </c>
      <c s="36" t="s">
        <v>2797</v>
      </c>
      <c>
        <f>(M14*21)/100</f>
      </c>
      <c t="s">
        <v>27</v>
      </c>
    </row>
    <row r="15" spans="1:5" ht="12.75">
      <c r="A15" s="35" t="s">
        <v>55</v>
      </c>
      <c r="E15" s="39" t="s">
        <v>51</v>
      </c>
    </row>
    <row r="16" spans="1:5" ht="114.75">
      <c r="A16" s="35" t="s">
        <v>56</v>
      </c>
      <c r="E16" s="40" t="s">
        <v>3300</v>
      </c>
    </row>
    <row r="17" spans="1:5" ht="140.25">
      <c r="A17" t="s">
        <v>57</v>
      </c>
      <c r="E17" s="39" t="s">
        <v>2526</v>
      </c>
    </row>
    <row r="18" spans="1:16" ht="25.5">
      <c r="A18" t="s">
        <v>49</v>
      </c>
      <c s="34" t="s">
        <v>26</v>
      </c>
      <c s="34" t="s">
        <v>3301</v>
      </c>
      <c s="35" t="s">
        <v>51</v>
      </c>
      <c s="6" t="s">
        <v>3302</v>
      </c>
      <c s="36" t="s">
        <v>53</v>
      </c>
      <c s="37">
        <v>167.839</v>
      </c>
      <c s="36">
        <v>0</v>
      </c>
      <c s="36">
        <f>ROUND(G18*H18,6)</f>
      </c>
      <c r="L18" s="38">
        <v>0</v>
      </c>
      <c s="32">
        <f>ROUND(ROUND(L18,2)*ROUND(G18,3),2)</f>
      </c>
      <c s="36" t="s">
        <v>2797</v>
      </c>
      <c>
        <f>(M18*21)/100</f>
      </c>
      <c t="s">
        <v>27</v>
      </c>
    </row>
    <row r="19" spans="1:5" ht="12.75">
      <c r="A19" s="35" t="s">
        <v>55</v>
      </c>
      <c r="E19" s="39" t="s">
        <v>51</v>
      </c>
    </row>
    <row r="20" spans="1:5" ht="76.5">
      <c r="A20" s="35" t="s">
        <v>56</v>
      </c>
      <c r="E20" s="40" t="s">
        <v>3303</v>
      </c>
    </row>
    <row r="21" spans="1:5" ht="140.25">
      <c r="A21" t="s">
        <v>57</v>
      </c>
      <c r="E21" s="39" t="s">
        <v>2526</v>
      </c>
    </row>
    <row r="22" spans="1:16" ht="25.5">
      <c r="A22" t="s">
        <v>49</v>
      </c>
      <c s="34" t="s">
        <v>63</v>
      </c>
      <c s="34" t="s">
        <v>3304</v>
      </c>
      <c s="35" t="s">
        <v>51</v>
      </c>
      <c s="6" t="s">
        <v>3305</v>
      </c>
      <c s="36" t="s">
        <v>53</v>
      </c>
      <c s="37">
        <v>71.931</v>
      </c>
      <c s="36">
        <v>0</v>
      </c>
      <c s="36">
        <f>ROUND(G22*H22,6)</f>
      </c>
      <c r="L22" s="38">
        <v>0</v>
      </c>
      <c s="32">
        <f>ROUND(ROUND(L22,2)*ROUND(G22,3),2)</f>
      </c>
      <c s="36" t="s">
        <v>2797</v>
      </c>
      <c>
        <f>(M22*21)/100</f>
      </c>
      <c t="s">
        <v>27</v>
      </c>
    </row>
    <row r="23" spans="1:5" ht="12.75">
      <c r="A23" s="35" t="s">
        <v>55</v>
      </c>
      <c r="E23" s="39" t="s">
        <v>51</v>
      </c>
    </row>
    <row r="24" spans="1:5" ht="76.5">
      <c r="A24" s="35" t="s">
        <v>56</v>
      </c>
      <c r="E24" s="40" t="s">
        <v>3306</v>
      </c>
    </row>
    <row r="25" spans="1:5" ht="140.25">
      <c r="A25" t="s">
        <v>57</v>
      </c>
      <c r="E25" s="39" t="s">
        <v>2526</v>
      </c>
    </row>
    <row r="26" spans="1:13" ht="12.75">
      <c r="A26" t="s">
        <v>46</v>
      </c>
      <c r="C26" s="31" t="s">
        <v>2551</v>
      </c>
      <c r="E26" s="33" t="s">
        <v>1004</v>
      </c>
      <c r="J26" s="32">
        <f>0</f>
      </c>
      <c s="32">
        <f>0</f>
      </c>
      <c s="32">
        <f>0+L27+L31+L35+L39+L43+L47+L51+L55+L59+L63+L67+L71+L75+L79+L83+L87</f>
      </c>
      <c s="32">
        <f>0+M27+M31+M35+M39+M43+M47+M51+M55+M59+M63+M67+M71+M75+M79+M83+M87</f>
      </c>
    </row>
    <row r="27" spans="1:16" ht="12.75">
      <c r="A27" t="s">
        <v>49</v>
      </c>
      <c s="34" t="s">
        <v>66</v>
      </c>
      <c s="34" t="s">
        <v>3307</v>
      </c>
      <c s="35" t="s">
        <v>51</v>
      </c>
      <c s="6" t="s">
        <v>3308</v>
      </c>
      <c s="36" t="s">
        <v>114</v>
      </c>
      <c s="37">
        <v>215.212</v>
      </c>
      <c s="36">
        <v>0</v>
      </c>
      <c s="36">
        <f>ROUND(G27*H27,6)</f>
      </c>
      <c r="L27" s="38">
        <v>0</v>
      </c>
      <c s="32">
        <f>ROUND(ROUND(L27,2)*ROUND(G27,3),2)</f>
      </c>
      <c s="36" t="s">
        <v>2797</v>
      </c>
      <c>
        <f>(M27*21)/100</f>
      </c>
      <c t="s">
        <v>27</v>
      </c>
    </row>
    <row r="28" spans="1:5" ht="12.75">
      <c r="A28" s="35" t="s">
        <v>55</v>
      </c>
      <c r="E28" s="39" t="s">
        <v>51</v>
      </c>
    </row>
    <row r="29" spans="1:5" ht="63.75">
      <c r="A29" s="35" t="s">
        <v>56</v>
      </c>
      <c r="E29" s="40" t="s">
        <v>3309</v>
      </c>
    </row>
    <row r="30" spans="1:5" ht="63.75">
      <c r="A30" t="s">
        <v>57</v>
      </c>
      <c r="E30" s="39" t="s">
        <v>115</v>
      </c>
    </row>
    <row r="31" spans="1:16" ht="25.5">
      <c r="A31" t="s">
        <v>49</v>
      </c>
      <c s="34" t="s">
        <v>69</v>
      </c>
      <c s="34" t="s">
        <v>3310</v>
      </c>
      <c s="35" t="s">
        <v>51</v>
      </c>
      <c s="6" t="s">
        <v>3311</v>
      </c>
      <c s="36" t="s">
        <v>2272</v>
      </c>
      <c s="37">
        <v>1936.908</v>
      </c>
      <c s="36">
        <v>0</v>
      </c>
      <c s="36">
        <f>ROUND(G31*H31,6)</f>
      </c>
      <c r="L31" s="38">
        <v>0</v>
      </c>
      <c s="32">
        <f>ROUND(ROUND(L31,2)*ROUND(G31,3),2)</f>
      </c>
      <c s="36" t="s">
        <v>2797</v>
      </c>
      <c>
        <f>(M31*21)/100</f>
      </c>
      <c t="s">
        <v>27</v>
      </c>
    </row>
    <row r="32" spans="1:5" ht="12.75">
      <c r="A32" s="35" t="s">
        <v>55</v>
      </c>
      <c r="E32" s="39" t="s">
        <v>51</v>
      </c>
    </row>
    <row r="33" spans="1:5" ht="63.75">
      <c r="A33" s="35" t="s">
        <v>56</v>
      </c>
      <c r="E33" s="40" t="s">
        <v>3312</v>
      </c>
    </row>
    <row r="34" spans="1:5" ht="25.5">
      <c r="A34" t="s">
        <v>57</v>
      </c>
      <c r="E34" s="39" t="s">
        <v>3106</v>
      </c>
    </row>
    <row r="35" spans="1:16" ht="12.75">
      <c r="A35" t="s">
        <v>49</v>
      </c>
      <c s="34" t="s">
        <v>72</v>
      </c>
      <c s="34" t="s">
        <v>2198</v>
      </c>
      <c s="35" t="s">
        <v>51</v>
      </c>
      <c s="6" t="s">
        <v>2199</v>
      </c>
      <c s="36" t="s">
        <v>114</v>
      </c>
      <c s="37">
        <v>22.95</v>
      </c>
      <c s="36">
        <v>0</v>
      </c>
      <c s="36">
        <f>ROUND(G35*H35,6)</f>
      </c>
      <c r="L35" s="38">
        <v>0</v>
      </c>
      <c s="32">
        <f>ROUND(ROUND(L35,2)*ROUND(G35,3),2)</f>
      </c>
      <c s="36" t="s">
        <v>2797</v>
      </c>
      <c>
        <f>(M35*21)/100</f>
      </c>
      <c t="s">
        <v>27</v>
      </c>
    </row>
    <row r="36" spans="1:5" ht="12.75">
      <c r="A36" s="35" t="s">
        <v>55</v>
      </c>
      <c r="E36" s="39" t="s">
        <v>51</v>
      </c>
    </row>
    <row r="37" spans="1:5" ht="25.5">
      <c r="A37" s="35" t="s">
        <v>56</v>
      </c>
      <c r="E37" s="40" t="s">
        <v>3313</v>
      </c>
    </row>
    <row r="38" spans="1:5" ht="38.25">
      <c r="A38" t="s">
        <v>57</v>
      </c>
      <c r="E38" s="39" t="s">
        <v>3108</v>
      </c>
    </row>
    <row r="39" spans="1:16" ht="12.75">
      <c r="A39" t="s">
        <v>49</v>
      </c>
      <c s="34" t="s">
        <v>75</v>
      </c>
      <c s="34" t="s">
        <v>118</v>
      </c>
      <c s="35" t="s">
        <v>51</v>
      </c>
      <c s="6" t="s">
        <v>119</v>
      </c>
      <c s="36" t="s">
        <v>120</v>
      </c>
      <c s="37">
        <v>206.55</v>
      </c>
      <c s="36">
        <v>0</v>
      </c>
      <c s="36">
        <f>ROUND(G39*H39,6)</f>
      </c>
      <c r="L39" s="38">
        <v>0</v>
      </c>
      <c s="32">
        <f>ROUND(ROUND(L39,2)*ROUND(G39,3),2)</f>
      </c>
      <c s="36" t="s">
        <v>2797</v>
      </c>
      <c>
        <f>(M39*21)/100</f>
      </c>
      <c t="s">
        <v>27</v>
      </c>
    </row>
    <row r="40" spans="1:5" ht="12.75">
      <c r="A40" s="35" t="s">
        <v>55</v>
      </c>
      <c r="E40" s="39" t="s">
        <v>51</v>
      </c>
    </row>
    <row r="41" spans="1:5" ht="25.5">
      <c r="A41" s="35" t="s">
        <v>56</v>
      </c>
      <c r="E41" s="40" t="s">
        <v>3314</v>
      </c>
    </row>
    <row r="42" spans="1:5" ht="25.5">
      <c r="A42" t="s">
        <v>57</v>
      </c>
      <c r="E42" s="39" t="s">
        <v>121</v>
      </c>
    </row>
    <row r="43" spans="1:16" ht="12.75">
      <c r="A43" t="s">
        <v>49</v>
      </c>
      <c s="34" t="s">
        <v>78</v>
      </c>
      <c s="34" t="s">
        <v>2875</v>
      </c>
      <c s="35" t="s">
        <v>51</v>
      </c>
      <c s="6" t="s">
        <v>2876</v>
      </c>
      <c s="36" t="s">
        <v>114</v>
      </c>
      <c s="37">
        <v>1135.375</v>
      </c>
      <c s="36">
        <v>0</v>
      </c>
      <c s="36">
        <f>ROUND(G43*H43,6)</f>
      </c>
      <c r="L43" s="38">
        <v>0</v>
      </c>
      <c s="32">
        <f>ROUND(ROUND(L43,2)*ROUND(G43,3),2)</f>
      </c>
      <c s="36" t="s">
        <v>2797</v>
      </c>
      <c>
        <f>(M43*21)/100</f>
      </c>
      <c t="s">
        <v>27</v>
      </c>
    </row>
    <row r="44" spans="1:5" ht="12.75">
      <c r="A44" s="35" t="s">
        <v>55</v>
      </c>
      <c r="E44" s="39" t="s">
        <v>51</v>
      </c>
    </row>
    <row r="45" spans="1:5" ht="114.75">
      <c r="A45" s="35" t="s">
        <v>56</v>
      </c>
      <c r="E45" s="40" t="s">
        <v>3315</v>
      </c>
    </row>
    <row r="46" spans="1:5" ht="369.75">
      <c r="A46" t="s">
        <v>57</v>
      </c>
      <c r="E46" s="39" t="s">
        <v>2878</v>
      </c>
    </row>
    <row r="47" spans="1:16" ht="12.75">
      <c r="A47" t="s">
        <v>49</v>
      </c>
      <c s="34" t="s">
        <v>81</v>
      </c>
      <c s="34" t="s">
        <v>2879</v>
      </c>
      <c s="35" t="s">
        <v>51</v>
      </c>
      <c s="6" t="s">
        <v>2880</v>
      </c>
      <c s="36" t="s">
        <v>120</v>
      </c>
      <c s="37">
        <v>10218.375</v>
      </c>
      <c s="36">
        <v>0</v>
      </c>
      <c s="36">
        <f>ROUND(G47*H47,6)</f>
      </c>
      <c r="L47" s="38">
        <v>0</v>
      </c>
      <c s="32">
        <f>ROUND(ROUND(L47,2)*ROUND(G47,3),2)</f>
      </c>
      <c s="36" t="s">
        <v>2797</v>
      </c>
      <c>
        <f>(M47*21)/100</f>
      </c>
      <c t="s">
        <v>27</v>
      </c>
    </row>
    <row r="48" spans="1:5" ht="12.75">
      <c r="A48" s="35" t="s">
        <v>55</v>
      </c>
      <c r="E48" s="39" t="s">
        <v>51</v>
      </c>
    </row>
    <row r="49" spans="1:5" ht="38.25">
      <c r="A49" s="35" t="s">
        <v>56</v>
      </c>
      <c r="E49" s="40" t="s">
        <v>3316</v>
      </c>
    </row>
    <row r="50" spans="1:5" ht="25.5">
      <c r="A50" t="s">
        <v>57</v>
      </c>
      <c r="E50" s="39" t="s">
        <v>121</v>
      </c>
    </row>
    <row r="51" spans="1:16" ht="12.75">
      <c r="A51" t="s">
        <v>49</v>
      </c>
      <c s="34" t="s">
        <v>84</v>
      </c>
      <c s="34" t="s">
        <v>135</v>
      </c>
      <c s="35" t="s">
        <v>51</v>
      </c>
      <c s="6" t="s">
        <v>136</v>
      </c>
      <c s="36" t="s">
        <v>114</v>
      </c>
      <c s="37">
        <v>51.077</v>
      </c>
      <c s="36">
        <v>0</v>
      </c>
      <c s="36">
        <f>ROUND(G51*H51,6)</f>
      </c>
      <c r="L51" s="38">
        <v>0</v>
      </c>
      <c s="32">
        <f>ROUND(ROUND(L51,2)*ROUND(G51,3),2)</f>
      </c>
      <c s="36" t="s">
        <v>2797</v>
      </c>
      <c>
        <f>(M51*21)/100</f>
      </c>
      <c t="s">
        <v>27</v>
      </c>
    </row>
    <row r="52" spans="1:5" ht="12.75">
      <c r="A52" s="35" t="s">
        <v>55</v>
      </c>
      <c r="E52" s="39" t="s">
        <v>51</v>
      </c>
    </row>
    <row r="53" spans="1:5" ht="38.25">
      <c r="A53" s="35" t="s">
        <v>56</v>
      </c>
      <c r="E53" s="40" t="s">
        <v>3317</v>
      </c>
    </row>
    <row r="54" spans="1:5" ht="318.75">
      <c r="A54" t="s">
        <v>57</v>
      </c>
      <c r="E54" s="39" t="s">
        <v>3113</v>
      </c>
    </row>
    <row r="55" spans="1:16" ht="12.75">
      <c r="A55" t="s">
        <v>49</v>
      </c>
      <c s="34" t="s">
        <v>87</v>
      </c>
      <c s="34" t="s">
        <v>1850</v>
      </c>
      <c s="35" t="s">
        <v>51</v>
      </c>
      <c s="6" t="s">
        <v>1851</v>
      </c>
      <c s="36" t="s">
        <v>120</v>
      </c>
      <c s="37">
        <v>459.695</v>
      </c>
      <c s="36">
        <v>0</v>
      </c>
      <c s="36">
        <f>ROUND(G55*H55,6)</f>
      </c>
      <c r="L55" s="38">
        <v>0</v>
      </c>
      <c s="32">
        <f>ROUND(ROUND(L55,2)*ROUND(G55,3),2)</f>
      </c>
      <c s="36" t="s">
        <v>2797</v>
      </c>
      <c>
        <f>(M55*21)/100</f>
      </c>
      <c t="s">
        <v>27</v>
      </c>
    </row>
    <row r="56" spans="1:5" ht="12.75">
      <c r="A56" s="35" t="s">
        <v>55</v>
      </c>
      <c r="E56" s="39" t="s">
        <v>51</v>
      </c>
    </row>
    <row r="57" spans="1:5" ht="51">
      <c r="A57" s="35" t="s">
        <v>56</v>
      </c>
      <c r="E57" s="40" t="s">
        <v>3318</v>
      </c>
    </row>
    <row r="58" spans="1:5" ht="25.5">
      <c r="A58" t="s">
        <v>57</v>
      </c>
      <c r="E58" s="39" t="s">
        <v>121</v>
      </c>
    </row>
    <row r="59" spans="1:16" ht="12.75">
      <c r="A59" t="s">
        <v>49</v>
      </c>
      <c s="34" t="s">
        <v>90</v>
      </c>
      <c s="34" t="s">
        <v>3115</v>
      </c>
      <c s="35" t="s">
        <v>51</v>
      </c>
      <c s="6" t="s">
        <v>3116</v>
      </c>
      <c s="36" t="s">
        <v>114</v>
      </c>
      <c s="37">
        <v>3.38</v>
      </c>
      <c s="36">
        <v>0</v>
      </c>
      <c s="36">
        <f>ROUND(G59*H59,6)</f>
      </c>
      <c r="L59" s="38">
        <v>0</v>
      </c>
      <c s="32">
        <f>ROUND(ROUND(L59,2)*ROUND(G59,3),2)</f>
      </c>
      <c s="36" t="s">
        <v>2797</v>
      </c>
      <c>
        <f>(M59*21)/100</f>
      </c>
      <c t="s">
        <v>27</v>
      </c>
    </row>
    <row r="60" spans="1:5" ht="12.75">
      <c r="A60" s="35" t="s">
        <v>55</v>
      </c>
      <c r="E60" s="39" t="s">
        <v>51</v>
      </c>
    </row>
    <row r="61" spans="1:5" ht="25.5">
      <c r="A61" s="35" t="s">
        <v>56</v>
      </c>
      <c r="E61" s="40" t="s">
        <v>3319</v>
      </c>
    </row>
    <row r="62" spans="1:5" ht="318.75">
      <c r="A62" t="s">
        <v>57</v>
      </c>
      <c r="E62" s="39" t="s">
        <v>3113</v>
      </c>
    </row>
    <row r="63" spans="1:16" ht="12.75">
      <c r="A63" t="s">
        <v>49</v>
      </c>
      <c s="34" t="s">
        <v>94</v>
      </c>
      <c s="34" t="s">
        <v>3118</v>
      </c>
      <c s="35" t="s">
        <v>51</v>
      </c>
      <c s="6" t="s">
        <v>3119</v>
      </c>
      <c s="36" t="s">
        <v>120</v>
      </c>
      <c s="37">
        <v>30.42</v>
      </c>
      <c s="36">
        <v>0</v>
      </c>
      <c s="36">
        <f>ROUND(G63*H63,6)</f>
      </c>
      <c r="L63" s="38">
        <v>0</v>
      </c>
      <c s="32">
        <f>ROUND(ROUND(L63,2)*ROUND(G63,3),2)</f>
      </c>
      <c s="36" t="s">
        <v>2797</v>
      </c>
      <c>
        <f>(M63*21)/100</f>
      </c>
      <c t="s">
        <v>27</v>
      </c>
    </row>
    <row r="64" spans="1:5" ht="12.75">
      <c r="A64" s="35" t="s">
        <v>55</v>
      </c>
      <c r="E64" s="39" t="s">
        <v>51</v>
      </c>
    </row>
    <row r="65" spans="1:5" ht="25.5">
      <c r="A65" s="35" t="s">
        <v>56</v>
      </c>
      <c r="E65" s="40" t="s">
        <v>3320</v>
      </c>
    </row>
    <row r="66" spans="1:5" ht="25.5">
      <c r="A66" t="s">
        <v>57</v>
      </c>
      <c r="E66" s="39" t="s">
        <v>121</v>
      </c>
    </row>
    <row r="67" spans="1:16" ht="12.75">
      <c r="A67" t="s">
        <v>49</v>
      </c>
      <c s="34" t="s">
        <v>99</v>
      </c>
      <c s="34" t="s">
        <v>940</v>
      </c>
      <c s="35" t="s">
        <v>51</v>
      </c>
      <c s="6" t="s">
        <v>941</v>
      </c>
      <c s="36" t="s">
        <v>114</v>
      </c>
      <c s="37">
        <v>24.697</v>
      </c>
      <c s="36">
        <v>0</v>
      </c>
      <c s="36">
        <f>ROUND(G67*H67,6)</f>
      </c>
      <c r="L67" s="38">
        <v>0</v>
      </c>
      <c s="32">
        <f>ROUND(ROUND(L67,2)*ROUND(G67,3),2)</f>
      </c>
      <c s="36" t="s">
        <v>2797</v>
      </c>
      <c>
        <f>(M67*21)/100</f>
      </c>
      <c t="s">
        <v>27</v>
      </c>
    </row>
    <row r="68" spans="1:5" ht="12.75">
      <c r="A68" s="35" t="s">
        <v>55</v>
      </c>
      <c r="E68" s="39" t="s">
        <v>51</v>
      </c>
    </row>
    <row r="69" spans="1:5" ht="38.25">
      <c r="A69" s="35" t="s">
        <v>56</v>
      </c>
      <c r="E69" s="40" t="s">
        <v>3321</v>
      </c>
    </row>
    <row r="70" spans="1:5" ht="229.5">
      <c r="A70" t="s">
        <v>57</v>
      </c>
      <c r="E70" s="39" t="s">
        <v>2553</v>
      </c>
    </row>
    <row r="71" spans="1:16" ht="12.75">
      <c r="A71" t="s">
        <v>49</v>
      </c>
      <c s="34" t="s">
        <v>103</v>
      </c>
      <c s="34" t="s">
        <v>3322</v>
      </c>
      <c s="35" t="s">
        <v>51</v>
      </c>
      <c s="6" t="s">
        <v>3323</v>
      </c>
      <c s="36" t="s">
        <v>114</v>
      </c>
      <c s="37">
        <v>25.819</v>
      </c>
      <c s="36">
        <v>0</v>
      </c>
      <c s="36">
        <f>ROUND(G71*H71,6)</f>
      </c>
      <c r="L71" s="38">
        <v>0</v>
      </c>
      <c s="32">
        <f>ROUND(ROUND(L71,2)*ROUND(G71,3),2)</f>
      </c>
      <c s="36" t="s">
        <v>2797</v>
      </c>
      <c>
        <f>(M71*21)/100</f>
      </c>
      <c t="s">
        <v>27</v>
      </c>
    </row>
    <row r="72" spans="1:5" ht="12.75">
      <c r="A72" s="35" t="s">
        <v>55</v>
      </c>
      <c r="E72" s="39" t="s">
        <v>51</v>
      </c>
    </row>
    <row r="73" spans="1:5" ht="38.25">
      <c r="A73" s="35" t="s">
        <v>56</v>
      </c>
      <c r="E73" s="40" t="s">
        <v>3324</v>
      </c>
    </row>
    <row r="74" spans="1:5" ht="293.25">
      <c r="A74" t="s">
        <v>57</v>
      </c>
      <c r="E74" s="39" t="s">
        <v>3325</v>
      </c>
    </row>
    <row r="75" spans="1:16" ht="12.75">
      <c r="A75" t="s">
        <v>49</v>
      </c>
      <c s="34" t="s">
        <v>108</v>
      </c>
      <c s="34" t="s">
        <v>3326</v>
      </c>
      <c s="35" t="s">
        <v>51</v>
      </c>
      <c s="6" t="s">
        <v>3327</v>
      </c>
      <c s="36" t="s">
        <v>114</v>
      </c>
      <c s="37">
        <v>1045.25</v>
      </c>
      <c s="36">
        <v>0</v>
      </c>
      <c s="36">
        <f>ROUND(G75*H75,6)</f>
      </c>
      <c r="L75" s="38">
        <v>0</v>
      </c>
      <c s="32">
        <f>ROUND(ROUND(L75,2)*ROUND(G75,3),2)</f>
      </c>
      <c s="36" t="s">
        <v>2797</v>
      </c>
      <c>
        <f>(M75*21)/100</f>
      </c>
      <c t="s">
        <v>27</v>
      </c>
    </row>
    <row r="76" spans="1:5" ht="12.75">
      <c r="A76" s="35" t="s">
        <v>55</v>
      </c>
      <c r="E76" s="39" t="s">
        <v>51</v>
      </c>
    </row>
    <row r="77" spans="1:5" ht="127.5">
      <c r="A77" s="35" t="s">
        <v>56</v>
      </c>
      <c r="E77" s="40" t="s">
        <v>3328</v>
      </c>
    </row>
    <row r="78" spans="1:5" ht="255">
      <c r="A78" t="s">
        <v>57</v>
      </c>
      <c r="E78" s="39" t="s">
        <v>3329</v>
      </c>
    </row>
    <row r="79" spans="1:16" ht="12.75">
      <c r="A79" t="s">
        <v>49</v>
      </c>
      <c s="34" t="s">
        <v>111</v>
      </c>
      <c s="34" t="s">
        <v>3132</v>
      </c>
      <c s="35" t="s">
        <v>51</v>
      </c>
      <c s="6" t="s">
        <v>3133</v>
      </c>
      <c s="36" t="s">
        <v>97</v>
      </c>
      <c s="37">
        <v>21.825</v>
      </c>
      <c s="36">
        <v>0</v>
      </c>
      <c s="36">
        <f>ROUND(G79*H79,6)</f>
      </c>
      <c r="L79" s="38">
        <v>0</v>
      </c>
      <c s="32">
        <f>ROUND(ROUND(L79,2)*ROUND(G79,3),2)</f>
      </c>
      <c s="36" t="s">
        <v>2797</v>
      </c>
      <c>
        <f>(M79*21)/100</f>
      </c>
      <c t="s">
        <v>27</v>
      </c>
    </row>
    <row r="80" spans="1:5" ht="12.75">
      <c r="A80" s="35" t="s">
        <v>55</v>
      </c>
      <c r="E80" s="39" t="s">
        <v>51</v>
      </c>
    </row>
    <row r="81" spans="1:5" ht="25.5">
      <c r="A81" s="35" t="s">
        <v>56</v>
      </c>
      <c r="E81" s="40" t="s">
        <v>3330</v>
      </c>
    </row>
    <row r="82" spans="1:5" ht="38.25">
      <c r="A82" t="s">
        <v>57</v>
      </c>
      <c r="E82" s="39" t="s">
        <v>3131</v>
      </c>
    </row>
    <row r="83" spans="1:16" ht="12.75">
      <c r="A83" t="s">
        <v>49</v>
      </c>
      <c s="34" t="s">
        <v>117</v>
      </c>
      <c s="34" t="s">
        <v>3142</v>
      </c>
      <c s="35" t="s">
        <v>51</v>
      </c>
      <c s="6" t="s">
        <v>2351</v>
      </c>
      <c s="36" t="s">
        <v>114</v>
      </c>
      <c s="37">
        <v>2.225</v>
      </c>
      <c s="36">
        <v>0</v>
      </c>
      <c s="36">
        <f>ROUND(G83*H83,6)</f>
      </c>
      <c r="L83" s="38">
        <v>0</v>
      </c>
      <c s="32">
        <f>ROUND(ROUND(L83,2)*ROUND(G83,3),2)</f>
      </c>
      <c s="36" t="s">
        <v>2797</v>
      </c>
      <c>
        <f>(M83*21)/100</f>
      </c>
      <c t="s">
        <v>27</v>
      </c>
    </row>
    <row r="84" spans="1:5" ht="12.75">
      <c r="A84" s="35" t="s">
        <v>55</v>
      </c>
      <c r="E84" s="39" t="s">
        <v>51</v>
      </c>
    </row>
    <row r="85" spans="1:5" ht="63.75">
      <c r="A85" s="35" t="s">
        <v>56</v>
      </c>
      <c r="E85" s="40" t="s">
        <v>3331</v>
      </c>
    </row>
    <row r="86" spans="1:5" ht="229.5">
      <c r="A86" t="s">
        <v>57</v>
      </c>
      <c r="E86" s="39" t="s">
        <v>2553</v>
      </c>
    </row>
    <row r="87" spans="1:16" ht="12.75">
      <c r="A87" t="s">
        <v>49</v>
      </c>
      <c s="34" t="s">
        <v>122</v>
      </c>
      <c s="34" t="s">
        <v>3145</v>
      </c>
      <c s="35" t="s">
        <v>51</v>
      </c>
      <c s="6" t="s">
        <v>2351</v>
      </c>
      <c s="36" t="s">
        <v>114</v>
      </c>
      <c s="37">
        <v>17.6</v>
      </c>
      <c s="36">
        <v>0</v>
      </c>
      <c s="36">
        <f>ROUND(G87*H87,6)</f>
      </c>
      <c r="L87" s="38">
        <v>0</v>
      </c>
      <c s="32">
        <f>ROUND(ROUND(L87,2)*ROUND(G87,3),2)</f>
      </c>
      <c s="36" t="s">
        <v>2797</v>
      </c>
      <c>
        <f>(M87*21)/100</f>
      </c>
      <c t="s">
        <v>27</v>
      </c>
    </row>
    <row r="88" spans="1:5" ht="12.75">
      <c r="A88" s="35" t="s">
        <v>55</v>
      </c>
      <c r="E88" s="39" t="s">
        <v>51</v>
      </c>
    </row>
    <row r="89" spans="1:5" ht="25.5">
      <c r="A89" s="35" t="s">
        <v>56</v>
      </c>
      <c r="E89" s="40" t="s">
        <v>3332</v>
      </c>
    </row>
    <row r="90" spans="1:5" ht="229.5">
      <c r="A90" t="s">
        <v>57</v>
      </c>
      <c r="E90" s="39" t="s">
        <v>2553</v>
      </c>
    </row>
    <row r="91" spans="1:13" ht="12.75">
      <c r="A91" t="s">
        <v>46</v>
      </c>
      <c r="C91" s="31" t="s">
        <v>2891</v>
      </c>
      <c r="E91" s="33" t="s">
        <v>2892</v>
      </c>
      <c r="J91" s="32">
        <f>0</f>
      </c>
      <c s="32">
        <f>0</f>
      </c>
      <c s="32">
        <f>0+L92</f>
      </c>
      <c s="32">
        <f>0+M92</f>
      </c>
    </row>
    <row r="92" spans="1:16" ht="12.75">
      <c r="A92" t="s">
        <v>49</v>
      </c>
      <c s="34" t="s">
        <v>126</v>
      </c>
      <c s="34" t="s">
        <v>2893</v>
      </c>
      <c s="35" t="s">
        <v>51</v>
      </c>
      <c s="6" t="s">
        <v>2894</v>
      </c>
      <c s="36" t="s">
        <v>97</v>
      </c>
      <c s="37">
        <v>51.2</v>
      </c>
      <c s="36">
        <v>0</v>
      </c>
      <c s="36">
        <f>ROUND(G92*H92,6)</f>
      </c>
      <c r="L92" s="38">
        <v>0</v>
      </c>
      <c s="32">
        <f>ROUND(ROUND(L92,2)*ROUND(G92,3),2)</f>
      </c>
      <c s="36" t="s">
        <v>2797</v>
      </c>
      <c>
        <f>(M92*21)/100</f>
      </c>
      <c t="s">
        <v>27</v>
      </c>
    </row>
    <row r="93" spans="1:5" ht="12.75">
      <c r="A93" s="35" t="s">
        <v>55</v>
      </c>
      <c r="E93" s="39" t="s">
        <v>51</v>
      </c>
    </row>
    <row r="94" spans="1:5" ht="38.25">
      <c r="A94" s="35" t="s">
        <v>56</v>
      </c>
      <c r="E94" s="40" t="s">
        <v>3333</v>
      </c>
    </row>
    <row r="95" spans="1:5" ht="102">
      <c r="A95" t="s">
        <v>57</v>
      </c>
      <c r="E95" s="39" t="s">
        <v>2896</v>
      </c>
    </row>
    <row r="96" spans="1:13" ht="12.75">
      <c r="A96" t="s">
        <v>46</v>
      </c>
      <c r="C96" s="31" t="s">
        <v>3152</v>
      </c>
      <c r="E96" s="33" t="s">
        <v>3153</v>
      </c>
      <c r="J96" s="32">
        <f>0</f>
      </c>
      <c s="32">
        <f>0</f>
      </c>
      <c s="32">
        <f>0+L97+L101+L105</f>
      </c>
      <c s="32">
        <f>0+M97+M101+M105</f>
      </c>
    </row>
    <row r="97" spans="1:16" ht="12.75">
      <c r="A97" t="s">
        <v>49</v>
      </c>
      <c s="34" t="s">
        <v>130</v>
      </c>
      <c s="34" t="s">
        <v>3334</v>
      </c>
      <c s="35" t="s">
        <v>51</v>
      </c>
      <c s="6" t="s">
        <v>3335</v>
      </c>
      <c s="36" t="s">
        <v>114</v>
      </c>
      <c s="37">
        <v>7.515</v>
      </c>
      <c s="36">
        <v>0</v>
      </c>
      <c s="36">
        <f>ROUND(G97*H97,6)</f>
      </c>
      <c r="L97" s="38">
        <v>0</v>
      </c>
      <c s="32">
        <f>ROUND(ROUND(L97,2)*ROUND(G97,3),2)</f>
      </c>
      <c s="36" t="s">
        <v>2797</v>
      </c>
      <c>
        <f>(M97*21)/100</f>
      </c>
      <c t="s">
        <v>27</v>
      </c>
    </row>
    <row r="98" spans="1:5" ht="12.75">
      <c r="A98" s="35" t="s">
        <v>55</v>
      </c>
      <c r="E98" s="39" t="s">
        <v>51</v>
      </c>
    </row>
    <row r="99" spans="1:5" ht="25.5">
      <c r="A99" s="35" t="s">
        <v>56</v>
      </c>
      <c r="E99" s="40" t="s">
        <v>3336</v>
      </c>
    </row>
    <row r="100" spans="1:5" ht="369.75">
      <c r="A100" t="s">
        <v>57</v>
      </c>
      <c r="E100" s="39" t="s">
        <v>3161</v>
      </c>
    </row>
    <row r="101" spans="1:16" ht="12.75">
      <c r="A101" t="s">
        <v>49</v>
      </c>
      <c s="34" t="s">
        <v>134</v>
      </c>
      <c s="34" t="s">
        <v>3337</v>
      </c>
      <c s="35" t="s">
        <v>51</v>
      </c>
      <c s="6" t="s">
        <v>3338</v>
      </c>
      <c s="36" t="s">
        <v>53</v>
      </c>
      <c s="37">
        <v>0.317</v>
      </c>
      <c s="36">
        <v>0</v>
      </c>
      <c s="36">
        <f>ROUND(G101*H101,6)</f>
      </c>
      <c r="L101" s="38">
        <v>0</v>
      </c>
      <c s="32">
        <f>ROUND(ROUND(L101,2)*ROUND(G101,3),2)</f>
      </c>
      <c s="36" t="s">
        <v>2797</v>
      </c>
      <c>
        <f>(M101*21)/100</f>
      </c>
      <c t="s">
        <v>27</v>
      </c>
    </row>
    <row r="102" spans="1:5" ht="12.75">
      <c r="A102" s="35" t="s">
        <v>55</v>
      </c>
      <c r="E102" s="39" t="s">
        <v>51</v>
      </c>
    </row>
    <row r="103" spans="1:5" ht="38.25">
      <c r="A103" s="35" t="s">
        <v>56</v>
      </c>
      <c r="E103" s="40" t="s">
        <v>3339</v>
      </c>
    </row>
    <row r="104" spans="1:5" ht="267.75">
      <c r="A104" t="s">
        <v>57</v>
      </c>
      <c r="E104" s="39" t="s">
        <v>3165</v>
      </c>
    </row>
    <row r="105" spans="1:16" ht="12.75">
      <c r="A105" t="s">
        <v>49</v>
      </c>
      <c s="34" t="s">
        <v>138</v>
      </c>
      <c s="34" t="s">
        <v>3340</v>
      </c>
      <c s="35" t="s">
        <v>51</v>
      </c>
      <c s="6" t="s">
        <v>3341</v>
      </c>
      <c s="36" t="s">
        <v>1707</v>
      </c>
      <c s="37">
        <v>11601</v>
      </c>
      <c s="36">
        <v>0</v>
      </c>
      <c s="36">
        <f>ROUND(G105*H105,6)</f>
      </c>
      <c r="L105" s="38">
        <v>0</v>
      </c>
      <c s="32">
        <f>ROUND(ROUND(L105,2)*ROUND(G105,3),2)</f>
      </c>
      <c s="36" t="s">
        <v>2797</v>
      </c>
      <c>
        <f>(M105*21)/100</f>
      </c>
      <c t="s">
        <v>27</v>
      </c>
    </row>
    <row r="106" spans="1:5" ht="12.75">
      <c r="A106" s="35" t="s">
        <v>55</v>
      </c>
      <c r="E106" s="39" t="s">
        <v>51</v>
      </c>
    </row>
    <row r="107" spans="1:5" ht="25.5">
      <c r="A107" s="35" t="s">
        <v>56</v>
      </c>
      <c r="E107" s="40" t="s">
        <v>3342</v>
      </c>
    </row>
    <row r="108" spans="1:5" ht="293.25">
      <c r="A108" t="s">
        <v>57</v>
      </c>
      <c r="E108" s="39" t="s">
        <v>3343</v>
      </c>
    </row>
    <row r="109" spans="1:13" ht="12.75">
      <c r="A109" t="s">
        <v>46</v>
      </c>
      <c r="C109" s="31" t="s">
        <v>3172</v>
      </c>
      <c r="E109" s="33" t="s">
        <v>3173</v>
      </c>
      <c r="J109" s="32">
        <f>0</f>
      </c>
      <c s="32">
        <f>0</f>
      </c>
      <c s="32">
        <f>0+L110+L114+L118+L122</f>
      </c>
      <c s="32">
        <f>0+M110+M114+M118+M122</f>
      </c>
    </row>
    <row r="110" spans="1:16" ht="12.75">
      <c r="A110" t="s">
        <v>49</v>
      </c>
      <c s="34" t="s">
        <v>143</v>
      </c>
      <c s="34" t="s">
        <v>3344</v>
      </c>
      <c s="35" t="s">
        <v>51</v>
      </c>
      <c s="6" t="s">
        <v>3345</v>
      </c>
      <c s="36" t="s">
        <v>114</v>
      </c>
      <c s="37">
        <v>31.467</v>
      </c>
      <c s="36">
        <v>0</v>
      </c>
      <c s="36">
        <f>ROUND(G110*H110,6)</f>
      </c>
      <c r="L110" s="38">
        <v>0</v>
      </c>
      <c s="32">
        <f>ROUND(ROUND(L110,2)*ROUND(G110,3),2)</f>
      </c>
      <c s="36" t="s">
        <v>2797</v>
      </c>
      <c>
        <f>(M110*21)/100</f>
      </c>
      <c t="s">
        <v>27</v>
      </c>
    </row>
    <row r="111" spans="1:5" ht="12.75">
      <c r="A111" s="35" t="s">
        <v>55</v>
      </c>
      <c r="E111" s="39" t="s">
        <v>51</v>
      </c>
    </row>
    <row r="112" spans="1:5" ht="178.5">
      <c r="A112" s="35" t="s">
        <v>56</v>
      </c>
      <c r="E112" s="40" t="s">
        <v>3346</v>
      </c>
    </row>
    <row r="113" spans="1:5" ht="369.75">
      <c r="A113" t="s">
        <v>57</v>
      </c>
      <c r="E113" s="39" t="s">
        <v>3161</v>
      </c>
    </row>
    <row r="114" spans="1:16" ht="12.75">
      <c r="A114" t="s">
        <v>49</v>
      </c>
      <c s="34" t="s">
        <v>149</v>
      </c>
      <c s="34" t="s">
        <v>3347</v>
      </c>
      <c s="35" t="s">
        <v>51</v>
      </c>
      <c s="6" t="s">
        <v>3348</v>
      </c>
      <c s="36" t="s">
        <v>114</v>
      </c>
      <c s="37">
        <v>10.452</v>
      </c>
      <c s="36">
        <v>0</v>
      </c>
      <c s="36">
        <f>ROUND(G114*H114,6)</f>
      </c>
      <c r="L114" s="38">
        <v>0</v>
      </c>
      <c s="32">
        <f>ROUND(ROUND(L114,2)*ROUND(G114,3),2)</f>
      </c>
      <c s="36" t="s">
        <v>2797</v>
      </c>
      <c>
        <f>(M114*21)/100</f>
      </c>
      <c t="s">
        <v>27</v>
      </c>
    </row>
    <row r="115" spans="1:5" ht="12.75">
      <c r="A115" s="35" t="s">
        <v>55</v>
      </c>
      <c r="E115" s="39" t="s">
        <v>51</v>
      </c>
    </row>
    <row r="116" spans="1:5" ht="25.5">
      <c r="A116" s="35" t="s">
        <v>56</v>
      </c>
      <c r="E116" s="40" t="s">
        <v>3349</v>
      </c>
    </row>
    <row r="117" spans="1:5" ht="369.75">
      <c r="A117" t="s">
        <v>57</v>
      </c>
      <c r="E117" s="39" t="s">
        <v>3161</v>
      </c>
    </row>
    <row r="118" spans="1:16" ht="12.75">
      <c r="A118" t="s">
        <v>49</v>
      </c>
      <c s="34" t="s">
        <v>153</v>
      </c>
      <c s="34" t="s">
        <v>3350</v>
      </c>
      <c s="35" t="s">
        <v>51</v>
      </c>
      <c s="6" t="s">
        <v>3351</v>
      </c>
      <c s="36" t="s">
        <v>114</v>
      </c>
      <c s="37">
        <v>25.728</v>
      </c>
      <c s="36">
        <v>0</v>
      </c>
      <c s="36">
        <f>ROUND(G118*H118,6)</f>
      </c>
      <c r="L118" s="38">
        <v>0</v>
      </c>
      <c s="32">
        <f>ROUND(ROUND(L118,2)*ROUND(G118,3),2)</f>
      </c>
      <c s="36" t="s">
        <v>2797</v>
      </c>
      <c>
        <f>(M118*21)/100</f>
      </c>
      <c t="s">
        <v>27</v>
      </c>
    </row>
    <row r="119" spans="1:5" ht="12.75">
      <c r="A119" s="35" t="s">
        <v>55</v>
      </c>
      <c r="E119" s="39" t="s">
        <v>51</v>
      </c>
    </row>
    <row r="120" spans="1:5" ht="63.75">
      <c r="A120" s="35" t="s">
        <v>56</v>
      </c>
      <c r="E120" s="40" t="s">
        <v>3352</v>
      </c>
    </row>
    <row r="121" spans="1:5" ht="409.5">
      <c r="A121" t="s">
        <v>57</v>
      </c>
      <c r="E121" s="39" t="s">
        <v>3353</v>
      </c>
    </row>
    <row r="122" spans="1:16" ht="12.75">
      <c r="A122" t="s">
        <v>49</v>
      </c>
      <c s="34" t="s">
        <v>157</v>
      </c>
      <c s="34" t="s">
        <v>2957</v>
      </c>
      <c s="35" t="s">
        <v>51</v>
      </c>
      <c s="6" t="s">
        <v>2958</v>
      </c>
      <c s="36" t="s">
        <v>97</v>
      </c>
      <c s="37">
        <v>645.904</v>
      </c>
      <c s="36">
        <v>0</v>
      </c>
      <c s="36">
        <f>ROUND(G122*H122,6)</f>
      </c>
      <c r="L122" s="38">
        <v>0</v>
      </c>
      <c s="32">
        <f>ROUND(ROUND(L122,2)*ROUND(G122,3),2)</f>
      </c>
      <c s="36" t="s">
        <v>2797</v>
      </c>
      <c>
        <f>(M122*21)/100</f>
      </c>
      <c t="s">
        <v>27</v>
      </c>
    </row>
    <row r="123" spans="1:5" ht="12.75">
      <c r="A123" s="35" t="s">
        <v>55</v>
      </c>
      <c r="E123" s="39" t="s">
        <v>51</v>
      </c>
    </row>
    <row r="124" spans="1:5" ht="63.75">
      <c r="A124" s="35" t="s">
        <v>56</v>
      </c>
      <c r="E124" s="40" t="s">
        <v>3354</v>
      </c>
    </row>
    <row r="125" spans="1:5" ht="51">
      <c r="A125" t="s">
        <v>57</v>
      </c>
      <c r="E125" s="39" t="s">
        <v>2960</v>
      </c>
    </row>
    <row r="126" spans="1:13" ht="12.75">
      <c r="A126" t="s">
        <v>46</v>
      </c>
      <c r="C126" s="31" t="s">
        <v>2554</v>
      </c>
      <c r="E126" s="33" t="s">
        <v>2555</v>
      </c>
      <c r="J126" s="32">
        <f>0</f>
      </c>
      <c s="32">
        <f>0</f>
      </c>
      <c s="32">
        <f>0+L127+L131+L135</f>
      </c>
      <c s="32">
        <f>0+M127+M131+M135</f>
      </c>
    </row>
    <row r="127" spans="1:16" ht="12.75">
      <c r="A127" t="s">
        <v>49</v>
      </c>
      <c s="34" t="s">
        <v>161</v>
      </c>
      <c s="34" t="s">
        <v>3182</v>
      </c>
      <c s="35" t="s">
        <v>51</v>
      </c>
      <c s="6" t="s">
        <v>3183</v>
      </c>
      <c s="36" t="s">
        <v>97</v>
      </c>
      <c s="37">
        <v>3.168</v>
      </c>
      <c s="36">
        <v>0</v>
      </c>
      <c s="36">
        <f>ROUND(G127*H127,6)</f>
      </c>
      <c r="L127" s="38">
        <v>0</v>
      </c>
      <c s="32">
        <f>ROUND(ROUND(L127,2)*ROUND(G127,3),2)</f>
      </c>
      <c s="36" t="s">
        <v>2797</v>
      </c>
      <c>
        <f>(M127*21)/100</f>
      </c>
      <c t="s">
        <v>27</v>
      </c>
    </row>
    <row r="128" spans="1:5" ht="12.75">
      <c r="A128" s="35" t="s">
        <v>55</v>
      </c>
      <c r="E128" s="39" t="s">
        <v>51</v>
      </c>
    </row>
    <row r="129" spans="1:5" ht="25.5">
      <c r="A129" s="35" t="s">
        <v>56</v>
      </c>
      <c r="E129" s="40" t="s">
        <v>3355</v>
      </c>
    </row>
    <row r="130" spans="1:5" ht="51">
      <c r="A130" t="s">
        <v>57</v>
      </c>
      <c r="E130" s="39" t="s">
        <v>2960</v>
      </c>
    </row>
    <row r="131" spans="1:16" ht="12.75">
      <c r="A131" t="s">
        <v>49</v>
      </c>
      <c s="34" t="s">
        <v>165</v>
      </c>
      <c s="34" t="s">
        <v>3356</v>
      </c>
      <c s="35" t="s">
        <v>51</v>
      </c>
      <c s="6" t="s">
        <v>3357</v>
      </c>
      <c s="36" t="s">
        <v>97</v>
      </c>
      <c s="37">
        <v>641.104</v>
      </c>
      <c s="36">
        <v>0</v>
      </c>
      <c s="36">
        <f>ROUND(G131*H131,6)</f>
      </c>
      <c r="L131" s="38">
        <v>0</v>
      </c>
      <c s="32">
        <f>ROUND(ROUND(L131,2)*ROUND(G131,3),2)</f>
      </c>
      <c s="36" t="s">
        <v>2797</v>
      </c>
      <c>
        <f>(M131*21)/100</f>
      </c>
      <c t="s">
        <v>27</v>
      </c>
    </row>
    <row r="132" spans="1:5" ht="12.75">
      <c r="A132" s="35" t="s">
        <v>55</v>
      </c>
      <c r="E132" s="39" t="s">
        <v>51</v>
      </c>
    </row>
    <row r="133" spans="1:5" ht="51">
      <c r="A133" s="35" t="s">
        <v>56</v>
      </c>
      <c r="E133" s="40" t="s">
        <v>3358</v>
      </c>
    </row>
    <row r="134" spans="1:5" ht="153">
      <c r="A134" t="s">
        <v>57</v>
      </c>
      <c r="E134" s="39" t="s">
        <v>3359</v>
      </c>
    </row>
    <row r="135" spans="1:16" ht="25.5">
      <c r="A135" t="s">
        <v>49</v>
      </c>
      <c s="34" t="s">
        <v>169</v>
      </c>
      <c s="34" t="s">
        <v>3360</v>
      </c>
      <c s="35" t="s">
        <v>51</v>
      </c>
      <c s="6" t="s">
        <v>3361</v>
      </c>
      <c s="36" t="s">
        <v>97</v>
      </c>
      <c s="37">
        <v>4.8</v>
      </c>
      <c s="36">
        <v>0</v>
      </c>
      <c s="36">
        <f>ROUND(G135*H135,6)</f>
      </c>
      <c r="L135" s="38">
        <v>0</v>
      </c>
      <c s="32">
        <f>ROUND(ROUND(L135,2)*ROUND(G135,3),2)</f>
      </c>
      <c s="36" t="s">
        <v>2797</v>
      </c>
      <c>
        <f>(M135*21)/100</f>
      </c>
      <c t="s">
        <v>27</v>
      </c>
    </row>
    <row r="136" spans="1:5" ht="12.75">
      <c r="A136" s="35" t="s">
        <v>55</v>
      </c>
      <c r="E136" s="39" t="s">
        <v>51</v>
      </c>
    </row>
    <row r="137" spans="1:5" ht="25.5">
      <c r="A137" s="35" t="s">
        <v>56</v>
      </c>
      <c r="E137" s="40" t="s">
        <v>3362</v>
      </c>
    </row>
    <row r="138" spans="1:5" ht="153">
      <c r="A138" t="s">
        <v>57</v>
      </c>
      <c r="E138" s="39" t="s">
        <v>3359</v>
      </c>
    </row>
    <row r="139" spans="1:13" ht="12.75">
      <c r="A139" t="s">
        <v>46</v>
      </c>
      <c r="C139" s="31" t="s">
        <v>3203</v>
      </c>
      <c r="E139" s="33" t="s">
        <v>3204</v>
      </c>
      <c r="J139" s="32">
        <f>0</f>
      </c>
      <c s="32">
        <f>0</f>
      </c>
      <c s="32">
        <f>0+L140+L144+L148+L152+L156+L160</f>
      </c>
      <c s="32">
        <f>0+M140+M144+M148+M152+M156+M160</f>
      </c>
    </row>
    <row r="140" spans="1:16" ht="12.75">
      <c r="A140" t="s">
        <v>49</v>
      </c>
      <c s="34" t="s">
        <v>173</v>
      </c>
      <c s="34" t="s">
        <v>3363</v>
      </c>
      <c s="35" t="s">
        <v>51</v>
      </c>
      <c s="6" t="s">
        <v>3364</v>
      </c>
      <c s="36" t="s">
        <v>146</v>
      </c>
      <c s="37">
        <v>2.7</v>
      </c>
      <c s="36">
        <v>0</v>
      </c>
      <c s="36">
        <f>ROUND(G140*H140,6)</f>
      </c>
      <c r="L140" s="38">
        <v>0</v>
      </c>
      <c s="32">
        <f>ROUND(ROUND(L140,2)*ROUND(G140,3),2)</f>
      </c>
      <c s="36" t="s">
        <v>2797</v>
      </c>
      <c>
        <f>(M140*21)/100</f>
      </c>
      <c t="s">
        <v>27</v>
      </c>
    </row>
    <row r="141" spans="1:5" ht="12.75">
      <c r="A141" s="35" t="s">
        <v>55</v>
      </c>
      <c r="E141" s="39" t="s">
        <v>51</v>
      </c>
    </row>
    <row r="142" spans="1:5" ht="25.5">
      <c r="A142" s="35" t="s">
        <v>56</v>
      </c>
      <c r="E142" s="40" t="s">
        <v>3365</v>
      </c>
    </row>
    <row r="143" spans="1:5" ht="255">
      <c r="A143" t="s">
        <v>57</v>
      </c>
      <c r="E143" s="39" t="s">
        <v>3212</v>
      </c>
    </row>
    <row r="144" spans="1:16" ht="12.75">
      <c r="A144" t="s">
        <v>49</v>
      </c>
      <c s="34" t="s">
        <v>177</v>
      </c>
      <c s="34" t="s">
        <v>3209</v>
      </c>
      <c s="35" t="s">
        <v>51</v>
      </c>
      <c s="6" t="s">
        <v>3210</v>
      </c>
      <c s="36" t="s">
        <v>146</v>
      </c>
      <c s="37">
        <v>97.6</v>
      </c>
      <c s="36">
        <v>0</v>
      </c>
      <c s="36">
        <f>ROUND(G144*H144,6)</f>
      </c>
      <c r="L144" s="38">
        <v>0</v>
      </c>
      <c s="32">
        <f>ROUND(ROUND(L144,2)*ROUND(G144,3),2)</f>
      </c>
      <c s="36" t="s">
        <v>2797</v>
      </c>
      <c>
        <f>(M144*21)/100</f>
      </c>
      <c t="s">
        <v>27</v>
      </c>
    </row>
    <row r="145" spans="1:5" ht="12.75">
      <c r="A145" s="35" t="s">
        <v>55</v>
      </c>
      <c r="E145" s="39" t="s">
        <v>51</v>
      </c>
    </row>
    <row r="146" spans="1:5" ht="38.25">
      <c r="A146" s="35" t="s">
        <v>56</v>
      </c>
      <c r="E146" s="40" t="s">
        <v>3366</v>
      </c>
    </row>
    <row r="147" spans="1:5" ht="255">
      <c r="A147" t="s">
        <v>57</v>
      </c>
      <c r="E147" s="39" t="s">
        <v>3212</v>
      </c>
    </row>
    <row r="148" spans="1:16" ht="12.75">
      <c r="A148" t="s">
        <v>49</v>
      </c>
      <c s="34" t="s">
        <v>181</v>
      </c>
      <c s="34" t="s">
        <v>3367</v>
      </c>
      <c s="35" t="s">
        <v>51</v>
      </c>
      <c s="6" t="s">
        <v>3368</v>
      </c>
      <c s="36" t="s">
        <v>106</v>
      </c>
      <c s="37">
        <v>2</v>
      </c>
      <c s="36">
        <v>0</v>
      </c>
      <c s="36">
        <f>ROUND(G148*H148,6)</f>
      </c>
      <c r="L148" s="38">
        <v>0</v>
      </c>
      <c s="32">
        <f>ROUND(ROUND(L148,2)*ROUND(G148,3),2)</f>
      </c>
      <c s="36" t="s">
        <v>2797</v>
      </c>
      <c>
        <f>(M148*21)/100</f>
      </c>
      <c t="s">
        <v>27</v>
      </c>
    </row>
    <row r="149" spans="1:5" ht="12.75">
      <c r="A149" s="35" t="s">
        <v>55</v>
      </c>
      <c r="E149" s="39" t="s">
        <v>51</v>
      </c>
    </row>
    <row r="150" spans="1:5" ht="25.5">
      <c r="A150" s="35" t="s">
        <v>56</v>
      </c>
      <c r="E150" s="40" t="s">
        <v>3369</v>
      </c>
    </row>
    <row r="151" spans="1:5" ht="89.25">
      <c r="A151" t="s">
        <v>57</v>
      </c>
      <c r="E151" s="39" t="s">
        <v>3227</v>
      </c>
    </row>
    <row r="152" spans="1:16" ht="12.75">
      <c r="A152" t="s">
        <v>49</v>
      </c>
      <c s="34" t="s">
        <v>185</v>
      </c>
      <c s="34" t="s">
        <v>3370</v>
      </c>
      <c s="35" t="s">
        <v>51</v>
      </c>
      <c s="6" t="s">
        <v>3371</v>
      </c>
      <c s="36" t="s">
        <v>106</v>
      </c>
      <c s="37">
        <v>2</v>
      </c>
      <c s="36">
        <v>0</v>
      </c>
      <c s="36">
        <f>ROUND(G152*H152,6)</f>
      </c>
      <c r="L152" s="38">
        <v>0</v>
      </c>
      <c s="32">
        <f>ROUND(ROUND(L152,2)*ROUND(G152,3),2)</f>
      </c>
      <c s="36" t="s">
        <v>2797</v>
      </c>
      <c>
        <f>(M152*21)/100</f>
      </c>
      <c t="s">
        <v>27</v>
      </c>
    </row>
    <row r="153" spans="1:5" ht="12.75">
      <c r="A153" s="35" t="s">
        <v>55</v>
      </c>
      <c r="E153" s="39" t="s">
        <v>51</v>
      </c>
    </row>
    <row r="154" spans="1:5" ht="25.5">
      <c r="A154" s="35" t="s">
        <v>56</v>
      </c>
      <c r="E154" s="40" t="s">
        <v>3372</v>
      </c>
    </row>
    <row r="155" spans="1:5" ht="25.5">
      <c r="A155" t="s">
        <v>57</v>
      </c>
      <c r="E155" s="39" t="s">
        <v>3373</v>
      </c>
    </row>
    <row r="156" spans="1:16" ht="12.75">
      <c r="A156" t="s">
        <v>49</v>
      </c>
      <c s="34" t="s">
        <v>188</v>
      </c>
      <c s="34" t="s">
        <v>3374</v>
      </c>
      <c s="35" t="s">
        <v>51</v>
      </c>
      <c s="6" t="s">
        <v>3375</v>
      </c>
      <c s="36" t="s">
        <v>106</v>
      </c>
      <c s="37">
        <v>2</v>
      </c>
      <c s="36">
        <v>0</v>
      </c>
      <c s="36">
        <f>ROUND(G156*H156,6)</f>
      </c>
      <c r="L156" s="38">
        <v>0</v>
      </c>
      <c s="32">
        <f>ROUND(ROUND(L156,2)*ROUND(G156,3),2)</f>
      </c>
      <c s="36" t="s">
        <v>2797</v>
      </c>
      <c>
        <f>(M156*21)/100</f>
      </c>
      <c t="s">
        <v>27</v>
      </c>
    </row>
    <row r="157" spans="1:5" ht="12.75">
      <c r="A157" s="35" t="s">
        <v>55</v>
      </c>
      <c r="E157" s="39" t="s">
        <v>51</v>
      </c>
    </row>
    <row r="158" spans="1:5" ht="25.5">
      <c r="A158" s="35" t="s">
        <v>56</v>
      </c>
      <c r="E158" s="40" t="s">
        <v>3376</v>
      </c>
    </row>
    <row r="159" spans="1:5" ht="12.75">
      <c r="A159" t="s">
        <v>57</v>
      </c>
      <c r="E159" s="39" t="s">
        <v>3377</v>
      </c>
    </row>
    <row r="160" spans="1:16" ht="12.75">
      <c r="A160" t="s">
        <v>49</v>
      </c>
      <c s="34" t="s">
        <v>247</v>
      </c>
      <c s="34" t="s">
        <v>3378</v>
      </c>
      <c s="35" t="s">
        <v>51</v>
      </c>
      <c s="6" t="s">
        <v>3379</v>
      </c>
      <c s="36" t="s">
        <v>106</v>
      </c>
      <c s="37">
        <v>8</v>
      </c>
      <c s="36">
        <v>0</v>
      </c>
      <c s="36">
        <f>ROUND(G160*H160,6)</f>
      </c>
      <c r="L160" s="38">
        <v>0</v>
      </c>
      <c s="32">
        <f>ROUND(ROUND(L160,2)*ROUND(G160,3),2)</f>
      </c>
      <c s="36" t="s">
        <v>2797</v>
      </c>
      <c>
        <f>(M160*21)/100</f>
      </c>
      <c t="s">
        <v>27</v>
      </c>
    </row>
    <row r="161" spans="1:5" ht="12.75">
      <c r="A161" s="35" t="s">
        <v>55</v>
      </c>
      <c r="E161" s="39" t="s">
        <v>51</v>
      </c>
    </row>
    <row r="162" spans="1:5" ht="12.75">
      <c r="A162" s="35" t="s">
        <v>56</v>
      </c>
      <c r="E162" s="40" t="s">
        <v>3380</v>
      </c>
    </row>
    <row r="163" spans="1:5" ht="153">
      <c r="A163" t="s">
        <v>57</v>
      </c>
      <c r="E163" s="39" t="s">
        <v>3381</v>
      </c>
    </row>
    <row r="164" spans="1:13" ht="12.75">
      <c r="A164" t="s">
        <v>46</v>
      </c>
      <c r="C164" s="31" t="s">
        <v>2706</v>
      </c>
      <c r="E164" s="33" t="s">
        <v>2707</v>
      </c>
      <c r="J164" s="32">
        <f>0</f>
      </c>
      <c s="32">
        <f>0</f>
      </c>
      <c s="32">
        <f>0+L165+L169+L173+L177+L181+L185+L189+L193+L197+L201+L205+L209+L213+L217</f>
      </c>
      <c s="32">
        <f>0+M165+M169+M173+M177+M181+M185+M189+M193+M197+M201+M205+M209+M213+M217</f>
      </c>
    </row>
    <row r="165" spans="1:16" ht="12.75">
      <c r="A165" t="s">
        <v>49</v>
      </c>
      <c s="34" t="s">
        <v>192</v>
      </c>
      <c s="34" t="s">
        <v>3382</v>
      </c>
      <c s="35" t="s">
        <v>51</v>
      </c>
      <c s="6" t="s">
        <v>3383</v>
      </c>
      <c s="36" t="s">
        <v>146</v>
      </c>
      <c s="37">
        <v>226</v>
      </c>
      <c s="36">
        <v>0</v>
      </c>
      <c s="36">
        <f>ROUND(G165*H165,6)</f>
      </c>
      <c r="L165" s="38">
        <v>0</v>
      </c>
      <c s="32">
        <f>ROUND(ROUND(L165,2)*ROUND(G165,3),2)</f>
      </c>
      <c s="36" t="s">
        <v>2797</v>
      </c>
      <c>
        <f>(M165*21)/100</f>
      </c>
      <c t="s">
        <v>27</v>
      </c>
    </row>
    <row r="166" spans="1:5" ht="12.75">
      <c r="A166" s="35" t="s">
        <v>55</v>
      </c>
      <c r="E166" s="39" t="s">
        <v>51</v>
      </c>
    </row>
    <row r="167" spans="1:5" ht="25.5">
      <c r="A167" s="35" t="s">
        <v>56</v>
      </c>
      <c r="E167" s="40" t="s">
        <v>3384</v>
      </c>
    </row>
    <row r="168" spans="1:5" ht="51">
      <c r="A168" t="s">
        <v>57</v>
      </c>
      <c r="E168" s="39" t="s">
        <v>3385</v>
      </c>
    </row>
    <row r="169" spans="1:16" ht="25.5">
      <c r="A169" t="s">
        <v>49</v>
      </c>
      <c s="34" t="s">
        <v>196</v>
      </c>
      <c s="34" t="s">
        <v>3386</v>
      </c>
      <c s="35" t="s">
        <v>51</v>
      </c>
      <c s="6" t="s">
        <v>3387</v>
      </c>
      <c s="36" t="s">
        <v>146</v>
      </c>
      <c s="37">
        <v>404.8</v>
      </c>
      <c s="36">
        <v>0</v>
      </c>
      <c s="36">
        <f>ROUND(G169*H169,6)</f>
      </c>
      <c r="L169" s="38">
        <v>0</v>
      </c>
      <c s="32">
        <f>ROUND(ROUND(L169,2)*ROUND(G169,3),2)</f>
      </c>
      <c s="36" t="s">
        <v>2797</v>
      </c>
      <c>
        <f>(M169*21)/100</f>
      </c>
      <c t="s">
        <v>27</v>
      </c>
    </row>
    <row r="170" spans="1:5" ht="12.75">
      <c r="A170" s="35" t="s">
        <v>55</v>
      </c>
      <c r="E170" s="39" t="s">
        <v>51</v>
      </c>
    </row>
    <row r="171" spans="1:5" ht="25.5">
      <c r="A171" s="35" t="s">
        <v>56</v>
      </c>
      <c r="E171" s="40" t="s">
        <v>3388</v>
      </c>
    </row>
    <row r="172" spans="1:5" ht="89.25">
      <c r="A172" t="s">
        <v>57</v>
      </c>
      <c r="E172" s="39" t="s">
        <v>3389</v>
      </c>
    </row>
    <row r="173" spans="1:16" ht="12.75">
      <c r="A173" t="s">
        <v>49</v>
      </c>
      <c s="34" t="s">
        <v>201</v>
      </c>
      <c s="34" t="s">
        <v>3390</v>
      </c>
      <c s="35" t="s">
        <v>51</v>
      </c>
      <c s="6" t="s">
        <v>3391</v>
      </c>
      <c s="36" t="s">
        <v>97</v>
      </c>
      <c s="37">
        <v>6</v>
      </c>
      <c s="36">
        <v>0</v>
      </c>
      <c s="36">
        <f>ROUND(G173*H173,6)</f>
      </c>
      <c r="L173" s="38">
        <v>0</v>
      </c>
      <c s="32">
        <f>ROUND(ROUND(L173,2)*ROUND(G173,3),2)</f>
      </c>
      <c s="36" t="s">
        <v>2797</v>
      </c>
      <c>
        <f>(M173*21)/100</f>
      </c>
      <c t="s">
        <v>27</v>
      </c>
    </row>
    <row r="174" spans="1:5" ht="12.75">
      <c r="A174" s="35" t="s">
        <v>55</v>
      </c>
      <c r="E174" s="39" t="s">
        <v>51</v>
      </c>
    </row>
    <row r="175" spans="1:5" ht="25.5">
      <c r="A175" s="35" t="s">
        <v>56</v>
      </c>
      <c r="E175" s="40" t="s">
        <v>3392</v>
      </c>
    </row>
    <row r="176" spans="1:5" ht="229.5">
      <c r="A176" t="s">
        <v>57</v>
      </c>
      <c r="E176" s="39" t="s">
        <v>3393</v>
      </c>
    </row>
    <row r="177" spans="1:16" ht="12.75">
      <c r="A177" t="s">
        <v>49</v>
      </c>
      <c s="34" t="s">
        <v>204</v>
      </c>
      <c s="34" t="s">
        <v>3394</v>
      </c>
      <c s="35" t="s">
        <v>51</v>
      </c>
      <c s="6" t="s">
        <v>3395</v>
      </c>
      <c s="36" t="s">
        <v>146</v>
      </c>
      <c s="37">
        <v>127.5</v>
      </c>
      <c s="36">
        <v>0</v>
      </c>
      <c s="36">
        <f>ROUND(G177*H177,6)</f>
      </c>
      <c r="L177" s="38">
        <v>0</v>
      </c>
      <c s="32">
        <f>ROUND(ROUND(L177,2)*ROUND(G177,3),2)</f>
      </c>
      <c s="36" t="s">
        <v>2797</v>
      </c>
      <c>
        <f>(M177*21)/100</f>
      </c>
      <c t="s">
        <v>27</v>
      </c>
    </row>
    <row r="178" spans="1:5" ht="12.75">
      <c r="A178" s="35" t="s">
        <v>55</v>
      </c>
      <c r="E178" s="39" t="s">
        <v>51</v>
      </c>
    </row>
    <row r="179" spans="1:5" ht="25.5">
      <c r="A179" s="35" t="s">
        <v>56</v>
      </c>
      <c r="E179" s="40" t="s">
        <v>3396</v>
      </c>
    </row>
    <row r="180" spans="1:5" ht="76.5">
      <c r="A180" t="s">
        <v>57</v>
      </c>
      <c r="E180" s="39" t="s">
        <v>3397</v>
      </c>
    </row>
    <row r="181" spans="1:16" ht="12.75">
      <c r="A181" t="s">
        <v>49</v>
      </c>
      <c s="34" t="s">
        <v>207</v>
      </c>
      <c s="34" t="s">
        <v>3246</v>
      </c>
      <c s="35" t="s">
        <v>51</v>
      </c>
      <c s="6" t="s">
        <v>3247</v>
      </c>
      <c s="36" t="s">
        <v>114</v>
      </c>
      <c s="37">
        <v>1.139</v>
      </c>
      <c s="36">
        <v>0</v>
      </c>
      <c s="36">
        <f>ROUND(G181*H181,6)</f>
      </c>
      <c r="L181" s="38">
        <v>0</v>
      </c>
      <c s="32">
        <f>ROUND(ROUND(L181,2)*ROUND(G181,3),2)</f>
      </c>
      <c s="36" t="s">
        <v>2797</v>
      </c>
      <c>
        <f>(M181*21)/100</f>
      </c>
      <c t="s">
        <v>27</v>
      </c>
    </row>
    <row r="182" spans="1:5" ht="12.75">
      <c r="A182" s="35" t="s">
        <v>55</v>
      </c>
      <c r="E182" s="39" t="s">
        <v>51</v>
      </c>
    </row>
    <row r="183" spans="1:5" ht="25.5">
      <c r="A183" s="35" t="s">
        <v>56</v>
      </c>
      <c r="E183" s="40" t="s">
        <v>3398</v>
      </c>
    </row>
    <row r="184" spans="1:5" ht="369.75">
      <c r="A184" t="s">
        <v>57</v>
      </c>
      <c r="E184" s="39" t="s">
        <v>3161</v>
      </c>
    </row>
    <row r="185" spans="1:16" ht="12.75">
      <c r="A185" t="s">
        <v>49</v>
      </c>
      <c s="34" t="s">
        <v>211</v>
      </c>
      <c s="34" t="s">
        <v>3399</v>
      </c>
      <c s="35" t="s">
        <v>51</v>
      </c>
      <c s="6" t="s">
        <v>3400</v>
      </c>
      <c s="36" t="s">
        <v>106</v>
      </c>
      <c s="37">
        <v>12</v>
      </c>
      <c s="36">
        <v>0</v>
      </c>
      <c s="36">
        <f>ROUND(G185*H185,6)</f>
      </c>
      <c r="L185" s="38">
        <v>0</v>
      </c>
      <c s="32">
        <f>ROUND(ROUND(L185,2)*ROUND(G185,3),2)</f>
      </c>
      <c s="36" t="s">
        <v>2797</v>
      </c>
      <c>
        <f>(M185*21)/100</f>
      </c>
      <c t="s">
        <v>27</v>
      </c>
    </row>
    <row r="186" spans="1:5" ht="12.75">
      <c r="A186" s="35" t="s">
        <v>55</v>
      </c>
      <c r="E186" s="39" t="s">
        <v>51</v>
      </c>
    </row>
    <row r="187" spans="1:5" ht="25.5">
      <c r="A187" s="35" t="s">
        <v>56</v>
      </c>
      <c r="E187" s="40" t="s">
        <v>3401</v>
      </c>
    </row>
    <row r="188" spans="1:5" ht="89.25">
      <c r="A188" t="s">
        <v>57</v>
      </c>
      <c r="E188" s="39" t="s">
        <v>3402</v>
      </c>
    </row>
    <row r="189" spans="1:16" ht="12.75">
      <c r="A189" t="s">
        <v>49</v>
      </c>
      <c s="34" t="s">
        <v>214</v>
      </c>
      <c s="34" t="s">
        <v>3403</v>
      </c>
      <c s="35" t="s">
        <v>51</v>
      </c>
      <c s="6" t="s">
        <v>3404</v>
      </c>
      <c s="36" t="s">
        <v>106</v>
      </c>
      <c s="37">
        <v>8</v>
      </c>
      <c s="36">
        <v>0</v>
      </c>
      <c s="36">
        <f>ROUND(G189*H189,6)</f>
      </c>
      <c r="L189" s="38">
        <v>0</v>
      </c>
      <c s="32">
        <f>ROUND(ROUND(L189,2)*ROUND(G189,3),2)</f>
      </c>
      <c s="36" t="s">
        <v>2797</v>
      </c>
      <c>
        <f>(M189*21)/100</f>
      </c>
      <c t="s">
        <v>27</v>
      </c>
    </row>
    <row r="190" spans="1:5" ht="12.75">
      <c r="A190" s="35" t="s">
        <v>55</v>
      </c>
      <c r="E190" s="39" t="s">
        <v>51</v>
      </c>
    </row>
    <row r="191" spans="1:5" ht="25.5">
      <c r="A191" s="35" t="s">
        <v>56</v>
      </c>
      <c r="E191" s="40" t="s">
        <v>3405</v>
      </c>
    </row>
    <row r="192" spans="1:5" ht="89.25">
      <c r="A192" t="s">
        <v>57</v>
      </c>
      <c r="E192" s="39" t="s">
        <v>3402</v>
      </c>
    </row>
    <row r="193" spans="1:16" ht="12.75">
      <c r="A193" t="s">
        <v>49</v>
      </c>
      <c s="34" t="s">
        <v>218</v>
      </c>
      <c s="34" t="s">
        <v>3406</v>
      </c>
      <c s="35" t="s">
        <v>51</v>
      </c>
      <c s="6" t="s">
        <v>3407</v>
      </c>
      <c s="36" t="s">
        <v>97</v>
      </c>
      <c s="37">
        <v>1.92</v>
      </c>
      <c s="36">
        <v>0</v>
      </c>
      <c s="36">
        <f>ROUND(G193*H193,6)</f>
      </c>
      <c r="L193" s="38">
        <v>0</v>
      </c>
      <c s="32">
        <f>ROUND(ROUND(L193,2)*ROUND(G193,3),2)</f>
      </c>
      <c s="36" t="s">
        <v>2797</v>
      </c>
      <c>
        <f>(M193*21)/100</f>
      </c>
      <c t="s">
        <v>27</v>
      </c>
    </row>
    <row r="194" spans="1:5" ht="12.75">
      <c r="A194" s="35" t="s">
        <v>55</v>
      </c>
      <c r="E194" s="39" t="s">
        <v>51</v>
      </c>
    </row>
    <row r="195" spans="1:5" ht="25.5">
      <c r="A195" s="35" t="s">
        <v>56</v>
      </c>
      <c r="E195" s="40" t="s">
        <v>3408</v>
      </c>
    </row>
    <row r="196" spans="1:5" ht="25.5">
      <c r="A196" t="s">
        <v>57</v>
      </c>
      <c r="E196" s="39" t="s">
        <v>3409</v>
      </c>
    </row>
    <row r="197" spans="1:16" ht="12.75">
      <c r="A197" t="s">
        <v>49</v>
      </c>
      <c s="34" t="s">
        <v>222</v>
      </c>
      <c s="34" t="s">
        <v>3410</v>
      </c>
      <c s="35" t="s">
        <v>51</v>
      </c>
      <c s="6" t="s">
        <v>3411</v>
      </c>
      <c s="36" t="s">
        <v>146</v>
      </c>
      <c s="37">
        <v>500</v>
      </c>
      <c s="36">
        <v>0</v>
      </c>
      <c s="36">
        <f>ROUND(G197*H197,6)</f>
      </c>
      <c r="L197" s="38">
        <v>0</v>
      </c>
      <c s="32">
        <f>ROUND(ROUND(L197,2)*ROUND(G197,3),2)</f>
      </c>
      <c s="36" t="s">
        <v>2797</v>
      </c>
      <c>
        <f>(M197*21)/100</f>
      </c>
      <c t="s">
        <v>27</v>
      </c>
    </row>
    <row r="198" spans="1:5" ht="12.75">
      <c r="A198" s="35" t="s">
        <v>55</v>
      </c>
      <c r="E198" s="39" t="s">
        <v>51</v>
      </c>
    </row>
    <row r="199" spans="1:5" ht="25.5">
      <c r="A199" s="35" t="s">
        <v>56</v>
      </c>
      <c r="E199" s="40" t="s">
        <v>3412</v>
      </c>
    </row>
    <row r="200" spans="1:5" ht="178.5">
      <c r="A200" t="s">
        <v>57</v>
      </c>
      <c r="E200" s="39" t="s">
        <v>3413</v>
      </c>
    </row>
    <row r="201" spans="1:16" ht="25.5">
      <c r="A201" t="s">
        <v>49</v>
      </c>
      <c s="34" t="s">
        <v>225</v>
      </c>
      <c s="34" t="s">
        <v>3414</v>
      </c>
      <c s="35" t="s">
        <v>51</v>
      </c>
      <c s="6" t="s">
        <v>3415</v>
      </c>
      <c s="36" t="s">
        <v>2272</v>
      </c>
      <c s="37">
        <v>941.062</v>
      </c>
      <c s="36">
        <v>0</v>
      </c>
      <c s="36">
        <f>ROUND(G201*H201,6)</f>
      </c>
      <c r="L201" s="38">
        <v>0</v>
      </c>
      <c s="32">
        <f>ROUND(ROUND(L201,2)*ROUND(G201,3),2)</f>
      </c>
      <c s="36" t="s">
        <v>2797</v>
      </c>
      <c>
        <f>(M201*21)/100</f>
      </c>
      <c t="s">
        <v>27</v>
      </c>
    </row>
    <row r="202" spans="1:5" ht="12.75">
      <c r="A202" s="35" t="s">
        <v>55</v>
      </c>
      <c r="E202" s="39" t="s">
        <v>51</v>
      </c>
    </row>
    <row r="203" spans="1:5" ht="38.25">
      <c r="A203" s="35" t="s">
        <v>56</v>
      </c>
      <c r="E203" s="40" t="s">
        <v>3416</v>
      </c>
    </row>
    <row r="204" spans="1:5" ht="127.5">
      <c r="A204" t="s">
        <v>57</v>
      </c>
      <c r="E204" s="39" t="s">
        <v>2781</v>
      </c>
    </row>
    <row r="205" spans="1:16" ht="25.5">
      <c r="A205" t="s">
        <v>49</v>
      </c>
      <c s="34" t="s">
        <v>229</v>
      </c>
      <c s="34" t="s">
        <v>3417</v>
      </c>
      <c s="35" t="s">
        <v>51</v>
      </c>
      <c s="6" t="s">
        <v>3418</v>
      </c>
      <c s="36" t="s">
        <v>146</v>
      </c>
      <c s="37">
        <v>87</v>
      </c>
      <c s="36">
        <v>0</v>
      </c>
      <c s="36">
        <f>ROUND(G205*H205,6)</f>
      </c>
      <c r="L205" s="38">
        <v>0</v>
      </c>
      <c s="32">
        <f>ROUND(ROUND(L205,2)*ROUND(G205,3),2)</f>
      </c>
      <c s="36" t="s">
        <v>2797</v>
      </c>
      <c>
        <f>(M205*21)/100</f>
      </c>
      <c t="s">
        <v>27</v>
      </c>
    </row>
    <row r="206" spans="1:5" ht="12.75">
      <c r="A206" s="35" t="s">
        <v>55</v>
      </c>
      <c r="E206" s="39" t="s">
        <v>51</v>
      </c>
    </row>
    <row r="207" spans="1:5" ht="25.5">
      <c r="A207" s="35" t="s">
        <v>56</v>
      </c>
      <c r="E207" s="40" t="s">
        <v>3419</v>
      </c>
    </row>
    <row r="208" spans="1:5" ht="229.5">
      <c r="A208" t="s">
        <v>57</v>
      </c>
      <c r="E208" s="39" t="s">
        <v>3420</v>
      </c>
    </row>
    <row r="209" spans="1:16" ht="25.5">
      <c r="A209" t="s">
        <v>49</v>
      </c>
      <c s="34" t="s">
        <v>233</v>
      </c>
      <c s="34" t="s">
        <v>3421</v>
      </c>
      <c s="35" t="s">
        <v>51</v>
      </c>
      <c s="6" t="s">
        <v>3422</v>
      </c>
      <c s="36" t="s">
        <v>146</v>
      </c>
      <c s="37">
        <v>313</v>
      </c>
      <c s="36">
        <v>0</v>
      </c>
      <c s="36">
        <f>ROUND(G209*H209,6)</f>
      </c>
      <c r="L209" s="38">
        <v>0</v>
      </c>
      <c s="32">
        <f>ROUND(ROUND(L209,2)*ROUND(G209,3),2)</f>
      </c>
      <c s="36" t="s">
        <v>2797</v>
      </c>
      <c>
        <f>(M209*21)/100</f>
      </c>
      <c t="s">
        <v>27</v>
      </c>
    </row>
    <row r="210" spans="1:5" ht="12.75">
      <c r="A210" s="35" t="s">
        <v>55</v>
      </c>
      <c r="E210" s="39" t="s">
        <v>51</v>
      </c>
    </row>
    <row r="211" spans="1:5" ht="25.5">
      <c r="A211" s="35" t="s">
        <v>56</v>
      </c>
      <c r="E211" s="40" t="s">
        <v>3423</v>
      </c>
    </row>
    <row r="212" spans="1:5" ht="229.5">
      <c r="A212" t="s">
        <v>57</v>
      </c>
      <c r="E212" s="39" t="s">
        <v>3420</v>
      </c>
    </row>
    <row r="213" spans="1:16" ht="12.75">
      <c r="A213" t="s">
        <v>49</v>
      </c>
      <c s="34" t="s">
        <v>237</v>
      </c>
      <c s="34" t="s">
        <v>3424</v>
      </c>
      <c s="35" t="s">
        <v>51</v>
      </c>
      <c s="6" t="s">
        <v>3425</v>
      </c>
      <c s="36" t="s">
        <v>106</v>
      </c>
      <c s="37">
        <v>2</v>
      </c>
      <c s="36">
        <v>0</v>
      </c>
      <c s="36">
        <f>ROUND(G213*H213,6)</f>
      </c>
      <c r="L213" s="38">
        <v>0</v>
      </c>
      <c s="32">
        <f>ROUND(ROUND(L213,2)*ROUND(G213,3),2)</f>
      </c>
      <c s="36" t="s">
        <v>2797</v>
      </c>
      <c>
        <f>(M213*21)/100</f>
      </c>
      <c t="s">
        <v>27</v>
      </c>
    </row>
    <row r="214" spans="1:5" ht="12.75">
      <c r="A214" s="35" t="s">
        <v>55</v>
      </c>
      <c r="E214" s="39" t="s">
        <v>51</v>
      </c>
    </row>
    <row r="215" spans="1:5" ht="25.5">
      <c r="A215" s="35" t="s">
        <v>56</v>
      </c>
      <c r="E215" s="40" t="s">
        <v>3426</v>
      </c>
    </row>
    <row r="216" spans="1:5" ht="89.25">
      <c r="A216" t="s">
        <v>57</v>
      </c>
      <c r="E216" s="39" t="s">
        <v>3402</v>
      </c>
    </row>
    <row r="217" spans="1:16" ht="12.75">
      <c r="A217" t="s">
        <v>49</v>
      </c>
      <c s="34" t="s">
        <v>241</v>
      </c>
      <c s="34" t="s">
        <v>3427</v>
      </c>
      <c s="35" t="s">
        <v>51</v>
      </c>
      <c s="6" t="s">
        <v>3428</v>
      </c>
      <c s="36" t="s">
        <v>106</v>
      </c>
      <c s="37">
        <v>6</v>
      </c>
      <c s="36">
        <v>0</v>
      </c>
      <c s="36">
        <f>ROUND(G217*H217,6)</f>
      </c>
      <c r="L217" s="38">
        <v>0</v>
      </c>
      <c s="32">
        <f>ROUND(ROUND(L217,2)*ROUND(G217,3),2)</f>
      </c>
      <c s="36" t="s">
        <v>2797</v>
      </c>
      <c>
        <f>(M217*21)/100</f>
      </c>
      <c t="s">
        <v>27</v>
      </c>
    </row>
    <row r="218" spans="1:5" ht="12.75">
      <c r="A218" s="35" t="s">
        <v>55</v>
      </c>
      <c r="E218" s="39" t="s">
        <v>51</v>
      </c>
    </row>
    <row r="219" spans="1:5" ht="25.5">
      <c r="A219" s="35" t="s">
        <v>56</v>
      </c>
      <c r="E219" s="40" t="s">
        <v>3429</v>
      </c>
    </row>
    <row r="220" spans="1:5" ht="89.25">
      <c r="A220" t="s">
        <v>57</v>
      </c>
      <c r="E220" s="39" t="s">
        <v>3402</v>
      </c>
    </row>
    <row r="221" spans="1:13" ht="12.75">
      <c r="A221" t="s">
        <v>46</v>
      </c>
      <c r="C221" s="31" t="s">
        <v>3430</v>
      </c>
      <c r="E221" s="33" t="s">
        <v>3431</v>
      </c>
      <c r="J221" s="32">
        <f>0</f>
      </c>
      <c s="32">
        <f>0</f>
      </c>
      <c s="32">
        <f>0+L222</f>
      </c>
      <c s="32">
        <f>0+M222</f>
      </c>
    </row>
    <row r="222" spans="1:16" ht="12.75">
      <c r="A222" t="s">
        <v>49</v>
      </c>
      <c s="34" t="s">
        <v>244</v>
      </c>
      <c s="34" t="s">
        <v>3432</v>
      </c>
      <c s="35" t="s">
        <v>51</v>
      </c>
      <c s="6" t="s">
        <v>3433</v>
      </c>
      <c s="36" t="s">
        <v>97</v>
      </c>
      <c s="37">
        <v>846.144</v>
      </c>
      <c s="36">
        <v>0</v>
      </c>
      <c s="36">
        <f>ROUND(G222*H222,6)</f>
      </c>
      <c r="L222" s="38">
        <v>0</v>
      </c>
      <c s="32">
        <f>ROUND(ROUND(L222,2)*ROUND(G222,3),2)</f>
      </c>
      <c s="36" t="s">
        <v>2797</v>
      </c>
      <c>
        <f>(M222*21)/100</f>
      </c>
      <c t="s">
        <v>27</v>
      </c>
    </row>
    <row r="223" spans="1:5" ht="12.75">
      <c r="A223" s="35" t="s">
        <v>55</v>
      </c>
      <c r="E223" s="39" t="s">
        <v>51</v>
      </c>
    </row>
    <row r="224" spans="1:5" ht="89.25">
      <c r="A224" s="35" t="s">
        <v>56</v>
      </c>
      <c r="E224" s="40" t="s">
        <v>3434</v>
      </c>
    </row>
    <row r="225" spans="1:5" ht="191.25">
      <c r="A225" t="s">
        <v>57</v>
      </c>
      <c r="E225" s="39" t="s">
        <v>3208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8.xml><?xml version="1.0" encoding="utf-8"?>
<worksheet xmlns="http://schemas.openxmlformats.org/spreadsheetml/2006/main" xmlns:r="http://schemas.openxmlformats.org/officeDocument/2006/relationships">
  <dimension ref="A1:T20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3293</v>
      </c>
      <c s="41">
        <f>Rekapitulace!C81</f>
      </c>
      <c s="20" t="s">
        <v>0</v>
      </c>
      <c t="s">
        <v>23</v>
      </c>
      <c t="s">
        <v>27</v>
      </c>
    </row>
    <row r="4" spans="1:16" ht="32" customHeight="1">
      <c r="A4" s="24" t="s">
        <v>20</v>
      </c>
      <c s="25" t="s">
        <v>28</v>
      </c>
      <c s="27" t="s">
        <v>3293</v>
      </c>
      <c r="E4" s="26" t="s">
        <v>3294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COUNTIFS(L8:L204,"=0",A8:A204,"P")+COUNTIFS(L8:L204,"",A8:A204,"P")+SUM(Q8:Q204)</f>
      </c>
    </row>
    <row r="8" spans="1:13" ht="12.75">
      <c r="A8" t="s">
        <v>44</v>
      </c>
      <c r="C8" s="28" t="s">
        <v>3437</v>
      </c>
      <c r="E8" s="30" t="s">
        <v>3436</v>
      </c>
      <c r="J8" s="29">
        <f>0+J9+J26+J71+J84+J101+J118+J143</f>
      </c>
      <c s="29">
        <f>0+K9+K26+K71+K84+K101+K118+K143</f>
      </c>
      <c s="29">
        <f>0+L9+L26+L71+L84+L101+L118+L143</f>
      </c>
      <c s="29">
        <f>0+M9+M26+M71+M84+M101+M118+M143</f>
      </c>
    </row>
    <row r="9" spans="1:13" ht="12.75">
      <c r="A9" t="s">
        <v>46</v>
      </c>
      <c r="C9" s="31" t="s">
        <v>2521</v>
      </c>
      <c r="E9" s="33" t="s">
        <v>2522</v>
      </c>
      <c r="J9" s="32">
        <f>0</f>
      </c>
      <c s="32">
        <f>0</f>
      </c>
      <c s="32">
        <f>0+L10+L14+L18+L22</f>
      </c>
      <c s="32">
        <f>0+M10+M14+M18+M22</f>
      </c>
    </row>
    <row r="10" spans="1:16" ht="25.5">
      <c r="A10" t="s">
        <v>49</v>
      </c>
      <c s="34" t="s">
        <v>47</v>
      </c>
      <c s="34" t="s">
        <v>3298</v>
      </c>
      <c s="35" t="s">
        <v>51</v>
      </c>
      <c s="6" t="s">
        <v>1846</v>
      </c>
      <c s="36" t="s">
        <v>53</v>
      </c>
      <c s="37">
        <v>628.023</v>
      </c>
      <c s="36">
        <v>0</v>
      </c>
      <c s="36">
        <f>ROUND(G10*H10,6)</f>
      </c>
      <c r="L10" s="38">
        <v>0</v>
      </c>
      <c s="32">
        <f>ROUND(ROUND(L10,2)*ROUND(G10,3),2)</f>
      </c>
      <c s="36" t="s">
        <v>2797</v>
      </c>
      <c>
        <f>(M10*21)/100</f>
      </c>
      <c t="s">
        <v>27</v>
      </c>
    </row>
    <row r="11" spans="1:5" ht="12.75">
      <c r="A11" s="35" t="s">
        <v>55</v>
      </c>
      <c r="E11" s="39" t="s">
        <v>51</v>
      </c>
    </row>
    <row r="12" spans="1:5" ht="114.75">
      <c r="A12" s="35" t="s">
        <v>56</v>
      </c>
      <c r="E12" s="40" t="s">
        <v>3438</v>
      </c>
    </row>
    <row r="13" spans="1:5" ht="140.25">
      <c r="A13" t="s">
        <v>57</v>
      </c>
      <c r="E13" s="39" t="s">
        <v>2526</v>
      </c>
    </row>
    <row r="14" spans="1:16" ht="25.5">
      <c r="A14" t="s">
        <v>49</v>
      </c>
      <c s="34" t="s">
        <v>27</v>
      </c>
      <c s="34" t="s">
        <v>2523</v>
      </c>
      <c s="35" t="s">
        <v>51</v>
      </c>
      <c s="6" t="s">
        <v>65</v>
      </c>
      <c s="36" t="s">
        <v>53</v>
      </c>
      <c s="37">
        <v>771.99</v>
      </c>
      <c s="36">
        <v>0</v>
      </c>
      <c s="36">
        <f>ROUND(G14*H14,6)</f>
      </c>
      <c r="L14" s="38">
        <v>0</v>
      </c>
      <c s="32">
        <f>ROUND(ROUND(L14,2)*ROUND(G14,3),2)</f>
      </c>
      <c s="36" t="s">
        <v>2797</v>
      </c>
      <c>
        <f>(M14*21)/100</f>
      </c>
      <c t="s">
        <v>27</v>
      </c>
    </row>
    <row r="15" spans="1:5" ht="12.75">
      <c r="A15" s="35" t="s">
        <v>55</v>
      </c>
      <c r="E15" s="39" t="s">
        <v>51</v>
      </c>
    </row>
    <row r="16" spans="1:5" ht="127.5">
      <c r="A16" s="35" t="s">
        <v>56</v>
      </c>
      <c r="E16" s="40" t="s">
        <v>3439</v>
      </c>
    </row>
    <row r="17" spans="1:5" ht="140.25">
      <c r="A17" t="s">
        <v>57</v>
      </c>
      <c r="E17" s="39" t="s">
        <v>2526</v>
      </c>
    </row>
    <row r="18" spans="1:16" ht="25.5">
      <c r="A18" t="s">
        <v>49</v>
      </c>
      <c s="34" t="s">
        <v>26</v>
      </c>
      <c s="34" t="s">
        <v>3301</v>
      </c>
      <c s="35" t="s">
        <v>51</v>
      </c>
      <c s="6" t="s">
        <v>3440</v>
      </c>
      <c s="36" t="s">
        <v>53</v>
      </c>
      <c s="37">
        <v>560.706</v>
      </c>
      <c s="36">
        <v>0</v>
      </c>
      <c s="36">
        <f>ROUND(G18*H18,6)</f>
      </c>
      <c r="L18" s="38">
        <v>0</v>
      </c>
      <c s="32">
        <f>ROUND(ROUND(L18,2)*ROUND(G18,3),2)</f>
      </c>
      <c s="36" t="s">
        <v>2797</v>
      </c>
      <c>
        <f>(M18*21)/100</f>
      </c>
      <c t="s">
        <v>27</v>
      </c>
    </row>
    <row r="19" spans="1:5" ht="12.75">
      <c r="A19" s="35" t="s">
        <v>55</v>
      </c>
      <c r="E19" s="39" t="s">
        <v>51</v>
      </c>
    </row>
    <row r="20" spans="1:5" ht="102">
      <c r="A20" s="35" t="s">
        <v>56</v>
      </c>
      <c r="E20" s="40" t="s">
        <v>3441</v>
      </c>
    </row>
    <row r="21" spans="1:5" ht="140.25">
      <c r="A21" t="s">
        <v>57</v>
      </c>
      <c r="E21" s="39" t="s">
        <v>2526</v>
      </c>
    </row>
    <row r="22" spans="1:16" ht="25.5">
      <c r="A22" t="s">
        <v>49</v>
      </c>
      <c s="34" t="s">
        <v>63</v>
      </c>
      <c s="34" t="s">
        <v>3304</v>
      </c>
      <c s="35" t="s">
        <v>51</v>
      </c>
      <c s="6" t="s">
        <v>3440</v>
      </c>
      <c s="36" t="s">
        <v>53</v>
      </c>
      <c s="37">
        <v>1308.314</v>
      </c>
      <c s="36">
        <v>0</v>
      </c>
      <c s="36">
        <f>ROUND(G22*H22,6)</f>
      </c>
      <c r="L22" s="38">
        <v>0</v>
      </c>
      <c s="32">
        <f>ROUND(ROUND(L22,2)*ROUND(G22,3),2)</f>
      </c>
      <c s="36" t="s">
        <v>2797</v>
      </c>
      <c>
        <f>(M22*21)/100</f>
      </c>
      <c t="s">
        <v>27</v>
      </c>
    </row>
    <row r="23" spans="1:5" ht="12.75">
      <c r="A23" s="35" t="s">
        <v>55</v>
      </c>
      <c r="E23" s="39" t="s">
        <v>51</v>
      </c>
    </row>
    <row r="24" spans="1:5" ht="89.25">
      <c r="A24" s="35" t="s">
        <v>56</v>
      </c>
      <c r="E24" s="40" t="s">
        <v>3442</v>
      </c>
    </row>
    <row r="25" spans="1:5" ht="140.25">
      <c r="A25" t="s">
        <v>57</v>
      </c>
      <c r="E25" s="39" t="s">
        <v>2526</v>
      </c>
    </row>
    <row r="26" spans="1:13" ht="12.75">
      <c r="A26" t="s">
        <v>46</v>
      </c>
      <c r="C26" s="31" t="s">
        <v>2551</v>
      </c>
      <c r="E26" s="33" t="s">
        <v>1004</v>
      </c>
      <c r="J26" s="32">
        <f>0</f>
      </c>
      <c s="32">
        <f>0</f>
      </c>
      <c s="32">
        <f>0+L27+L31+L35+L39+L43+L47+L51+L55+L59+L63+L67</f>
      </c>
      <c s="32">
        <f>0+M27+M31+M35+M39+M43+M47+M51+M55+M59+M63+M67</f>
      </c>
    </row>
    <row r="27" spans="1:16" ht="12.75">
      <c r="A27" t="s">
        <v>49</v>
      </c>
      <c s="34" t="s">
        <v>66</v>
      </c>
      <c s="34" t="s">
        <v>3307</v>
      </c>
      <c s="35" t="s">
        <v>51</v>
      </c>
      <c s="6" t="s">
        <v>3308</v>
      </c>
      <c s="36" t="s">
        <v>114</v>
      </c>
      <c s="37">
        <v>285.465</v>
      </c>
      <c s="36">
        <v>0</v>
      </c>
      <c s="36">
        <f>ROUND(G27*H27,6)</f>
      </c>
      <c r="L27" s="38">
        <v>0</v>
      </c>
      <c s="32">
        <f>ROUND(ROUND(L27,2)*ROUND(G27,3),2)</f>
      </c>
      <c s="36" t="s">
        <v>2797</v>
      </c>
      <c>
        <f>(M27*21)/100</f>
      </c>
      <c t="s">
        <v>27</v>
      </c>
    </row>
    <row r="28" spans="1:5" ht="12.75">
      <c r="A28" s="35" t="s">
        <v>55</v>
      </c>
      <c r="E28" s="39" t="s">
        <v>51</v>
      </c>
    </row>
    <row r="29" spans="1:5" ht="102">
      <c r="A29" s="35" t="s">
        <v>56</v>
      </c>
      <c r="E29" s="40" t="s">
        <v>3443</v>
      </c>
    </row>
    <row r="30" spans="1:5" ht="63.75">
      <c r="A30" t="s">
        <v>57</v>
      </c>
      <c r="E30" s="39" t="s">
        <v>115</v>
      </c>
    </row>
    <row r="31" spans="1:16" ht="25.5">
      <c r="A31" t="s">
        <v>49</v>
      </c>
      <c s="34" t="s">
        <v>69</v>
      </c>
      <c s="34" t="s">
        <v>3310</v>
      </c>
      <c s="35" t="s">
        <v>51</v>
      </c>
      <c s="6" t="s">
        <v>3311</v>
      </c>
      <c s="36" t="s">
        <v>2272</v>
      </c>
      <c s="37">
        <v>2854.65</v>
      </c>
      <c s="36">
        <v>0</v>
      </c>
      <c s="36">
        <f>ROUND(G31*H31,6)</f>
      </c>
      <c r="L31" s="38">
        <v>0</v>
      </c>
      <c s="32">
        <f>ROUND(ROUND(L31,2)*ROUND(G31,3),2)</f>
      </c>
      <c s="36" t="s">
        <v>2797</v>
      </c>
      <c>
        <f>(M31*21)/100</f>
      </c>
      <c t="s">
        <v>27</v>
      </c>
    </row>
    <row r="32" spans="1:5" ht="12.75">
      <c r="A32" s="35" t="s">
        <v>55</v>
      </c>
      <c r="E32" s="39" t="s">
        <v>51</v>
      </c>
    </row>
    <row r="33" spans="1:5" ht="89.25">
      <c r="A33" s="35" t="s">
        <v>56</v>
      </c>
      <c r="E33" s="40" t="s">
        <v>3444</v>
      </c>
    </row>
    <row r="34" spans="1:5" ht="25.5">
      <c r="A34" t="s">
        <v>57</v>
      </c>
      <c r="E34" s="39" t="s">
        <v>3106</v>
      </c>
    </row>
    <row r="35" spans="1:16" ht="12.75">
      <c r="A35" t="s">
        <v>49</v>
      </c>
      <c s="34" t="s">
        <v>72</v>
      </c>
      <c s="34" t="s">
        <v>2875</v>
      </c>
      <c s="35" t="s">
        <v>51</v>
      </c>
      <c s="6" t="s">
        <v>2876</v>
      </c>
      <c s="36" t="s">
        <v>114</v>
      </c>
      <c s="37">
        <v>2553.125</v>
      </c>
      <c s="36">
        <v>0</v>
      </c>
      <c s="36">
        <f>ROUND(G35*H35,6)</f>
      </c>
      <c r="L35" s="38">
        <v>0</v>
      </c>
      <c s="32">
        <f>ROUND(ROUND(L35,2)*ROUND(G35,3),2)</f>
      </c>
      <c s="36" t="s">
        <v>2797</v>
      </c>
      <c>
        <f>(M35*21)/100</f>
      </c>
      <c t="s">
        <v>27</v>
      </c>
    </row>
    <row r="36" spans="1:5" ht="12.75">
      <c r="A36" s="35" t="s">
        <v>55</v>
      </c>
      <c r="E36" s="39" t="s">
        <v>51</v>
      </c>
    </row>
    <row r="37" spans="1:5" ht="165.75">
      <c r="A37" s="35" t="s">
        <v>56</v>
      </c>
      <c r="E37" s="40" t="s">
        <v>3445</v>
      </c>
    </row>
    <row r="38" spans="1:5" ht="369.75">
      <c r="A38" t="s">
        <v>57</v>
      </c>
      <c r="E38" s="39" t="s">
        <v>2878</v>
      </c>
    </row>
    <row r="39" spans="1:16" ht="12.75">
      <c r="A39" t="s">
        <v>49</v>
      </c>
      <c s="34" t="s">
        <v>75</v>
      </c>
      <c s="34" t="s">
        <v>2879</v>
      </c>
      <c s="35" t="s">
        <v>51</v>
      </c>
      <c s="6" t="s">
        <v>2880</v>
      </c>
      <c s="36" t="s">
        <v>120</v>
      </c>
      <c s="37">
        <v>25531.25</v>
      </c>
      <c s="36">
        <v>0</v>
      </c>
      <c s="36">
        <f>ROUND(G39*H39,6)</f>
      </c>
      <c r="L39" s="38">
        <v>0</v>
      </c>
      <c s="32">
        <f>ROUND(ROUND(L39,2)*ROUND(G39,3),2)</f>
      </c>
      <c s="36" t="s">
        <v>2797</v>
      </c>
      <c>
        <f>(M39*21)/100</f>
      </c>
      <c t="s">
        <v>27</v>
      </c>
    </row>
    <row r="40" spans="1:5" ht="12.75">
      <c r="A40" s="35" t="s">
        <v>55</v>
      </c>
      <c r="E40" s="39" t="s">
        <v>51</v>
      </c>
    </row>
    <row r="41" spans="1:5" ht="51">
      <c r="A41" s="35" t="s">
        <v>56</v>
      </c>
      <c r="E41" s="40" t="s">
        <v>3446</v>
      </c>
    </row>
    <row r="42" spans="1:5" ht="25.5">
      <c r="A42" t="s">
        <v>57</v>
      </c>
      <c r="E42" s="39" t="s">
        <v>121</v>
      </c>
    </row>
    <row r="43" spans="1:16" ht="12.75">
      <c r="A43" t="s">
        <v>49</v>
      </c>
      <c s="34" t="s">
        <v>78</v>
      </c>
      <c s="34" t="s">
        <v>135</v>
      </c>
      <c s="35" t="s">
        <v>51</v>
      </c>
      <c s="6" t="s">
        <v>136</v>
      </c>
      <c s="36" t="s">
        <v>114</v>
      </c>
      <c s="37">
        <v>67.063</v>
      </c>
      <c s="36">
        <v>0</v>
      </c>
      <c s="36">
        <f>ROUND(G43*H43,6)</f>
      </c>
      <c r="L43" s="38">
        <v>0</v>
      </c>
      <c s="32">
        <f>ROUND(ROUND(L43,2)*ROUND(G43,3),2)</f>
      </c>
      <c s="36" t="s">
        <v>2797</v>
      </c>
      <c>
        <f>(M43*21)/100</f>
      </c>
      <c t="s">
        <v>27</v>
      </c>
    </row>
    <row r="44" spans="1:5" ht="12.75">
      <c r="A44" s="35" t="s">
        <v>55</v>
      </c>
      <c r="E44" s="39" t="s">
        <v>51</v>
      </c>
    </row>
    <row r="45" spans="1:5" ht="25.5">
      <c r="A45" s="35" t="s">
        <v>56</v>
      </c>
      <c r="E45" s="40" t="s">
        <v>3447</v>
      </c>
    </row>
    <row r="46" spans="1:5" ht="318.75">
      <c r="A46" t="s">
        <v>57</v>
      </c>
      <c r="E46" s="39" t="s">
        <v>3113</v>
      </c>
    </row>
    <row r="47" spans="1:16" ht="12.75">
      <c r="A47" t="s">
        <v>49</v>
      </c>
      <c s="34" t="s">
        <v>81</v>
      </c>
      <c s="34" t="s">
        <v>1850</v>
      </c>
      <c s="35" t="s">
        <v>51</v>
      </c>
      <c s="6" t="s">
        <v>1851</v>
      </c>
      <c s="36" t="s">
        <v>120</v>
      </c>
      <c s="37">
        <v>670.634</v>
      </c>
      <c s="36">
        <v>0</v>
      </c>
      <c s="36">
        <f>ROUND(G47*H47,6)</f>
      </c>
      <c r="L47" s="38">
        <v>0</v>
      </c>
      <c s="32">
        <f>ROUND(ROUND(L47,2)*ROUND(G47,3),2)</f>
      </c>
      <c s="36" t="s">
        <v>2797</v>
      </c>
      <c>
        <f>(M47*21)/100</f>
      </c>
      <c t="s">
        <v>27</v>
      </c>
    </row>
    <row r="48" spans="1:5" ht="12.75">
      <c r="A48" s="35" t="s">
        <v>55</v>
      </c>
      <c r="E48" s="39" t="s">
        <v>51</v>
      </c>
    </row>
    <row r="49" spans="1:5" ht="51">
      <c r="A49" s="35" t="s">
        <v>56</v>
      </c>
      <c r="E49" s="40" t="s">
        <v>3448</v>
      </c>
    </row>
    <row r="50" spans="1:5" ht="25.5">
      <c r="A50" t="s">
        <v>57</v>
      </c>
      <c r="E50" s="39" t="s">
        <v>121</v>
      </c>
    </row>
    <row r="51" spans="1:16" ht="12.75">
      <c r="A51" t="s">
        <v>49</v>
      </c>
      <c s="34" t="s">
        <v>84</v>
      </c>
      <c s="34" t="s">
        <v>3115</v>
      </c>
      <c s="35" t="s">
        <v>51</v>
      </c>
      <c s="6" t="s">
        <v>3116</v>
      </c>
      <c s="36" t="s">
        <v>114</v>
      </c>
      <c s="37">
        <v>3.211</v>
      </c>
      <c s="36">
        <v>0</v>
      </c>
      <c s="36">
        <f>ROUND(G51*H51,6)</f>
      </c>
      <c r="L51" s="38">
        <v>0</v>
      </c>
      <c s="32">
        <f>ROUND(ROUND(L51,2)*ROUND(G51,3),2)</f>
      </c>
      <c s="36" t="s">
        <v>2797</v>
      </c>
      <c>
        <f>(M51*21)/100</f>
      </c>
      <c t="s">
        <v>27</v>
      </c>
    </row>
    <row r="52" spans="1:5" ht="12.75">
      <c r="A52" s="35" t="s">
        <v>55</v>
      </c>
      <c r="E52" s="39" t="s">
        <v>51</v>
      </c>
    </row>
    <row r="53" spans="1:5" ht="25.5">
      <c r="A53" s="35" t="s">
        <v>56</v>
      </c>
      <c r="E53" s="40" t="s">
        <v>3449</v>
      </c>
    </row>
    <row r="54" spans="1:5" ht="318.75">
      <c r="A54" t="s">
        <v>57</v>
      </c>
      <c r="E54" s="39" t="s">
        <v>3113</v>
      </c>
    </row>
    <row r="55" spans="1:16" ht="12.75">
      <c r="A55" t="s">
        <v>49</v>
      </c>
      <c s="34" t="s">
        <v>87</v>
      </c>
      <c s="34" t="s">
        <v>3118</v>
      </c>
      <c s="35" t="s">
        <v>51</v>
      </c>
      <c s="6" t="s">
        <v>3119</v>
      </c>
      <c s="36" t="s">
        <v>120</v>
      </c>
      <c s="37">
        <v>32.11</v>
      </c>
      <c s="36">
        <v>0</v>
      </c>
      <c s="36">
        <f>ROUND(G55*H55,6)</f>
      </c>
      <c r="L55" s="38">
        <v>0</v>
      </c>
      <c s="32">
        <f>ROUND(ROUND(L55,2)*ROUND(G55,3),2)</f>
      </c>
      <c s="36" t="s">
        <v>2797</v>
      </c>
      <c>
        <f>(M55*21)/100</f>
      </c>
      <c t="s">
        <v>27</v>
      </c>
    </row>
    <row r="56" spans="1:5" ht="12.75">
      <c r="A56" s="35" t="s">
        <v>55</v>
      </c>
      <c r="E56" s="39" t="s">
        <v>51</v>
      </c>
    </row>
    <row r="57" spans="1:5" ht="38.25">
      <c r="A57" s="35" t="s">
        <v>56</v>
      </c>
      <c r="E57" s="40" t="s">
        <v>3450</v>
      </c>
    </row>
    <row r="58" spans="1:5" ht="25.5">
      <c r="A58" t="s">
        <v>57</v>
      </c>
      <c r="E58" s="39" t="s">
        <v>121</v>
      </c>
    </row>
    <row r="59" spans="1:16" ht="12.75">
      <c r="A59" t="s">
        <v>49</v>
      </c>
      <c s="34" t="s">
        <v>90</v>
      </c>
      <c s="34" t="s">
        <v>940</v>
      </c>
      <c s="35" t="s">
        <v>51</v>
      </c>
      <c s="6" t="s">
        <v>941</v>
      </c>
      <c s="36" t="s">
        <v>114</v>
      </c>
      <c s="37">
        <v>32.426</v>
      </c>
      <c s="36">
        <v>0</v>
      </c>
      <c s="36">
        <f>ROUND(G59*H59,6)</f>
      </c>
      <c r="L59" s="38">
        <v>0</v>
      </c>
      <c s="32">
        <f>ROUND(ROUND(L59,2)*ROUND(G59,3),2)</f>
      </c>
      <c s="36" t="s">
        <v>2797</v>
      </c>
      <c>
        <f>(M59*21)/100</f>
      </c>
      <c t="s">
        <v>27</v>
      </c>
    </row>
    <row r="60" spans="1:5" ht="12.75">
      <c r="A60" s="35" t="s">
        <v>55</v>
      </c>
      <c r="E60" s="39" t="s">
        <v>51</v>
      </c>
    </row>
    <row r="61" spans="1:5" ht="38.25">
      <c r="A61" s="35" t="s">
        <v>56</v>
      </c>
      <c r="E61" s="40" t="s">
        <v>3451</v>
      </c>
    </row>
    <row r="62" spans="1:5" ht="229.5">
      <c r="A62" t="s">
        <v>57</v>
      </c>
      <c r="E62" s="39" t="s">
        <v>2553</v>
      </c>
    </row>
    <row r="63" spans="1:16" ht="12.75">
      <c r="A63" t="s">
        <v>49</v>
      </c>
      <c s="34" t="s">
        <v>94</v>
      </c>
      <c s="34" t="s">
        <v>3322</v>
      </c>
      <c s="35" t="s">
        <v>51</v>
      </c>
      <c s="6" t="s">
        <v>3323</v>
      </c>
      <c s="36" t="s">
        <v>114</v>
      </c>
      <c s="37">
        <v>33.9</v>
      </c>
      <c s="36">
        <v>0</v>
      </c>
      <c s="36">
        <f>ROUND(G63*H63,6)</f>
      </c>
      <c r="L63" s="38">
        <v>0</v>
      </c>
      <c s="32">
        <f>ROUND(ROUND(L63,2)*ROUND(G63,3),2)</f>
      </c>
      <c s="36" t="s">
        <v>2797</v>
      </c>
      <c>
        <f>(M63*21)/100</f>
      </c>
      <c t="s">
        <v>27</v>
      </c>
    </row>
    <row r="64" spans="1:5" ht="12.75">
      <c r="A64" s="35" t="s">
        <v>55</v>
      </c>
      <c r="E64" s="39" t="s">
        <v>51</v>
      </c>
    </row>
    <row r="65" spans="1:5" ht="38.25">
      <c r="A65" s="35" t="s">
        <v>56</v>
      </c>
      <c r="E65" s="40" t="s">
        <v>3452</v>
      </c>
    </row>
    <row r="66" spans="1:5" ht="293.25">
      <c r="A66" t="s">
        <v>57</v>
      </c>
      <c r="E66" s="39" t="s">
        <v>3325</v>
      </c>
    </row>
    <row r="67" spans="1:16" ht="12.75">
      <c r="A67" t="s">
        <v>49</v>
      </c>
      <c s="34" t="s">
        <v>99</v>
      </c>
      <c s="34" t="s">
        <v>3326</v>
      </c>
      <c s="35" t="s">
        <v>51</v>
      </c>
      <c s="6" t="s">
        <v>3327</v>
      </c>
      <c s="36" t="s">
        <v>114</v>
      </c>
      <c s="37">
        <v>1656.125</v>
      </c>
      <c s="36">
        <v>0</v>
      </c>
      <c s="36">
        <f>ROUND(G67*H67,6)</f>
      </c>
      <c r="L67" s="38">
        <v>0</v>
      </c>
      <c s="32">
        <f>ROUND(ROUND(L67,2)*ROUND(G67,3),2)</f>
      </c>
      <c s="36" t="s">
        <v>2797</v>
      </c>
      <c>
        <f>(M67*21)/100</f>
      </c>
      <c t="s">
        <v>27</v>
      </c>
    </row>
    <row r="68" spans="1:5" ht="12.75">
      <c r="A68" s="35" t="s">
        <v>55</v>
      </c>
      <c r="E68" s="39" t="s">
        <v>51</v>
      </c>
    </row>
    <row r="69" spans="1:5" ht="267.75">
      <c r="A69" s="35" t="s">
        <v>56</v>
      </c>
      <c r="E69" s="40" t="s">
        <v>3453</v>
      </c>
    </row>
    <row r="70" spans="1:5" ht="255">
      <c r="A70" t="s">
        <v>57</v>
      </c>
      <c r="E70" s="39" t="s">
        <v>3329</v>
      </c>
    </row>
    <row r="71" spans="1:13" ht="12.75">
      <c r="A71" t="s">
        <v>46</v>
      </c>
      <c r="C71" s="31" t="s">
        <v>3152</v>
      </c>
      <c r="E71" s="33" t="s">
        <v>3153</v>
      </c>
      <c r="J71" s="32">
        <f>0</f>
      </c>
      <c s="32">
        <f>0</f>
      </c>
      <c s="32">
        <f>0+L72+L76+L80</f>
      </c>
      <c s="32">
        <f>0+M72+M76+M80</f>
      </c>
    </row>
    <row r="72" spans="1:16" ht="12.75">
      <c r="A72" t="s">
        <v>49</v>
      </c>
      <c s="34" t="s">
        <v>103</v>
      </c>
      <c s="34" t="s">
        <v>3334</v>
      </c>
      <c s="35" t="s">
        <v>51</v>
      </c>
      <c s="6" t="s">
        <v>3335</v>
      </c>
      <c s="36" t="s">
        <v>114</v>
      </c>
      <c s="37">
        <v>10.137</v>
      </c>
      <c s="36">
        <v>0</v>
      </c>
      <c s="36">
        <f>ROUND(G72*H72,6)</f>
      </c>
      <c r="L72" s="38">
        <v>0</v>
      </c>
      <c s="32">
        <f>ROUND(ROUND(L72,2)*ROUND(G72,3),2)</f>
      </c>
      <c s="36" t="s">
        <v>2797</v>
      </c>
      <c>
        <f>(M72*21)/100</f>
      </c>
      <c t="s">
        <v>27</v>
      </c>
    </row>
    <row r="73" spans="1:5" ht="12.75">
      <c r="A73" s="35" t="s">
        <v>55</v>
      </c>
      <c r="E73" s="39" t="s">
        <v>51</v>
      </c>
    </row>
    <row r="74" spans="1:5" ht="38.25">
      <c r="A74" s="35" t="s">
        <v>56</v>
      </c>
      <c r="E74" s="40" t="s">
        <v>3454</v>
      </c>
    </row>
    <row r="75" spans="1:5" ht="369.75">
      <c r="A75" t="s">
        <v>57</v>
      </c>
      <c r="E75" s="39" t="s">
        <v>3161</v>
      </c>
    </row>
    <row r="76" spans="1:16" ht="12.75">
      <c r="A76" t="s">
        <v>49</v>
      </c>
      <c s="34" t="s">
        <v>108</v>
      </c>
      <c s="34" t="s">
        <v>3337</v>
      </c>
      <c s="35" t="s">
        <v>51</v>
      </c>
      <c s="6" t="s">
        <v>3338</v>
      </c>
      <c s="36" t="s">
        <v>53</v>
      </c>
      <c s="37">
        <v>0.85</v>
      </c>
      <c s="36">
        <v>0</v>
      </c>
      <c s="36">
        <f>ROUND(G76*H76,6)</f>
      </c>
      <c r="L76" s="38">
        <v>0</v>
      </c>
      <c s="32">
        <f>ROUND(ROUND(L76,2)*ROUND(G76,3),2)</f>
      </c>
      <c s="36" t="s">
        <v>2797</v>
      </c>
      <c>
        <f>(M76*21)/100</f>
      </c>
      <c t="s">
        <v>27</v>
      </c>
    </row>
    <row r="77" spans="1:5" ht="12.75">
      <c r="A77" s="35" t="s">
        <v>55</v>
      </c>
      <c r="E77" s="39" t="s">
        <v>51</v>
      </c>
    </row>
    <row r="78" spans="1:5" ht="51">
      <c r="A78" s="35" t="s">
        <v>56</v>
      </c>
      <c r="E78" s="40" t="s">
        <v>3455</v>
      </c>
    </row>
    <row r="79" spans="1:5" ht="267.75">
      <c r="A79" t="s">
        <v>57</v>
      </c>
      <c r="E79" s="39" t="s">
        <v>3165</v>
      </c>
    </row>
    <row r="80" spans="1:16" ht="12.75">
      <c r="A80" t="s">
        <v>49</v>
      </c>
      <c s="34" t="s">
        <v>111</v>
      </c>
      <c s="34" t="s">
        <v>3340</v>
      </c>
      <c s="35" t="s">
        <v>51</v>
      </c>
      <c s="6" t="s">
        <v>3341</v>
      </c>
      <c s="36" t="s">
        <v>1707</v>
      </c>
      <c s="37">
        <v>3224.474</v>
      </c>
      <c s="36">
        <v>0</v>
      </c>
      <c s="36">
        <f>ROUND(G80*H80,6)</f>
      </c>
      <c r="L80" s="38">
        <v>0</v>
      </c>
      <c s="32">
        <f>ROUND(ROUND(L80,2)*ROUND(G80,3),2)</f>
      </c>
      <c s="36" t="s">
        <v>2797</v>
      </c>
      <c>
        <f>(M80*21)/100</f>
      </c>
      <c t="s">
        <v>27</v>
      </c>
    </row>
    <row r="81" spans="1:5" ht="12.75">
      <c r="A81" s="35" t="s">
        <v>55</v>
      </c>
      <c r="E81" s="39" t="s">
        <v>51</v>
      </c>
    </row>
    <row r="82" spans="1:5" ht="25.5">
      <c r="A82" s="35" t="s">
        <v>56</v>
      </c>
      <c r="E82" s="40" t="s">
        <v>3456</v>
      </c>
    </row>
    <row r="83" spans="1:5" ht="293.25">
      <c r="A83" t="s">
        <v>57</v>
      </c>
      <c r="E83" s="39" t="s">
        <v>3343</v>
      </c>
    </row>
    <row r="84" spans="1:13" ht="12.75">
      <c r="A84" t="s">
        <v>46</v>
      </c>
      <c r="C84" s="31" t="s">
        <v>3172</v>
      </c>
      <c r="E84" s="33" t="s">
        <v>3173</v>
      </c>
      <c r="J84" s="32">
        <f>0</f>
      </c>
      <c s="32">
        <f>0</f>
      </c>
      <c s="32">
        <f>0+L85+L89+L93+L97</f>
      </c>
      <c s="32">
        <f>0+M85+M89+M93+M97</f>
      </c>
    </row>
    <row r="85" spans="1:16" ht="12.75">
      <c r="A85" t="s">
        <v>49</v>
      </c>
      <c s="34" t="s">
        <v>117</v>
      </c>
      <c s="34" t="s">
        <v>3457</v>
      </c>
      <c s="35" t="s">
        <v>51</v>
      </c>
      <c s="6" t="s">
        <v>3458</v>
      </c>
      <c s="36" t="s">
        <v>114</v>
      </c>
      <c s="37">
        <v>3.66</v>
      </c>
      <c s="36">
        <v>0</v>
      </c>
      <c s="36">
        <f>ROUND(G85*H85,6)</f>
      </c>
      <c r="L85" s="38">
        <v>0</v>
      </c>
      <c s="32">
        <f>ROUND(ROUND(L85,2)*ROUND(G85,3),2)</f>
      </c>
      <c s="36" t="s">
        <v>2797</v>
      </c>
      <c>
        <f>(M85*21)/100</f>
      </c>
      <c t="s">
        <v>27</v>
      </c>
    </row>
    <row r="86" spans="1:5" ht="12.75">
      <c r="A86" s="35" t="s">
        <v>55</v>
      </c>
      <c r="E86" s="39" t="s">
        <v>51</v>
      </c>
    </row>
    <row r="87" spans="1:5" ht="25.5">
      <c r="A87" s="35" t="s">
        <v>56</v>
      </c>
      <c r="E87" s="40" t="s">
        <v>3459</v>
      </c>
    </row>
    <row r="88" spans="1:5" ht="229.5">
      <c r="A88" t="s">
        <v>57</v>
      </c>
      <c r="E88" s="39" t="s">
        <v>3460</v>
      </c>
    </row>
    <row r="89" spans="1:16" ht="12.75">
      <c r="A89" t="s">
        <v>49</v>
      </c>
      <c s="34" t="s">
        <v>122</v>
      </c>
      <c s="34" t="s">
        <v>3344</v>
      </c>
      <c s="35" t="s">
        <v>51</v>
      </c>
      <c s="6" t="s">
        <v>3345</v>
      </c>
      <c s="36" t="s">
        <v>114</v>
      </c>
      <c s="37">
        <v>21.111</v>
      </c>
      <c s="36">
        <v>0</v>
      </c>
      <c s="36">
        <f>ROUND(G89*H89,6)</f>
      </c>
      <c r="L89" s="38">
        <v>0</v>
      </c>
      <c s="32">
        <f>ROUND(ROUND(L89,2)*ROUND(G89,3),2)</f>
      </c>
      <c s="36" t="s">
        <v>2797</v>
      </c>
      <c>
        <f>(M89*21)/100</f>
      </c>
      <c t="s">
        <v>27</v>
      </c>
    </row>
    <row r="90" spans="1:5" ht="12.75">
      <c r="A90" s="35" t="s">
        <v>55</v>
      </c>
      <c r="E90" s="39" t="s">
        <v>51</v>
      </c>
    </row>
    <row r="91" spans="1:5" ht="165.75">
      <c r="A91" s="35" t="s">
        <v>56</v>
      </c>
      <c r="E91" s="40" t="s">
        <v>3461</v>
      </c>
    </row>
    <row r="92" spans="1:5" ht="369.75">
      <c r="A92" t="s">
        <v>57</v>
      </c>
      <c r="E92" s="39" t="s">
        <v>3161</v>
      </c>
    </row>
    <row r="93" spans="1:16" ht="12.75">
      <c r="A93" t="s">
        <v>49</v>
      </c>
      <c s="34" t="s">
        <v>126</v>
      </c>
      <c s="34" t="s">
        <v>3347</v>
      </c>
      <c s="35" t="s">
        <v>51</v>
      </c>
      <c s="6" t="s">
        <v>3348</v>
      </c>
      <c s="36" t="s">
        <v>114</v>
      </c>
      <c s="37">
        <v>12.012</v>
      </c>
      <c s="36">
        <v>0</v>
      </c>
      <c s="36">
        <f>ROUND(G93*H93,6)</f>
      </c>
      <c r="L93" s="38">
        <v>0</v>
      </c>
      <c s="32">
        <f>ROUND(ROUND(L93,2)*ROUND(G93,3),2)</f>
      </c>
      <c s="36" t="s">
        <v>2797</v>
      </c>
      <c>
        <f>(M93*21)/100</f>
      </c>
      <c t="s">
        <v>27</v>
      </c>
    </row>
    <row r="94" spans="1:5" ht="12.75">
      <c r="A94" s="35" t="s">
        <v>55</v>
      </c>
      <c r="E94" s="39" t="s">
        <v>51</v>
      </c>
    </row>
    <row r="95" spans="1:5" ht="38.25">
      <c r="A95" s="35" t="s">
        <v>56</v>
      </c>
      <c r="E95" s="40" t="s">
        <v>3462</v>
      </c>
    </row>
    <row r="96" spans="1:5" ht="369.75">
      <c r="A96" t="s">
        <v>57</v>
      </c>
      <c r="E96" s="39" t="s">
        <v>3161</v>
      </c>
    </row>
    <row r="97" spans="1:16" ht="12.75">
      <c r="A97" t="s">
        <v>49</v>
      </c>
      <c s="34" t="s">
        <v>130</v>
      </c>
      <c s="34" t="s">
        <v>3350</v>
      </c>
      <c s="35" t="s">
        <v>51</v>
      </c>
      <c s="6" t="s">
        <v>3351</v>
      </c>
      <c s="36" t="s">
        <v>114</v>
      </c>
      <c s="37">
        <v>6.144</v>
      </c>
      <c s="36">
        <v>0</v>
      </c>
      <c s="36">
        <f>ROUND(G97*H97,6)</f>
      </c>
      <c r="L97" s="38">
        <v>0</v>
      </c>
      <c s="32">
        <f>ROUND(ROUND(L97,2)*ROUND(G97,3),2)</f>
      </c>
      <c s="36" t="s">
        <v>2797</v>
      </c>
      <c>
        <f>(M97*21)/100</f>
      </c>
      <c t="s">
        <v>27</v>
      </c>
    </row>
    <row r="98" spans="1:5" ht="12.75">
      <c r="A98" s="35" t="s">
        <v>55</v>
      </c>
      <c r="E98" s="39" t="s">
        <v>51</v>
      </c>
    </row>
    <row r="99" spans="1:5" ht="76.5">
      <c r="A99" s="35" t="s">
        <v>56</v>
      </c>
      <c r="E99" s="40" t="s">
        <v>3463</v>
      </c>
    </row>
    <row r="100" spans="1:5" ht="409.5">
      <c r="A100" t="s">
        <v>57</v>
      </c>
      <c r="E100" s="39" t="s">
        <v>3353</v>
      </c>
    </row>
    <row r="101" spans="1:13" ht="12.75">
      <c r="A101" t="s">
        <v>46</v>
      </c>
      <c r="C101" s="31" t="s">
        <v>2554</v>
      </c>
      <c r="E101" s="33" t="s">
        <v>2555</v>
      </c>
      <c r="J101" s="32">
        <f>0</f>
      </c>
      <c s="32">
        <f>0</f>
      </c>
      <c s="32">
        <f>0+L102+L106+L110+L114</f>
      </c>
      <c s="32">
        <f>0+M102+M106+M110+M114</f>
      </c>
    </row>
    <row r="102" spans="1:16" ht="12.75">
      <c r="A102" t="s">
        <v>49</v>
      </c>
      <c s="34" t="s">
        <v>134</v>
      </c>
      <c s="34" t="s">
        <v>3464</v>
      </c>
      <c s="35" t="s">
        <v>51</v>
      </c>
      <c s="6" t="s">
        <v>3465</v>
      </c>
      <c s="36" t="s">
        <v>97</v>
      </c>
      <c s="37">
        <v>966.6</v>
      </c>
      <c s="36">
        <v>0</v>
      </c>
      <c s="36">
        <f>ROUND(G102*H102,6)</f>
      </c>
      <c r="L102" s="38">
        <v>0</v>
      </c>
      <c s="32">
        <f>ROUND(ROUND(L102,2)*ROUND(G102,3),2)</f>
      </c>
      <c s="36" t="s">
        <v>2797</v>
      </c>
      <c>
        <f>(M102*21)/100</f>
      </c>
      <c t="s">
        <v>27</v>
      </c>
    </row>
    <row r="103" spans="1:5" ht="12.75">
      <c r="A103" s="35" t="s">
        <v>55</v>
      </c>
      <c r="E103" s="39" t="s">
        <v>51</v>
      </c>
    </row>
    <row r="104" spans="1:5" ht="25.5">
      <c r="A104" s="35" t="s">
        <v>56</v>
      </c>
      <c r="E104" s="40" t="s">
        <v>3466</v>
      </c>
    </row>
    <row r="105" spans="1:5" ht="51">
      <c r="A105" t="s">
        <v>57</v>
      </c>
      <c r="E105" s="39" t="s">
        <v>2960</v>
      </c>
    </row>
    <row r="106" spans="1:16" ht="12.75">
      <c r="A106" t="s">
        <v>49</v>
      </c>
      <c s="34" t="s">
        <v>138</v>
      </c>
      <c s="34" t="s">
        <v>3182</v>
      </c>
      <c s="35" t="s">
        <v>51</v>
      </c>
      <c s="6" t="s">
        <v>3183</v>
      </c>
      <c s="36" t="s">
        <v>97</v>
      </c>
      <c s="37">
        <v>337.613</v>
      </c>
      <c s="36">
        <v>0</v>
      </c>
      <c s="36">
        <f>ROUND(G106*H106,6)</f>
      </c>
      <c r="L106" s="38">
        <v>0</v>
      </c>
      <c s="32">
        <f>ROUND(ROUND(L106,2)*ROUND(G106,3),2)</f>
      </c>
      <c s="36" t="s">
        <v>2797</v>
      </c>
      <c>
        <f>(M106*21)/100</f>
      </c>
      <c t="s">
        <v>27</v>
      </c>
    </row>
    <row r="107" spans="1:5" ht="12.75">
      <c r="A107" s="35" t="s">
        <v>55</v>
      </c>
      <c r="E107" s="39" t="s">
        <v>51</v>
      </c>
    </row>
    <row r="108" spans="1:5" ht="25.5">
      <c r="A108" s="35" t="s">
        <v>56</v>
      </c>
      <c r="E108" s="40" t="s">
        <v>3467</v>
      </c>
    </row>
    <row r="109" spans="1:5" ht="51">
      <c r="A109" t="s">
        <v>57</v>
      </c>
      <c r="E109" s="39" t="s">
        <v>2960</v>
      </c>
    </row>
    <row r="110" spans="1:16" ht="12.75">
      <c r="A110" t="s">
        <v>49</v>
      </c>
      <c s="34" t="s">
        <v>143</v>
      </c>
      <c s="34" t="s">
        <v>3356</v>
      </c>
      <c s="35" t="s">
        <v>51</v>
      </c>
      <c s="6" t="s">
        <v>3357</v>
      </c>
      <c s="36" t="s">
        <v>97</v>
      </c>
      <c s="37">
        <v>938.26</v>
      </c>
      <c s="36">
        <v>0</v>
      </c>
      <c s="36">
        <f>ROUND(G110*H110,6)</f>
      </c>
      <c r="L110" s="38">
        <v>0</v>
      </c>
      <c s="32">
        <f>ROUND(ROUND(L110,2)*ROUND(G110,3),2)</f>
      </c>
      <c s="36" t="s">
        <v>2797</v>
      </c>
      <c>
        <f>(M110*21)/100</f>
      </c>
      <c t="s">
        <v>27</v>
      </c>
    </row>
    <row r="111" spans="1:5" ht="12.75">
      <c r="A111" s="35" t="s">
        <v>55</v>
      </c>
      <c r="E111" s="39" t="s">
        <v>51</v>
      </c>
    </row>
    <row r="112" spans="1:5" ht="76.5">
      <c r="A112" s="35" t="s">
        <v>56</v>
      </c>
      <c r="E112" s="40" t="s">
        <v>3468</v>
      </c>
    </row>
    <row r="113" spans="1:5" ht="153">
      <c r="A113" t="s">
        <v>57</v>
      </c>
      <c r="E113" s="39" t="s">
        <v>3359</v>
      </c>
    </row>
    <row r="114" spans="1:16" ht="25.5">
      <c r="A114" t="s">
        <v>49</v>
      </c>
      <c s="34" t="s">
        <v>149</v>
      </c>
      <c s="34" t="s">
        <v>3360</v>
      </c>
      <c s="35" t="s">
        <v>51</v>
      </c>
      <c s="6" t="s">
        <v>3361</v>
      </c>
      <c s="36" t="s">
        <v>97</v>
      </c>
      <c s="37">
        <v>28.34</v>
      </c>
      <c s="36">
        <v>0</v>
      </c>
      <c s="36">
        <f>ROUND(G114*H114,6)</f>
      </c>
      <c r="L114" s="38">
        <v>0</v>
      </c>
      <c s="32">
        <f>ROUND(ROUND(L114,2)*ROUND(G114,3),2)</f>
      </c>
      <c s="36" t="s">
        <v>2797</v>
      </c>
      <c>
        <f>(M114*21)/100</f>
      </c>
      <c t="s">
        <v>27</v>
      </c>
    </row>
    <row r="115" spans="1:5" ht="12.75">
      <c r="A115" s="35" t="s">
        <v>55</v>
      </c>
      <c r="E115" s="39" t="s">
        <v>51</v>
      </c>
    </row>
    <row r="116" spans="1:5" ht="12.75">
      <c r="A116" s="35" t="s">
        <v>56</v>
      </c>
      <c r="E116" s="40" t="s">
        <v>3469</v>
      </c>
    </row>
    <row r="117" spans="1:5" ht="153">
      <c r="A117" t="s">
        <v>57</v>
      </c>
      <c r="E117" s="39" t="s">
        <v>3359</v>
      </c>
    </row>
    <row r="118" spans="1:13" ht="12.75">
      <c r="A118" t="s">
        <v>46</v>
      </c>
      <c r="C118" s="31" t="s">
        <v>3203</v>
      </c>
      <c r="E118" s="33" t="s">
        <v>3204</v>
      </c>
      <c r="J118" s="32">
        <f>0</f>
      </c>
      <c s="32">
        <f>0</f>
      </c>
      <c s="32">
        <f>0+L119+L123+L127+L131+L135+L139</f>
      </c>
      <c s="32">
        <f>0+M119+M123+M127+M131+M135+M139</f>
      </c>
    </row>
    <row r="119" spans="1:16" ht="12.75">
      <c r="A119" t="s">
        <v>49</v>
      </c>
      <c s="34" t="s">
        <v>153</v>
      </c>
      <c s="34" t="s">
        <v>3363</v>
      </c>
      <c s="35" t="s">
        <v>51</v>
      </c>
      <c s="6" t="s">
        <v>3364</v>
      </c>
      <c s="36" t="s">
        <v>146</v>
      </c>
      <c s="37">
        <v>28.1</v>
      </c>
      <c s="36">
        <v>0</v>
      </c>
      <c s="36">
        <f>ROUND(G119*H119,6)</f>
      </c>
      <c r="L119" s="38">
        <v>0</v>
      </c>
      <c s="32">
        <f>ROUND(ROUND(L119,2)*ROUND(G119,3),2)</f>
      </c>
      <c s="36" t="s">
        <v>2797</v>
      </c>
      <c>
        <f>(M119*21)/100</f>
      </c>
      <c t="s">
        <v>27</v>
      </c>
    </row>
    <row r="120" spans="1:5" ht="12.75">
      <c r="A120" s="35" t="s">
        <v>55</v>
      </c>
      <c r="E120" s="39" t="s">
        <v>51</v>
      </c>
    </row>
    <row r="121" spans="1:5" ht="38.25">
      <c r="A121" s="35" t="s">
        <v>56</v>
      </c>
      <c r="E121" s="40" t="s">
        <v>3470</v>
      </c>
    </row>
    <row r="122" spans="1:5" ht="255">
      <c r="A122" t="s">
        <v>57</v>
      </c>
      <c r="E122" s="39" t="s">
        <v>3212</v>
      </c>
    </row>
    <row r="123" spans="1:16" ht="12.75">
      <c r="A123" t="s">
        <v>49</v>
      </c>
      <c s="34" t="s">
        <v>157</v>
      </c>
      <c s="34" t="s">
        <v>3209</v>
      </c>
      <c s="35" t="s">
        <v>51</v>
      </c>
      <c s="6" t="s">
        <v>3210</v>
      </c>
      <c s="36" t="s">
        <v>146</v>
      </c>
      <c s="37">
        <v>103.5</v>
      </c>
      <c s="36">
        <v>0</v>
      </c>
      <c s="36">
        <f>ROUND(G123*H123,6)</f>
      </c>
      <c r="L123" s="38">
        <v>0</v>
      </c>
      <c s="32">
        <f>ROUND(ROUND(L123,2)*ROUND(G123,3),2)</f>
      </c>
      <c s="36" t="s">
        <v>2797</v>
      </c>
      <c>
        <f>(M123*21)/100</f>
      </c>
      <c t="s">
        <v>27</v>
      </c>
    </row>
    <row r="124" spans="1:5" ht="12.75">
      <c r="A124" s="35" t="s">
        <v>55</v>
      </c>
      <c r="E124" s="39" t="s">
        <v>51</v>
      </c>
    </row>
    <row r="125" spans="1:5" ht="38.25">
      <c r="A125" s="35" t="s">
        <v>56</v>
      </c>
      <c r="E125" s="40" t="s">
        <v>3471</v>
      </c>
    </row>
    <row r="126" spans="1:5" ht="255">
      <c r="A126" t="s">
        <v>57</v>
      </c>
      <c r="E126" s="39" t="s">
        <v>3212</v>
      </c>
    </row>
    <row r="127" spans="1:16" ht="12.75">
      <c r="A127" t="s">
        <v>49</v>
      </c>
      <c s="34" t="s">
        <v>161</v>
      </c>
      <c s="34" t="s">
        <v>3220</v>
      </c>
      <c s="35" t="s">
        <v>51</v>
      </c>
      <c s="6" t="s">
        <v>3221</v>
      </c>
      <c s="36" t="s">
        <v>106</v>
      </c>
      <c s="37">
        <v>1</v>
      </c>
      <c s="36">
        <v>0</v>
      </c>
      <c s="36">
        <f>ROUND(G127*H127,6)</f>
      </c>
      <c r="L127" s="38">
        <v>0</v>
      </c>
      <c s="32">
        <f>ROUND(ROUND(L127,2)*ROUND(G127,3),2)</f>
      </c>
      <c s="36" t="s">
        <v>2797</v>
      </c>
      <c>
        <f>(M127*21)/100</f>
      </c>
      <c t="s">
        <v>27</v>
      </c>
    </row>
    <row r="128" spans="1:5" ht="12.75">
      <c r="A128" s="35" t="s">
        <v>55</v>
      </c>
      <c r="E128" s="39" t="s">
        <v>51</v>
      </c>
    </row>
    <row r="129" spans="1:5" ht="38.25">
      <c r="A129" s="35" t="s">
        <v>56</v>
      </c>
      <c r="E129" s="40" t="s">
        <v>3472</v>
      </c>
    </row>
    <row r="130" spans="1:5" ht="242.25">
      <c r="A130" t="s">
        <v>57</v>
      </c>
      <c r="E130" s="39" t="s">
        <v>3223</v>
      </c>
    </row>
    <row r="131" spans="1:16" ht="12.75">
      <c r="A131" t="s">
        <v>49</v>
      </c>
      <c s="34" t="s">
        <v>165</v>
      </c>
      <c s="34" t="s">
        <v>3370</v>
      </c>
      <c s="35" t="s">
        <v>51</v>
      </c>
      <c s="6" t="s">
        <v>3371</v>
      </c>
      <c s="36" t="s">
        <v>106</v>
      </c>
      <c s="37">
        <v>3</v>
      </c>
      <c s="36">
        <v>0</v>
      </c>
      <c s="36">
        <f>ROUND(G131*H131,6)</f>
      </c>
      <c r="L131" s="38">
        <v>0</v>
      </c>
      <c s="32">
        <f>ROUND(ROUND(L131,2)*ROUND(G131,3),2)</f>
      </c>
      <c s="36" t="s">
        <v>2797</v>
      </c>
      <c>
        <f>(M131*21)/100</f>
      </c>
      <c t="s">
        <v>27</v>
      </c>
    </row>
    <row r="132" spans="1:5" ht="12.75">
      <c r="A132" s="35" t="s">
        <v>55</v>
      </c>
      <c r="E132" s="39" t="s">
        <v>51</v>
      </c>
    </row>
    <row r="133" spans="1:5" ht="38.25">
      <c r="A133" s="35" t="s">
        <v>56</v>
      </c>
      <c r="E133" s="40" t="s">
        <v>3473</v>
      </c>
    </row>
    <row r="134" spans="1:5" ht="25.5">
      <c r="A134" t="s">
        <v>57</v>
      </c>
      <c r="E134" s="39" t="s">
        <v>3373</v>
      </c>
    </row>
    <row r="135" spans="1:16" ht="12.75">
      <c r="A135" t="s">
        <v>49</v>
      </c>
      <c s="34" t="s">
        <v>169</v>
      </c>
      <c s="34" t="s">
        <v>3474</v>
      </c>
      <c s="35" t="s">
        <v>51</v>
      </c>
      <c s="6" t="s">
        <v>3475</v>
      </c>
      <c s="36" t="s">
        <v>106</v>
      </c>
      <c s="37">
        <v>1</v>
      </c>
      <c s="36">
        <v>0</v>
      </c>
      <c s="36">
        <f>ROUND(G135*H135,6)</f>
      </c>
      <c r="L135" s="38">
        <v>0</v>
      </c>
      <c s="32">
        <f>ROUND(ROUND(L135,2)*ROUND(G135,3),2)</f>
      </c>
      <c s="36" t="s">
        <v>2797</v>
      </c>
      <c>
        <f>(M135*21)/100</f>
      </c>
      <c t="s">
        <v>27</v>
      </c>
    </row>
    <row r="136" spans="1:5" ht="12.75">
      <c r="A136" s="35" t="s">
        <v>55</v>
      </c>
      <c r="E136" s="39" t="s">
        <v>51</v>
      </c>
    </row>
    <row r="137" spans="1:5" ht="38.25">
      <c r="A137" s="35" t="s">
        <v>56</v>
      </c>
      <c r="E137" s="40" t="s">
        <v>3476</v>
      </c>
    </row>
    <row r="138" spans="1:5" ht="12.75">
      <c r="A138" t="s">
        <v>57</v>
      </c>
      <c r="E138" s="39" t="s">
        <v>3377</v>
      </c>
    </row>
    <row r="139" spans="1:16" ht="12.75">
      <c r="A139" t="s">
        <v>49</v>
      </c>
      <c s="34" t="s">
        <v>247</v>
      </c>
      <c s="34" t="s">
        <v>3378</v>
      </c>
      <c s="35" t="s">
        <v>51</v>
      </c>
      <c s="6" t="s">
        <v>3379</v>
      </c>
      <c s="36" t="s">
        <v>106</v>
      </c>
      <c s="37">
        <v>6</v>
      </c>
      <c s="36">
        <v>0</v>
      </c>
      <c s="36">
        <f>ROUND(G139*H139,6)</f>
      </c>
      <c r="L139" s="38">
        <v>0</v>
      </c>
      <c s="32">
        <f>ROUND(ROUND(L139,2)*ROUND(G139,3),2)</f>
      </c>
      <c s="36" t="s">
        <v>2797</v>
      </c>
      <c>
        <f>(M139*21)/100</f>
      </c>
      <c t="s">
        <v>27</v>
      </c>
    </row>
    <row r="140" spans="1:5" ht="12.75">
      <c r="A140" s="35" t="s">
        <v>55</v>
      </c>
      <c r="E140" s="39" t="s">
        <v>51</v>
      </c>
    </row>
    <row r="141" spans="1:5" ht="12.75">
      <c r="A141" s="35" t="s">
        <v>56</v>
      </c>
      <c r="E141" s="40" t="s">
        <v>3380</v>
      </c>
    </row>
    <row r="142" spans="1:5" ht="153">
      <c r="A142" t="s">
        <v>57</v>
      </c>
      <c r="E142" s="39" t="s">
        <v>3381</v>
      </c>
    </row>
    <row r="143" spans="1:13" ht="12.75">
      <c r="A143" t="s">
        <v>46</v>
      </c>
      <c r="C143" s="31" t="s">
        <v>2706</v>
      </c>
      <c r="E143" s="33" t="s">
        <v>2707</v>
      </c>
      <c r="J143" s="32">
        <f>0</f>
      </c>
      <c s="32">
        <f>0</f>
      </c>
      <c s="32">
        <f>0+L144+L148+L152+L156+L160+L164+L168+L172+L176+L180+L184+L188+L192+L196+L200+L204</f>
      </c>
      <c s="32">
        <f>0+M144+M148+M152+M156+M160+M164+M168+M172+M176+M180+M184+M188+M192+M196+M200+M204</f>
      </c>
    </row>
    <row r="144" spans="1:16" ht="12.75">
      <c r="A144" t="s">
        <v>49</v>
      </c>
      <c s="34" t="s">
        <v>173</v>
      </c>
      <c s="34" t="s">
        <v>3432</v>
      </c>
      <c s="35" t="s">
        <v>51</v>
      </c>
      <c s="6" t="s">
        <v>3433</v>
      </c>
      <c s="36" t="s">
        <v>97</v>
      </c>
      <c s="37">
        <v>274.32</v>
      </c>
      <c s="36">
        <v>0</v>
      </c>
      <c s="36">
        <f>ROUND(G144*H144,6)</f>
      </c>
      <c r="L144" s="38">
        <v>0</v>
      </c>
      <c s="32">
        <f>ROUND(ROUND(L144,2)*ROUND(G144,3),2)</f>
      </c>
      <c s="36" t="s">
        <v>2797</v>
      </c>
      <c>
        <f>(M144*21)/100</f>
      </c>
      <c t="s">
        <v>27</v>
      </c>
    </row>
    <row r="145" spans="1:5" ht="12.75">
      <c r="A145" s="35" t="s">
        <v>55</v>
      </c>
      <c r="E145" s="39" t="s">
        <v>51</v>
      </c>
    </row>
    <row r="146" spans="1:5" ht="114.75">
      <c r="A146" s="35" t="s">
        <v>56</v>
      </c>
      <c r="E146" s="40" t="s">
        <v>3477</v>
      </c>
    </row>
    <row r="147" spans="1:5" ht="191.25">
      <c r="A147" t="s">
        <v>57</v>
      </c>
      <c r="E147" s="39" t="s">
        <v>3208</v>
      </c>
    </row>
    <row r="148" spans="1:16" ht="12.75">
      <c r="A148" t="s">
        <v>49</v>
      </c>
      <c s="34" t="s">
        <v>177</v>
      </c>
      <c s="34" t="s">
        <v>3478</v>
      </c>
      <c s="35" t="s">
        <v>51</v>
      </c>
      <c s="6" t="s">
        <v>3479</v>
      </c>
      <c s="36" t="s">
        <v>146</v>
      </c>
      <c s="37">
        <v>390.5</v>
      </c>
      <c s="36">
        <v>0</v>
      </c>
      <c s="36">
        <f>ROUND(G148*H148,6)</f>
      </c>
      <c r="L148" s="38">
        <v>0</v>
      </c>
      <c s="32">
        <f>ROUND(ROUND(L148,2)*ROUND(G148,3),2)</f>
      </c>
      <c s="36" t="s">
        <v>2797</v>
      </c>
      <c>
        <f>(M148*21)/100</f>
      </c>
      <c t="s">
        <v>27</v>
      </c>
    </row>
    <row r="149" spans="1:5" ht="12.75">
      <c r="A149" s="35" t="s">
        <v>55</v>
      </c>
      <c r="E149" s="39" t="s">
        <v>51</v>
      </c>
    </row>
    <row r="150" spans="1:5" ht="51">
      <c r="A150" s="35" t="s">
        <v>56</v>
      </c>
      <c r="E150" s="40" t="s">
        <v>3480</v>
      </c>
    </row>
    <row r="151" spans="1:5" ht="51">
      <c r="A151" t="s">
        <v>57</v>
      </c>
      <c r="E151" s="39" t="s">
        <v>3385</v>
      </c>
    </row>
    <row r="152" spans="1:16" ht="25.5">
      <c r="A152" t="s">
        <v>49</v>
      </c>
      <c s="34" t="s">
        <v>181</v>
      </c>
      <c s="34" t="s">
        <v>3386</v>
      </c>
      <c s="35" t="s">
        <v>51</v>
      </c>
      <c s="6" t="s">
        <v>3387</v>
      </c>
      <c s="36" t="s">
        <v>146</v>
      </c>
      <c s="37">
        <v>466.8</v>
      </c>
      <c s="36">
        <v>0</v>
      </c>
      <c s="36">
        <f>ROUND(G152*H152,6)</f>
      </c>
      <c r="L152" s="38">
        <v>0</v>
      </c>
      <c s="32">
        <f>ROUND(ROUND(L152,2)*ROUND(G152,3),2)</f>
      </c>
      <c s="36" t="s">
        <v>2797</v>
      </c>
      <c>
        <f>(M152*21)/100</f>
      </c>
      <c t="s">
        <v>27</v>
      </c>
    </row>
    <row r="153" spans="1:5" ht="12.75">
      <c r="A153" s="35" t="s">
        <v>55</v>
      </c>
      <c r="E153" s="39" t="s">
        <v>51</v>
      </c>
    </row>
    <row r="154" spans="1:5" ht="25.5">
      <c r="A154" s="35" t="s">
        <v>56</v>
      </c>
      <c r="E154" s="40" t="s">
        <v>3481</v>
      </c>
    </row>
    <row r="155" spans="1:5" ht="89.25">
      <c r="A155" t="s">
        <v>57</v>
      </c>
      <c r="E155" s="39" t="s">
        <v>3389</v>
      </c>
    </row>
    <row r="156" spans="1:16" ht="12.75">
      <c r="A156" t="s">
        <v>49</v>
      </c>
      <c s="34" t="s">
        <v>185</v>
      </c>
      <c s="34" t="s">
        <v>3390</v>
      </c>
      <c s="35" t="s">
        <v>51</v>
      </c>
      <c s="6" t="s">
        <v>3391</v>
      </c>
      <c s="36" t="s">
        <v>97</v>
      </c>
      <c s="37">
        <v>12.17</v>
      </c>
      <c s="36">
        <v>0</v>
      </c>
      <c s="36">
        <f>ROUND(G156*H156,6)</f>
      </c>
      <c r="L156" s="38">
        <v>0</v>
      </c>
      <c s="32">
        <f>ROUND(ROUND(L156,2)*ROUND(G156,3),2)</f>
      </c>
      <c s="36" t="s">
        <v>2797</v>
      </c>
      <c>
        <f>(M156*21)/100</f>
      </c>
      <c t="s">
        <v>27</v>
      </c>
    </row>
    <row r="157" spans="1:5" ht="12.75">
      <c r="A157" s="35" t="s">
        <v>55</v>
      </c>
      <c r="E157" s="39" t="s">
        <v>51</v>
      </c>
    </row>
    <row r="158" spans="1:5" ht="38.25">
      <c r="A158" s="35" t="s">
        <v>56</v>
      </c>
      <c r="E158" s="40" t="s">
        <v>3482</v>
      </c>
    </row>
    <row r="159" spans="1:5" ht="229.5">
      <c r="A159" t="s">
        <v>57</v>
      </c>
      <c r="E159" s="39" t="s">
        <v>3393</v>
      </c>
    </row>
    <row r="160" spans="1:16" ht="12.75">
      <c r="A160" t="s">
        <v>49</v>
      </c>
      <c s="34" t="s">
        <v>188</v>
      </c>
      <c s="34" t="s">
        <v>3232</v>
      </c>
      <c s="35" t="s">
        <v>51</v>
      </c>
      <c s="6" t="s">
        <v>3233</v>
      </c>
      <c s="36" t="s">
        <v>146</v>
      </c>
      <c s="37">
        <v>300.1</v>
      </c>
      <c s="36">
        <v>0</v>
      </c>
      <c s="36">
        <f>ROUND(G160*H160,6)</f>
      </c>
      <c r="L160" s="38">
        <v>0</v>
      </c>
      <c s="32">
        <f>ROUND(ROUND(L160,2)*ROUND(G160,3),2)</f>
      </c>
      <c s="36" t="s">
        <v>2797</v>
      </c>
      <c>
        <f>(M160*21)/100</f>
      </c>
      <c t="s">
        <v>27</v>
      </c>
    </row>
    <row r="161" spans="1:5" ht="12.75">
      <c r="A161" s="35" t="s">
        <v>55</v>
      </c>
      <c r="E161" s="39" t="s">
        <v>51</v>
      </c>
    </row>
    <row r="162" spans="1:5" ht="25.5">
      <c r="A162" s="35" t="s">
        <v>56</v>
      </c>
      <c r="E162" s="40" t="s">
        <v>3483</v>
      </c>
    </row>
    <row r="163" spans="1:5" ht="89.25">
      <c r="A163" t="s">
        <v>57</v>
      </c>
      <c r="E163" s="39" t="s">
        <v>3235</v>
      </c>
    </row>
    <row r="164" spans="1:16" ht="12.75">
      <c r="A164" t="s">
        <v>49</v>
      </c>
      <c s="34" t="s">
        <v>192</v>
      </c>
      <c s="34" t="s">
        <v>3394</v>
      </c>
      <c s="35" t="s">
        <v>51</v>
      </c>
      <c s="6" t="s">
        <v>3395</v>
      </c>
      <c s="36" t="s">
        <v>146</v>
      </c>
      <c s="37">
        <v>134.5</v>
      </c>
      <c s="36">
        <v>0</v>
      </c>
      <c s="36">
        <f>ROUND(G164*H164,6)</f>
      </c>
      <c r="L164" s="38">
        <v>0</v>
      </c>
      <c s="32">
        <f>ROUND(ROUND(L164,2)*ROUND(G164,3),2)</f>
      </c>
      <c s="36" t="s">
        <v>2797</v>
      </c>
      <c>
        <f>(M164*21)/100</f>
      </c>
      <c t="s">
        <v>27</v>
      </c>
    </row>
    <row r="165" spans="1:5" ht="12.75">
      <c r="A165" s="35" t="s">
        <v>55</v>
      </c>
      <c r="E165" s="39" t="s">
        <v>51</v>
      </c>
    </row>
    <row r="166" spans="1:5" ht="63.75">
      <c r="A166" s="35" t="s">
        <v>56</v>
      </c>
      <c r="E166" s="40" t="s">
        <v>3484</v>
      </c>
    </row>
    <row r="167" spans="1:5" ht="76.5">
      <c r="A167" t="s">
        <v>57</v>
      </c>
      <c r="E167" s="39" t="s">
        <v>3397</v>
      </c>
    </row>
    <row r="168" spans="1:16" ht="12.75">
      <c r="A168" t="s">
        <v>49</v>
      </c>
      <c s="34" t="s">
        <v>196</v>
      </c>
      <c s="34" t="s">
        <v>3399</v>
      </c>
      <c s="35" t="s">
        <v>51</v>
      </c>
      <c s="6" t="s">
        <v>3400</v>
      </c>
      <c s="36" t="s">
        <v>106</v>
      </c>
      <c s="37">
        <v>14</v>
      </c>
      <c s="36">
        <v>0</v>
      </c>
      <c s="36">
        <f>ROUND(G168*H168,6)</f>
      </c>
      <c r="L168" s="38">
        <v>0</v>
      </c>
      <c s="32">
        <f>ROUND(ROUND(L168,2)*ROUND(G168,3),2)</f>
      </c>
      <c s="36" t="s">
        <v>2797</v>
      </c>
      <c>
        <f>(M168*21)/100</f>
      </c>
      <c t="s">
        <v>27</v>
      </c>
    </row>
    <row r="169" spans="1:5" ht="12.75">
      <c r="A169" s="35" t="s">
        <v>55</v>
      </c>
      <c r="E169" s="39" t="s">
        <v>51</v>
      </c>
    </row>
    <row r="170" spans="1:5" ht="38.25">
      <c r="A170" s="35" t="s">
        <v>56</v>
      </c>
      <c r="E170" s="40" t="s">
        <v>3485</v>
      </c>
    </row>
    <row r="171" spans="1:5" ht="89.25">
      <c r="A171" t="s">
        <v>57</v>
      </c>
      <c r="E171" s="39" t="s">
        <v>3402</v>
      </c>
    </row>
    <row r="172" spans="1:16" ht="12.75">
      <c r="A172" t="s">
        <v>49</v>
      </c>
      <c s="34" t="s">
        <v>201</v>
      </c>
      <c s="34" t="s">
        <v>3403</v>
      </c>
      <c s="35" t="s">
        <v>51</v>
      </c>
      <c s="6" t="s">
        <v>3404</v>
      </c>
      <c s="36" t="s">
        <v>106</v>
      </c>
      <c s="37">
        <v>4</v>
      </c>
      <c s="36">
        <v>0</v>
      </c>
      <c s="36">
        <f>ROUND(G172*H172,6)</f>
      </c>
      <c r="L172" s="38">
        <v>0</v>
      </c>
      <c s="32">
        <f>ROUND(ROUND(L172,2)*ROUND(G172,3),2)</f>
      </c>
      <c s="36" t="s">
        <v>2797</v>
      </c>
      <c>
        <f>(M172*21)/100</f>
      </c>
      <c t="s">
        <v>27</v>
      </c>
    </row>
    <row r="173" spans="1:5" ht="12.75">
      <c r="A173" s="35" t="s">
        <v>55</v>
      </c>
      <c r="E173" s="39" t="s">
        <v>51</v>
      </c>
    </row>
    <row r="174" spans="1:5" ht="38.25">
      <c r="A174" s="35" t="s">
        <v>56</v>
      </c>
      <c r="E174" s="40" t="s">
        <v>3486</v>
      </c>
    </row>
    <row r="175" spans="1:5" ht="89.25">
      <c r="A175" t="s">
        <v>57</v>
      </c>
      <c r="E175" s="39" t="s">
        <v>3402</v>
      </c>
    </row>
    <row r="176" spans="1:16" ht="12.75">
      <c r="A176" t="s">
        <v>49</v>
      </c>
      <c s="34" t="s">
        <v>204</v>
      </c>
      <c s="34" t="s">
        <v>3406</v>
      </c>
      <c s="35" t="s">
        <v>51</v>
      </c>
      <c s="6" t="s">
        <v>3407</v>
      </c>
      <c s="36" t="s">
        <v>97</v>
      </c>
      <c s="37">
        <v>2.72</v>
      </c>
      <c s="36">
        <v>0</v>
      </c>
      <c s="36">
        <f>ROUND(G176*H176,6)</f>
      </c>
      <c r="L176" s="38">
        <v>0</v>
      </c>
      <c s="32">
        <f>ROUND(ROUND(L176,2)*ROUND(G176,3),2)</f>
      </c>
      <c s="36" t="s">
        <v>2797</v>
      </c>
      <c>
        <f>(M176*21)/100</f>
      </c>
      <c t="s">
        <v>27</v>
      </c>
    </row>
    <row r="177" spans="1:5" ht="12.75">
      <c r="A177" s="35" t="s">
        <v>55</v>
      </c>
      <c r="E177" s="39" t="s">
        <v>51</v>
      </c>
    </row>
    <row r="178" spans="1:5" ht="38.25">
      <c r="A178" s="35" t="s">
        <v>56</v>
      </c>
      <c r="E178" s="40" t="s">
        <v>3487</v>
      </c>
    </row>
    <row r="179" spans="1:5" ht="25.5">
      <c r="A179" t="s">
        <v>57</v>
      </c>
      <c r="E179" s="39" t="s">
        <v>3409</v>
      </c>
    </row>
    <row r="180" spans="1:16" ht="12.75">
      <c r="A180" t="s">
        <v>49</v>
      </c>
      <c s="34" t="s">
        <v>207</v>
      </c>
      <c s="34" t="s">
        <v>3410</v>
      </c>
      <c s="35" t="s">
        <v>51</v>
      </c>
      <c s="6" t="s">
        <v>3411</v>
      </c>
      <c s="36" t="s">
        <v>146</v>
      </c>
      <c s="37">
        <v>500</v>
      </c>
      <c s="36">
        <v>0</v>
      </c>
      <c s="36">
        <f>ROUND(G180*H180,6)</f>
      </c>
      <c r="L180" s="38">
        <v>0</v>
      </c>
      <c s="32">
        <f>ROUND(ROUND(L180,2)*ROUND(G180,3),2)</f>
      </c>
      <c s="36" t="s">
        <v>2797</v>
      </c>
      <c>
        <f>(M180*21)/100</f>
      </c>
      <c t="s">
        <v>27</v>
      </c>
    </row>
    <row r="181" spans="1:5" ht="12.75">
      <c r="A181" s="35" t="s">
        <v>55</v>
      </c>
      <c r="E181" s="39" t="s">
        <v>51</v>
      </c>
    </row>
    <row r="182" spans="1:5" ht="38.25">
      <c r="A182" s="35" t="s">
        <v>56</v>
      </c>
      <c r="E182" s="40" t="s">
        <v>3488</v>
      </c>
    </row>
    <row r="183" spans="1:5" ht="178.5">
      <c r="A183" t="s">
        <v>57</v>
      </c>
      <c r="E183" s="39" t="s">
        <v>3413</v>
      </c>
    </row>
    <row r="184" spans="1:16" ht="25.5">
      <c r="A184" t="s">
        <v>49</v>
      </c>
      <c s="34" t="s">
        <v>211</v>
      </c>
      <c s="34" t="s">
        <v>3414</v>
      </c>
      <c s="35" t="s">
        <v>51</v>
      </c>
      <c s="6" t="s">
        <v>3415</v>
      </c>
      <c s="36" t="s">
        <v>2272</v>
      </c>
      <c s="37">
        <v>1741.062</v>
      </c>
      <c s="36">
        <v>0</v>
      </c>
      <c s="36">
        <f>ROUND(G184*H184,6)</f>
      </c>
      <c r="L184" s="38">
        <v>0</v>
      </c>
      <c s="32">
        <f>ROUND(ROUND(L184,2)*ROUND(G184,3),2)</f>
      </c>
      <c s="36" t="s">
        <v>2797</v>
      </c>
      <c>
        <f>(M184*21)/100</f>
      </c>
      <c t="s">
        <v>27</v>
      </c>
    </row>
    <row r="185" spans="1:5" ht="12.75">
      <c r="A185" s="35" t="s">
        <v>55</v>
      </c>
      <c r="E185" s="39" t="s">
        <v>51</v>
      </c>
    </row>
    <row r="186" spans="1:5" ht="63.75">
      <c r="A186" s="35" t="s">
        <v>56</v>
      </c>
      <c r="E186" s="40" t="s">
        <v>3489</v>
      </c>
    </row>
    <row r="187" spans="1:5" ht="127.5">
      <c r="A187" t="s">
        <v>57</v>
      </c>
      <c r="E187" s="39" t="s">
        <v>2781</v>
      </c>
    </row>
    <row r="188" spans="1:16" ht="12.75">
      <c r="A188" t="s">
        <v>49</v>
      </c>
      <c s="34" t="s">
        <v>214</v>
      </c>
      <c s="34" t="s">
        <v>3490</v>
      </c>
      <c s="35" t="s">
        <v>51</v>
      </c>
      <c s="6" t="s">
        <v>3491</v>
      </c>
      <c s="36" t="s">
        <v>114</v>
      </c>
      <c s="37">
        <v>4.83</v>
      </c>
      <c s="36">
        <v>0</v>
      </c>
      <c s="36">
        <f>ROUND(G188*H188,6)</f>
      </c>
      <c r="L188" s="38">
        <v>0</v>
      </c>
      <c s="32">
        <f>ROUND(ROUND(L188,2)*ROUND(G188,3),2)</f>
      </c>
      <c s="36" t="s">
        <v>2797</v>
      </c>
      <c>
        <f>(M188*21)/100</f>
      </c>
      <c t="s">
        <v>27</v>
      </c>
    </row>
    <row r="189" spans="1:5" ht="12.75">
      <c r="A189" s="35" t="s">
        <v>55</v>
      </c>
      <c r="E189" s="39" t="s">
        <v>51</v>
      </c>
    </row>
    <row r="190" spans="1:5" ht="25.5">
      <c r="A190" s="35" t="s">
        <v>56</v>
      </c>
      <c r="E190" s="40" t="s">
        <v>3492</v>
      </c>
    </row>
    <row r="191" spans="1:5" ht="114.75">
      <c r="A191" t="s">
        <v>57</v>
      </c>
      <c r="E191" s="39" t="s">
        <v>3289</v>
      </c>
    </row>
    <row r="192" spans="1:16" ht="25.5">
      <c r="A192" t="s">
        <v>49</v>
      </c>
      <c s="34" t="s">
        <v>218</v>
      </c>
      <c s="34" t="s">
        <v>3417</v>
      </c>
      <c s="35" t="s">
        <v>51</v>
      </c>
      <c s="6" t="s">
        <v>3418</v>
      </c>
      <c s="36" t="s">
        <v>146</v>
      </c>
      <c s="37">
        <v>25</v>
      </c>
      <c s="36">
        <v>0</v>
      </c>
      <c s="36">
        <f>ROUND(G192*H192,6)</f>
      </c>
      <c r="L192" s="38">
        <v>0</v>
      </c>
      <c s="32">
        <f>ROUND(ROUND(L192,2)*ROUND(G192,3),2)</f>
      </c>
      <c s="36" t="s">
        <v>2797</v>
      </c>
      <c>
        <f>(M192*21)/100</f>
      </c>
      <c t="s">
        <v>27</v>
      </c>
    </row>
    <row r="193" spans="1:5" ht="12.75">
      <c r="A193" s="35" t="s">
        <v>55</v>
      </c>
      <c r="E193" s="39" t="s">
        <v>51</v>
      </c>
    </row>
    <row r="194" spans="1:5" ht="38.25">
      <c r="A194" s="35" t="s">
        <v>56</v>
      </c>
      <c r="E194" s="40" t="s">
        <v>3493</v>
      </c>
    </row>
    <row r="195" spans="1:5" ht="229.5">
      <c r="A195" t="s">
        <v>57</v>
      </c>
      <c r="E195" s="39" t="s">
        <v>3420</v>
      </c>
    </row>
    <row r="196" spans="1:16" ht="25.5">
      <c r="A196" t="s">
        <v>49</v>
      </c>
      <c s="34" t="s">
        <v>222</v>
      </c>
      <c s="34" t="s">
        <v>3421</v>
      </c>
      <c s="35" t="s">
        <v>51</v>
      </c>
      <c s="6" t="s">
        <v>3422</v>
      </c>
      <c s="36" t="s">
        <v>146</v>
      </c>
      <c s="37">
        <v>435</v>
      </c>
      <c s="36">
        <v>0</v>
      </c>
      <c s="36">
        <f>ROUND(G196*H196,6)</f>
      </c>
      <c r="L196" s="38">
        <v>0</v>
      </c>
      <c s="32">
        <f>ROUND(ROUND(L196,2)*ROUND(G196,3),2)</f>
      </c>
      <c s="36" t="s">
        <v>2797</v>
      </c>
      <c>
        <f>(M196*21)/100</f>
      </c>
      <c t="s">
        <v>27</v>
      </c>
    </row>
    <row r="197" spans="1:5" ht="12.75">
      <c r="A197" s="35" t="s">
        <v>55</v>
      </c>
      <c r="E197" s="39" t="s">
        <v>51</v>
      </c>
    </row>
    <row r="198" spans="1:5" ht="38.25">
      <c r="A198" s="35" t="s">
        <v>56</v>
      </c>
      <c r="E198" s="40" t="s">
        <v>3494</v>
      </c>
    </row>
    <row r="199" spans="1:5" ht="229.5">
      <c r="A199" t="s">
        <v>57</v>
      </c>
      <c r="E199" s="39" t="s">
        <v>3420</v>
      </c>
    </row>
    <row r="200" spans="1:16" ht="12.75">
      <c r="A200" t="s">
        <v>49</v>
      </c>
      <c s="34" t="s">
        <v>225</v>
      </c>
      <c s="34" t="s">
        <v>3424</v>
      </c>
      <c s="35" t="s">
        <v>51</v>
      </c>
      <c s="6" t="s">
        <v>3425</v>
      </c>
      <c s="36" t="s">
        <v>106</v>
      </c>
      <c s="37">
        <v>4</v>
      </c>
      <c s="36">
        <v>0</v>
      </c>
      <c s="36">
        <f>ROUND(G200*H200,6)</f>
      </c>
      <c r="L200" s="38">
        <v>0</v>
      </c>
      <c s="32">
        <f>ROUND(ROUND(L200,2)*ROUND(G200,3),2)</f>
      </c>
      <c s="36" t="s">
        <v>2797</v>
      </c>
      <c>
        <f>(M200*21)/100</f>
      </c>
      <c t="s">
        <v>27</v>
      </c>
    </row>
    <row r="201" spans="1:5" ht="12.75">
      <c r="A201" s="35" t="s">
        <v>55</v>
      </c>
      <c r="E201" s="39" t="s">
        <v>51</v>
      </c>
    </row>
    <row r="202" spans="1:5" ht="38.25">
      <c r="A202" s="35" t="s">
        <v>56</v>
      </c>
      <c r="E202" s="40" t="s">
        <v>3495</v>
      </c>
    </row>
    <row r="203" spans="1:5" ht="89.25">
      <c r="A203" t="s">
        <v>57</v>
      </c>
      <c r="E203" s="39" t="s">
        <v>3402</v>
      </c>
    </row>
    <row r="204" spans="1:16" ht="12.75">
      <c r="A204" t="s">
        <v>49</v>
      </c>
      <c s="34" t="s">
        <v>229</v>
      </c>
      <c s="34" t="s">
        <v>3427</v>
      </c>
      <c s="35" t="s">
        <v>51</v>
      </c>
      <c s="6" t="s">
        <v>3496</v>
      </c>
      <c s="36" t="s">
        <v>106</v>
      </c>
      <c s="37">
        <v>4</v>
      </c>
      <c s="36">
        <v>0</v>
      </c>
      <c s="36">
        <f>ROUND(G204*H204,6)</f>
      </c>
      <c r="L204" s="38">
        <v>0</v>
      </c>
      <c s="32">
        <f>ROUND(ROUND(L204,2)*ROUND(G204,3),2)</f>
      </c>
      <c s="36" t="s">
        <v>2797</v>
      </c>
      <c>
        <f>(M204*21)/100</f>
      </c>
      <c t="s">
        <v>27</v>
      </c>
    </row>
    <row r="205" spans="1:5" ht="12.75">
      <c r="A205" s="35" t="s">
        <v>55</v>
      </c>
      <c r="E205" s="39" t="s">
        <v>51</v>
      </c>
    </row>
    <row r="206" spans="1:5" ht="38.25">
      <c r="A206" s="35" t="s">
        <v>56</v>
      </c>
      <c r="E206" s="40" t="s">
        <v>3495</v>
      </c>
    </row>
    <row r="207" spans="1:5" ht="89.25">
      <c r="A207" t="s">
        <v>57</v>
      </c>
      <c r="E207" s="39" t="s">
        <v>3402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9.xml><?xml version="1.0" encoding="utf-8"?>
<worksheet xmlns="http://schemas.openxmlformats.org/spreadsheetml/2006/main" xmlns:r="http://schemas.openxmlformats.org/officeDocument/2006/relationships">
  <dimension ref="A1:T7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3293</v>
      </c>
      <c s="41">
        <f>Rekapitulace!C81</f>
      </c>
      <c s="20" t="s">
        <v>0</v>
      </c>
      <c t="s">
        <v>23</v>
      </c>
      <c t="s">
        <v>27</v>
      </c>
    </row>
    <row r="4" spans="1:16" ht="32" customHeight="1">
      <c r="A4" s="24" t="s">
        <v>20</v>
      </c>
      <c s="25" t="s">
        <v>28</v>
      </c>
      <c s="27" t="s">
        <v>3293</v>
      </c>
      <c r="E4" s="26" t="s">
        <v>3294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COUNTIFS(L8:L68,"=0",A8:A68,"P")+COUNTIFS(L8:L68,"",A8:A68,"P")+SUM(Q8:Q68)</f>
      </c>
    </row>
    <row r="8" spans="1:13" ht="12.75">
      <c r="A8" t="s">
        <v>44</v>
      </c>
      <c r="C8" s="28" t="s">
        <v>3499</v>
      </c>
      <c r="E8" s="30" t="s">
        <v>3498</v>
      </c>
      <c r="J8" s="29">
        <f>0+J9+J26+J39</f>
      </c>
      <c s="29">
        <f>0+K9+K26+K39</f>
      </c>
      <c s="29">
        <f>0+L9+L26+L39</f>
      </c>
      <c s="29">
        <f>0+M9+M26+M39</f>
      </c>
    </row>
    <row r="9" spans="1:13" ht="12.75">
      <c r="A9" t="s">
        <v>46</v>
      </c>
      <c r="C9" s="31" t="s">
        <v>2521</v>
      </c>
      <c r="E9" s="33" t="s">
        <v>2522</v>
      </c>
      <c r="J9" s="32">
        <f>0</f>
      </c>
      <c s="32">
        <f>0</f>
      </c>
      <c s="32">
        <f>0+L10+L14+L18+L22</f>
      </c>
      <c s="32">
        <f>0+M10+M14+M18+M22</f>
      </c>
    </row>
    <row r="10" spans="1:16" ht="12.75">
      <c r="A10" t="s">
        <v>49</v>
      </c>
      <c s="34" t="s">
        <v>580</v>
      </c>
      <c s="34" t="s">
        <v>2868</v>
      </c>
      <c s="35" t="s">
        <v>51</v>
      </c>
      <c s="6" t="s">
        <v>2869</v>
      </c>
      <c s="36" t="s">
        <v>53</v>
      </c>
      <c s="37">
        <v>189</v>
      </c>
      <c s="36">
        <v>0</v>
      </c>
      <c s="36">
        <f>ROUND(G10*H10,6)</f>
      </c>
      <c r="L10" s="38">
        <v>0</v>
      </c>
      <c s="32">
        <f>ROUND(ROUND(L10,2)*ROUND(G10,3),2)</f>
      </c>
      <c s="36" t="s">
        <v>2797</v>
      </c>
      <c>
        <f>(M10*21)/100</f>
      </c>
      <c t="s">
        <v>27</v>
      </c>
    </row>
    <row r="11" spans="1:5" ht="12.75">
      <c r="A11" s="35" t="s">
        <v>55</v>
      </c>
      <c r="E11" s="39" t="s">
        <v>51</v>
      </c>
    </row>
    <row r="12" spans="1:5" ht="76.5">
      <c r="A12" s="35" t="s">
        <v>56</v>
      </c>
      <c r="E12" s="40" t="s">
        <v>3500</v>
      </c>
    </row>
    <row r="13" spans="1:5" ht="140.25">
      <c r="A13" t="s">
        <v>57</v>
      </c>
      <c r="E13" s="39" t="s">
        <v>2526</v>
      </c>
    </row>
    <row r="14" spans="1:16" ht="12.75">
      <c r="A14" t="s">
        <v>49</v>
      </c>
      <c s="34" t="s">
        <v>584</v>
      </c>
      <c s="34" t="s">
        <v>2871</v>
      </c>
      <c s="35" t="s">
        <v>51</v>
      </c>
      <c s="6" t="s">
        <v>2872</v>
      </c>
      <c s="36" t="s">
        <v>53</v>
      </c>
      <c s="37">
        <v>441</v>
      </c>
      <c s="36">
        <v>0</v>
      </c>
      <c s="36">
        <f>ROUND(G14*H14,6)</f>
      </c>
      <c r="L14" s="38">
        <v>0</v>
      </c>
      <c s="32">
        <f>ROUND(ROUND(L14,2)*ROUND(G14,3),2)</f>
      </c>
      <c s="36" t="s">
        <v>2797</v>
      </c>
      <c>
        <f>(M14*21)/100</f>
      </c>
      <c t="s">
        <v>27</v>
      </c>
    </row>
    <row r="15" spans="1:5" ht="12.75">
      <c r="A15" s="35" t="s">
        <v>55</v>
      </c>
      <c r="E15" s="39" t="s">
        <v>51</v>
      </c>
    </row>
    <row r="16" spans="1:5" ht="76.5">
      <c r="A16" s="35" t="s">
        <v>56</v>
      </c>
      <c r="E16" s="40" t="s">
        <v>3501</v>
      </c>
    </row>
    <row r="17" spans="1:5" ht="140.25">
      <c r="A17" t="s">
        <v>57</v>
      </c>
      <c r="E17" s="39" t="s">
        <v>2526</v>
      </c>
    </row>
    <row r="18" spans="1:16" ht="25.5">
      <c r="A18" t="s">
        <v>49</v>
      </c>
      <c s="34" t="s">
        <v>587</v>
      </c>
      <c s="34" t="s">
        <v>3298</v>
      </c>
      <c s="35" t="s">
        <v>51</v>
      </c>
      <c s="6" t="s">
        <v>1846</v>
      </c>
      <c s="36" t="s">
        <v>53</v>
      </c>
      <c s="37">
        <v>17.82</v>
      </c>
      <c s="36">
        <v>0</v>
      </c>
      <c s="36">
        <f>ROUND(G18*H18,6)</f>
      </c>
      <c r="L18" s="38">
        <v>0</v>
      </c>
      <c s="32">
        <f>ROUND(ROUND(L18,2)*ROUND(G18,3),2)</f>
      </c>
      <c s="36" t="s">
        <v>2797</v>
      </c>
      <c>
        <f>(M18*21)/100</f>
      </c>
      <c t="s">
        <v>27</v>
      </c>
    </row>
    <row r="19" spans="1:5" ht="12.75">
      <c r="A19" s="35" t="s">
        <v>55</v>
      </c>
      <c r="E19" s="39" t="s">
        <v>51</v>
      </c>
    </row>
    <row r="20" spans="1:5" ht="51">
      <c r="A20" s="35" t="s">
        <v>56</v>
      </c>
      <c r="E20" s="40" t="s">
        <v>3502</v>
      </c>
    </row>
    <row r="21" spans="1:5" ht="140.25">
      <c r="A21" t="s">
        <v>57</v>
      </c>
      <c r="E21" s="39" t="s">
        <v>2526</v>
      </c>
    </row>
    <row r="22" spans="1:16" ht="25.5">
      <c r="A22" t="s">
        <v>49</v>
      </c>
      <c s="34" t="s">
        <v>590</v>
      </c>
      <c s="34" t="s">
        <v>2523</v>
      </c>
      <c s="35" t="s">
        <v>51</v>
      </c>
      <c s="6" t="s">
        <v>65</v>
      </c>
      <c s="36" t="s">
        <v>53</v>
      </c>
      <c s="37">
        <v>217.136</v>
      </c>
      <c s="36">
        <v>0</v>
      </c>
      <c s="36">
        <f>ROUND(G22*H22,6)</f>
      </c>
      <c r="L22" s="38">
        <v>0</v>
      </c>
      <c s="32">
        <f>ROUND(ROUND(L22,2)*ROUND(G22,3),2)</f>
      </c>
      <c s="36" t="s">
        <v>2797</v>
      </c>
      <c>
        <f>(M22*21)/100</f>
      </c>
      <c t="s">
        <v>27</v>
      </c>
    </row>
    <row r="23" spans="1:5" ht="12.75">
      <c r="A23" s="35" t="s">
        <v>55</v>
      </c>
      <c r="E23" s="39" t="s">
        <v>51</v>
      </c>
    </row>
    <row r="24" spans="1:5" ht="318.75">
      <c r="A24" s="35" t="s">
        <v>56</v>
      </c>
      <c r="E24" s="40" t="s">
        <v>3503</v>
      </c>
    </row>
    <row r="25" spans="1:5" ht="140.25">
      <c r="A25" t="s">
        <v>57</v>
      </c>
      <c r="E25" s="39" t="s">
        <v>2526</v>
      </c>
    </row>
    <row r="26" spans="1:13" ht="12.75">
      <c r="A26" t="s">
        <v>46</v>
      </c>
      <c r="C26" s="31" t="s">
        <v>2551</v>
      </c>
      <c r="E26" s="33" t="s">
        <v>1004</v>
      </c>
      <c r="J26" s="32">
        <f>0</f>
      </c>
      <c s="32">
        <f>0</f>
      </c>
      <c s="32">
        <f>0+L27+L31+L35</f>
      </c>
      <c s="32">
        <f>0+M27+M31+M35</f>
      </c>
    </row>
    <row r="27" spans="1:16" ht="25.5">
      <c r="A27" t="s">
        <v>49</v>
      </c>
      <c s="34" t="s">
        <v>594</v>
      </c>
      <c s="34" t="s">
        <v>3504</v>
      </c>
      <c s="35" t="s">
        <v>51</v>
      </c>
      <c s="6" t="s">
        <v>3505</v>
      </c>
      <c s="36" t="s">
        <v>114</v>
      </c>
      <c s="37">
        <v>8.1</v>
      </c>
      <c s="36">
        <v>0</v>
      </c>
      <c s="36">
        <f>ROUND(G27*H27,6)</f>
      </c>
      <c r="L27" s="38">
        <v>0</v>
      </c>
      <c s="32">
        <f>ROUND(ROUND(L27,2)*ROUND(G27,3),2)</f>
      </c>
      <c s="36" t="s">
        <v>2797</v>
      </c>
      <c>
        <f>(M27*21)/100</f>
      </c>
      <c t="s">
        <v>27</v>
      </c>
    </row>
    <row r="28" spans="1:5" ht="12.75">
      <c r="A28" s="35" t="s">
        <v>55</v>
      </c>
      <c r="E28" s="39" t="s">
        <v>51</v>
      </c>
    </row>
    <row r="29" spans="1:5" ht="51">
      <c r="A29" s="35" t="s">
        <v>56</v>
      </c>
      <c r="E29" s="40" t="s">
        <v>3506</v>
      </c>
    </row>
    <row r="30" spans="1:5" ht="63.75">
      <c r="A30" t="s">
        <v>57</v>
      </c>
      <c r="E30" s="39" t="s">
        <v>115</v>
      </c>
    </row>
    <row r="31" spans="1:16" ht="12.75">
      <c r="A31" t="s">
        <v>49</v>
      </c>
      <c s="34" t="s">
        <v>595</v>
      </c>
      <c s="34" t="s">
        <v>2875</v>
      </c>
      <c s="35" t="s">
        <v>51</v>
      </c>
      <c s="6" t="s">
        <v>2876</v>
      </c>
      <c s="36" t="s">
        <v>114</v>
      </c>
      <c s="37">
        <v>315</v>
      </c>
      <c s="36">
        <v>0</v>
      </c>
      <c s="36">
        <f>ROUND(G31*H31,6)</f>
      </c>
      <c r="L31" s="38">
        <v>0</v>
      </c>
      <c s="32">
        <f>ROUND(ROUND(L31,2)*ROUND(G31,3),2)</f>
      </c>
      <c s="36" t="s">
        <v>2797</v>
      </c>
      <c>
        <f>(M31*21)/100</f>
      </c>
      <c t="s">
        <v>27</v>
      </c>
    </row>
    <row r="32" spans="1:5" ht="12.75">
      <c r="A32" s="35" t="s">
        <v>55</v>
      </c>
      <c r="E32" s="39" t="s">
        <v>51</v>
      </c>
    </row>
    <row r="33" spans="1:5" ht="51">
      <c r="A33" s="35" t="s">
        <v>56</v>
      </c>
      <c r="E33" s="40" t="s">
        <v>3507</v>
      </c>
    </row>
    <row r="34" spans="1:5" ht="369.75">
      <c r="A34" t="s">
        <v>57</v>
      </c>
      <c r="E34" s="39" t="s">
        <v>2878</v>
      </c>
    </row>
    <row r="35" spans="1:16" ht="12.75">
      <c r="A35" t="s">
        <v>49</v>
      </c>
      <c s="34" t="s">
        <v>599</v>
      </c>
      <c s="34" t="s">
        <v>2879</v>
      </c>
      <c s="35" t="s">
        <v>51</v>
      </c>
      <c s="6" t="s">
        <v>2880</v>
      </c>
      <c s="36" t="s">
        <v>120</v>
      </c>
      <c s="37">
        <v>1890</v>
      </c>
      <c s="36">
        <v>0</v>
      </c>
      <c s="36">
        <f>ROUND(G35*H35,6)</f>
      </c>
      <c r="L35" s="38">
        <v>0</v>
      </c>
      <c s="32">
        <f>ROUND(ROUND(L35,2)*ROUND(G35,3),2)</f>
      </c>
      <c s="36" t="s">
        <v>2797</v>
      </c>
      <c>
        <f>(M35*21)/100</f>
      </c>
      <c t="s">
        <v>27</v>
      </c>
    </row>
    <row r="36" spans="1:5" ht="12.75">
      <c r="A36" s="35" t="s">
        <v>55</v>
      </c>
      <c r="E36" s="39" t="s">
        <v>51</v>
      </c>
    </row>
    <row r="37" spans="1:5" ht="63.75">
      <c r="A37" s="35" t="s">
        <v>56</v>
      </c>
      <c r="E37" s="40" t="s">
        <v>3508</v>
      </c>
    </row>
    <row r="38" spans="1:5" ht="25.5">
      <c r="A38" t="s">
        <v>57</v>
      </c>
      <c r="E38" s="39" t="s">
        <v>121</v>
      </c>
    </row>
    <row r="39" spans="1:13" ht="12.75">
      <c r="A39" t="s">
        <v>46</v>
      </c>
      <c r="C39" s="31" t="s">
        <v>2706</v>
      </c>
      <c r="E39" s="33" t="s">
        <v>2707</v>
      </c>
      <c r="J39" s="32">
        <f>0</f>
      </c>
      <c s="32">
        <f>0</f>
      </c>
      <c s="32">
        <f>0+L40+L44+L48+L52+L56+L60+L64+L68</f>
      </c>
      <c s="32">
        <f>0+M40+M44+M48+M52+M56+M60+M64+M68</f>
      </c>
    </row>
    <row r="40" spans="1:16" ht="12.75">
      <c r="A40" t="s">
        <v>49</v>
      </c>
      <c s="34" t="s">
        <v>603</v>
      </c>
      <c s="34" t="s">
        <v>3410</v>
      </c>
      <c s="35" t="s">
        <v>51</v>
      </c>
      <c s="6" t="s">
        <v>3411</v>
      </c>
      <c s="36" t="s">
        <v>146</v>
      </c>
      <c s="37">
        <v>180</v>
      </c>
      <c s="36">
        <v>0</v>
      </c>
      <c s="36">
        <f>ROUND(G40*H40,6)</f>
      </c>
      <c r="L40" s="38">
        <v>0</v>
      </c>
      <c s="32">
        <f>ROUND(ROUND(L40,2)*ROUND(G40,3),2)</f>
      </c>
      <c s="36" t="s">
        <v>2797</v>
      </c>
      <c>
        <f>(M40*21)/100</f>
      </c>
      <c t="s">
        <v>27</v>
      </c>
    </row>
    <row r="41" spans="1:5" ht="12.75">
      <c r="A41" s="35" t="s">
        <v>55</v>
      </c>
      <c r="E41" s="39" t="s">
        <v>51</v>
      </c>
    </row>
    <row r="42" spans="1:5" ht="51">
      <c r="A42" s="35" t="s">
        <v>56</v>
      </c>
      <c r="E42" s="40" t="s">
        <v>3509</v>
      </c>
    </row>
    <row r="43" spans="1:5" ht="178.5">
      <c r="A43" t="s">
        <v>57</v>
      </c>
      <c r="E43" s="39" t="s">
        <v>3413</v>
      </c>
    </row>
    <row r="44" spans="1:16" ht="25.5">
      <c r="A44" t="s">
        <v>49</v>
      </c>
      <c s="34" t="s">
        <v>607</v>
      </c>
      <c s="34" t="s">
        <v>3414</v>
      </c>
      <c s="35" t="s">
        <v>51</v>
      </c>
      <c s="6" t="s">
        <v>3415</v>
      </c>
      <c s="36" t="s">
        <v>2272</v>
      </c>
      <c s="37">
        <v>1095.668</v>
      </c>
      <c s="36">
        <v>0</v>
      </c>
      <c s="36">
        <f>ROUND(G44*H44,6)</f>
      </c>
      <c r="L44" s="38">
        <v>0</v>
      </c>
      <c s="32">
        <f>ROUND(ROUND(L44,2)*ROUND(G44,3),2)</f>
      </c>
      <c s="36" t="s">
        <v>2797</v>
      </c>
      <c>
        <f>(M44*21)/100</f>
      </c>
      <c t="s">
        <v>27</v>
      </c>
    </row>
    <row r="45" spans="1:5" ht="12.75">
      <c r="A45" s="35" t="s">
        <v>55</v>
      </c>
      <c r="E45" s="39" t="s">
        <v>51</v>
      </c>
    </row>
    <row r="46" spans="1:5" ht="229.5">
      <c r="A46" s="35" t="s">
        <v>56</v>
      </c>
      <c r="E46" s="40" t="s">
        <v>3510</v>
      </c>
    </row>
    <row r="47" spans="1:5" ht="127.5">
      <c r="A47" t="s">
        <v>57</v>
      </c>
      <c r="E47" s="39" t="s">
        <v>2781</v>
      </c>
    </row>
    <row r="48" spans="1:16" ht="12.75">
      <c r="A48" t="s">
        <v>49</v>
      </c>
      <c s="34" t="s">
        <v>610</v>
      </c>
      <c s="34" t="s">
        <v>3511</v>
      </c>
      <c s="35" t="s">
        <v>51</v>
      </c>
      <c s="6" t="s">
        <v>3512</v>
      </c>
      <c s="36" t="s">
        <v>114</v>
      </c>
      <c s="37">
        <v>0.96</v>
      </c>
      <c s="36">
        <v>0</v>
      </c>
      <c s="36">
        <f>ROUND(G48*H48,6)</f>
      </c>
      <c r="L48" s="38">
        <v>0</v>
      </c>
      <c s="32">
        <f>ROUND(ROUND(L48,2)*ROUND(G48,3),2)</f>
      </c>
      <c s="36" t="s">
        <v>2797</v>
      </c>
      <c>
        <f>(M48*21)/100</f>
      </c>
      <c t="s">
        <v>27</v>
      </c>
    </row>
    <row r="49" spans="1:5" ht="12.75">
      <c r="A49" s="35" t="s">
        <v>55</v>
      </c>
      <c r="E49" s="39" t="s">
        <v>51</v>
      </c>
    </row>
    <row r="50" spans="1:5" ht="51">
      <c r="A50" s="35" t="s">
        <v>56</v>
      </c>
      <c r="E50" s="40" t="s">
        <v>3513</v>
      </c>
    </row>
    <row r="51" spans="1:5" ht="114.75">
      <c r="A51" t="s">
        <v>57</v>
      </c>
      <c r="E51" s="39" t="s">
        <v>3289</v>
      </c>
    </row>
    <row r="52" spans="1:16" ht="12.75">
      <c r="A52" t="s">
        <v>49</v>
      </c>
      <c s="34" t="s">
        <v>613</v>
      </c>
      <c s="34" t="s">
        <v>3514</v>
      </c>
      <c s="35" t="s">
        <v>51</v>
      </c>
      <c s="6" t="s">
        <v>3515</v>
      </c>
      <c s="36" t="s">
        <v>2272</v>
      </c>
      <c s="37">
        <v>4.8</v>
      </c>
      <c s="36">
        <v>0</v>
      </c>
      <c s="36">
        <f>ROUND(G52*H52,6)</f>
      </c>
      <c r="L52" s="38">
        <v>0</v>
      </c>
      <c s="32">
        <f>ROUND(ROUND(L52,2)*ROUND(G52,3),2)</f>
      </c>
      <c s="36" t="s">
        <v>2797</v>
      </c>
      <c>
        <f>(M52*21)/100</f>
      </c>
      <c t="s">
        <v>27</v>
      </c>
    </row>
    <row r="53" spans="1:5" ht="12.75">
      <c r="A53" s="35" t="s">
        <v>55</v>
      </c>
      <c r="E53" s="39" t="s">
        <v>51</v>
      </c>
    </row>
    <row r="54" spans="1:5" ht="51">
      <c r="A54" s="35" t="s">
        <v>56</v>
      </c>
      <c r="E54" s="40" t="s">
        <v>3516</v>
      </c>
    </row>
    <row r="55" spans="1:5" ht="25.5">
      <c r="A55" t="s">
        <v>57</v>
      </c>
      <c r="E55" s="39" t="s">
        <v>3106</v>
      </c>
    </row>
    <row r="56" spans="1:16" ht="12.75">
      <c r="A56" t="s">
        <v>49</v>
      </c>
      <c s="34" t="s">
        <v>616</v>
      </c>
      <c s="34" t="s">
        <v>3517</v>
      </c>
      <c s="35" t="s">
        <v>51</v>
      </c>
      <c s="6" t="s">
        <v>3518</v>
      </c>
      <c s="36" t="s">
        <v>114</v>
      </c>
      <c s="37">
        <v>21.2</v>
      </c>
      <c s="36">
        <v>0</v>
      </c>
      <c s="36">
        <f>ROUND(G56*H56,6)</f>
      </c>
      <c r="L56" s="38">
        <v>0</v>
      </c>
      <c s="32">
        <f>ROUND(ROUND(L56,2)*ROUND(G56,3),2)</f>
      </c>
      <c s="36" t="s">
        <v>2797</v>
      </c>
      <c>
        <f>(M56*21)/100</f>
      </c>
      <c t="s">
        <v>27</v>
      </c>
    </row>
    <row r="57" spans="1:5" ht="12.75">
      <c r="A57" s="35" t="s">
        <v>55</v>
      </c>
      <c r="E57" s="39" t="s">
        <v>51</v>
      </c>
    </row>
    <row r="58" spans="1:5" ht="63.75">
      <c r="A58" s="35" t="s">
        <v>56</v>
      </c>
      <c r="E58" s="40" t="s">
        <v>3519</v>
      </c>
    </row>
    <row r="59" spans="1:5" ht="114.75">
      <c r="A59" t="s">
        <v>57</v>
      </c>
      <c r="E59" s="39" t="s">
        <v>3289</v>
      </c>
    </row>
    <row r="60" spans="1:16" ht="12.75">
      <c r="A60" t="s">
        <v>49</v>
      </c>
      <c s="34" t="s">
        <v>620</v>
      </c>
      <c s="34" t="s">
        <v>3520</v>
      </c>
      <c s="35" t="s">
        <v>51</v>
      </c>
      <c s="6" t="s">
        <v>3521</v>
      </c>
      <c s="36" t="s">
        <v>2272</v>
      </c>
      <c s="37">
        <v>106</v>
      </c>
      <c s="36">
        <v>0</v>
      </c>
      <c s="36">
        <f>ROUND(G60*H60,6)</f>
      </c>
      <c r="L60" s="38">
        <v>0</v>
      </c>
      <c s="32">
        <f>ROUND(ROUND(L60,2)*ROUND(G60,3),2)</f>
      </c>
      <c s="36" t="s">
        <v>2797</v>
      </c>
      <c>
        <f>(M60*21)/100</f>
      </c>
      <c t="s">
        <v>27</v>
      </c>
    </row>
    <row r="61" spans="1:5" ht="12.75">
      <c r="A61" s="35" t="s">
        <v>55</v>
      </c>
      <c r="E61" s="39" t="s">
        <v>51</v>
      </c>
    </row>
    <row r="62" spans="1:5" ht="63.75">
      <c r="A62" s="35" t="s">
        <v>56</v>
      </c>
      <c r="E62" s="40" t="s">
        <v>3522</v>
      </c>
    </row>
    <row r="63" spans="1:5" ht="25.5">
      <c r="A63" t="s">
        <v>57</v>
      </c>
      <c r="E63" s="39" t="s">
        <v>3106</v>
      </c>
    </row>
    <row r="64" spans="1:16" ht="12.75">
      <c r="A64" t="s">
        <v>49</v>
      </c>
      <c s="34" t="s">
        <v>621</v>
      </c>
      <c s="34" t="s">
        <v>3523</v>
      </c>
      <c s="35" t="s">
        <v>51</v>
      </c>
      <c s="6" t="s">
        <v>3524</v>
      </c>
      <c s="36" t="s">
        <v>53</v>
      </c>
      <c s="37">
        <v>21.473</v>
      </c>
      <c s="36">
        <v>0</v>
      </c>
      <c s="36">
        <f>ROUND(G64*H64,6)</f>
      </c>
      <c r="L64" s="38">
        <v>0</v>
      </c>
      <c s="32">
        <f>ROUND(ROUND(L64,2)*ROUND(G64,3),2)</f>
      </c>
      <c s="36" t="s">
        <v>2797</v>
      </c>
      <c>
        <f>(M64*21)/100</f>
      </c>
      <c t="s">
        <v>27</v>
      </c>
    </row>
    <row r="65" spans="1:5" ht="12.75">
      <c r="A65" s="35" t="s">
        <v>55</v>
      </c>
      <c r="E65" s="39" t="s">
        <v>51</v>
      </c>
    </row>
    <row r="66" spans="1:5" ht="102">
      <c r="A66" s="35" t="s">
        <v>56</v>
      </c>
      <c r="E66" s="40" t="s">
        <v>3525</v>
      </c>
    </row>
    <row r="67" spans="1:5" ht="114.75">
      <c r="A67" t="s">
        <v>57</v>
      </c>
      <c r="E67" s="39" t="s">
        <v>3526</v>
      </c>
    </row>
    <row r="68" spans="1:16" ht="12.75">
      <c r="A68" t="s">
        <v>49</v>
      </c>
      <c s="34" t="s">
        <v>625</v>
      </c>
      <c s="34" t="s">
        <v>3527</v>
      </c>
      <c s="35" t="s">
        <v>51</v>
      </c>
      <c s="6" t="s">
        <v>3528</v>
      </c>
      <c s="36" t="s">
        <v>2272</v>
      </c>
      <c s="37">
        <v>128.838</v>
      </c>
      <c s="36">
        <v>0</v>
      </c>
      <c s="36">
        <f>ROUND(G68*H68,6)</f>
      </c>
      <c r="L68" s="38">
        <v>0</v>
      </c>
      <c s="32">
        <f>ROUND(ROUND(L68,2)*ROUND(G68,3),2)</f>
      </c>
      <c s="36" t="s">
        <v>2797</v>
      </c>
      <c>
        <f>(M68*21)/100</f>
      </c>
      <c t="s">
        <v>27</v>
      </c>
    </row>
    <row r="69" spans="1:5" ht="12.75">
      <c r="A69" s="35" t="s">
        <v>55</v>
      </c>
      <c r="E69" s="39" t="s">
        <v>51</v>
      </c>
    </row>
    <row r="70" spans="1:5" ht="102">
      <c r="A70" s="35" t="s">
        <v>56</v>
      </c>
      <c r="E70" s="40" t="s">
        <v>3529</v>
      </c>
    </row>
    <row r="71" spans="1:5" ht="25.5">
      <c r="A71" t="s">
        <v>57</v>
      </c>
      <c r="E71" s="39" t="s">
        <v>3106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0.xml><?xml version="1.0" encoding="utf-8"?>
<worksheet xmlns="http://schemas.openxmlformats.org/spreadsheetml/2006/main" xmlns:r="http://schemas.openxmlformats.org/officeDocument/2006/relationships">
  <dimension ref="A1:T13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3530</v>
      </c>
      <c s="41">
        <f>Rekapitulace!C85</f>
      </c>
      <c s="20" t="s">
        <v>0</v>
      </c>
      <c t="s">
        <v>23</v>
      </c>
      <c t="s">
        <v>27</v>
      </c>
    </row>
    <row r="4" spans="1:16" ht="32" customHeight="1">
      <c r="A4" s="24" t="s">
        <v>20</v>
      </c>
      <c s="25" t="s">
        <v>28</v>
      </c>
      <c s="27" t="s">
        <v>3530</v>
      </c>
      <c r="E4" s="26" t="s">
        <v>3531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COUNTIFS(L8:L129,"=0",A8:A129,"P")+COUNTIFS(L8:L129,"",A8:A129,"P")+SUM(Q8:Q129)</f>
      </c>
    </row>
    <row r="8" spans="1:13" ht="12.75">
      <c r="A8" t="s">
        <v>44</v>
      </c>
      <c r="C8" s="28" t="s">
        <v>3534</v>
      </c>
      <c r="E8" s="30" t="s">
        <v>3533</v>
      </c>
      <c r="J8" s="29">
        <f>0+J9+J30+J83+J112</f>
      </c>
      <c s="29">
        <f>0+K9+K30+K83+K112</f>
      </c>
      <c s="29">
        <f>0+L9+L30+L83+L112</f>
      </c>
      <c s="29">
        <f>0+M9+M30+M83+M112</f>
      </c>
    </row>
    <row r="9" spans="1:13" ht="12.75">
      <c r="A9" t="s">
        <v>46</v>
      </c>
      <c r="C9" s="31" t="s">
        <v>3535</v>
      </c>
      <c r="E9" s="33" t="s">
        <v>3536</v>
      </c>
      <c r="J9" s="32">
        <f>0</f>
      </c>
      <c s="32">
        <f>0</f>
      </c>
      <c s="32">
        <f>0+L10+L14+L18+L22+L26</f>
      </c>
      <c s="32">
        <f>0+M10+M14+M18+M22+M26</f>
      </c>
    </row>
    <row r="10" spans="1:16" ht="25.5">
      <c r="A10" t="s">
        <v>49</v>
      </c>
      <c s="34" t="s">
        <v>47</v>
      </c>
      <c s="34" t="s">
        <v>50</v>
      </c>
      <c s="35" t="s">
        <v>51</v>
      </c>
      <c s="6" t="s">
        <v>52</v>
      </c>
      <c s="36" t="s">
        <v>53</v>
      </c>
      <c s="37">
        <v>331.31</v>
      </c>
      <c s="36">
        <v>0</v>
      </c>
      <c s="36">
        <f>ROUND(G10*H10,6)</f>
      </c>
      <c r="L10" s="38">
        <v>0</v>
      </c>
      <c s="32">
        <f>ROUND(ROUND(L10,2)*ROUND(G10,3),2)</f>
      </c>
      <c s="36" t="s">
        <v>54</v>
      </c>
      <c>
        <f>(M10*21)/100</f>
      </c>
      <c t="s">
        <v>27</v>
      </c>
    </row>
    <row r="11" spans="1:5" ht="12.75">
      <c r="A11" s="35" t="s">
        <v>55</v>
      </c>
      <c r="E11" s="39" t="s">
        <v>51</v>
      </c>
    </row>
    <row r="12" spans="1:5" ht="76.5">
      <c r="A12" s="35" t="s">
        <v>56</v>
      </c>
      <c r="E12" s="40" t="s">
        <v>3537</v>
      </c>
    </row>
    <row r="13" spans="1:5" ht="140.25">
      <c r="A13" t="s">
        <v>57</v>
      </c>
      <c r="E13" s="39" t="s">
        <v>2526</v>
      </c>
    </row>
    <row r="14" spans="1:16" ht="25.5">
      <c r="A14" t="s">
        <v>49</v>
      </c>
      <c s="34" t="s">
        <v>27</v>
      </c>
      <c s="34" t="s">
        <v>1845</v>
      </c>
      <c s="35" t="s">
        <v>51</v>
      </c>
      <c s="6" t="s">
        <v>1846</v>
      </c>
      <c s="36" t="s">
        <v>53</v>
      </c>
      <c s="37">
        <v>130.194</v>
      </c>
      <c s="36">
        <v>0</v>
      </c>
      <c s="36">
        <f>ROUND(G14*H14,6)</f>
      </c>
      <c r="L14" s="38">
        <v>0</v>
      </c>
      <c s="32">
        <f>ROUND(ROUND(L14,2)*ROUND(G14,3),2)</f>
      </c>
      <c s="36" t="s">
        <v>54</v>
      </c>
      <c>
        <f>(M14*21)/100</f>
      </c>
      <c t="s">
        <v>27</v>
      </c>
    </row>
    <row r="15" spans="1:5" ht="12.75">
      <c r="A15" s="35" t="s">
        <v>55</v>
      </c>
      <c r="E15" s="39" t="s">
        <v>3538</v>
      </c>
    </row>
    <row r="16" spans="1:5" ht="127.5">
      <c r="A16" s="35" t="s">
        <v>56</v>
      </c>
      <c r="E16" s="40" t="s">
        <v>3539</v>
      </c>
    </row>
    <row r="17" spans="1:5" ht="140.25">
      <c r="A17" t="s">
        <v>57</v>
      </c>
      <c r="E17" s="39" t="s">
        <v>2526</v>
      </c>
    </row>
    <row r="18" spans="1:16" ht="25.5">
      <c r="A18" t="s">
        <v>49</v>
      </c>
      <c s="34" t="s">
        <v>26</v>
      </c>
      <c s="34" t="s">
        <v>3540</v>
      </c>
      <c s="35" t="s">
        <v>51</v>
      </c>
      <c s="6" t="s">
        <v>3440</v>
      </c>
      <c s="36" t="s">
        <v>53</v>
      </c>
      <c s="37">
        <v>469.721</v>
      </c>
      <c s="36">
        <v>0</v>
      </c>
      <c s="36">
        <f>ROUND(G18*H18,6)</f>
      </c>
      <c r="L18" s="38">
        <v>0</v>
      </c>
      <c s="32">
        <f>ROUND(ROUND(L18,2)*ROUND(G18,3),2)</f>
      </c>
      <c s="36" t="s">
        <v>54</v>
      </c>
      <c>
        <f>(M18*21)/100</f>
      </c>
      <c t="s">
        <v>27</v>
      </c>
    </row>
    <row r="19" spans="1:5" ht="12.75">
      <c r="A19" s="35" t="s">
        <v>55</v>
      </c>
      <c r="E19" s="39" t="s">
        <v>3538</v>
      </c>
    </row>
    <row r="20" spans="1:5" ht="127.5">
      <c r="A20" s="35" t="s">
        <v>56</v>
      </c>
      <c r="E20" s="40" t="s">
        <v>3541</v>
      </c>
    </row>
    <row r="21" spans="1:5" ht="140.25">
      <c r="A21" t="s">
        <v>57</v>
      </c>
      <c r="E21" s="39" t="s">
        <v>2526</v>
      </c>
    </row>
    <row r="22" spans="1:16" ht="25.5">
      <c r="A22" t="s">
        <v>49</v>
      </c>
      <c s="34" t="s">
        <v>63</v>
      </c>
      <c s="34" t="s">
        <v>64</v>
      </c>
      <c s="35" t="s">
        <v>51</v>
      </c>
      <c s="6" t="s">
        <v>65</v>
      </c>
      <c s="36" t="s">
        <v>53</v>
      </c>
      <c s="37">
        <v>7.92</v>
      </c>
      <c s="36">
        <v>0</v>
      </c>
      <c s="36">
        <f>ROUND(G22*H22,6)</f>
      </c>
      <c r="L22" s="38">
        <v>0</v>
      </c>
      <c s="32">
        <f>ROUND(ROUND(L22,2)*ROUND(G22,3),2)</f>
      </c>
      <c s="36" t="s">
        <v>54</v>
      </c>
      <c>
        <f>(M22*21)/100</f>
      </c>
      <c t="s">
        <v>27</v>
      </c>
    </row>
    <row r="23" spans="1:5" ht="12.75">
      <c r="A23" s="35" t="s">
        <v>55</v>
      </c>
      <c r="E23" s="39" t="s">
        <v>51</v>
      </c>
    </row>
    <row r="24" spans="1:5" ht="38.25">
      <c r="A24" s="35" t="s">
        <v>56</v>
      </c>
      <c r="E24" s="40" t="s">
        <v>3542</v>
      </c>
    </row>
    <row r="25" spans="1:5" ht="140.25">
      <c r="A25" t="s">
        <v>57</v>
      </c>
      <c r="E25" s="39" t="s">
        <v>2526</v>
      </c>
    </row>
    <row r="26" spans="1:16" ht="12.75">
      <c r="A26" t="s">
        <v>49</v>
      </c>
      <c s="34" t="s">
        <v>66</v>
      </c>
      <c s="34" t="s">
        <v>3543</v>
      </c>
      <c s="35" t="s">
        <v>3544</v>
      </c>
      <c s="6" t="s">
        <v>3545</v>
      </c>
      <c s="36" t="s">
        <v>53</v>
      </c>
      <c s="37">
        <v>62.81</v>
      </c>
      <c s="36">
        <v>0</v>
      </c>
      <c s="36">
        <f>ROUND(G26*H26,6)</f>
      </c>
      <c r="L26" s="38">
        <v>0</v>
      </c>
      <c s="32">
        <f>ROUND(ROUND(L26,2)*ROUND(G26,3),2)</f>
      </c>
      <c s="36" t="s">
        <v>54</v>
      </c>
      <c>
        <f>(M26*21)/100</f>
      </c>
      <c t="s">
        <v>27</v>
      </c>
    </row>
    <row r="27" spans="1:5" ht="12.75">
      <c r="A27" s="35" t="s">
        <v>55</v>
      </c>
      <c r="E27" s="39" t="s">
        <v>3546</v>
      </c>
    </row>
    <row r="28" spans="1:5" ht="25.5">
      <c r="A28" s="35" t="s">
        <v>56</v>
      </c>
      <c r="E28" s="40" t="s">
        <v>3547</v>
      </c>
    </row>
    <row r="29" spans="1:5" ht="25.5">
      <c r="A29" t="s">
        <v>57</v>
      </c>
      <c r="E29" s="39" t="s">
        <v>3548</v>
      </c>
    </row>
    <row r="30" spans="1:13" ht="12.75">
      <c r="A30" t="s">
        <v>46</v>
      </c>
      <c r="C30" s="31" t="s">
        <v>47</v>
      </c>
      <c r="E30" s="33" t="s">
        <v>1004</v>
      </c>
      <c r="J30" s="32">
        <f>0</f>
      </c>
      <c s="32">
        <f>0</f>
      </c>
      <c s="32">
        <f>0+L31+L35+L39+L43+L47+L51+L55+L59+L63+L67+L71+L75+L79</f>
      </c>
      <c s="32">
        <f>0+M31+M35+M39+M43+M47+M51+M55+M59+M63+M67+M71+M75+M79</f>
      </c>
    </row>
    <row r="31" spans="1:16" ht="25.5">
      <c r="A31" t="s">
        <v>49</v>
      </c>
      <c s="34" t="s">
        <v>69</v>
      </c>
      <c s="34" t="s">
        <v>3549</v>
      </c>
      <c s="35" t="s">
        <v>51</v>
      </c>
      <c s="6" t="s">
        <v>3550</v>
      </c>
      <c s="36" t="s">
        <v>114</v>
      </c>
      <c s="37">
        <v>260.956</v>
      </c>
      <c s="36">
        <v>0</v>
      </c>
      <c s="36">
        <f>ROUND(G31*H31,6)</f>
      </c>
      <c r="L31" s="38">
        <v>0</v>
      </c>
      <c s="32">
        <f>ROUND(ROUND(L31,2)*ROUND(G31,3),2)</f>
      </c>
      <c s="36" t="s">
        <v>54</v>
      </c>
      <c>
        <f>(M31*21)/100</f>
      </c>
      <c t="s">
        <v>27</v>
      </c>
    </row>
    <row r="32" spans="1:5" ht="12.75">
      <c r="A32" s="35" t="s">
        <v>55</v>
      </c>
      <c r="E32" s="39" t="s">
        <v>51</v>
      </c>
    </row>
    <row r="33" spans="1:5" ht="127.5">
      <c r="A33" s="35" t="s">
        <v>56</v>
      </c>
      <c r="E33" s="40" t="s">
        <v>3551</v>
      </c>
    </row>
    <row r="34" spans="1:5" ht="63.75">
      <c r="A34" t="s">
        <v>57</v>
      </c>
      <c r="E34" s="39" t="s">
        <v>115</v>
      </c>
    </row>
    <row r="35" spans="1:16" ht="25.5">
      <c r="A35" t="s">
        <v>49</v>
      </c>
      <c s="34" t="s">
        <v>72</v>
      </c>
      <c s="34" t="s">
        <v>3552</v>
      </c>
      <c s="35" t="s">
        <v>51</v>
      </c>
      <c s="6" t="s">
        <v>3553</v>
      </c>
      <c s="36" t="s">
        <v>114</v>
      </c>
      <c s="37">
        <v>86.796</v>
      </c>
      <c s="36">
        <v>0</v>
      </c>
      <c s="36">
        <f>ROUND(G35*H35,6)</f>
      </c>
      <c r="L35" s="38">
        <v>0</v>
      </c>
      <c s="32">
        <f>ROUND(ROUND(L35,2)*ROUND(G35,3),2)</f>
      </c>
      <c s="36" t="s">
        <v>54</v>
      </c>
      <c>
        <f>(M35*21)/100</f>
      </c>
      <c t="s">
        <v>27</v>
      </c>
    </row>
    <row r="36" spans="1:5" ht="12.75">
      <c r="A36" s="35" t="s">
        <v>55</v>
      </c>
      <c r="E36" s="39" t="s">
        <v>51</v>
      </c>
    </row>
    <row r="37" spans="1:5" ht="140.25">
      <c r="A37" s="35" t="s">
        <v>56</v>
      </c>
      <c r="E37" s="40" t="s">
        <v>3554</v>
      </c>
    </row>
    <row r="38" spans="1:5" ht="63.75">
      <c r="A38" t="s">
        <v>57</v>
      </c>
      <c r="E38" s="39" t="s">
        <v>115</v>
      </c>
    </row>
    <row r="39" spans="1:16" ht="12.75">
      <c r="A39" t="s">
        <v>49</v>
      </c>
      <c s="34" t="s">
        <v>75</v>
      </c>
      <c s="34" t="s">
        <v>3555</v>
      </c>
      <c s="35" t="s">
        <v>51</v>
      </c>
      <c s="6" t="s">
        <v>3556</v>
      </c>
      <c s="36" t="s">
        <v>114</v>
      </c>
      <c s="37">
        <v>12.514</v>
      </c>
      <c s="36">
        <v>0</v>
      </c>
      <c s="36">
        <f>ROUND(G39*H39,6)</f>
      </c>
      <c r="L39" s="38">
        <v>0</v>
      </c>
      <c s="32">
        <f>ROUND(ROUND(L39,2)*ROUND(G39,3),2)</f>
      </c>
      <c s="36" t="s">
        <v>54</v>
      </c>
      <c>
        <f>(M39*21)/100</f>
      </c>
      <c t="s">
        <v>27</v>
      </c>
    </row>
    <row r="40" spans="1:5" ht="12.75">
      <c r="A40" s="35" t="s">
        <v>55</v>
      </c>
      <c r="E40" s="39" t="s">
        <v>3557</v>
      </c>
    </row>
    <row r="41" spans="1:5" ht="25.5">
      <c r="A41" s="35" t="s">
        <v>56</v>
      </c>
      <c r="E41" s="40" t="s">
        <v>3558</v>
      </c>
    </row>
    <row r="42" spans="1:5" ht="306">
      <c r="A42" t="s">
        <v>57</v>
      </c>
      <c r="E42" s="39" t="s">
        <v>3559</v>
      </c>
    </row>
    <row r="43" spans="1:16" ht="12.75">
      <c r="A43" t="s">
        <v>49</v>
      </c>
      <c s="34" t="s">
        <v>78</v>
      </c>
      <c s="34" t="s">
        <v>3560</v>
      </c>
      <c s="35" t="s">
        <v>51</v>
      </c>
      <c s="6" t="s">
        <v>3561</v>
      </c>
      <c s="36" t="s">
        <v>114</v>
      </c>
      <c s="37">
        <v>259.479</v>
      </c>
      <c s="36">
        <v>0</v>
      </c>
      <c s="36">
        <f>ROUND(G43*H43,6)</f>
      </c>
      <c r="L43" s="38">
        <v>0</v>
      </c>
      <c s="32">
        <f>ROUND(ROUND(L43,2)*ROUND(G43,3),2)</f>
      </c>
      <c s="36" t="s">
        <v>54</v>
      </c>
      <c>
        <f>(M43*21)/100</f>
      </c>
      <c t="s">
        <v>27</v>
      </c>
    </row>
    <row r="44" spans="1:5" ht="12.75">
      <c r="A44" s="35" t="s">
        <v>55</v>
      </c>
      <c r="E44" s="39" t="s">
        <v>3562</v>
      </c>
    </row>
    <row r="45" spans="1:5" ht="25.5">
      <c r="A45" s="35" t="s">
        <v>56</v>
      </c>
      <c r="E45" s="40" t="s">
        <v>3563</v>
      </c>
    </row>
    <row r="46" spans="1:5" ht="229.5">
      <c r="A46" t="s">
        <v>57</v>
      </c>
      <c r="E46" s="39" t="s">
        <v>3564</v>
      </c>
    </row>
    <row r="47" spans="1:16" ht="12.75">
      <c r="A47" t="s">
        <v>49</v>
      </c>
      <c s="34" t="s">
        <v>81</v>
      </c>
      <c s="34" t="s">
        <v>2207</v>
      </c>
      <c s="35" t="s">
        <v>51</v>
      </c>
      <c s="6" t="s">
        <v>2208</v>
      </c>
      <c s="36" t="s">
        <v>97</v>
      </c>
      <c s="37">
        <v>794.975</v>
      </c>
      <c s="36">
        <v>0</v>
      </c>
      <c s="36">
        <f>ROUND(G47*H47,6)</f>
      </c>
      <c r="L47" s="38">
        <v>0</v>
      </c>
      <c s="32">
        <f>ROUND(ROUND(L47,2)*ROUND(G47,3),2)</f>
      </c>
      <c s="36" t="s">
        <v>54</v>
      </c>
      <c>
        <f>(M47*21)/100</f>
      </c>
      <c t="s">
        <v>27</v>
      </c>
    </row>
    <row r="48" spans="1:5" ht="12.75">
      <c r="A48" s="35" t="s">
        <v>55</v>
      </c>
      <c r="E48" s="39" t="s">
        <v>3565</v>
      </c>
    </row>
    <row r="49" spans="1:5" ht="12.75">
      <c r="A49" s="35" t="s">
        <v>56</v>
      </c>
      <c r="E49" s="40" t="s">
        <v>3566</v>
      </c>
    </row>
    <row r="50" spans="1:5" ht="12.75">
      <c r="A50" t="s">
        <v>57</v>
      </c>
      <c r="E50" s="39" t="s">
        <v>2210</v>
      </c>
    </row>
    <row r="51" spans="1:16" ht="12.75">
      <c r="A51" t="s">
        <v>49</v>
      </c>
      <c s="34" t="s">
        <v>84</v>
      </c>
      <c s="34" t="s">
        <v>3567</v>
      </c>
      <c s="35" t="s">
        <v>51</v>
      </c>
      <c s="6" t="s">
        <v>3568</v>
      </c>
      <c s="36" t="s">
        <v>97</v>
      </c>
      <c s="37">
        <v>794.975</v>
      </c>
      <c s="36">
        <v>0</v>
      </c>
      <c s="36">
        <f>ROUND(G51*H51,6)</f>
      </c>
      <c r="L51" s="38">
        <v>0</v>
      </c>
      <c s="32">
        <f>ROUND(ROUND(L51,2)*ROUND(G51,3),2)</f>
      </c>
      <c s="36" t="s">
        <v>54</v>
      </c>
      <c>
        <f>(M51*21)/100</f>
      </c>
      <c t="s">
        <v>27</v>
      </c>
    </row>
    <row r="52" spans="1:5" ht="12.75">
      <c r="A52" s="35" t="s">
        <v>55</v>
      </c>
      <c r="E52" s="39" t="s">
        <v>3569</v>
      </c>
    </row>
    <row r="53" spans="1:5" ht="12.75">
      <c r="A53" s="35" t="s">
        <v>56</v>
      </c>
      <c r="E53" s="40" t="s">
        <v>3570</v>
      </c>
    </row>
    <row r="54" spans="1:5" ht="38.25">
      <c r="A54" t="s">
        <v>57</v>
      </c>
      <c r="E54" s="39" t="s">
        <v>3571</v>
      </c>
    </row>
    <row r="55" spans="1:16" ht="12.75">
      <c r="A55" t="s">
        <v>49</v>
      </c>
      <c s="34" t="s">
        <v>87</v>
      </c>
      <c s="34" t="s">
        <v>3572</v>
      </c>
      <c s="35" t="s">
        <v>51</v>
      </c>
      <c s="6" t="s">
        <v>3573</v>
      </c>
      <c s="36" t="s">
        <v>97</v>
      </c>
      <c s="37">
        <v>794.975</v>
      </c>
      <c s="36">
        <v>0</v>
      </c>
      <c s="36">
        <f>ROUND(G55*H55,6)</f>
      </c>
      <c r="L55" s="38">
        <v>0</v>
      </c>
      <c s="32">
        <f>ROUND(ROUND(L55,2)*ROUND(G55,3),2)</f>
      </c>
      <c s="36" t="s">
        <v>54</v>
      </c>
      <c>
        <f>(M55*21)/100</f>
      </c>
      <c t="s">
        <v>27</v>
      </c>
    </row>
    <row r="56" spans="1:5" ht="12.75">
      <c r="A56" s="35" t="s">
        <v>55</v>
      </c>
      <c r="E56" s="39" t="s">
        <v>51</v>
      </c>
    </row>
    <row r="57" spans="1:5" ht="12.75">
      <c r="A57" s="35" t="s">
        <v>56</v>
      </c>
      <c r="E57" s="40" t="s">
        <v>3570</v>
      </c>
    </row>
    <row r="58" spans="1:5" ht="25.5">
      <c r="A58" t="s">
        <v>57</v>
      </c>
      <c r="E58" s="39" t="s">
        <v>3574</v>
      </c>
    </row>
    <row r="59" spans="1:16" ht="12.75">
      <c r="A59" t="s">
        <v>49</v>
      </c>
      <c s="34" t="s">
        <v>90</v>
      </c>
      <c s="34" t="s">
        <v>2198</v>
      </c>
      <c s="35" t="s">
        <v>51</v>
      </c>
      <c s="6" t="s">
        <v>2199</v>
      </c>
      <c s="36" t="s">
        <v>114</v>
      </c>
      <c s="37">
        <v>34.895</v>
      </c>
      <c s="36">
        <v>0</v>
      </c>
      <c s="36">
        <f>ROUND(G59*H59,6)</f>
      </c>
      <c r="L59" s="38">
        <v>0</v>
      </c>
      <c s="32">
        <f>ROUND(ROUND(L59,2)*ROUND(G59,3),2)</f>
      </c>
      <c s="36" t="s">
        <v>54</v>
      </c>
      <c>
        <f>(M59*21)/100</f>
      </c>
      <c t="s">
        <v>27</v>
      </c>
    </row>
    <row r="60" spans="1:5" ht="12.75">
      <c r="A60" s="35" t="s">
        <v>55</v>
      </c>
      <c r="E60" s="39" t="s">
        <v>51</v>
      </c>
    </row>
    <row r="61" spans="1:5" ht="25.5">
      <c r="A61" s="35" t="s">
        <v>56</v>
      </c>
      <c r="E61" s="40" t="s">
        <v>3575</v>
      </c>
    </row>
    <row r="62" spans="1:5" ht="38.25">
      <c r="A62" t="s">
        <v>57</v>
      </c>
      <c r="E62" s="39" t="s">
        <v>3108</v>
      </c>
    </row>
    <row r="63" spans="1:16" ht="12.75">
      <c r="A63" t="s">
        <v>49</v>
      </c>
      <c s="34" t="s">
        <v>94</v>
      </c>
      <c s="34" t="s">
        <v>3576</v>
      </c>
      <c s="35" t="s">
        <v>51</v>
      </c>
      <c s="6" t="s">
        <v>3577</v>
      </c>
      <c s="36" t="s">
        <v>114</v>
      </c>
      <c s="37">
        <v>184.061</v>
      </c>
      <c s="36">
        <v>0</v>
      </c>
      <c s="36">
        <f>ROUND(G63*H63,6)</f>
      </c>
      <c r="L63" s="38">
        <v>0</v>
      </c>
      <c s="32">
        <f>ROUND(ROUND(L63,2)*ROUND(G63,3),2)</f>
      </c>
      <c s="36" t="s">
        <v>54</v>
      </c>
      <c>
        <f>(M63*21)/100</f>
      </c>
      <c t="s">
        <v>27</v>
      </c>
    </row>
    <row r="64" spans="1:5" ht="12.75">
      <c r="A64" s="35" t="s">
        <v>55</v>
      </c>
      <c r="E64" s="39" t="s">
        <v>51</v>
      </c>
    </row>
    <row r="65" spans="1:5" ht="63.75">
      <c r="A65" s="35" t="s">
        <v>56</v>
      </c>
      <c r="E65" s="40" t="s">
        <v>3578</v>
      </c>
    </row>
    <row r="66" spans="1:5" ht="369.75">
      <c r="A66" t="s">
        <v>57</v>
      </c>
      <c r="E66" s="39" t="s">
        <v>2878</v>
      </c>
    </row>
    <row r="67" spans="1:16" ht="12.75">
      <c r="A67" t="s">
        <v>49</v>
      </c>
      <c s="34" t="s">
        <v>99</v>
      </c>
      <c s="34" t="s">
        <v>3579</v>
      </c>
      <c s="35" t="s">
        <v>51</v>
      </c>
      <c s="6" t="s">
        <v>3580</v>
      </c>
      <c s="36" t="s">
        <v>114</v>
      </c>
      <c s="37">
        <v>403.148</v>
      </c>
      <c s="36">
        <v>0</v>
      </c>
      <c s="36">
        <f>ROUND(G67*H67,6)</f>
      </c>
      <c r="L67" s="38">
        <v>0</v>
      </c>
      <c s="32">
        <f>ROUND(ROUND(L67,2)*ROUND(G67,3),2)</f>
      </c>
      <c s="36" t="s">
        <v>54</v>
      </c>
      <c>
        <f>(M67*21)/100</f>
      </c>
      <c t="s">
        <v>27</v>
      </c>
    </row>
    <row r="68" spans="1:5" ht="12.75">
      <c r="A68" s="35" t="s">
        <v>55</v>
      </c>
      <c r="E68" s="39" t="s">
        <v>3581</v>
      </c>
    </row>
    <row r="69" spans="1:5" ht="63.75">
      <c r="A69" s="35" t="s">
        <v>56</v>
      </c>
      <c r="E69" s="40" t="s">
        <v>3582</v>
      </c>
    </row>
    <row r="70" spans="1:5" ht="280.5">
      <c r="A70" t="s">
        <v>57</v>
      </c>
      <c r="E70" s="39" t="s">
        <v>3583</v>
      </c>
    </row>
    <row r="71" spans="1:16" ht="12.75">
      <c r="A71" t="s">
        <v>49</v>
      </c>
      <c s="34" t="s">
        <v>103</v>
      </c>
      <c s="34" t="s">
        <v>3584</v>
      </c>
      <c s="35" t="s">
        <v>51</v>
      </c>
      <c s="6" t="s">
        <v>3585</v>
      </c>
      <c s="36" t="s">
        <v>114</v>
      </c>
      <c s="37">
        <v>0.382</v>
      </c>
      <c s="36">
        <v>0</v>
      </c>
      <c s="36">
        <f>ROUND(G71*H71,6)</f>
      </c>
      <c r="L71" s="38">
        <v>0</v>
      </c>
      <c s="32">
        <f>ROUND(ROUND(L71,2)*ROUND(G71,3),2)</f>
      </c>
      <c s="36" t="s">
        <v>54</v>
      </c>
      <c>
        <f>(M71*21)/100</f>
      </c>
      <c t="s">
        <v>27</v>
      </c>
    </row>
    <row r="72" spans="1:5" ht="12.75">
      <c r="A72" s="35" t="s">
        <v>55</v>
      </c>
      <c r="E72" s="39" t="s">
        <v>51</v>
      </c>
    </row>
    <row r="73" spans="1:5" ht="25.5">
      <c r="A73" s="35" t="s">
        <v>56</v>
      </c>
      <c r="E73" s="40" t="s">
        <v>3586</v>
      </c>
    </row>
    <row r="74" spans="1:5" ht="242.25">
      <c r="A74" t="s">
        <v>57</v>
      </c>
      <c r="E74" s="39" t="s">
        <v>3587</v>
      </c>
    </row>
    <row r="75" spans="1:16" ht="12.75">
      <c r="A75" t="s">
        <v>49</v>
      </c>
      <c s="34" t="s">
        <v>108</v>
      </c>
      <c s="34" t="s">
        <v>3588</v>
      </c>
      <c s="35" t="s">
        <v>51</v>
      </c>
      <c s="6" t="s">
        <v>3589</v>
      </c>
      <c s="36" t="s">
        <v>114</v>
      </c>
      <c s="37">
        <v>3.236</v>
      </c>
      <c s="36">
        <v>0</v>
      </c>
      <c s="36">
        <f>ROUND(G75*H75,6)</f>
      </c>
      <c r="L75" s="38">
        <v>0</v>
      </c>
      <c s="32">
        <f>ROUND(ROUND(L75,2)*ROUND(G75,3),2)</f>
      </c>
      <c s="36" t="s">
        <v>54</v>
      </c>
      <c>
        <f>(M75*21)/100</f>
      </c>
      <c t="s">
        <v>27</v>
      </c>
    </row>
    <row r="76" spans="1:5" ht="12.75">
      <c r="A76" s="35" t="s">
        <v>55</v>
      </c>
      <c r="E76" s="39" t="s">
        <v>51</v>
      </c>
    </row>
    <row r="77" spans="1:5" ht="25.5">
      <c r="A77" s="35" t="s">
        <v>56</v>
      </c>
      <c r="E77" s="40" t="s">
        <v>3590</v>
      </c>
    </row>
    <row r="78" spans="1:5" ht="242.25">
      <c r="A78" t="s">
        <v>57</v>
      </c>
      <c r="E78" s="39" t="s">
        <v>3591</v>
      </c>
    </row>
    <row r="79" spans="1:16" ht="12.75">
      <c r="A79" t="s">
        <v>49</v>
      </c>
      <c s="34" t="s">
        <v>111</v>
      </c>
      <c s="34" t="s">
        <v>2887</v>
      </c>
      <c s="35" t="s">
        <v>51</v>
      </c>
      <c s="6" t="s">
        <v>2888</v>
      </c>
      <c s="36" t="s">
        <v>97</v>
      </c>
      <c s="37">
        <v>482.6</v>
      </c>
      <c s="36">
        <v>0</v>
      </c>
      <c s="36">
        <f>ROUND(G79*H79,6)</f>
      </c>
      <c r="L79" s="38">
        <v>0</v>
      </c>
      <c s="32">
        <f>ROUND(ROUND(L79,2)*ROUND(G79,3),2)</f>
      </c>
      <c s="36" t="s">
        <v>54</v>
      </c>
      <c>
        <f>(M79*21)/100</f>
      </c>
      <c t="s">
        <v>27</v>
      </c>
    </row>
    <row r="80" spans="1:5" ht="12.75">
      <c r="A80" s="35" t="s">
        <v>55</v>
      </c>
      <c r="E80" s="39" t="s">
        <v>51</v>
      </c>
    </row>
    <row r="81" spans="1:5" ht="25.5">
      <c r="A81" s="35" t="s">
        <v>56</v>
      </c>
      <c r="E81" s="40" t="s">
        <v>3592</v>
      </c>
    </row>
    <row r="82" spans="1:5" ht="25.5">
      <c r="A82" t="s">
        <v>57</v>
      </c>
      <c r="E82" s="39" t="s">
        <v>2890</v>
      </c>
    </row>
    <row r="83" spans="1:13" ht="12.75">
      <c r="A83" t="s">
        <v>46</v>
      </c>
      <c r="C83" s="31" t="s">
        <v>66</v>
      </c>
      <c r="E83" s="33" t="s">
        <v>2555</v>
      </c>
      <c r="J83" s="32">
        <f>0</f>
      </c>
      <c s="32">
        <f>0</f>
      </c>
      <c s="32">
        <f>0+L84+L88+L92+L96+L100+L104+L108</f>
      </c>
      <c s="32">
        <f>0+M84+M88+M92+M96+M100+M104+M108</f>
      </c>
    </row>
    <row r="84" spans="1:16" ht="12.75">
      <c r="A84" t="s">
        <v>49</v>
      </c>
      <c s="34" t="s">
        <v>117</v>
      </c>
      <c s="34" t="s">
        <v>3593</v>
      </c>
      <c s="35" t="s">
        <v>51</v>
      </c>
      <c s="6" t="s">
        <v>3594</v>
      </c>
      <c s="36" t="s">
        <v>97</v>
      </c>
      <c s="37">
        <v>45.531</v>
      </c>
      <c s="36">
        <v>0</v>
      </c>
      <c s="36">
        <f>ROUND(G84*H84,6)</f>
      </c>
      <c r="L84" s="38">
        <v>0</v>
      </c>
      <c s="32">
        <f>ROUND(ROUND(L84,2)*ROUND(G84,3),2)</f>
      </c>
      <c s="36" t="s">
        <v>54</v>
      </c>
      <c>
        <f>(M84*21)/100</f>
      </c>
      <c t="s">
        <v>27</v>
      </c>
    </row>
    <row r="85" spans="1:5" ht="12.75">
      <c r="A85" s="35" t="s">
        <v>55</v>
      </c>
      <c r="E85" s="39" t="s">
        <v>51</v>
      </c>
    </row>
    <row r="86" spans="1:5" ht="25.5">
      <c r="A86" s="35" t="s">
        <v>56</v>
      </c>
      <c r="E86" s="40" t="s">
        <v>3595</v>
      </c>
    </row>
    <row r="87" spans="1:5" ht="127.5">
      <c r="A87" t="s">
        <v>57</v>
      </c>
      <c r="E87" s="39" t="s">
        <v>3596</v>
      </c>
    </row>
    <row r="88" spans="1:16" ht="12.75">
      <c r="A88" t="s">
        <v>49</v>
      </c>
      <c s="34" t="s">
        <v>122</v>
      </c>
      <c s="34" t="s">
        <v>2957</v>
      </c>
      <c s="35" t="s">
        <v>51</v>
      </c>
      <c s="6" t="s">
        <v>2958</v>
      </c>
      <c s="36" t="s">
        <v>97</v>
      </c>
      <c s="37">
        <v>482.604</v>
      </c>
      <c s="36">
        <v>0</v>
      </c>
      <c s="36">
        <f>ROUND(G88*H88,6)</f>
      </c>
      <c r="L88" s="38">
        <v>0</v>
      </c>
      <c s="32">
        <f>ROUND(ROUND(L88,2)*ROUND(G88,3),2)</f>
      </c>
      <c s="36" t="s">
        <v>54</v>
      </c>
      <c>
        <f>(M88*21)/100</f>
      </c>
      <c t="s">
        <v>27</v>
      </c>
    </row>
    <row r="89" spans="1:5" ht="12.75">
      <c r="A89" s="35" t="s">
        <v>55</v>
      </c>
      <c r="E89" s="39" t="s">
        <v>51</v>
      </c>
    </row>
    <row r="90" spans="1:5" ht="25.5">
      <c r="A90" s="35" t="s">
        <v>56</v>
      </c>
      <c r="E90" s="40" t="s">
        <v>3597</v>
      </c>
    </row>
    <row r="91" spans="1:5" ht="51">
      <c r="A91" t="s">
        <v>57</v>
      </c>
      <c r="E91" s="39" t="s">
        <v>3598</v>
      </c>
    </row>
    <row r="92" spans="1:16" ht="12.75">
      <c r="A92" t="s">
        <v>49</v>
      </c>
      <c s="34" t="s">
        <v>126</v>
      </c>
      <c s="34" t="s">
        <v>3599</v>
      </c>
      <c s="35" t="s">
        <v>51</v>
      </c>
      <c s="6" t="s">
        <v>3600</v>
      </c>
      <c s="36" t="s">
        <v>97</v>
      </c>
      <c s="37">
        <v>349.472</v>
      </c>
      <c s="36">
        <v>0</v>
      </c>
      <c s="36">
        <f>ROUND(G92*H92,6)</f>
      </c>
      <c r="L92" s="38">
        <v>0</v>
      </c>
      <c s="32">
        <f>ROUND(ROUND(L92,2)*ROUND(G92,3),2)</f>
      </c>
      <c s="36" t="s">
        <v>54</v>
      </c>
      <c>
        <f>(M92*21)/100</f>
      </c>
      <c t="s">
        <v>27</v>
      </c>
    </row>
    <row r="93" spans="1:5" ht="12.75">
      <c r="A93" s="35" t="s">
        <v>55</v>
      </c>
      <c r="E93" s="39" t="s">
        <v>51</v>
      </c>
    </row>
    <row r="94" spans="1:5" ht="25.5">
      <c r="A94" s="35" t="s">
        <v>56</v>
      </c>
      <c r="E94" s="40" t="s">
        <v>3601</v>
      </c>
    </row>
    <row r="95" spans="1:5" ht="51">
      <c r="A95" t="s">
        <v>57</v>
      </c>
      <c r="E95" s="39" t="s">
        <v>2964</v>
      </c>
    </row>
    <row r="96" spans="1:16" ht="12.75">
      <c r="A96" t="s">
        <v>49</v>
      </c>
      <c s="34" t="s">
        <v>130</v>
      </c>
      <c s="34" t="s">
        <v>3602</v>
      </c>
      <c s="35" t="s">
        <v>51</v>
      </c>
      <c s="6" t="s">
        <v>3603</v>
      </c>
      <c s="36" t="s">
        <v>97</v>
      </c>
      <c s="37">
        <v>332.83</v>
      </c>
      <c s="36">
        <v>0</v>
      </c>
      <c s="36">
        <f>ROUND(G96*H96,6)</f>
      </c>
      <c r="L96" s="38">
        <v>0</v>
      </c>
      <c s="32">
        <f>ROUND(ROUND(L96,2)*ROUND(G96,3),2)</f>
      </c>
      <c s="36" t="s">
        <v>54</v>
      </c>
      <c>
        <f>(M96*21)/100</f>
      </c>
      <c t="s">
        <v>27</v>
      </c>
    </row>
    <row r="97" spans="1:5" ht="12.75">
      <c r="A97" s="35" t="s">
        <v>55</v>
      </c>
      <c r="E97" s="39" t="s">
        <v>51</v>
      </c>
    </row>
    <row r="98" spans="1:5" ht="25.5">
      <c r="A98" s="35" t="s">
        <v>56</v>
      </c>
      <c r="E98" s="40" t="s">
        <v>3604</v>
      </c>
    </row>
    <row r="99" spans="1:5" ht="51">
      <c r="A99" t="s">
        <v>57</v>
      </c>
      <c r="E99" s="39" t="s">
        <v>2964</v>
      </c>
    </row>
    <row r="100" spans="1:16" ht="12.75">
      <c r="A100" t="s">
        <v>49</v>
      </c>
      <c s="34" t="s">
        <v>134</v>
      </c>
      <c s="34" t="s">
        <v>2968</v>
      </c>
      <c s="35" t="s">
        <v>51</v>
      </c>
      <c s="6" t="s">
        <v>2969</v>
      </c>
      <c s="36" t="s">
        <v>97</v>
      </c>
      <c s="37">
        <v>332.83</v>
      </c>
      <c s="36">
        <v>0</v>
      </c>
      <c s="36">
        <f>ROUND(G100*H100,6)</f>
      </c>
      <c r="L100" s="38">
        <v>0</v>
      </c>
      <c s="32">
        <f>ROUND(ROUND(L100,2)*ROUND(G100,3),2)</f>
      </c>
      <c s="36" t="s">
        <v>54</v>
      </c>
      <c>
        <f>(M100*21)/100</f>
      </c>
      <c t="s">
        <v>27</v>
      </c>
    </row>
    <row r="101" spans="1:5" ht="12.75">
      <c r="A101" s="35" t="s">
        <v>55</v>
      </c>
      <c r="E101" s="39" t="s">
        <v>51</v>
      </c>
    </row>
    <row r="102" spans="1:5" ht="25.5">
      <c r="A102" s="35" t="s">
        <v>56</v>
      </c>
      <c r="E102" s="40" t="s">
        <v>3605</v>
      </c>
    </row>
    <row r="103" spans="1:5" ht="140.25">
      <c r="A103" t="s">
        <v>57</v>
      </c>
      <c r="E103" s="39" t="s">
        <v>2971</v>
      </c>
    </row>
    <row r="104" spans="1:16" ht="12.75">
      <c r="A104" t="s">
        <v>49</v>
      </c>
      <c s="34" t="s">
        <v>138</v>
      </c>
      <c s="34" t="s">
        <v>2972</v>
      </c>
      <c s="35" t="s">
        <v>51</v>
      </c>
      <c s="6" t="s">
        <v>2973</v>
      </c>
      <c s="36" t="s">
        <v>97</v>
      </c>
      <c s="37">
        <v>349.472</v>
      </c>
      <c s="36">
        <v>0</v>
      </c>
      <c s="36">
        <f>ROUND(G104*H104,6)</f>
      </c>
      <c r="L104" s="38">
        <v>0</v>
      </c>
      <c s="32">
        <f>ROUND(ROUND(L104,2)*ROUND(G104,3),2)</f>
      </c>
      <c s="36" t="s">
        <v>54</v>
      </c>
      <c>
        <f>(M104*21)/100</f>
      </c>
      <c t="s">
        <v>27</v>
      </c>
    </row>
    <row r="105" spans="1:5" ht="12.75">
      <c r="A105" s="35" t="s">
        <v>55</v>
      </c>
      <c r="E105" s="39" t="s">
        <v>51</v>
      </c>
    </row>
    <row r="106" spans="1:5" ht="25.5">
      <c r="A106" s="35" t="s">
        <v>56</v>
      </c>
      <c r="E106" s="40" t="s">
        <v>3606</v>
      </c>
    </row>
    <row r="107" spans="1:5" ht="140.25">
      <c r="A107" t="s">
        <v>57</v>
      </c>
      <c r="E107" s="39" t="s">
        <v>2971</v>
      </c>
    </row>
    <row r="108" spans="1:16" ht="12.75">
      <c r="A108" t="s">
        <v>49</v>
      </c>
      <c s="34" t="s">
        <v>143</v>
      </c>
      <c s="34" t="s">
        <v>3607</v>
      </c>
      <c s="35" t="s">
        <v>51</v>
      </c>
      <c s="6" t="s">
        <v>3608</v>
      </c>
      <c s="36" t="s">
        <v>146</v>
      </c>
      <c s="37">
        <v>15.99</v>
      </c>
      <c s="36">
        <v>0</v>
      </c>
      <c s="36">
        <f>ROUND(G108*H108,6)</f>
      </c>
      <c r="L108" s="38">
        <v>0</v>
      </c>
      <c s="32">
        <f>ROUND(ROUND(L108,2)*ROUND(G108,3),2)</f>
      </c>
      <c s="36" t="s">
        <v>54</v>
      </c>
      <c>
        <f>(M108*21)/100</f>
      </c>
      <c t="s">
        <v>27</v>
      </c>
    </row>
    <row r="109" spans="1:5" ht="12.75">
      <c r="A109" s="35" t="s">
        <v>55</v>
      </c>
      <c r="E109" s="39" t="s">
        <v>3609</v>
      </c>
    </row>
    <row r="110" spans="1:5" ht="12.75">
      <c r="A110" s="35" t="s">
        <v>56</v>
      </c>
      <c r="E110" s="40" t="s">
        <v>3610</v>
      </c>
    </row>
    <row r="111" spans="1:5" ht="38.25">
      <c r="A111" t="s">
        <v>57</v>
      </c>
      <c r="E111" s="39" t="s">
        <v>3611</v>
      </c>
    </row>
    <row r="112" spans="1:13" ht="12.75">
      <c r="A112" t="s">
        <v>46</v>
      </c>
      <c r="C112" s="31" t="s">
        <v>78</v>
      </c>
      <c r="E112" s="33" t="s">
        <v>2707</v>
      </c>
      <c r="J112" s="32">
        <f>0</f>
      </c>
      <c s="32">
        <f>0</f>
      </c>
      <c s="32">
        <f>0+L113+L117+L121+L125+L129</f>
      </c>
      <c s="32">
        <f>0+M113+M117+M121+M125+M129</f>
      </c>
    </row>
    <row r="113" spans="1:16" ht="12.75">
      <c r="A113" t="s">
        <v>49</v>
      </c>
      <c s="34" t="s">
        <v>149</v>
      </c>
      <c s="34" t="s">
        <v>3612</v>
      </c>
      <c s="35" t="s">
        <v>51</v>
      </c>
      <c s="6" t="s">
        <v>3613</v>
      </c>
      <c s="36" t="s">
        <v>146</v>
      </c>
      <c s="37">
        <v>15.53</v>
      </c>
      <c s="36">
        <v>0</v>
      </c>
      <c s="36">
        <f>ROUND(G113*H113,6)</f>
      </c>
      <c r="L113" s="38">
        <v>0</v>
      </c>
      <c s="32">
        <f>ROUND(ROUND(L113,2)*ROUND(G113,3),2)</f>
      </c>
      <c s="36" t="s">
        <v>54</v>
      </c>
      <c>
        <f>(M113*21)/100</f>
      </c>
      <c t="s">
        <v>27</v>
      </c>
    </row>
    <row r="114" spans="1:5" ht="12.75">
      <c r="A114" s="35" t="s">
        <v>55</v>
      </c>
      <c r="E114" s="39" t="s">
        <v>51</v>
      </c>
    </row>
    <row r="115" spans="1:5" ht="12.75">
      <c r="A115" s="35" t="s">
        <v>56</v>
      </c>
      <c r="E115" s="40" t="s">
        <v>3614</v>
      </c>
    </row>
    <row r="116" spans="1:5" ht="25.5">
      <c r="A116" t="s">
        <v>57</v>
      </c>
      <c r="E116" s="39" t="s">
        <v>3615</v>
      </c>
    </row>
    <row r="117" spans="1:16" ht="12.75">
      <c r="A117" t="s">
        <v>49</v>
      </c>
      <c s="34" t="s">
        <v>153</v>
      </c>
      <c s="34" t="s">
        <v>3616</v>
      </c>
      <c s="35" t="s">
        <v>51</v>
      </c>
      <c s="6" t="s">
        <v>3617</v>
      </c>
      <c s="36" t="s">
        <v>97</v>
      </c>
      <c s="37">
        <v>15</v>
      </c>
      <c s="36">
        <v>0</v>
      </c>
      <c s="36">
        <f>ROUND(G117*H117,6)</f>
      </c>
      <c r="L117" s="38">
        <v>0</v>
      </c>
      <c s="32">
        <f>ROUND(ROUND(L117,2)*ROUND(G117,3),2)</f>
      </c>
      <c s="36" t="s">
        <v>54</v>
      </c>
      <c>
        <f>(M117*21)/100</f>
      </c>
      <c t="s">
        <v>27</v>
      </c>
    </row>
    <row r="118" spans="1:5" ht="12.75">
      <c r="A118" s="35" t="s">
        <v>55</v>
      </c>
      <c r="E118" s="39" t="s">
        <v>51</v>
      </c>
    </row>
    <row r="119" spans="1:5" ht="12.75">
      <c r="A119" s="35" t="s">
        <v>56</v>
      </c>
      <c r="E119" s="40" t="s">
        <v>3618</v>
      </c>
    </row>
    <row r="120" spans="1:5" ht="178.5">
      <c r="A120" t="s">
        <v>57</v>
      </c>
      <c r="E120" s="39" t="s">
        <v>2769</v>
      </c>
    </row>
    <row r="121" spans="1:16" ht="25.5">
      <c r="A121" t="s">
        <v>49</v>
      </c>
      <c s="34" t="s">
        <v>157</v>
      </c>
      <c s="34" t="s">
        <v>3619</v>
      </c>
      <c s="35" t="s">
        <v>51</v>
      </c>
      <c s="6" t="s">
        <v>3620</v>
      </c>
      <c s="36" t="s">
        <v>2272</v>
      </c>
      <c s="37">
        <v>39.6</v>
      </c>
      <c s="36">
        <v>0</v>
      </c>
      <c s="36">
        <f>ROUND(G121*H121,6)</f>
      </c>
      <c r="L121" s="38">
        <v>0</v>
      </c>
      <c s="32">
        <f>ROUND(ROUND(L121,2)*ROUND(G121,3),2)</f>
      </c>
      <c s="36" t="s">
        <v>54</v>
      </c>
      <c>
        <f>(M121*21)/100</f>
      </c>
      <c t="s">
        <v>27</v>
      </c>
    </row>
    <row r="122" spans="1:5" ht="25.5">
      <c r="A122" s="35" t="s">
        <v>55</v>
      </c>
      <c r="E122" s="39" t="s">
        <v>3621</v>
      </c>
    </row>
    <row r="123" spans="1:5" ht="12.75">
      <c r="A123" s="35" t="s">
        <v>56</v>
      </c>
      <c r="E123" s="40" t="s">
        <v>3622</v>
      </c>
    </row>
    <row r="124" spans="1:5" ht="127.5">
      <c r="A124" t="s">
        <v>57</v>
      </c>
      <c r="E124" s="39" t="s">
        <v>2773</v>
      </c>
    </row>
    <row r="125" spans="1:16" ht="12.75">
      <c r="A125" t="s">
        <v>49</v>
      </c>
      <c s="34" t="s">
        <v>161</v>
      </c>
      <c s="34" t="s">
        <v>3623</v>
      </c>
      <c s="35" t="s">
        <v>51</v>
      </c>
      <c s="6" t="s">
        <v>3624</v>
      </c>
      <c s="36" t="s">
        <v>97</v>
      </c>
      <c s="37">
        <v>0.75</v>
      </c>
      <c s="36">
        <v>0</v>
      </c>
      <c s="36">
        <f>ROUND(G125*H125,6)</f>
      </c>
      <c r="L125" s="38">
        <v>0</v>
      </c>
      <c s="32">
        <f>ROUND(ROUND(L125,2)*ROUND(G125,3),2)</f>
      </c>
      <c s="36" t="s">
        <v>54</v>
      </c>
      <c>
        <f>(M125*21)/100</f>
      </c>
      <c t="s">
        <v>27</v>
      </c>
    </row>
    <row r="126" spans="1:5" ht="12.75">
      <c r="A126" s="35" t="s">
        <v>55</v>
      </c>
      <c r="E126" s="39" t="s">
        <v>3625</v>
      </c>
    </row>
    <row r="127" spans="1:5" ht="25.5">
      <c r="A127" s="35" t="s">
        <v>56</v>
      </c>
      <c r="E127" s="40" t="s">
        <v>3626</v>
      </c>
    </row>
    <row r="128" spans="1:5" ht="38.25">
      <c r="A128" t="s">
        <v>57</v>
      </c>
      <c r="E128" s="39" t="s">
        <v>3627</v>
      </c>
    </row>
    <row r="129" spans="1:16" ht="12.75">
      <c r="A129" t="s">
        <v>49</v>
      </c>
      <c s="34" t="s">
        <v>165</v>
      </c>
      <c s="34" t="s">
        <v>3628</v>
      </c>
      <c s="35" t="s">
        <v>51</v>
      </c>
      <c s="6" t="s">
        <v>3629</v>
      </c>
      <c s="36" t="s">
        <v>146</v>
      </c>
      <c s="37">
        <v>9.5</v>
      </c>
      <c s="36">
        <v>0</v>
      </c>
      <c s="36">
        <f>ROUND(G129*H129,6)</f>
      </c>
      <c r="L129" s="38">
        <v>0</v>
      </c>
      <c s="32">
        <f>ROUND(ROUND(L129,2)*ROUND(G129,3),2)</f>
      </c>
      <c s="36" t="s">
        <v>54</v>
      </c>
      <c>
        <f>(M129*21)/100</f>
      </c>
      <c t="s">
        <v>27</v>
      </c>
    </row>
    <row r="130" spans="1:5" ht="25.5">
      <c r="A130" s="35" t="s">
        <v>55</v>
      </c>
      <c r="E130" s="39" t="s">
        <v>3630</v>
      </c>
    </row>
    <row r="131" spans="1:5" ht="89.25">
      <c r="A131" s="35" t="s">
        <v>56</v>
      </c>
      <c r="E131" s="40" t="s">
        <v>3631</v>
      </c>
    </row>
    <row r="132" spans="1:5" ht="51">
      <c r="A132" t="s">
        <v>57</v>
      </c>
      <c r="E132" s="39" t="s">
        <v>3632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1.xml><?xml version="1.0" encoding="utf-8"?>
<worksheet xmlns="http://schemas.openxmlformats.org/spreadsheetml/2006/main" xmlns:r="http://schemas.openxmlformats.org/officeDocument/2006/relationships">
  <dimension ref="A1:T17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3530</v>
      </c>
      <c s="41">
        <f>Rekapitulace!C85</f>
      </c>
      <c s="20" t="s">
        <v>0</v>
      </c>
      <c t="s">
        <v>23</v>
      </c>
      <c t="s">
        <v>27</v>
      </c>
    </row>
    <row r="4" spans="1:16" ht="32" customHeight="1">
      <c r="A4" s="24" t="s">
        <v>20</v>
      </c>
      <c s="25" t="s">
        <v>28</v>
      </c>
      <c s="27" t="s">
        <v>3530</v>
      </c>
      <c r="E4" s="26" t="s">
        <v>3531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COUNTIFS(L8:L172,"=0",A8:A172,"P")+COUNTIFS(L8:L172,"",A8:A172,"P")+SUM(Q8:Q172)</f>
      </c>
    </row>
    <row r="8" spans="1:13" ht="12.75">
      <c r="A8" t="s">
        <v>44</v>
      </c>
      <c r="C8" s="28" t="s">
        <v>3635</v>
      </c>
      <c r="E8" s="30" t="s">
        <v>3634</v>
      </c>
      <c r="J8" s="29">
        <f>0+J9+J30+J83+J88+J129+J134+J143</f>
      </c>
      <c s="29">
        <f>0+K9+K30+K83+K88+K129+K134+K143</f>
      </c>
      <c s="29">
        <f>0+L9+L30+L83+L88+L129+L134+L143</f>
      </c>
      <c s="29">
        <f>0+M9+M30+M83+M88+M129+M134+M143</f>
      </c>
    </row>
    <row r="9" spans="1:13" ht="12.75">
      <c r="A9" t="s">
        <v>46</v>
      </c>
      <c r="C9" s="31" t="s">
        <v>3535</v>
      </c>
      <c r="E9" s="33" t="s">
        <v>3536</v>
      </c>
      <c r="J9" s="32">
        <f>0</f>
      </c>
      <c s="32">
        <f>0</f>
      </c>
      <c s="32">
        <f>0+L10+L14+L18+L22+L26</f>
      </c>
      <c s="32">
        <f>0+M10+M14+M18+M22+M26</f>
      </c>
    </row>
    <row r="10" spans="1:16" ht="25.5">
      <c r="A10" t="s">
        <v>49</v>
      </c>
      <c s="34" t="s">
        <v>47</v>
      </c>
      <c s="34" t="s">
        <v>50</v>
      </c>
      <c s="35" t="s">
        <v>51</v>
      </c>
      <c s="6" t="s">
        <v>52</v>
      </c>
      <c s="36" t="s">
        <v>53</v>
      </c>
      <c s="37">
        <v>213.508</v>
      </c>
      <c s="36">
        <v>0</v>
      </c>
      <c s="36">
        <f>ROUND(G10*H10,6)</f>
      </c>
      <c r="L10" s="38">
        <v>0</v>
      </c>
      <c s="32">
        <f>ROUND(ROUND(L10,2)*ROUND(G10,3),2)</f>
      </c>
      <c s="36" t="s">
        <v>54</v>
      </c>
      <c>
        <f>(M10*21)/100</f>
      </c>
      <c t="s">
        <v>27</v>
      </c>
    </row>
    <row r="11" spans="1:5" ht="12.75">
      <c r="A11" s="35" t="s">
        <v>55</v>
      </c>
      <c r="E11" s="39" t="s">
        <v>51</v>
      </c>
    </row>
    <row r="12" spans="1:5" ht="102">
      <c r="A12" s="35" t="s">
        <v>56</v>
      </c>
      <c r="E12" s="40" t="s">
        <v>3636</v>
      </c>
    </row>
    <row r="13" spans="1:5" ht="140.25">
      <c r="A13" t="s">
        <v>57</v>
      </c>
      <c r="E13" s="39" t="s">
        <v>2526</v>
      </c>
    </row>
    <row r="14" spans="1:16" ht="25.5">
      <c r="A14" t="s">
        <v>49</v>
      </c>
      <c s="34" t="s">
        <v>27</v>
      </c>
      <c s="34" t="s">
        <v>1845</v>
      </c>
      <c s="35" t="s">
        <v>51</v>
      </c>
      <c s="6" t="s">
        <v>1846</v>
      </c>
      <c s="36" t="s">
        <v>53</v>
      </c>
      <c s="37">
        <v>33.776</v>
      </c>
      <c s="36">
        <v>0</v>
      </c>
      <c s="36">
        <f>ROUND(G14*H14,6)</f>
      </c>
      <c r="L14" s="38">
        <v>0</v>
      </c>
      <c s="32">
        <f>ROUND(ROUND(L14,2)*ROUND(G14,3),2)</f>
      </c>
      <c s="36" t="s">
        <v>54</v>
      </c>
      <c>
        <f>(M14*21)/100</f>
      </c>
      <c t="s">
        <v>27</v>
      </c>
    </row>
    <row r="15" spans="1:5" ht="12.75">
      <c r="A15" s="35" t="s">
        <v>55</v>
      </c>
      <c r="E15" s="39" t="s">
        <v>3637</v>
      </c>
    </row>
    <row r="16" spans="1:5" ht="127.5">
      <c r="A16" s="35" t="s">
        <v>56</v>
      </c>
      <c r="E16" s="40" t="s">
        <v>3638</v>
      </c>
    </row>
    <row r="17" spans="1:5" ht="140.25">
      <c r="A17" t="s">
        <v>57</v>
      </c>
      <c r="E17" s="39" t="s">
        <v>2526</v>
      </c>
    </row>
    <row r="18" spans="1:16" ht="25.5">
      <c r="A18" t="s">
        <v>49</v>
      </c>
      <c s="34" t="s">
        <v>26</v>
      </c>
      <c s="34" t="s">
        <v>64</v>
      </c>
      <c s="35" t="s">
        <v>51</v>
      </c>
      <c s="6" t="s">
        <v>65</v>
      </c>
      <c s="36" t="s">
        <v>53</v>
      </c>
      <c s="37">
        <v>10.818</v>
      </c>
      <c s="36">
        <v>0</v>
      </c>
      <c s="36">
        <f>ROUND(G18*H18,6)</f>
      </c>
      <c r="L18" s="38">
        <v>0</v>
      </c>
      <c s="32">
        <f>ROUND(ROUND(L18,2)*ROUND(G18,3),2)</f>
      </c>
      <c s="36" t="s">
        <v>54</v>
      </c>
      <c>
        <f>(M18*21)/100</f>
      </c>
      <c t="s">
        <v>27</v>
      </c>
    </row>
    <row r="19" spans="1:5" ht="12.75">
      <c r="A19" s="35" t="s">
        <v>55</v>
      </c>
      <c r="E19" s="39" t="s">
        <v>51</v>
      </c>
    </row>
    <row r="20" spans="1:5" ht="140.25">
      <c r="A20" s="35" t="s">
        <v>56</v>
      </c>
      <c r="E20" s="40" t="s">
        <v>3639</v>
      </c>
    </row>
    <row r="21" spans="1:5" ht="140.25">
      <c r="A21" t="s">
        <v>57</v>
      </c>
      <c r="E21" s="39" t="s">
        <v>2526</v>
      </c>
    </row>
    <row r="22" spans="1:16" ht="25.5">
      <c r="A22" t="s">
        <v>49</v>
      </c>
      <c s="34" t="s">
        <v>63</v>
      </c>
      <c s="34" t="s">
        <v>3540</v>
      </c>
      <c s="35" t="s">
        <v>51</v>
      </c>
      <c s="6" t="s">
        <v>3440</v>
      </c>
      <c s="36" t="s">
        <v>53</v>
      </c>
      <c s="37">
        <v>134.593</v>
      </c>
      <c s="36">
        <v>0</v>
      </c>
      <c s="36">
        <f>ROUND(G22*H22,6)</f>
      </c>
      <c r="L22" s="38">
        <v>0</v>
      </c>
      <c s="32">
        <f>ROUND(ROUND(L22,2)*ROUND(G22,3),2)</f>
      </c>
      <c s="36" t="s">
        <v>54</v>
      </c>
      <c>
        <f>(M22*21)/100</f>
      </c>
      <c t="s">
        <v>27</v>
      </c>
    </row>
    <row r="23" spans="1:5" ht="12.75">
      <c r="A23" s="35" t="s">
        <v>55</v>
      </c>
      <c r="E23" s="39" t="s">
        <v>51</v>
      </c>
    </row>
    <row r="24" spans="1:5" ht="153">
      <c r="A24" s="35" t="s">
        <v>56</v>
      </c>
      <c r="E24" s="40" t="s">
        <v>3640</v>
      </c>
    </row>
    <row r="25" spans="1:5" ht="140.25">
      <c r="A25" t="s">
        <v>57</v>
      </c>
      <c r="E25" s="39" t="s">
        <v>2526</v>
      </c>
    </row>
    <row r="26" spans="1:16" ht="12.75">
      <c r="A26" t="s">
        <v>49</v>
      </c>
      <c s="34" t="s">
        <v>66</v>
      </c>
      <c s="34" t="s">
        <v>3543</v>
      </c>
      <c s="35" t="s">
        <v>3544</v>
      </c>
      <c s="6" t="s">
        <v>3545</v>
      </c>
      <c s="36" t="s">
        <v>53</v>
      </c>
      <c s="37">
        <v>18.083</v>
      </c>
      <c s="36">
        <v>0</v>
      </c>
      <c s="36">
        <f>ROUND(G26*H26,6)</f>
      </c>
      <c r="L26" s="38">
        <v>0</v>
      </c>
      <c s="32">
        <f>ROUND(ROUND(L26,2)*ROUND(G26,3),2)</f>
      </c>
      <c s="36" t="s">
        <v>54</v>
      </c>
      <c>
        <f>(M26*21)/100</f>
      </c>
      <c t="s">
        <v>27</v>
      </c>
    </row>
    <row r="27" spans="1:5" ht="12.75">
      <c r="A27" s="35" t="s">
        <v>55</v>
      </c>
      <c r="E27" s="39" t="s">
        <v>3546</v>
      </c>
    </row>
    <row r="28" spans="1:5" ht="63.75">
      <c r="A28" s="35" t="s">
        <v>56</v>
      </c>
      <c r="E28" s="40" t="s">
        <v>3641</v>
      </c>
    </row>
    <row r="29" spans="1:5" ht="25.5">
      <c r="A29" t="s">
        <v>57</v>
      </c>
      <c r="E29" s="39" t="s">
        <v>3548</v>
      </c>
    </row>
    <row r="30" spans="1:13" ht="12.75">
      <c r="A30" t="s">
        <v>46</v>
      </c>
      <c r="C30" s="31" t="s">
        <v>47</v>
      </c>
      <c r="E30" s="33" t="s">
        <v>1004</v>
      </c>
      <c r="J30" s="32">
        <f>0</f>
      </c>
      <c s="32">
        <f>0</f>
      </c>
      <c s="32">
        <f>0+L31+L35+L39+L43+L47+L51+L55+L59+L63+L67+L71+L75+L79</f>
      </c>
      <c s="32">
        <f>0+M31+M35+M39+M43+M47+M51+M55+M59+M63+M67+M71+M75+M79</f>
      </c>
    </row>
    <row r="31" spans="1:16" ht="12.75">
      <c r="A31" t="s">
        <v>49</v>
      </c>
      <c s="34" t="s">
        <v>69</v>
      </c>
      <c s="34" t="s">
        <v>3642</v>
      </c>
      <c s="35" t="s">
        <v>51</v>
      </c>
      <c s="6" t="s">
        <v>3643</v>
      </c>
      <c s="36" t="s">
        <v>97</v>
      </c>
      <c s="37">
        <v>2</v>
      </c>
      <c s="36">
        <v>0</v>
      </c>
      <c s="36">
        <f>ROUND(G31*H31,6)</f>
      </c>
      <c r="L31" s="38">
        <v>0</v>
      </c>
      <c s="32">
        <f>ROUND(ROUND(L31,2)*ROUND(G31,3),2)</f>
      </c>
      <c s="36" t="s">
        <v>54</v>
      </c>
      <c>
        <f>(M31*21)/100</f>
      </c>
      <c t="s">
        <v>27</v>
      </c>
    </row>
    <row r="32" spans="1:5" ht="25.5">
      <c r="A32" s="35" t="s">
        <v>55</v>
      </c>
      <c r="E32" s="39" t="s">
        <v>3644</v>
      </c>
    </row>
    <row r="33" spans="1:5" ht="12.75">
      <c r="A33" s="35" t="s">
        <v>56</v>
      </c>
      <c r="E33" s="40" t="s">
        <v>51</v>
      </c>
    </row>
    <row r="34" spans="1:5" ht="38.25">
      <c r="A34" t="s">
        <v>57</v>
      </c>
      <c r="E34" s="39" t="s">
        <v>3645</v>
      </c>
    </row>
    <row r="35" spans="1:16" ht="12.75">
      <c r="A35" t="s">
        <v>49</v>
      </c>
      <c s="34" t="s">
        <v>72</v>
      </c>
      <c s="34" t="s">
        <v>3646</v>
      </c>
      <c s="35" t="s">
        <v>51</v>
      </c>
      <c s="6" t="s">
        <v>3647</v>
      </c>
      <c s="36" t="s">
        <v>114</v>
      </c>
      <c s="37">
        <v>0.678</v>
      </c>
      <c s="36">
        <v>0</v>
      </c>
      <c s="36">
        <f>ROUND(G35*H35,6)</f>
      </c>
      <c r="L35" s="38">
        <v>0</v>
      </c>
      <c s="32">
        <f>ROUND(ROUND(L35,2)*ROUND(G35,3),2)</f>
      </c>
      <c s="36" t="s">
        <v>54</v>
      </c>
      <c>
        <f>(M35*21)/100</f>
      </c>
      <c t="s">
        <v>27</v>
      </c>
    </row>
    <row r="36" spans="1:5" ht="12.75">
      <c r="A36" s="35" t="s">
        <v>55</v>
      </c>
      <c r="E36" s="39" t="s">
        <v>51</v>
      </c>
    </row>
    <row r="37" spans="1:5" ht="25.5">
      <c r="A37" s="35" t="s">
        <v>56</v>
      </c>
      <c r="E37" s="40" t="s">
        <v>3648</v>
      </c>
    </row>
    <row r="38" spans="1:5" ht="63.75">
      <c r="A38" t="s">
        <v>57</v>
      </c>
      <c r="E38" s="39" t="s">
        <v>115</v>
      </c>
    </row>
    <row r="39" spans="1:16" ht="25.5">
      <c r="A39" t="s">
        <v>49</v>
      </c>
      <c s="34" t="s">
        <v>75</v>
      </c>
      <c s="34" t="s">
        <v>3649</v>
      </c>
      <c s="35" t="s">
        <v>51</v>
      </c>
      <c s="6" t="s">
        <v>3650</v>
      </c>
      <c s="36" t="s">
        <v>114</v>
      </c>
      <c s="37">
        <v>74.773</v>
      </c>
      <c s="36">
        <v>0</v>
      </c>
      <c s="36">
        <f>ROUND(G39*H39,6)</f>
      </c>
      <c r="L39" s="38">
        <v>0</v>
      </c>
      <c s="32">
        <f>ROUND(ROUND(L39,2)*ROUND(G39,3),2)</f>
      </c>
      <c s="36" t="s">
        <v>54</v>
      </c>
      <c>
        <f>(M39*21)/100</f>
      </c>
      <c t="s">
        <v>27</v>
      </c>
    </row>
    <row r="40" spans="1:5" ht="12.75">
      <c r="A40" s="35" t="s">
        <v>55</v>
      </c>
      <c r="E40" s="39" t="s">
        <v>51</v>
      </c>
    </row>
    <row r="41" spans="1:5" ht="153">
      <c r="A41" s="35" t="s">
        <v>56</v>
      </c>
      <c r="E41" s="40" t="s">
        <v>3651</v>
      </c>
    </row>
    <row r="42" spans="1:5" ht="63.75">
      <c r="A42" t="s">
        <v>57</v>
      </c>
      <c r="E42" s="39" t="s">
        <v>115</v>
      </c>
    </row>
    <row r="43" spans="1:16" ht="25.5">
      <c r="A43" t="s">
        <v>49</v>
      </c>
      <c s="34" t="s">
        <v>78</v>
      </c>
      <c s="34" t="s">
        <v>3652</v>
      </c>
      <c s="35" t="s">
        <v>51</v>
      </c>
      <c s="6" t="s">
        <v>3653</v>
      </c>
      <c s="36" t="s">
        <v>114</v>
      </c>
      <c s="37">
        <v>22.517</v>
      </c>
      <c s="36">
        <v>0</v>
      </c>
      <c s="36">
        <f>ROUND(G43*H43,6)</f>
      </c>
      <c r="L43" s="38">
        <v>0</v>
      </c>
      <c s="32">
        <f>ROUND(ROUND(L43,2)*ROUND(G43,3),2)</f>
      </c>
      <c s="36" t="s">
        <v>54</v>
      </c>
      <c>
        <f>(M43*21)/100</f>
      </c>
      <c t="s">
        <v>27</v>
      </c>
    </row>
    <row r="44" spans="1:5" ht="12.75">
      <c r="A44" s="35" t="s">
        <v>55</v>
      </c>
      <c r="E44" s="39" t="s">
        <v>51</v>
      </c>
    </row>
    <row r="45" spans="1:5" ht="140.25">
      <c r="A45" s="35" t="s">
        <v>56</v>
      </c>
      <c r="E45" s="40" t="s">
        <v>3654</v>
      </c>
    </row>
    <row r="46" spans="1:5" ht="63.75">
      <c r="A46" t="s">
        <v>57</v>
      </c>
      <c r="E46" s="39" t="s">
        <v>115</v>
      </c>
    </row>
    <row r="47" spans="1:16" ht="25.5">
      <c r="A47" t="s">
        <v>49</v>
      </c>
      <c s="34" t="s">
        <v>81</v>
      </c>
      <c s="34" t="s">
        <v>3655</v>
      </c>
      <c s="35" t="s">
        <v>51</v>
      </c>
      <c s="6" t="s">
        <v>3656</v>
      </c>
      <c s="36" t="s">
        <v>146</v>
      </c>
      <c s="37">
        <v>13.2</v>
      </c>
      <c s="36">
        <v>0</v>
      </c>
      <c s="36">
        <f>ROUND(G47*H47,6)</f>
      </c>
      <c r="L47" s="38">
        <v>0</v>
      </c>
      <c s="32">
        <f>ROUND(ROUND(L47,2)*ROUND(G47,3),2)</f>
      </c>
      <c s="36" t="s">
        <v>54</v>
      </c>
      <c>
        <f>(M47*21)/100</f>
      </c>
      <c t="s">
        <v>27</v>
      </c>
    </row>
    <row r="48" spans="1:5" ht="12.75">
      <c r="A48" s="35" t="s">
        <v>55</v>
      </c>
      <c r="E48" s="39" t="s">
        <v>51</v>
      </c>
    </row>
    <row r="49" spans="1:5" ht="63.75">
      <c r="A49" s="35" t="s">
        <v>56</v>
      </c>
      <c r="E49" s="40" t="s">
        <v>3657</v>
      </c>
    </row>
    <row r="50" spans="1:5" ht="63.75">
      <c r="A50" t="s">
        <v>57</v>
      </c>
      <c r="E50" s="39" t="s">
        <v>115</v>
      </c>
    </row>
    <row r="51" spans="1:16" ht="12.75">
      <c r="A51" t="s">
        <v>49</v>
      </c>
      <c s="34" t="s">
        <v>84</v>
      </c>
      <c s="34" t="s">
        <v>3658</v>
      </c>
      <c s="35" t="s">
        <v>51</v>
      </c>
      <c s="6" t="s">
        <v>3659</v>
      </c>
      <c s="36" t="s">
        <v>146</v>
      </c>
      <c s="37">
        <v>7.5</v>
      </c>
      <c s="36">
        <v>0</v>
      </c>
      <c s="36">
        <f>ROUND(G51*H51,6)</f>
      </c>
      <c r="L51" s="38">
        <v>0</v>
      </c>
      <c s="32">
        <f>ROUND(ROUND(L51,2)*ROUND(G51,3),2)</f>
      </c>
      <c s="36" t="s">
        <v>54</v>
      </c>
      <c>
        <f>(M51*21)/100</f>
      </c>
      <c t="s">
        <v>27</v>
      </c>
    </row>
    <row r="52" spans="1:5" ht="12.75">
      <c r="A52" s="35" t="s">
        <v>55</v>
      </c>
      <c r="E52" s="39" t="s">
        <v>3660</v>
      </c>
    </row>
    <row r="53" spans="1:5" ht="25.5">
      <c r="A53" s="35" t="s">
        <v>56</v>
      </c>
      <c r="E53" s="40" t="s">
        <v>3661</v>
      </c>
    </row>
    <row r="54" spans="1:5" ht="63.75">
      <c r="A54" t="s">
        <v>57</v>
      </c>
      <c r="E54" s="39" t="s">
        <v>115</v>
      </c>
    </row>
    <row r="55" spans="1:16" ht="12.75">
      <c r="A55" t="s">
        <v>49</v>
      </c>
      <c s="34" t="s">
        <v>87</v>
      </c>
      <c s="34" t="s">
        <v>2198</v>
      </c>
      <c s="35" t="s">
        <v>51</v>
      </c>
      <c s="6" t="s">
        <v>2199</v>
      </c>
      <c s="36" t="s">
        <v>114</v>
      </c>
      <c s="37">
        <v>10.046</v>
      </c>
      <c s="36">
        <v>0</v>
      </c>
      <c s="36">
        <f>ROUND(G55*H55,6)</f>
      </c>
      <c r="L55" s="38">
        <v>0</v>
      </c>
      <c s="32">
        <f>ROUND(ROUND(L55,2)*ROUND(G55,3),2)</f>
      </c>
      <c s="36" t="s">
        <v>54</v>
      </c>
      <c>
        <f>(M55*21)/100</f>
      </c>
      <c t="s">
        <v>27</v>
      </c>
    </row>
    <row r="56" spans="1:5" ht="12.75">
      <c r="A56" s="35" t="s">
        <v>55</v>
      </c>
      <c r="E56" s="39" t="s">
        <v>51</v>
      </c>
    </row>
    <row r="57" spans="1:5" ht="63.75">
      <c r="A57" s="35" t="s">
        <v>56</v>
      </c>
      <c r="E57" s="40" t="s">
        <v>3662</v>
      </c>
    </row>
    <row r="58" spans="1:5" ht="38.25">
      <c r="A58" t="s">
        <v>57</v>
      </c>
      <c r="E58" s="39" t="s">
        <v>3108</v>
      </c>
    </row>
    <row r="59" spans="1:16" ht="12.75">
      <c r="A59" t="s">
        <v>49</v>
      </c>
      <c s="34" t="s">
        <v>90</v>
      </c>
      <c s="34" t="s">
        <v>3576</v>
      </c>
      <c s="35" t="s">
        <v>51</v>
      </c>
      <c s="6" t="s">
        <v>3577</v>
      </c>
      <c s="36" t="s">
        <v>114</v>
      </c>
      <c s="37">
        <v>122.816</v>
      </c>
      <c s="36">
        <v>0</v>
      </c>
      <c s="36">
        <f>ROUND(G59*H59,6)</f>
      </c>
      <c r="L59" s="38">
        <v>0</v>
      </c>
      <c s="32">
        <f>ROUND(ROUND(L59,2)*ROUND(G59,3),2)</f>
      </c>
      <c s="36" t="s">
        <v>54</v>
      </c>
      <c>
        <f>(M59*21)/100</f>
      </c>
      <c t="s">
        <v>27</v>
      </c>
    </row>
    <row r="60" spans="1:5" ht="12.75">
      <c r="A60" s="35" t="s">
        <v>55</v>
      </c>
      <c r="E60" s="39" t="s">
        <v>51</v>
      </c>
    </row>
    <row r="61" spans="1:5" ht="89.25">
      <c r="A61" s="35" t="s">
        <v>56</v>
      </c>
      <c r="E61" s="40" t="s">
        <v>3663</v>
      </c>
    </row>
    <row r="62" spans="1:5" ht="369.75">
      <c r="A62" t="s">
        <v>57</v>
      </c>
      <c r="E62" s="39" t="s">
        <v>2878</v>
      </c>
    </row>
    <row r="63" spans="1:16" ht="12.75">
      <c r="A63" t="s">
        <v>49</v>
      </c>
      <c s="34" t="s">
        <v>94</v>
      </c>
      <c s="34" t="s">
        <v>3579</v>
      </c>
      <c s="35" t="s">
        <v>51</v>
      </c>
      <c s="6" t="s">
        <v>3580</v>
      </c>
      <c s="36" t="s">
        <v>114</v>
      </c>
      <c s="37">
        <v>120.063</v>
      </c>
      <c s="36">
        <v>0</v>
      </c>
      <c s="36">
        <f>ROUND(G63*H63,6)</f>
      </c>
      <c r="L63" s="38">
        <v>0</v>
      </c>
      <c s="32">
        <f>ROUND(ROUND(L63,2)*ROUND(G63,3),2)</f>
      </c>
      <c s="36" t="s">
        <v>54</v>
      </c>
      <c>
        <f>(M63*21)/100</f>
      </c>
      <c t="s">
        <v>27</v>
      </c>
    </row>
    <row r="64" spans="1:5" ht="12.75">
      <c r="A64" s="35" t="s">
        <v>55</v>
      </c>
      <c r="E64" s="39" t="s">
        <v>3581</v>
      </c>
    </row>
    <row r="65" spans="1:5" ht="89.25">
      <c r="A65" s="35" t="s">
        <v>56</v>
      </c>
      <c r="E65" s="40" t="s">
        <v>3664</v>
      </c>
    </row>
    <row r="66" spans="1:5" ht="280.5">
      <c r="A66" t="s">
        <v>57</v>
      </c>
      <c r="E66" s="39" t="s">
        <v>3583</v>
      </c>
    </row>
    <row r="67" spans="1:16" ht="12.75">
      <c r="A67" t="s">
        <v>49</v>
      </c>
      <c s="34" t="s">
        <v>99</v>
      </c>
      <c s="34" t="s">
        <v>2887</v>
      </c>
      <c s="35" t="s">
        <v>51</v>
      </c>
      <c s="6" t="s">
        <v>2888</v>
      </c>
      <c s="36" t="s">
        <v>97</v>
      </c>
      <c s="37">
        <v>248.361</v>
      </c>
      <c s="36">
        <v>0</v>
      </c>
      <c s="36">
        <f>ROUND(G67*H67,6)</f>
      </c>
      <c r="L67" s="38">
        <v>0</v>
      </c>
      <c s="32">
        <f>ROUND(ROUND(L67,2)*ROUND(G67,3),2)</f>
      </c>
      <c s="36" t="s">
        <v>54</v>
      </c>
      <c>
        <f>(M67*21)/100</f>
      </c>
      <c t="s">
        <v>27</v>
      </c>
    </row>
    <row r="68" spans="1:5" ht="12.75">
      <c r="A68" s="35" t="s">
        <v>55</v>
      </c>
      <c r="E68" s="39" t="s">
        <v>51</v>
      </c>
    </row>
    <row r="69" spans="1:5" ht="63.75">
      <c r="A69" s="35" t="s">
        <v>56</v>
      </c>
      <c r="E69" s="40" t="s">
        <v>3665</v>
      </c>
    </row>
    <row r="70" spans="1:5" ht="25.5">
      <c r="A70" t="s">
        <v>57</v>
      </c>
      <c r="E70" s="39" t="s">
        <v>2890</v>
      </c>
    </row>
    <row r="71" spans="1:16" ht="12.75">
      <c r="A71" t="s">
        <v>49</v>
      </c>
      <c s="34" t="s">
        <v>103</v>
      </c>
      <c s="34" t="s">
        <v>2207</v>
      </c>
      <c s="35" t="s">
        <v>51</v>
      </c>
      <c s="6" t="s">
        <v>2208</v>
      </c>
      <c s="36" t="s">
        <v>97</v>
      </c>
      <c s="37">
        <v>33.785</v>
      </c>
      <c s="36">
        <v>0</v>
      </c>
      <c s="36">
        <f>ROUND(G71*H71,6)</f>
      </c>
      <c r="L71" s="38">
        <v>0</v>
      </c>
      <c s="32">
        <f>ROUND(ROUND(L71,2)*ROUND(G71,3),2)</f>
      </c>
      <c s="36" t="s">
        <v>54</v>
      </c>
      <c>
        <f>(M71*21)/100</f>
      </c>
      <c t="s">
        <v>27</v>
      </c>
    </row>
    <row r="72" spans="1:5" ht="12.75">
      <c r="A72" s="35" t="s">
        <v>55</v>
      </c>
      <c r="E72" s="39" t="s">
        <v>51</v>
      </c>
    </row>
    <row r="73" spans="1:5" ht="12.75">
      <c r="A73" s="35" t="s">
        <v>56</v>
      </c>
      <c r="E73" s="40" t="s">
        <v>3666</v>
      </c>
    </row>
    <row r="74" spans="1:5" ht="12.75">
      <c r="A74" t="s">
        <v>57</v>
      </c>
      <c r="E74" s="39" t="s">
        <v>2210</v>
      </c>
    </row>
    <row r="75" spans="1:16" ht="12.75">
      <c r="A75" t="s">
        <v>49</v>
      </c>
      <c s="34" t="s">
        <v>108</v>
      </c>
      <c s="34" t="s">
        <v>3667</v>
      </c>
      <c s="35" t="s">
        <v>51</v>
      </c>
      <c s="6" t="s">
        <v>3668</v>
      </c>
      <c s="36" t="s">
        <v>97</v>
      </c>
      <c s="37">
        <v>33.785</v>
      </c>
      <c s="36">
        <v>0</v>
      </c>
      <c s="36">
        <f>ROUND(G75*H75,6)</f>
      </c>
      <c r="L75" s="38">
        <v>0</v>
      </c>
      <c s="32">
        <f>ROUND(ROUND(L75,2)*ROUND(G75,3),2)</f>
      </c>
      <c s="36" t="s">
        <v>54</v>
      </c>
      <c>
        <f>(M75*21)/100</f>
      </c>
      <c t="s">
        <v>27</v>
      </c>
    </row>
    <row r="76" spans="1:5" ht="25.5">
      <c r="A76" s="35" t="s">
        <v>55</v>
      </c>
      <c r="E76" s="39" t="s">
        <v>3669</v>
      </c>
    </row>
    <row r="77" spans="1:5" ht="12.75">
      <c r="A77" s="35" t="s">
        <v>56</v>
      </c>
      <c r="E77" s="40" t="s">
        <v>3666</v>
      </c>
    </row>
    <row r="78" spans="1:5" ht="38.25">
      <c r="A78" t="s">
        <v>57</v>
      </c>
      <c r="E78" s="39" t="s">
        <v>3670</v>
      </c>
    </row>
    <row r="79" spans="1:16" ht="12.75">
      <c r="A79" t="s">
        <v>49</v>
      </c>
      <c s="34" t="s">
        <v>111</v>
      </c>
      <c s="34" t="s">
        <v>3572</v>
      </c>
      <c s="35" t="s">
        <v>51</v>
      </c>
      <c s="6" t="s">
        <v>3573</v>
      </c>
      <c s="36" t="s">
        <v>97</v>
      </c>
      <c s="37">
        <v>33.785</v>
      </c>
      <c s="36">
        <v>0</v>
      </c>
      <c s="36">
        <f>ROUND(G79*H79,6)</f>
      </c>
      <c r="L79" s="38">
        <v>0</v>
      </c>
      <c s="32">
        <f>ROUND(ROUND(L79,2)*ROUND(G79,3),2)</f>
      </c>
      <c s="36" t="s">
        <v>54</v>
      </c>
      <c>
        <f>(M79*21)/100</f>
      </c>
      <c t="s">
        <v>27</v>
      </c>
    </row>
    <row r="80" spans="1:5" ht="12.75">
      <c r="A80" s="35" t="s">
        <v>55</v>
      </c>
      <c r="E80" s="39" t="s">
        <v>51</v>
      </c>
    </row>
    <row r="81" spans="1:5" ht="12.75">
      <c r="A81" s="35" t="s">
        <v>56</v>
      </c>
      <c r="E81" s="40" t="s">
        <v>3666</v>
      </c>
    </row>
    <row r="82" spans="1:5" ht="25.5">
      <c r="A82" t="s">
        <v>57</v>
      </c>
      <c r="E82" s="39" t="s">
        <v>3574</v>
      </c>
    </row>
    <row r="83" spans="1:13" ht="12.75">
      <c r="A83" t="s">
        <v>46</v>
      </c>
      <c r="C83" s="31" t="s">
        <v>27</v>
      </c>
      <c r="E83" s="33" t="s">
        <v>2892</v>
      </c>
      <c r="J83" s="32">
        <f>0</f>
      </c>
      <c s="32">
        <f>0</f>
      </c>
      <c s="32">
        <f>0+L84</f>
      </c>
      <c s="32">
        <f>0+M84</f>
      </c>
    </row>
    <row r="84" spans="1:16" ht="12.75">
      <c r="A84" t="s">
        <v>49</v>
      </c>
      <c s="34" t="s">
        <v>117</v>
      </c>
      <c s="34" t="s">
        <v>3671</v>
      </c>
      <c s="35" t="s">
        <v>51</v>
      </c>
      <c s="6" t="s">
        <v>3672</v>
      </c>
      <c s="36" t="s">
        <v>114</v>
      </c>
      <c s="37">
        <v>1.344</v>
      </c>
      <c s="36">
        <v>0</v>
      </c>
      <c s="36">
        <f>ROUND(G84*H84,6)</f>
      </c>
      <c r="L84" s="38">
        <v>0</v>
      </c>
      <c s="32">
        <f>ROUND(ROUND(L84,2)*ROUND(G84,3),2)</f>
      </c>
      <c s="36" t="s">
        <v>54</v>
      </c>
      <c>
        <f>(M84*21)/100</f>
      </c>
      <c t="s">
        <v>27</v>
      </c>
    </row>
    <row r="85" spans="1:5" ht="12.75">
      <c r="A85" s="35" t="s">
        <v>55</v>
      </c>
      <c r="E85" s="39" t="s">
        <v>51</v>
      </c>
    </row>
    <row r="86" spans="1:5" ht="38.25">
      <c r="A86" s="35" t="s">
        <v>56</v>
      </c>
      <c r="E86" s="40" t="s">
        <v>3673</v>
      </c>
    </row>
    <row r="87" spans="1:5" ht="369.75">
      <c r="A87" t="s">
        <v>57</v>
      </c>
      <c r="E87" s="39" t="s">
        <v>3674</v>
      </c>
    </row>
    <row r="88" spans="1:13" ht="12.75">
      <c r="A88" t="s">
        <v>46</v>
      </c>
      <c r="C88" s="31" t="s">
        <v>66</v>
      </c>
      <c r="E88" s="33" t="s">
        <v>2555</v>
      </c>
      <c r="J88" s="32">
        <f>0</f>
      </c>
      <c s="32">
        <f>0</f>
      </c>
      <c s="32">
        <f>0+L89+L93+L97+L101+L105+L109+L113+L117+L121+L125</f>
      </c>
      <c s="32">
        <f>0+M89+M93+M97+M101+M105+M109+M113+M117+M121+M125</f>
      </c>
    </row>
    <row r="89" spans="1:16" ht="25.5">
      <c r="A89" t="s">
        <v>49</v>
      </c>
      <c s="34" t="s">
        <v>122</v>
      </c>
      <c s="34" t="s">
        <v>3675</v>
      </c>
      <c s="35" t="s">
        <v>51</v>
      </c>
      <c s="6" t="s">
        <v>3676</v>
      </c>
      <c s="36" t="s">
        <v>97</v>
      </c>
      <c s="37">
        <v>148.988</v>
      </c>
      <c s="36">
        <v>0</v>
      </c>
      <c s="36">
        <f>ROUND(G89*H89,6)</f>
      </c>
      <c r="L89" s="38">
        <v>0</v>
      </c>
      <c s="32">
        <f>ROUND(ROUND(L89,2)*ROUND(G89,3),2)</f>
      </c>
      <c s="36" t="s">
        <v>54</v>
      </c>
      <c>
        <f>(M89*21)/100</f>
      </c>
      <c t="s">
        <v>27</v>
      </c>
    </row>
    <row r="90" spans="1:5" ht="12.75">
      <c r="A90" s="35" t="s">
        <v>55</v>
      </c>
      <c r="E90" s="39" t="s">
        <v>51</v>
      </c>
    </row>
    <row r="91" spans="1:5" ht="63.75">
      <c r="A91" s="35" t="s">
        <v>56</v>
      </c>
      <c r="E91" s="40" t="s">
        <v>3677</v>
      </c>
    </row>
    <row r="92" spans="1:5" ht="51">
      <c r="A92" t="s">
        <v>57</v>
      </c>
      <c r="E92" s="39" t="s">
        <v>2960</v>
      </c>
    </row>
    <row r="93" spans="1:16" ht="12.75">
      <c r="A93" t="s">
        <v>49</v>
      </c>
      <c s="34" t="s">
        <v>126</v>
      </c>
      <c s="34" t="s">
        <v>2957</v>
      </c>
      <c s="35" t="s">
        <v>51</v>
      </c>
      <c s="6" t="s">
        <v>2958</v>
      </c>
      <c s="36" t="s">
        <v>97</v>
      </c>
      <c s="37">
        <v>41.59</v>
      </c>
      <c s="36">
        <v>0</v>
      </c>
      <c s="36">
        <f>ROUND(G93*H93,6)</f>
      </c>
      <c r="L93" s="38">
        <v>0</v>
      </c>
      <c s="32">
        <f>ROUND(ROUND(L93,2)*ROUND(G93,3),2)</f>
      </c>
      <c s="36" t="s">
        <v>54</v>
      </c>
      <c>
        <f>(M93*21)/100</f>
      </c>
      <c t="s">
        <v>27</v>
      </c>
    </row>
    <row r="94" spans="1:5" ht="12.75">
      <c r="A94" s="35" t="s">
        <v>55</v>
      </c>
      <c r="E94" s="39" t="s">
        <v>51</v>
      </c>
    </row>
    <row r="95" spans="1:5" ht="25.5">
      <c r="A95" s="35" t="s">
        <v>56</v>
      </c>
      <c r="E95" s="40" t="s">
        <v>3678</v>
      </c>
    </row>
    <row r="96" spans="1:5" ht="51">
      <c r="A96" t="s">
        <v>57</v>
      </c>
      <c r="E96" s="39" t="s">
        <v>3598</v>
      </c>
    </row>
    <row r="97" spans="1:16" ht="12.75">
      <c r="A97" t="s">
        <v>49</v>
      </c>
      <c s="34" t="s">
        <v>130</v>
      </c>
      <c s="34" t="s">
        <v>3679</v>
      </c>
      <c s="35" t="s">
        <v>51</v>
      </c>
      <c s="6" t="s">
        <v>3680</v>
      </c>
      <c s="36" t="s">
        <v>97</v>
      </c>
      <c s="37">
        <v>207.953</v>
      </c>
      <c s="36">
        <v>0</v>
      </c>
      <c s="36">
        <f>ROUND(G97*H97,6)</f>
      </c>
      <c r="L97" s="38">
        <v>0</v>
      </c>
      <c s="32">
        <f>ROUND(ROUND(L97,2)*ROUND(G97,3),2)</f>
      </c>
      <c s="36" t="s">
        <v>54</v>
      </c>
      <c>
        <f>(M97*21)/100</f>
      </c>
      <c t="s">
        <v>27</v>
      </c>
    </row>
    <row r="98" spans="1:5" ht="12.75">
      <c r="A98" s="35" t="s">
        <v>55</v>
      </c>
      <c r="E98" s="39" t="s">
        <v>51</v>
      </c>
    </row>
    <row r="99" spans="1:5" ht="89.25">
      <c r="A99" s="35" t="s">
        <v>56</v>
      </c>
      <c r="E99" s="40" t="s">
        <v>3681</v>
      </c>
    </row>
    <row r="100" spans="1:5" ht="51">
      <c r="A100" t="s">
        <v>57</v>
      </c>
      <c r="E100" s="39" t="s">
        <v>3598</v>
      </c>
    </row>
    <row r="101" spans="1:16" ht="12.75">
      <c r="A101" t="s">
        <v>49</v>
      </c>
      <c s="34" t="s">
        <v>134</v>
      </c>
      <c s="34" t="s">
        <v>3599</v>
      </c>
      <c s="35" t="s">
        <v>51</v>
      </c>
      <c s="6" t="s">
        <v>3600</v>
      </c>
      <c s="36" t="s">
        <v>97</v>
      </c>
      <c s="37">
        <v>200.285</v>
      </c>
      <c s="36">
        <v>0</v>
      </c>
      <c s="36">
        <f>ROUND(G101*H101,6)</f>
      </c>
      <c r="L101" s="38">
        <v>0</v>
      </c>
      <c s="32">
        <f>ROUND(ROUND(L101,2)*ROUND(G101,3),2)</f>
      </c>
      <c s="36" t="s">
        <v>54</v>
      </c>
      <c>
        <f>(M101*21)/100</f>
      </c>
      <c t="s">
        <v>27</v>
      </c>
    </row>
    <row r="102" spans="1:5" ht="12.75">
      <c r="A102" s="35" t="s">
        <v>55</v>
      </c>
      <c r="E102" s="39" t="s">
        <v>51</v>
      </c>
    </row>
    <row r="103" spans="1:5" ht="63.75">
      <c r="A103" s="35" t="s">
        <v>56</v>
      </c>
      <c r="E103" s="40" t="s">
        <v>3682</v>
      </c>
    </row>
    <row r="104" spans="1:5" ht="51">
      <c r="A104" t="s">
        <v>57</v>
      </c>
      <c r="E104" s="39" t="s">
        <v>2964</v>
      </c>
    </row>
    <row r="105" spans="1:16" ht="12.75">
      <c r="A105" t="s">
        <v>49</v>
      </c>
      <c s="34" t="s">
        <v>138</v>
      </c>
      <c s="34" t="s">
        <v>3602</v>
      </c>
      <c s="35" t="s">
        <v>51</v>
      </c>
      <c s="6" t="s">
        <v>3603</v>
      </c>
      <c s="36" t="s">
        <v>97</v>
      </c>
      <c s="37">
        <v>200.285</v>
      </c>
      <c s="36">
        <v>0</v>
      </c>
      <c s="36">
        <f>ROUND(G105*H105,6)</f>
      </c>
      <c r="L105" s="38">
        <v>0</v>
      </c>
      <c s="32">
        <f>ROUND(ROUND(L105,2)*ROUND(G105,3),2)</f>
      </c>
      <c s="36" t="s">
        <v>54</v>
      </c>
      <c>
        <f>(M105*21)/100</f>
      </c>
      <c t="s">
        <v>27</v>
      </c>
    </row>
    <row r="106" spans="1:5" ht="12.75">
      <c r="A106" s="35" t="s">
        <v>55</v>
      </c>
      <c r="E106" s="39" t="s">
        <v>51</v>
      </c>
    </row>
    <row r="107" spans="1:5" ht="63.75">
      <c r="A107" s="35" t="s">
        <v>56</v>
      </c>
      <c r="E107" s="40" t="s">
        <v>3682</v>
      </c>
    </row>
    <row r="108" spans="1:5" ht="51">
      <c r="A108" t="s">
        <v>57</v>
      </c>
      <c r="E108" s="39" t="s">
        <v>2964</v>
      </c>
    </row>
    <row r="109" spans="1:16" ht="12.75">
      <c r="A109" t="s">
        <v>49</v>
      </c>
      <c s="34" t="s">
        <v>143</v>
      </c>
      <c s="34" t="s">
        <v>3683</v>
      </c>
      <c s="35" t="s">
        <v>51</v>
      </c>
      <c s="6" t="s">
        <v>3684</v>
      </c>
      <c s="36" t="s">
        <v>97</v>
      </c>
      <c s="37">
        <v>200.285</v>
      </c>
      <c s="36">
        <v>0</v>
      </c>
      <c s="36">
        <f>ROUND(G109*H109,6)</f>
      </c>
      <c r="L109" s="38">
        <v>0</v>
      </c>
      <c s="32">
        <f>ROUND(ROUND(L109,2)*ROUND(G109,3),2)</f>
      </c>
      <c s="36" t="s">
        <v>54</v>
      </c>
      <c>
        <f>(M109*21)/100</f>
      </c>
      <c t="s">
        <v>27</v>
      </c>
    </row>
    <row r="110" spans="1:5" ht="12.75">
      <c r="A110" s="35" t="s">
        <v>55</v>
      </c>
      <c r="E110" s="39" t="s">
        <v>51</v>
      </c>
    </row>
    <row r="111" spans="1:5" ht="76.5">
      <c r="A111" s="35" t="s">
        <v>56</v>
      </c>
      <c r="E111" s="40" t="s">
        <v>3685</v>
      </c>
    </row>
    <row r="112" spans="1:5" ht="140.25">
      <c r="A112" t="s">
        <v>57</v>
      </c>
      <c r="E112" s="39" t="s">
        <v>2971</v>
      </c>
    </row>
    <row r="113" spans="1:16" ht="12.75">
      <c r="A113" t="s">
        <v>49</v>
      </c>
      <c s="34" t="s">
        <v>149</v>
      </c>
      <c s="34" t="s">
        <v>3686</v>
      </c>
      <c s="35" t="s">
        <v>51</v>
      </c>
      <c s="6" t="s">
        <v>3687</v>
      </c>
      <c s="36" t="s">
        <v>97</v>
      </c>
      <c s="37">
        <v>200.285</v>
      </c>
      <c s="36">
        <v>0</v>
      </c>
      <c s="36">
        <f>ROUND(G113*H113,6)</f>
      </c>
      <c r="L113" s="38">
        <v>0</v>
      </c>
      <c s="32">
        <f>ROUND(ROUND(L113,2)*ROUND(G113,3),2)</f>
      </c>
      <c s="36" t="s">
        <v>54</v>
      </c>
      <c>
        <f>(M113*21)/100</f>
      </c>
      <c t="s">
        <v>27</v>
      </c>
    </row>
    <row r="114" spans="1:5" ht="12.75">
      <c r="A114" s="35" t="s">
        <v>55</v>
      </c>
      <c r="E114" s="39" t="s">
        <v>51</v>
      </c>
    </row>
    <row r="115" spans="1:5" ht="76.5">
      <c r="A115" s="35" t="s">
        <v>56</v>
      </c>
      <c r="E115" s="40" t="s">
        <v>3685</v>
      </c>
    </row>
    <row r="116" spans="1:5" ht="140.25">
      <c r="A116" t="s">
        <v>57</v>
      </c>
      <c r="E116" s="39" t="s">
        <v>2971</v>
      </c>
    </row>
    <row r="117" spans="1:16" ht="12.75">
      <c r="A117" t="s">
        <v>49</v>
      </c>
      <c s="34" t="s">
        <v>153</v>
      </c>
      <c s="34" t="s">
        <v>3356</v>
      </c>
      <c s="35" t="s">
        <v>51</v>
      </c>
      <c s="6" t="s">
        <v>3357</v>
      </c>
      <c s="36" t="s">
        <v>97</v>
      </c>
      <c s="37">
        <v>30.109</v>
      </c>
      <c s="36">
        <v>0</v>
      </c>
      <c s="36">
        <f>ROUND(G117*H117,6)</f>
      </c>
      <c r="L117" s="38">
        <v>0</v>
      </c>
      <c s="32">
        <f>ROUND(ROUND(L117,2)*ROUND(G117,3),2)</f>
      </c>
      <c s="36" t="s">
        <v>54</v>
      </c>
      <c>
        <f>(M117*21)/100</f>
      </c>
      <c t="s">
        <v>27</v>
      </c>
    </row>
    <row r="118" spans="1:5" ht="12.75">
      <c r="A118" s="35" t="s">
        <v>55</v>
      </c>
      <c r="E118" s="39" t="s">
        <v>51</v>
      </c>
    </row>
    <row r="119" spans="1:5" ht="38.25">
      <c r="A119" s="35" t="s">
        <v>56</v>
      </c>
      <c r="E119" s="40" t="s">
        <v>3688</v>
      </c>
    </row>
    <row r="120" spans="1:5" ht="153">
      <c r="A120" t="s">
        <v>57</v>
      </c>
      <c r="E120" s="39" t="s">
        <v>3689</v>
      </c>
    </row>
    <row r="121" spans="1:16" ht="25.5">
      <c r="A121" t="s">
        <v>49</v>
      </c>
      <c s="34" t="s">
        <v>157</v>
      </c>
      <c s="34" t="s">
        <v>3690</v>
      </c>
      <c s="35" t="s">
        <v>51</v>
      </c>
      <c s="6" t="s">
        <v>3691</v>
      </c>
      <c s="36" t="s">
        <v>97</v>
      </c>
      <c s="37">
        <v>6.054</v>
      </c>
      <c s="36">
        <v>0</v>
      </c>
      <c s="36">
        <f>ROUND(G121*H121,6)</f>
      </c>
      <c r="L121" s="38">
        <v>0</v>
      </c>
      <c s="32">
        <f>ROUND(ROUND(L121,2)*ROUND(G121,3),2)</f>
      </c>
      <c s="36" t="s">
        <v>54</v>
      </c>
      <c>
        <f>(M121*21)/100</f>
      </c>
      <c t="s">
        <v>27</v>
      </c>
    </row>
    <row r="122" spans="1:5" ht="12.75">
      <c r="A122" s="35" t="s">
        <v>55</v>
      </c>
      <c r="E122" s="39" t="s">
        <v>3692</v>
      </c>
    </row>
    <row r="123" spans="1:5" ht="12.75">
      <c r="A123" s="35" t="s">
        <v>56</v>
      </c>
      <c r="E123" s="40" t="s">
        <v>3693</v>
      </c>
    </row>
    <row r="124" spans="1:5" ht="153">
      <c r="A124" t="s">
        <v>57</v>
      </c>
      <c r="E124" s="39" t="s">
        <v>3689</v>
      </c>
    </row>
    <row r="125" spans="1:16" ht="12.75">
      <c r="A125" t="s">
        <v>49</v>
      </c>
      <c s="34" t="s">
        <v>161</v>
      </c>
      <c s="34" t="s">
        <v>3607</v>
      </c>
      <c s="35" t="s">
        <v>51</v>
      </c>
      <c s="6" t="s">
        <v>3608</v>
      </c>
      <c s="36" t="s">
        <v>146</v>
      </c>
      <c s="37">
        <v>84.7</v>
      </c>
      <c s="36">
        <v>0</v>
      </c>
      <c s="36">
        <f>ROUND(G125*H125,6)</f>
      </c>
      <c r="L125" s="38">
        <v>0</v>
      </c>
      <c s="32">
        <f>ROUND(ROUND(L125,2)*ROUND(G125,3),2)</f>
      </c>
      <c s="36" t="s">
        <v>54</v>
      </c>
      <c>
        <f>(M125*21)/100</f>
      </c>
      <c t="s">
        <v>27</v>
      </c>
    </row>
    <row r="126" spans="1:5" ht="12.75">
      <c r="A126" s="35" t="s">
        <v>55</v>
      </c>
      <c r="E126" s="39" t="s">
        <v>3694</v>
      </c>
    </row>
    <row r="127" spans="1:5" ht="12.75">
      <c r="A127" s="35" t="s">
        <v>56</v>
      </c>
      <c r="E127" s="40" t="s">
        <v>3695</v>
      </c>
    </row>
    <row r="128" spans="1:5" ht="38.25">
      <c r="A128" t="s">
        <v>57</v>
      </c>
      <c r="E128" s="39" t="s">
        <v>3611</v>
      </c>
    </row>
    <row r="129" spans="1:13" ht="12.75">
      <c r="A129" t="s">
        <v>46</v>
      </c>
      <c r="C129" s="31" t="s">
        <v>69</v>
      </c>
      <c r="E129" s="33" t="s">
        <v>3696</v>
      </c>
      <c r="J129" s="32">
        <f>0</f>
      </c>
      <c s="32">
        <f>0</f>
      </c>
      <c s="32">
        <f>0+L130</f>
      </c>
      <c s="32">
        <f>0+M130</f>
      </c>
    </row>
    <row r="130" spans="1:16" ht="12.75">
      <c r="A130" t="s">
        <v>49</v>
      </c>
      <c s="34" t="s">
        <v>165</v>
      </c>
      <c s="34" t="s">
        <v>3697</v>
      </c>
      <c s="35" t="s">
        <v>51</v>
      </c>
      <c s="6" t="s">
        <v>3698</v>
      </c>
      <c s="36" t="s">
        <v>97</v>
      </c>
      <c s="37">
        <v>13.44</v>
      </c>
      <c s="36">
        <v>0</v>
      </c>
      <c s="36">
        <f>ROUND(G130*H130,6)</f>
      </c>
      <c r="L130" s="38">
        <v>0</v>
      </c>
      <c s="32">
        <f>ROUND(ROUND(L130,2)*ROUND(G130,3),2)</f>
      </c>
      <c s="36" t="s">
        <v>54</v>
      </c>
      <c>
        <f>(M130*21)/100</f>
      </c>
      <c t="s">
        <v>27</v>
      </c>
    </row>
    <row r="131" spans="1:5" ht="12.75">
      <c r="A131" s="35" t="s">
        <v>55</v>
      </c>
      <c r="E131" s="39" t="s">
        <v>51</v>
      </c>
    </row>
    <row r="132" spans="1:5" ht="89.25">
      <c r="A132" s="35" t="s">
        <v>56</v>
      </c>
      <c r="E132" s="40" t="s">
        <v>3699</v>
      </c>
    </row>
    <row r="133" spans="1:5" ht="76.5">
      <c r="A133" t="s">
        <v>57</v>
      </c>
      <c r="E133" s="39" t="s">
        <v>3700</v>
      </c>
    </row>
    <row r="134" spans="1:13" ht="12.75">
      <c r="A134" t="s">
        <v>46</v>
      </c>
      <c r="C134" s="31" t="s">
        <v>75</v>
      </c>
      <c r="E134" s="33" t="s">
        <v>3701</v>
      </c>
      <c r="J134" s="32">
        <f>0</f>
      </c>
      <c s="32">
        <f>0</f>
      </c>
      <c s="32">
        <f>0+L135+L139</f>
      </c>
      <c s="32">
        <f>0+M135+M139</f>
      </c>
    </row>
    <row r="135" spans="1:16" ht="12.75">
      <c r="A135" t="s">
        <v>49</v>
      </c>
      <c s="34" t="s">
        <v>169</v>
      </c>
      <c s="34" t="s">
        <v>3702</v>
      </c>
      <c s="35" t="s">
        <v>51</v>
      </c>
      <c s="6" t="s">
        <v>3703</v>
      </c>
      <c s="36" t="s">
        <v>106</v>
      </c>
      <c s="37">
        <v>2</v>
      </c>
      <c s="36">
        <v>0</v>
      </c>
      <c s="36">
        <f>ROUND(G135*H135,6)</f>
      </c>
      <c r="L135" s="38">
        <v>0</v>
      </c>
      <c s="32">
        <f>ROUND(ROUND(L135,2)*ROUND(G135,3),2)</f>
      </c>
      <c s="36" t="s">
        <v>54</v>
      </c>
      <c>
        <f>(M135*21)/100</f>
      </c>
      <c t="s">
        <v>27</v>
      </c>
    </row>
    <row r="136" spans="1:5" ht="12.75">
      <c r="A136" s="35" t="s">
        <v>55</v>
      </c>
      <c r="E136" s="39" t="s">
        <v>3704</v>
      </c>
    </row>
    <row r="137" spans="1:5" ht="63.75">
      <c r="A137" s="35" t="s">
        <v>56</v>
      </c>
      <c r="E137" s="40" t="s">
        <v>3705</v>
      </c>
    </row>
    <row r="138" spans="1:5" ht="25.5">
      <c r="A138" t="s">
        <v>57</v>
      </c>
      <c r="E138" s="39" t="s">
        <v>3706</v>
      </c>
    </row>
    <row r="139" spans="1:16" ht="12.75">
      <c r="A139" t="s">
        <v>49</v>
      </c>
      <c s="34" t="s">
        <v>173</v>
      </c>
      <c s="34" t="s">
        <v>3707</v>
      </c>
      <c s="35" t="s">
        <v>51</v>
      </c>
      <c s="6" t="s">
        <v>3708</v>
      </c>
      <c s="36" t="s">
        <v>106</v>
      </c>
      <c s="37">
        <v>4</v>
      </c>
      <c s="36">
        <v>0</v>
      </c>
      <c s="36">
        <f>ROUND(G139*H139,6)</f>
      </c>
      <c r="L139" s="38">
        <v>0</v>
      </c>
      <c s="32">
        <f>ROUND(ROUND(L139,2)*ROUND(G139,3),2)</f>
      </c>
      <c s="36" t="s">
        <v>54</v>
      </c>
      <c>
        <f>(M139*21)/100</f>
      </c>
      <c t="s">
        <v>27</v>
      </c>
    </row>
    <row r="140" spans="1:5" ht="12.75">
      <c r="A140" s="35" t="s">
        <v>55</v>
      </c>
      <c r="E140" s="39" t="s">
        <v>3709</v>
      </c>
    </row>
    <row r="141" spans="1:5" ht="25.5">
      <c r="A141" s="35" t="s">
        <v>56</v>
      </c>
      <c r="E141" s="40" t="s">
        <v>3710</v>
      </c>
    </row>
    <row r="142" spans="1:5" ht="25.5">
      <c r="A142" t="s">
        <v>57</v>
      </c>
      <c r="E142" s="39" t="s">
        <v>3706</v>
      </c>
    </row>
    <row r="143" spans="1:13" ht="12.75">
      <c r="A143" t="s">
        <v>46</v>
      </c>
      <c r="C143" s="31" t="s">
        <v>78</v>
      </c>
      <c r="E143" s="33" t="s">
        <v>2707</v>
      </c>
      <c r="J143" s="32">
        <f>0</f>
      </c>
      <c s="32">
        <f>0</f>
      </c>
      <c s="32">
        <f>0+L144+L148+L152+L156+L160+L164+L168+L172</f>
      </c>
      <c s="32">
        <f>0+M144+M148+M152+M156+M160+M164+M168+M172</f>
      </c>
    </row>
    <row r="144" spans="1:16" ht="25.5">
      <c r="A144" t="s">
        <v>49</v>
      </c>
      <c s="34" t="s">
        <v>177</v>
      </c>
      <c s="34" t="s">
        <v>3711</v>
      </c>
      <c s="35" t="s">
        <v>51</v>
      </c>
      <c s="6" t="s">
        <v>3712</v>
      </c>
      <c s="36" t="s">
        <v>97</v>
      </c>
      <c s="37">
        <v>1.165</v>
      </c>
      <c s="36">
        <v>0</v>
      </c>
      <c s="36">
        <f>ROUND(G144*H144,6)</f>
      </c>
      <c r="L144" s="38">
        <v>0</v>
      </c>
      <c s="32">
        <f>ROUND(ROUND(L144,2)*ROUND(G144,3),2)</f>
      </c>
      <c s="36" t="s">
        <v>54</v>
      </c>
      <c>
        <f>(M144*21)/100</f>
      </c>
      <c t="s">
        <v>27</v>
      </c>
    </row>
    <row r="145" spans="1:5" ht="12.75">
      <c r="A145" s="35" t="s">
        <v>55</v>
      </c>
      <c r="E145" s="39" t="s">
        <v>51</v>
      </c>
    </row>
    <row r="146" spans="1:5" ht="38.25">
      <c r="A146" s="35" t="s">
        <v>56</v>
      </c>
      <c r="E146" s="40" t="s">
        <v>3713</v>
      </c>
    </row>
    <row r="147" spans="1:5" ht="38.25">
      <c r="A147" t="s">
        <v>57</v>
      </c>
      <c r="E147" s="39" t="s">
        <v>3627</v>
      </c>
    </row>
    <row r="148" spans="1:16" ht="12.75">
      <c r="A148" t="s">
        <v>49</v>
      </c>
      <c s="34" t="s">
        <v>181</v>
      </c>
      <c s="34" t="s">
        <v>3478</v>
      </c>
      <c s="35" t="s">
        <v>51</v>
      </c>
      <c s="6" t="s">
        <v>3479</v>
      </c>
      <c s="36" t="s">
        <v>146</v>
      </c>
      <c s="37">
        <v>30.55</v>
      </c>
      <c s="36">
        <v>0</v>
      </c>
      <c s="36">
        <f>ROUND(G148*H148,6)</f>
      </c>
      <c r="L148" s="38">
        <v>0</v>
      </c>
      <c s="32">
        <f>ROUND(ROUND(L148,2)*ROUND(G148,3),2)</f>
      </c>
      <c s="36" t="s">
        <v>54</v>
      </c>
      <c>
        <f>(M148*21)/100</f>
      </c>
      <c t="s">
        <v>27</v>
      </c>
    </row>
    <row r="149" spans="1:5" ht="12.75">
      <c r="A149" s="35" t="s">
        <v>55</v>
      </c>
      <c r="E149" s="39" t="s">
        <v>51</v>
      </c>
    </row>
    <row r="150" spans="1:5" ht="63.75">
      <c r="A150" s="35" t="s">
        <v>56</v>
      </c>
      <c r="E150" s="40" t="s">
        <v>3714</v>
      </c>
    </row>
    <row r="151" spans="1:5" ht="51">
      <c r="A151" t="s">
        <v>57</v>
      </c>
      <c r="E151" s="39" t="s">
        <v>3632</v>
      </c>
    </row>
    <row r="152" spans="1:16" ht="12.75">
      <c r="A152" t="s">
        <v>49</v>
      </c>
      <c s="34" t="s">
        <v>185</v>
      </c>
      <c s="34" t="s">
        <v>3628</v>
      </c>
      <c s="35" t="s">
        <v>51</v>
      </c>
      <c s="6" t="s">
        <v>3629</v>
      </c>
      <c s="36" t="s">
        <v>146</v>
      </c>
      <c s="37">
        <v>17</v>
      </c>
      <c s="36">
        <v>0</v>
      </c>
      <c s="36">
        <f>ROUND(G152*H152,6)</f>
      </c>
      <c r="L152" s="38">
        <v>0</v>
      </c>
      <c s="32">
        <f>ROUND(ROUND(L152,2)*ROUND(G152,3),2)</f>
      </c>
      <c s="36" t="s">
        <v>54</v>
      </c>
      <c>
        <f>(M152*21)/100</f>
      </c>
      <c t="s">
        <v>27</v>
      </c>
    </row>
    <row r="153" spans="1:5" ht="38.25">
      <c r="A153" s="35" t="s">
        <v>55</v>
      </c>
      <c r="E153" s="39" t="s">
        <v>3715</v>
      </c>
    </row>
    <row r="154" spans="1:5" ht="63.75">
      <c r="A154" s="35" t="s">
        <v>56</v>
      </c>
      <c r="E154" s="40" t="s">
        <v>3716</v>
      </c>
    </row>
    <row r="155" spans="1:5" ht="51">
      <c r="A155" t="s">
        <v>57</v>
      </c>
      <c r="E155" s="39" t="s">
        <v>3632</v>
      </c>
    </row>
    <row r="156" spans="1:16" ht="12.75">
      <c r="A156" t="s">
        <v>49</v>
      </c>
      <c s="34" t="s">
        <v>188</v>
      </c>
      <c s="34" t="s">
        <v>3717</v>
      </c>
      <c s="35" t="s">
        <v>51</v>
      </c>
      <c s="6" t="s">
        <v>3718</v>
      </c>
      <c s="36" t="s">
        <v>146</v>
      </c>
      <c s="37">
        <v>25.1</v>
      </c>
      <c s="36">
        <v>0</v>
      </c>
      <c s="36">
        <f>ROUND(G156*H156,6)</f>
      </c>
      <c r="L156" s="38">
        <v>0</v>
      </c>
      <c s="32">
        <f>ROUND(ROUND(L156,2)*ROUND(G156,3),2)</f>
      </c>
      <c s="36" t="s">
        <v>54</v>
      </c>
      <c>
        <f>(M156*21)/100</f>
      </c>
      <c t="s">
        <v>27</v>
      </c>
    </row>
    <row r="157" spans="1:5" ht="12.75">
      <c r="A157" s="35" t="s">
        <v>55</v>
      </c>
      <c r="E157" s="39" t="s">
        <v>51</v>
      </c>
    </row>
    <row r="158" spans="1:5" ht="89.25">
      <c r="A158" s="35" t="s">
        <v>56</v>
      </c>
      <c r="E158" s="40" t="s">
        <v>3719</v>
      </c>
    </row>
    <row r="159" spans="1:5" ht="51">
      <c r="A159" t="s">
        <v>57</v>
      </c>
      <c r="E159" s="39" t="s">
        <v>3720</v>
      </c>
    </row>
    <row r="160" spans="1:16" ht="12.75">
      <c r="A160" t="s">
        <v>49</v>
      </c>
      <c s="34" t="s">
        <v>192</v>
      </c>
      <c s="34" t="s">
        <v>3612</v>
      </c>
      <c s="35" t="s">
        <v>51</v>
      </c>
      <c s="6" t="s">
        <v>3613</v>
      </c>
      <c s="36" t="s">
        <v>146</v>
      </c>
      <c s="37">
        <v>18.73</v>
      </c>
      <c s="36">
        <v>0</v>
      </c>
      <c s="36">
        <f>ROUND(G160*H160,6)</f>
      </c>
      <c r="L160" s="38">
        <v>0</v>
      </c>
      <c s="32">
        <f>ROUND(ROUND(L160,2)*ROUND(G160,3),2)</f>
      </c>
      <c s="36" t="s">
        <v>54</v>
      </c>
      <c>
        <f>(M160*21)/100</f>
      </c>
      <c t="s">
        <v>27</v>
      </c>
    </row>
    <row r="161" spans="1:5" ht="12.75">
      <c r="A161" s="35" t="s">
        <v>55</v>
      </c>
      <c r="E161" s="39" t="s">
        <v>51</v>
      </c>
    </row>
    <row r="162" spans="1:5" ht="12.75">
      <c r="A162" s="35" t="s">
        <v>56</v>
      </c>
      <c r="E162" s="40" t="s">
        <v>3721</v>
      </c>
    </row>
    <row r="163" spans="1:5" ht="25.5">
      <c r="A163" t="s">
        <v>57</v>
      </c>
      <c r="E163" s="39" t="s">
        <v>3615</v>
      </c>
    </row>
    <row r="164" spans="1:16" ht="12.75">
      <c r="A164" t="s">
        <v>49</v>
      </c>
      <c s="34" t="s">
        <v>196</v>
      </c>
      <c s="34" t="s">
        <v>3722</v>
      </c>
      <c s="35" t="s">
        <v>51</v>
      </c>
      <c s="6" t="s">
        <v>3723</v>
      </c>
      <c s="36" t="s">
        <v>97</v>
      </c>
      <c s="37">
        <v>65.52</v>
      </c>
      <c s="36">
        <v>0</v>
      </c>
      <c s="36">
        <f>ROUND(G164*H164,6)</f>
      </c>
      <c r="L164" s="38">
        <v>0</v>
      </c>
      <c s="32">
        <f>ROUND(ROUND(L164,2)*ROUND(G164,3),2)</f>
      </c>
      <c s="36" t="s">
        <v>54</v>
      </c>
      <c>
        <f>(M164*21)/100</f>
      </c>
      <c t="s">
        <v>27</v>
      </c>
    </row>
    <row r="165" spans="1:5" ht="38.25">
      <c r="A165" s="35" t="s">
        <v>55</v>
      </c>
      <c r="E165" s="39" t="s">
        <v>3724</v>
      </c>
    </row>
    <row r="166" spans="1:5" ht="12.75">
      <c r="A166" s="35" t="s">
        <v>56</v>
      </c>
      <c r="E166" s="40" t="s">
        <v>3725</v>
      </c>
    </row>
    <row r="167" spans="1:5" ht="280.5">
      <c r="A167" t="s">
        <v>57</v>
      </c>
      <c r="E167" s="39" t="s">
        <v>3726</v>
      </c>
    </row>
    <row r="168" spans="1:16" ht="12.75">
      <c r="A168" t="s">
        <v>49</v>
      </c>
      <c s="34" t="s">
        <v>201</v>
      </c>
      <c s="34" t="s">
        <v>3616</v>
      </c>
      <c s="35" t="s">
        <v>51</v>
      </c>
      <c s="6" t="s">
        <v>3617</v>
      </c>
      <c s="36" t="s">
        <v>97</v>
      </c>
      <c s="37">
        <v>15.6</v>
      </c>
      <c s="36">
        <v>0</v>
      </c>
      <c s="36">
        <f>ROUND(G168*H168,6)</f>
      </c>
      <c r="L168" s="38">
        <v>0</v>
      </c>
      <c s="32">
        <f>ROUND(ROUND(L168,2)*ROUND(G168,3),2)</f>
      </c>
      <c s="36" t="s">
        <v>54</v>
      </c>
      <c>
        <f>(M168*21)/100</f>
      </c>
      <c t="s">
        <v>27</v>
      </c>
    </row>
    <row r="169" spans="1:5" ht="12.75">
      <c r="A169" s="35" t="s">
        <v>55</v>
      </c>
      <c r="E169" s="39" t="s">
        <v>51</v>
      </c>
    </row>
    <row r="170" spans="1:5" ht="12.75">
      <c r="A170" s="35" t="s">
        <v>56</v>
      </c>
      <c r="E170" s="40" t="s">
        <v>3727</v>
      </c>
    </row>
    <row r="171" spans="1:5" ht="178.5">
      <c r="A171" t="s">
        <v>57</v>
      </c>
      <c r="E171" s="39" t="s">
        <v>2769</v>
      </c>
    </row>
    <row r="172" spans="1:16" ht="25.5">
      <c r="A172" t="s">
        <v>49</v>
      </c>
      <c s="34" t="s">
        <v>204</v>
      </c>
      <c s="34" t="s">
        <v>3619</v>
      </c>
      <c s="35" t="s">
        <v>51</v>
      </c>
      <c s="6" t="s">
        <v>3620</v>
      </c>
      <c s="36" t="s">
        <v>2272</v>
      </c>
      <c s="37">
        <v>41.184</v>
      </c>
      <c s="36">
        <v>0</v>
      </c>
      <c s="36">
        <f>ROUND(G172*H172,6)</f>
      </c>
      <c r="L172" s="38">
        <v>0</v>
      </c>
      <c s="32">
        <f>ROUND(ROUND(L172,2)*ROUND(G172,3),2)</f>
      </c>
      <c s="36" t="s">
        <v>54</v>
      </c>
      <c>
        <f>(M172*21)/100</f>
      </c>
      <c t="s">
        <v>27</v>
      </c>
    </row>
    <row r="173" spans="1:5" ht="25.5">
      <c r="A173" s="35" t="s">
        <v>55</v>
      </c>
      <c r="E173" s="39" t="s">
        <v>3621</v>
      </c>
    </row>
    <row r="174" spans="1:5" ht="12.75">
      <c r="A174" s="35" t="s">
        <v>56</v>
      </c>
      <c r="E174" s="40" t="s">
        <v>3728</v>
      </c>
    </row>
    <row r="175" spans="1:5" ht="127.5">
      <c r="A175" t="s">
        <v>57</v>
      </c>
      <c r="E175" s="39" t="s">
        <v>2773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2.xml><?xml version="1.0" encoding="utf-8"?>
<worksheet xmlns="http://schemas.openxmlformats.org/spreadsheetml/2006/main" xmlns:r="http://schemas.openxmlformats.org/officeDocument/2006/relationships">
  <dimension ref="A1:T22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3729</v>
      </c>
      <c s="41">
        <f>Rekapitulace!C88</f>
      </c>
      <c s="20" t="s">
        <v>0</v>
      </c>
      <c t="s">
        <v>23</v>
      </c>
      <c t="s">
        <v>27</v>
      </c>
    </row>
    <row r="4" spans="1:16" ht="32" customHeight="1">
      <c r="A4" s="24" t="s">
        <v>20</v>
      </c>
      <c s="25" t="s">
        <v>28</v>
      </c>
      <c s="27" t="s">
        <v>3729</v>
      </c>
      <c r="E4" s="26" t="s">
        <v>3730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COUNTIFS(L8:L221,"=0",A8:A221,"P")+COUNTIFS(L8:L221,"",A8:A221,"P")+SUM(Q8:Q221)</f>
      </c>
    </row>
    <row r="8" spans="1:13" ht="12.75">
      <c r="A8" t="s">
        <v>44</v>
      </c>
      <c r="C8" s="28" t="s">
        <v>3733</v>
      </c>
      <c r="E8" s="30" t="s">
        <v>3732</v>
      </c>
      <c r="J8" s="29">
        <f>0+J9+J30+J63+J72+J117+J142+J167+J172</f>
      </c>
      <c s="29">
        <f>0+K9+K30+K63+K72+K117+K142+K167+K172</f>
      </c>
      <c s="29">
        <f>0+L9+L30+L63+L72+L117+L142+L167+L172</f>
      </c>
      <c s="29">
        <f>0+M9+M30+M63+M72+M117+M142+M167+M172</f>
      </c>
    </row>
    <row r="9" spans="1:13" ht="12.75">
      <c r="A9" t="s">
        <v>46</v>
      </c>
      <c r="C9" s="31" t="s">
        <v>3535</v>
      </c>
      <c r="E9" s="33" t="s">
        <v>3536</v>
      </c>
      <c r="J9" s="32">
        <f>0</f>
      </c>
      <c s="32">
        <f>0</f>
      </c>
      <c s="32">
        <f>0+L10+L14+L18+L22+L26</f>
      </c>
      <c s="32">
        <f>0+M10+M14+M18+M22+M26</f>
      </c>
    </row>
    <row r="10" spans="1:16" ht="25.5">
      <c r="A10" t="s">
        <v>49</v>
      </c>
      <c s="34" t="s">
        <v>47</v>
      </c>
      <c s="34" t="s">
        <v>50</v>
      </c>
      <c s="35" t="s">
        <v>51</v>
      </c>
      <c s="6" t="s">
        <v>52</v>
      </c>
      <c s="36" t="s">
        <v>53</v>
      </c>
      <c s="37">
        <v>119.96</v>
      </c>
      <c s="36">
        <v>0</v>
      </c>
      <c s="36">
        <f>ROUND(G10*H10,6)</f>
      </c>
      <c r="L10" s="38">
        <v>0</v>
      </c>
      <c s="32">
        <f>ROUND(ROUND(L10,2)*ROUND(G10,3),2)</f>
      </c>
      <c s="36" t="s">
        <v>54</v>
      </c>
      <c>
        <f>(M10*21)/100</f>
      </c>
      <c t="s">
        <v>27</v>
      </c>
    </row>
    <row r="11" spans="1:5" ht="12.75">
      <c r="A11" s="35" t="s">
        <v>55</v>
      </c>
      <c r="E11" s="39" t="s">
        <v>51</v>
      </c>
    </row>
    <row r="12" spans="1:5" ht="25.5">
      <c r="A12" s="35" t="s">
        <v>56</v>
      </c>
      <c r="E12" s="40" t="s">
        <v>3734</v>
      </c>
    </row>
    <row r="13" spans="1:5" ht="140.25">
      <c r="A13" t="s">
        <v>57</v>
      </c>
      <c r="E13" s="39" t="s">
        <v>3735</v>
      </c>
    </row>
    <row r="14" spans="1:16" ht="25.5">
      <c r="A14" t="s">
        <v>49</v>
      </c>
      <c s="34" t="s">
        <v>27</v>
      </c>
      <c s="34" t="s">
        <v>64</v>
      </c>
      <c s="35" t="s">
        <v>51</v>
      </c>
      <c s="6" t="s">
        <v>65</v>
      </c>
      <c s="36" t="s">
        <v>53</v>
      </c>
      <c s="37">
        <v>713.34</v>
      </c>
      <c s="36">
        <v>0</v>
      </c>
      <c s="36">
        <f>ROUND(G14*H14,6)</f>
      </c>
      <c r="L14" s="38">
        <v>0</v>
      </c>
      <c s="32">
        <f>ROUND(ROUND(L14,2)*ROUND(G14,3),2)</f>
      </c>
      <c s="36" t="s">
        <v>54</v>
      </c>
      <c>
        <f>(M14*21)/100</f>
      </c>
      <c t="s">
        <v>27</v>
      </c>
    </row>
    <row r="15" spans="1:5" ht="12.75">
      <c r="A15" s="35" t="s">
        <v>55</v>
      </c>
      <c r="E15" s="39" t="s">
        <v>51</v>
      </c>
    </row>
    <row r="16" spans="1:5" ht="25.5">
      <c r="A16" s="35" t="s">
        <v>56</v>
      </c>
      <c r="E16" s="40" t="s">
        <v>3736</v>
      </c>
    </row>
    <row r="17" spans="1:5" ht="140.25">
      <c r="A17" t="s">
        <v>57</v>
      </c>
      <c r="E17" s="39" t="s">
        <v>3735</v>
      </c>
    </row>
    <row r="18" spans="1:16" ht="12.75">
      <c r="A18" t="s">
        <v>49</v>
      </c>
      <c s="34" t="s">
        <v>26</v>
      </c>
      <c s="34" t="s">
        <v>3737</v>
      </c>
      <c s="35" t="s">
        <v>51</v>
      </c>
      <c s="6" t="s">
        <v>3738</v>
      </c>
      <c s="36" t="s">
        <v>106</v>
      </c>
      <c s="37">
        <v>1</v>
      </c>
      <c s="36">
        <v>0</v>
      </c>
      <c s="36">
        <f>ROUND(G18*H18,6)</f>
      </c>
      <c r="L18" s="38">
        <v>0</v>
      </c>
      <c s="32">
        <f>ROUND(ROUND(L18,2)*ROUND(G18,3),2)</f>
      </c>
      <c s="36" t="s">
        <v>54</v>
      </c>
      <c>
        <f>(M18*21)/100</f>
      </c>
      <c t="s">
        <v>27</v>
      </c>
    </row>
    <row r="19" spans="1:5" ht="12.75">
      <c r="A19" s="35" t="s">
        <v>55</v>
      </c>
      <c r="E19" s="39" t="s">
        <v>51</v>
      </c>
    </row>
    <row r="20" spans="1:5" ht="12.75">
      <c r="A20" s="35" t="s">
        <v>56</v>
      </c>
      <c r="E20" s="40" t="s">
        <v>51</v>
      </c>
    </row>
    <row r="21" spans="1:5" ht="12.75">
      <c r="A21" t="s">
        <v>57</v>
      </c>
      <c r="E21" s="39" t="s">
        <v>2228</v>
      </c>
    </row>
    <row r="22" spans="1:16" ht="12.75">
      <c r="A22" t="s">
        <v>49</v>
      </c>
      <c s="34" t="s">
        <v>63</v>
      </c>
      <c s="34" t="s">
        <v>913</v>
      </c>
      <c s="35" t="s">
        <v>51</v>
      </c>
      <c s="6" t="s">
        <v>914</v>
      </c>
      <c s="36" t="s">
        <v>909</v>
      </c>
      <c s="37">
        <v>1</v>
      </c>
      <c s="36">
        <v>0</v>
      </c>
      <c s="36">
        <f>ROUND(G22*H22,6)</f>
      </c>
      <c r="L22" s="38">
        <v>0</v>
      </c>
      <c s="32">
        <f>ROUND(ROUND(L22,2)*ROUND(G22,3),2)</f>
      </c>
      <c s="36" t="s">
        <v>54</v>
      </c>
      <c>
        <f>(M22*21)/100</f>
      </c>
      <c t="s">
        <v>27</v>
      </c>
    </row>
    <row r="23" spans="1:5" ht="38.25">
      <c r="A23" s="35" t="s">
        <v>55</v>
      </c>
      <c r="E23" s="39" t="s">
        <v>3739</v>
      </c>
    </row>
    <row r="24" spans="1:5" ht="12.75">
      <c r="A24" s="35" t="s">
        <v>56</v>
      </c>
      <c r="E24" s="40" t="s">
        <v>51</v>
      </c>
    </row>
    <row r="25" spans="1:5" ht="12.75">
      <c r="A25" t="s">
        <v>57</v>
      </c>
      <c r="E25" s="39" t="s">
        <v>2228</v>
      </c>
    </row>
    <row r="26" spans="1:16" ht="12.75">
      <c r="A26" t="s">
        <v>49</v>
      </c>
      <c s="34" t="s">
        <v>66</v>
      </c>
      <c s="34" t="s">
        <v>3740</v>
      </c>
      <c s="35" t="s">
        <v>51</v>
      </c>
      <c s="6" t="s">
        <v>3741</v>
      </c>
      <c s="36" t="s">
        <v>106</v>
      </c>
      <c s="37">
        <v>1</v>
      </c>
      <c s="36">
        <v>0</v>
      </c>
      <c s="36">
        <f>ROUND(G26*H26,6)</f>
      </c>
      <c r="L26" s="38">
        <v>0</v>
      </c>
      <c s="32">
        <f>ROUND(ROUND(L26,2)*ROUND(G26,3),2)</f>
      </c>
      <c s="36" t="s">
        <v>54</v>
      </c>
      <c>
        <f>(M26*21)/100</f>
      </c>
      <c t="s">
        <v>27</v>
      </c>
    </row>
    <row r="27" spans="1:5" ht="12.75">
      <c r="A27" s="35" t="s">
        <v>55</v>
      </c>
      <c r="E27" s="39" t="s">
        <v>51</v>
      </c>
    </row>
    <row r="28" spans="1:5" ht="12.75">
      <c r="A28" s="35" t="s">
        <v>56</v>
      </c>
      <c r="E28" s="40" t="s">
        <v>51</v>
      </c>
    </row>
    <row r="29" spans="1:5" ht="51">
      <c r="A29" t="s">
        <v>57</v>
      </c>
      <c r="E29" s="39" t="s">
        <v>3742</v>
      </c>
    </row>
    <row r="30" spans="1:13" ht="12.75">
      <c r="A30" t="s">
        <v>46</v>
      </c>
      <c r="C30" s="31" t="s">
        <v>47</v>
      </c>
      <c r="E30" s="33" t="s">
        <v>1004</v>
      </c>
      <c r="J30" s="32">
        <f>0</f>
      </c>
      <c s="32">
        <f>0</f>
      </c>
      <c s="32">
        <f>0+L31+L35+L39+L43+L47+L51+L55+L59</f>
      </c>
      <c s="32">
        <f>0+M31+M35+M39+M43+M47+M51+M55+M59</f>
      </c>
    </row>
    <row r="31" spans="1:16" ht="12.75">
      <c r="A31" t="s">
        <v>49</v>
      </c>
      <c s="34" t="s">
        <v>69</v>
      </c>
      <c s="34" t="s">
        <v>95</v>
      </c>
      <c s="35" t="s">
        <v>51</v>
      </c>
      <c s="6" t="s">
        <v>96</v>
      </c>
      <c s="36" t="s">
        <v>97</v>
      </c>
      <c s="37">
        <v>640</v>
      </c>
      <c s="36">
        <v>0</v>
      </c>
      <c s="36">
        <f>ROUND(G31*H31,6)</f>
      </c>
      <c r="L31" s="38">
        <v>0</v>
      </c>
      <c s="32">
        <f>ROUND(ROUND(L31,2)*ROUND(G31,3),2)</f>
      </c>
      <c s="36" t="s">
        <v>54</v>
      </c>
      <c>
        <f>(M31*21)/100</f>
      </c>
      <c t="s">
        <v>27</v>
      </c>
    </row>
    <row r="32" spans="1:5" ht="12.75">
      <c r="A32" s="35" t="s">
        <v>55</v>
      </c>
      <c r="E32" s="39" t="s">
        <v>3743</v>
      </c>
    </row>
    <row r="33" spans="1:5" ht="76.5">
      <c r="A33" s="35" t="s">
        <v>56</v>
      </c>
      <c r="E33" s="40" t="s">
        <v>3744</v>
      </c>
    </row>
    <row r="34" spans="1:5" ht="38.25">
      <c r="A34" t="s">
        <v>57</v>
      </c>
      <c r="E34" s="39" t="s">
        <v>3745</v>
      </c>
    </row>
    <row r="35" spans="1:16" ht="12.75">
      <c r="A35" t="s">
        <v>49</v>
      </c>
      <c s="34" t="s">
        <v>72</v>
      </c>
      <c s="34" t="s">
        <v>3746</v>
      </c>
      <c s="35" t="s">
        <v>51</v>
      </c>
      <c s="6" t="s">
        <v>3747</v>
      </c>
      <c s="36" t="s">
        <v>114</v>
      </c>
      <c s="37">
        <v>13.366</v>
      </c>
      <c s="36">
        <v>0</v>
      </c>
      <c s="36">
        <f>ROUND(G35*H35,6)</f>
      </c>
      <c r="L35" s="38">
        <v>0</v>
      </c>
      <c s="32">
        <f>ROUND(ROUND(L35,2)*ROUND(G35,3),2)</f>
      </c>
      <c s="36" t="s">
        <v>54</v>
      </c>
      <c>
        <f>(M35*21)/100</f>
      </c>
      <c t="s">
        <v>27</v>
      </c>
    </row>
    <row r="36" spans="1:5" ht="12.75">
      <c r="A36" s="35" t="s">
        <v>55</v>
      </c>
      <c r="E36" s="39" t="s">
        <v>51</v>
      </c>
    </row>
    <row r="37" spans="1:5" ht="140.25">
      <c r="A37" s="35" t="s">
        <v>56</v>
      </c>
      <c r="E37" s="40" t="s">
        <v>3748</v>
      </c>
    </row>
    <row r="38" spans="1:5" ht="38.25">
      <c r="A38" t="s">
        <v>57</v>
      </c>
      <c r="E38" s="39" t="s">
        <v>3749</v>
      </c>
    </row>
    <row r="39" spans="1:16" ht="12.75">
      <c r="A39" t="s">
        <v>49</v>
      </c>
      <c s="34" t="s">
        <v>75</v>
      </c>
      <c s="34" t="s">
        <v>3750</v>
      </c>
      <c s="35" t="s">
        <v>51</v>
      </c>
      <c s="6" t="s">
        <v>3751</v>
      </c>
      <c s="36" t="s">
        <v>114</v>
      </c>
      <c s="37">
        <v>59.98</v>
      </c>
      <c s="36">
        <v>0</v>
      </c>
      <c s="36">
        <f>ROUND(G39*H39,6)</f>
      </c>
      <c r="L39" s="38">
        <v>0</v>
      </c>
      <c s="32">
        <f>ROUND(ROUND(L39,2)*ROUND(G39,3),2)</f>
      </c>
      <c s="36" t="s">
        <v>54</v>
      </c>
      <c>
        <f>(M39*21)/100</f>
      </c>
      <c t="s">
        <v>27</v>
      </c>
    </row>
    <row r="40" spans="1:5" ht="12.75">
      <c r="A40" s="35" t="s">
        <v>55</v>
      </c>
      <c r="E40" s="39" t="s">
        <v>51</v>
      </c>
    </row>
    <row r="41" spans="1:5" ht="165.75">
      <c r="A41" s="35" t="s">
        <v>56</v>
      </c>
      <c r="E41" s="40" t="s">
        <v>3752</v>
      </c>
    </row>
    <row r="42" spans="1:5" ht="369.75">
      <c r="A42" t="s">
        <v>57</v>
      </c>
      <c r="E42" s="39" t="s">
        <v>3753</v>
      </c>
    </row>
    <row r="43" spans="1:16" ht="12.75">
      <c r="A43" t="s">
        <v>49</v>
      </c>
      <c s="34" t="s">
        <v>78</v>
      </c>
      <c s="34" t="s">
        <v>2879</v>
      </c>
      <c s="35" t="s">
        <v>51</v>
      </c>
      <c s="6" t="s">
        <v>2880</v>
      </c>
      <c s="36" t="s">
        <v>120</v>
      </c>
      <c s="37">
        <v>719.76</v>
      </c>
      <c s="36">
        <v>0</v>
      </c>
      <c s="36">
        <f>ROUND(G43*H43,6)</f>
      </c>
      <c r="L43" s="38">
        <v>0</v>
      </c>
      <c s="32">
        <f>ROUND(ROUND(L43,2)*ROUND(G43,3),2)</f>
      </c>
      <c s="36" t="s">
        <v>54</v>
      </c>
      <c>
        <f>(M43*21)/100</f>
      </c>
      <c t="s">
        <v>27</v>
      </c>
    </row>
    <row r="44" spans="1:5" ht="12.75">
      <c r="A44" s="35" t="s">
        <v>55</v>
      </c>
      <c r="E44" s="39" t="s">
        <v>51</v>
      </c>
    </row>
    <row r="45" spans="1:5" ht="12.75">
      <c r="A45" s="35" t="s">
        <v>56</v>
      </c>
      <c r="E45" s="40" t="s">
        <v>3754</v>
      </c>
    </row>
    <row r="46" spans="1:5" ht="25.5">
      <c r="A46" t="s">
        <v>57</v>
      </c>
      <c r="E46" s="39" t="s">
        <v>121</v>
      </c>
    </row>
    <row r="47" spans="1:16" ht="12.75">
      <c r="A47" t="s">
        <v>49</v>
      </c>
      <c s="34" t="s">
        <v>81</v>
      </c>
      <c s="34" t="s">
        <v>3755</v>
      </c>
      <c s="35" t="s">
        <v>51</v>
      </c>
      <c s="6" t="s">
        <v>3756</v>
      </c>
      <c s="36" t="s">
        <v>114</v>
      </c>
      <c s="37">
        <v>59.98</v>
      </c>
      <c s="36">
        <v>0</v>
      </c>
      <c s="36">
        <f>ROUND(G47*H47,6)</f>
      </c>
      <c r="L47" s="38">
        <v>0</v>
      </c>
      <c s="32">
        <f>ROUND(ROUND(L47,2)*ROUND(G47,3),2)</f>
      </c>
      <c s="36" t="s">
        <v>54</v>
      </c>
      <c>
        <f>(M47*21)/100</f>
      </c>
      <c t="s">
        <v>27</v>
      </c>
    </row>
    <row r="48" spans="1:5" ht="12.75">
      <c r="A48" s="35" t="s">
        <v>55</v>
      </c>
      <c r="E48" s="39" t="s">
        <v>51</v>
      </c>
    </row>
    <row r="49" spans="1:5" ht="12.75">
      <c r="A49" s="35" t="s">
        <v>56</v>
      </c>
      <c r="E49" s="40" t="s">
        <v>3757</v>
      </c>
    </row>
    <row r="50" spans="1:5" ht="191.25">
      <c r="A50" t="s">
        <v>57</v>
      </c>
      <c r="E50" s="39" t="s">
        <v>3758</v>
      </c>
    </row>
    <row r="51" spans="1:16" ht="12.75">
      <c r="A51" t="s">
        <v>49</v>
      </c>
      <c s="34" t="s">
        <v>84</v>
      </c>
      <c s="34" t="s">
        <v>3667</v>
      </c>
      <c s="35" t="s">
        <v>51</v>
      </c>
      <c s="6" t="s">
        <v>3668</v>
      </c>
      <c s="36" t="s">
        <v>97</v>
      </c>
      <c s="37">
        <v>89.107</v>
      </c>
      <c s="36">
        <v>0</v>
      </c>
      <c s="36">
        <f>ROUND(G51*H51,6)</f>
      </c>
      <c r="L51" s="38">
        <v>0</v>
      </c>
      <c s="32">
        <f>ROUND(ROUND(L51,2)*ROUND(G51,3),2)</f>
      </c>
      <c s="36" t="s">
        <v>54</v>
      </c>
      <c>
        <f>(M51*21)/100</f>
      </c>
      <c t="s">
        <v>27</v>
      </c>
    </row>
    <row r="52" spans="1:5" ht="12.75">
      <c r="A52" s="35" t="s">
        <v>55</v>
      </c>
      <c r="E52" s="39" t="s">
        <v>51</v>
      </c>
    </row>
    <row r="53" spans="1:5" ht="25.5">
      <c r="A53" s="35" t="s">
        <v>56</v>
      </c>
      <c r="E53" s="40" t="s">
        <v>3759</v>
      </c>
    </row>
    <row r="54" spans="1:5" ht="38.25">
      <c r="A54" t="s">
        <v>57</v>
      </c>
      <c r="E54" s="39" t="s">
        <v>3760</v>
      </c>
    </row>
    <row r="55" spans="1:16" ht="12.75">
      <c r="A55" t="s">
        <v>49</v>
      </c>
      <c s="34" t="s">
        <v>87</v>
      </c>
      <c s="34" t="s">
        <v>2214</v>
      </c>
      <c s="35" t="s">
        <v>51</v>
      </c>
      <c s="6" t="s">
        <v>2215</v>
      </c>
      <c s="36" t="s">
        <v>97</v>
      </c>
      <c s="37">
        <v>89.107</v>
      </c>
      <c s="36">
        <v>0</v>
      </c>
      <c s="36">
        <f>ROUND(G55*H55,6)</f>
      </c>
      <c r="L55" s="38">
        <v>0</v>
      </c>
      <c s="32">
        <f>ROUND(ROUND(L55,2)*ROUND(G55,3),2)</f>
      </c>
      <c s="36" t="s">
        <v>54</v>
      </c>
      <c>
        <f>(M55*21)/100</f>
      </c>
      <c t="s">
        <v>27</v>
      </c>
    </row>
    <row r="56" spans="1:5" ht="12.75">
      <c r="A56" s="35" t="s">
        <v>55</v>
      </c>
      <c r="E56" s="39" t="s">
        <v>51</v>
      </c>
    </row>
    <row r="57" spans="1:5" ht="12.75">
      <c r="A57" s="35" t="s">
        <v>56</v>
      </c>
      <c r="E57" s="40" t="s">
        <v>3761</v>
      </c>
    </row>
    <row r="58" spans="1:5" ht="25.5">
      <c r="A58" t="s">
        <v>57</v>
      </c>
      <c r="E58" s="39" t="s">
        <v>2216</v>
      </c>
    </row>
    <row r="59" spans="1:16" ht="12.75">
      <c r="A59" t="s">
        <v>49</v>
      </c>
      <c s="34" t="s">
        <v>90</v>
      </c>
      <c s="34" t="s">
        <v>3762</v>
      </c>
      <c s="35" t="s">
        <v>51</v>
      </c>
      <c s="6" t="s">
        <v>3763</v>
      </c>
      <c s="36" t="s">
        <v>97</v>
      </c>
      <c s="37">
        <v>89.107</v>
      </c>
      <c s="36">
        <v>0</v>
      </c>
      <c s="36">
        <f>ROUND(G59*H59,6)</f>
      </c>
      <c r="L59" s="38">
        <v>0</v>
      </c>
      <c s="32">
        <f>ROUND(ROUND(L59,2)*ROUND(G59,3),2)</f>
      </c>
      <c s="36" t="s">
        <v>54</v>
      </c>
      <c>
        <f>(M59*21)/100</f>
      </c>
      <c t="s">
        <v>27</v>
      </c>
    </row>
    <row r="60" spans="1:5" ht="12.75">
      <c r="A60" s="35" t="s">
        <v>55</v>
      </c>
      <c r="E60" s="39" t="s">
        <v>51</v>
      </c>
    </row>
    <row r="61" spans="1:5" ht="12.75">
      <c r="A61" s="35" t="s">
        <v>56</v>
      </c>
      <c r="E61" s="40" t="s">
        <v>3761</v>
      </c>
    </row>
    <row r="62" spans="1:5" ht="38.25">
      <c r="A62" t="s">
        <v>57</v>
      </c>
      <c r="E62" s="39" t="s">
        <v>3764</v>
      </c>
    </row>
    <row r="63" spans="1:13" ht="12.75">
      <c r="A63" t="s">
        <v>46</v>
      </c>
      <c r="C63" s="31" t="s">
        <v>26</v>
      </c>
      <c r="E63" s="33" t="s">
        <v>3153</v>
      </c>
      <c r="J63" s="32">
        <f>0</f>
      </c>
      <c s="32">
        <f>0</f>
      </c>
      <c s="32">
        <f>0+L64+L68</f>
      </c>
      <c s="32">
        <f>0+M64+M68</f>
      </c>
    </row>
    <row r="64" spans="1:16" ht="12.75">
      <c r="A64" t="s">
        <v>49</v>
      </c>
      <c s="34" t="s">
        <v>94</v>
      </c>
      <c s="34" t="s">
        <v>3765</v>
      </c>
      <c s="35" t="s">
        <v>51</v>
      </c>
      <c s="6" t="s">
        <v>3766</v>
      </c>
      <c s="36" t="s">
        <v>114</v>
      </c>
      <c s="37">
        <v>98.358</v>
      </c>
      <c s="36">
        <v>0</v>
      </c>
      <c s="36">
        <f>ROUND(G64*H64,6)</f>
      </c>
      <c r="L64" s="38">
        <v>0</v>
      </c>
      <c s="32">
        <f>ROUND(ROUND(L64,2)*ROUND(G64,3),2)</f>
      </c>
      <c s="36" t="s">
        <v>54</v>
      </c>
      <c>
        <f>(M64*21)/100</f>
      </c>
      <c t="s">
        <v>27</v>
      </c>
    </row>
    <row r="65" spans="1:5" ht="12.75">
      <c r="A65" s="35" t="s">
        <v>55</v>
      </c>
      <c r="E65" s="39" t="s">
        <v>3767</v>
      </c>
    </row>
    <row r="66" spans="1:5" ht="102">
      <c r="A66" s="35" t="s">
        <v>56</v>
      </c>
      <c r="E66" s="40" t="s">
        <v>3768</v>
      </c>
    </row>
    <row r="67" spans="1:5" ht="369.75">
      <c r="A67" t="s">
        <v>57</v>
      </c>
      <c r="E67" s="39" t="s">
        <v>3769</v>
      </c>
    </row>
    <row r="68" spans="1:16" ht="12.75">
      <c r="A68" t="s">
        <v>49</v>
      </c>
      <c s="34" t="s">
        <v>99</v>
      </c>
      <c s="34" t="s">
        <v>3770</v>
      </c>
      <c s="35" t="s">
        <v>51</v>
      </c>
      <c s="6" t="s">
        <v>3771</v>
      </c>
      <c s="36" t="s">
        <v>53</v>
      </c>
      <c s="37">
        <v>9.836</v>
      </c>
      <c s="36">
        <v>0</v>
      </c>
      <c s="36">
        <f>ROUND(G68*H68,6)</f>
      </c>
      <c r="L68" s="38">
        <v>0</v>
      </c>
      <c s="32">
        <f>ROUND(ROUND(L68,2)*ROUND(G68,3),2)</f>
      </c>
      <c s="36" t="s">
        <v>54</v>
      </c>
      <c>
        <f>(M68*21)/100</f>
      </c>
      <c t="s">
        <v>27</v>
      </c>
    </row>
    <row r="69" spans="1:5" ht="12.75">
      <c r="A69" s="35" t="s">
        <v>55</v>
      </c>
      <c r="E69" s="39" t="s">
        <v>51</v>
      </c>
    </row>
    <row r="70" spans="1:5" ht="25.5">
      <c r="A70" s="35" t="s">
        <v>56</v>
      </c>
      <c r="E70" s="40" t="s">
        <v>3772</v>
      </c>
    </row>
    <row r="71" spans="1:5" ht="267.75">
      <c r="A71" t="s">
        <v>57</v>
      </c>
      <c r="E71" s="39" t="s">
        <v>3773</v>
      </c>
    </row>
    <row r="72" spans="1:13" ht="12.75">
      <c r="A72" t="s">
        <v>46</v>
      </c>
      <c r="C72" s="31" t="s">
        <v>63</v>
      </c>
      <c r="E72" s="33" t="s">
        <v>3173</v>
      </c>
      <c r="J72" s="32">
        <f>0</f>
      </c>
      <c s="32">
        <f>0</f>
      </c>
      <c s="32">
        <f>0+L73+L77+L81+L85+L89+L93+L97+L101+L105+L109+L113</f>
      </c>
      <c s="32">
        <f>0+M73+M77+M81+M85+M89+M93+M97+M101+M105+M109+M113</f>
      </c>
    </row>
    <row r="73" spans="1:16" ht="12.75">
      <c r="A73" t="s">
        <v>49</v>
      </c>
      <c s="34" t="s">
        <v>103</v>
      </c>
      <c s="34" t="s">
        <v>3774</v>
      </c>
      <c s="35" t="s">
        <v>1812</v>
      </c>
      <c s="6" t="s">
        <v>3775</v>
      </c>
      <c s="36" t="s">
        <v>53</v>
      </c>
      <c s="37">
        <v>41.6</v>
      </c>
      <c s="36">
        <v>0</v>
      </c>
      <c s="36">
        <f>ROUND(G73*H73,6)</f>
      </c>
      <c r="L73" s="38">
        <v>0</v>
      </c>
      <c s="32">
        <f>ROUND(ROUND(L73,2)*ROUND(G73,3),2)</f>
      </c>
      <c s="36" t="s">
        <v>1643</v>
      </c>
      <c>
        <f>(M73*21)/100</f>
      </c>
      <c t="s">
        <v>27</v>
      </c>
    </row>
    <row r="74" spans="1:5" ht="89.25">
      <c r="A74" s="35" t="s">
        <v>55</v>
      </c>
      <c r="E74" s="39" t="s">
        <v>3776</v>
      </c>
    </row>
    <row r="75" spans="1:5" ht="25.5">
      <c r="A75" s="35" t="s">
        <v>56</v>
      </c>
      <c r="E75" s="40" t="s">
        <v>3777</v>
      </c>
    </row>
    <row r="76" spans="1:5" ht="280.5">
      <c r="A76" t="s">
        <v>57</v>
      </c>
      <c r="E76" s="39" t="s">
        <v>3778</v>
      </c>
    </row>
    <row r="77" spans="1:16" ht="12.75">
      <c r="A77" t="s">
        <v>49</v>
      </c>
      <c s="34" t="s">
        <v>108</v>
      </c>
      <c s="34" t="s">
        <v>3779</v>
      </c>
      <c s="35" t="s">
        <v>51</v>
      </c>
      <c s="6" t="s">
        <v>3780</v>
      </c>
      <c s="36" t="s">
        <v>106</v>
      </c>
      <c s="37">
        <v>52</v>
      </c>
      <c s="36">
        <v>0</v>
      </c>
      <c s="36">
        <f>ROUND(G77*H77,6)</f>
      </c>
      <c r="L77" s="38">
        <v>0</v>
      </c>
      <c s="32">
        <f>ROUND(ROUND(L77,2)*ROUND(G77,3),2)</f>
      </c>
      <c s="36" t="s">
        <v>54</v>
      </c>
      <c>
        <f>(M77*21)/100</f>
      </c>
      <c t="s">
        <v>27</v>
      </c>
    </row>
    <row r="78" spans="1:5" ht="12.75">
      <c r="A78" s="35" t="s">
        <v>55</v>
      </c>
      <c r="E78" s="39" t="s">
        <v>3781</v>
      </c>
    </row>
    <row r="79" spans="1:5" ht="12.75">
      <c r="A79" s="35" t="s">
        <v>56</v>
      </c>
      <c r="E79" s="40" t="s">
        <v>3782</v>
      </c>
    </row>
    <row r="80" spans="1:5" ht="89.25">
      <c r="A80" t="s">
        <v>57</v>
      </c>
      <c r="E80" s="39" t="s">
        <v>3783</v>
      </c>
    </row>
    <row r="81" spans="1:16" ht="12.75">
      <c r="A81" t="s">
        <v>49</v>
      </c>
      <c s="34" t="s">
        <v>111</v>
      </c>
      <c s="34" t="s">
        <v>3784</v>
      </c>
      <c s="35" t="s">
        <v>51</v>
      </c>
      <c s="6" t="s">
        <v>3785</v>
      </c>
      <c s="36" t="s">
        <v>114</v>
      </c>
      <c s="37">
        <v>0.66</v>
      </c>
      <c s="36">
        <v>0</v>
      </c>
      <c s="36">
        <f>ROUND(G81*H81,6)</f>
      </c>
      <c r="L81" s="38">
        <v>0</v>
      </c>
      <c s="32">
        <f>ROUND(ROUND(L81,2)*ROUND(G81,3),2)</f>
      </c>
      <c s="36" t="s">
        <v>54</v>
      </c>
      <c>
        <f>(M81*21)/100</f>
      </c>
      <c t="s">
        <v>27</v>
      </c>
    </row>
    <row r="82" spans="1:5" ht="25.5">
      <c r="A82" s="35" t="s">
        <v>55</v>
      </c>
      <c r="E82" s="39" t="s">
        <v>3786</v>
      </c>
    </row>
    <row r="83" spans="1:5" ht="25.5">
      <c r="A83" s="35" t="s">
        <v>56</v>
      </c>
      <c r="E83" s="40" t="s">
        <v>3787</v>
      </c>
    </row>
    <row r="84" spans="1:5" ht="229.5">
      <c r="A84" t="s">
        <v>57</v>
      </c>
      <c r="E84" s="39" t="s">
        <v>3788</v>
      </c>
    </row>
    <row r="85" spans="1:16" ht="25.5">
      <c r="A85" t="s">
        <v>49</v>
      </c>
      <c s="34" t="s">
        <v>117</v>
      </c>
      <c s="34" t="s">
        <v>3789</v>
      </c>
      <c s="35" t="s">
        <v>1812</v>
      </c>
      <c s="6" t="s">
        <v>3790</v>
      </c>
      <c s="36" t="s">
        <v>97</v>
      </c>
      <c s="37">
        <v>292.6</v>
      </c>
      <c s="36">
        <v>0</v>
      </c>
      <c s="36">
        <f>ROUND(G85*H85,6)</f>
      </c>
      <c r="L85" s="38">
        <v>0</v>
      </c>
      <c s="32">
        <f>ROUND(ROUND(L85,2)*ROUND(G85,3),2)</f>
      </c>
      <c s="36" t="s">
        <v>1643</v>
      </c>
      <c>
        <f>(M85*21)/100</f>
      </c>
      <c t="s">
        <v>27</v>
      </c>
    </row>
    <row r="86" spans="1:5" ht="63.75">
      <c r="A86" s="35" t="s">
        <v>55</v>
      </c>
      <c r="E86" s="39" t="s">
        <v>3791</v>
      </c>
    </row>
    <row r="87" spans="1:5" ht="12.75">
      <c r="A87" s="35" t="s">
        <v>56</v>
      </c>
      <c r="E87" s="40" t="s">
        <v>3792</v>
      </c>
    </row>
    <row r="88" spans="1:5" ht="293.25">
      <c r="A88" t="s">
        <v>57</v>
      </c>
      <c r="E88" s="39" t="s">
        <v>3793</v>
      </c>
    </row>
    <row r="89" spans="1:16" ht="12.75">
      <c r="A89" t="s">
        <v>49</v>
      </c>
      <c s="34" t="s">
        <v>122</v>
      </c>
      <c s="34" t="s">
        <v>3794</v>
      </c>
      <c s="35" t="s">
        <v>51</v>
      </c>
      <c s="6" t="s">
        <v>3795</v>
      </c>
      <c s="36" t="s">
        <v>106</v>
      </c>
      <c s="37">
        <v>104</v>
      </c>
      <c s="36">
        <v>0</v>
      </c>
      <c s="36">
        <f>ROUND(G89*H89,6)</f>
      </c>
      <c r="L89" s="38">
        <v>0</v>
      </c>
      <c s="32">
        <f>ROUND(ROUND(L89,2)*ROUND(G89,3),2)</f>
      </c>
      <c s="36" t="s">
        <v>54</v>
      </c>
      <c>
        <f>(M89*21)/100</f>
      </c>
      <c t="s">
        <v>27</v>
      </c>
    </row>
    <row r="90" spans="1:5" ht="38.25">
      <c r="A90" s="35" t="s">
        <v>55</v>
      </c>
      <c r="E90" s="39" t="s">
        <v>3796</v>
      </c>
    </row>
    <row r="91" spans="1:5" ht="12.75">
      <c r="A91" s="35" t="s">
        <v>56</v>
      </c>
      <c r="E91" s="40" t="s">
        <v>3797</v>
      </c>
    </row>
    <row r="92" spans="1:5" ht="229.5">
      <c r="A92" t="s">
        <v>57</v>
      </c>
      <c r="E92" s="39" t="s">
        <v>3798</v>
      </c>
    </row>
    <row r="93" spans="1:16" ht="12.75">
      <c r="A93" t="s">
        <v>49</v>
      </c>
      <c s="34" t="s">
        <v>126</v>
      </c>
      <c s="34" t="s">
        <v>3799</v>
      </c>
      <c s="35" t="s">
        <v>51</v>
      </c>
      <c s="6" t="s">
        <v>3800</v>
      </c>
      <c s="36" t="s">
        <v>106</v>
      </c>
      <c s="37">
        <v>104</v>
      </c>
      <c s="36">
        <v>0</v>
      </c>
      <c s="36">
        <f>ROUND(G93*H93,6)</f>
      </c>
      <c r="L93" s="38">
        <v>0</v>
      </c>
      <c s="32">
        <f>ROUND(ROUND(L93,2)*ROUND(G93,3),2)</f>
      </c>
      <c s="36" t="s">
        <v>54</v>
      </c>
      <c>
        <f>(M93*21)/100</f>
      </c>
      <c t="s">
        <v>27</v>
      </c>
    </row>
    <row r="94" spans="1:5" ht="38.25">
      <c r="A94" s="35" t="s">
        <v>55</v>
      </c>
      <c r="E94" s="39" t="s">
        <v>3801</v>
      </c>
    </row>
    <row r="95" spans="1:5" ht="12.75">
      <c r="A95" s="35" t="s">
        <v>56</v>
      </c>
      <c r="E95" s="40" t="s">
        <v>3797</v>
      </c>
    </row>
    <row r="96" spans="1:5" ht="229.5">
      <c r="A96" t="s">
        <v>57</v>
      </c>
      <c r="E96" s="39" t="s">
        <v>3798</v>
      </c>
    </row>
    <row r="97" spans="1:16" ht="12.75">
      <c r="A97" t="s">
        <v>49</v>
      </c>
      <c s="34" t="s">
        <v>130</v>
      </c>
      <c s="34" t="s">
        <v>3344</v>
      </c>
      <c s="35" t="s">
        <v>51</v>
      </c>
      <c s="6" t="s">
        <v>3345</v>
      </c>
      <c s="36" t="s">
        <v>114</v>
      </c>
      <c s="37">
        <v>42.16</v>
      </c>
      <c s="36">
        <v>0</v>
      </c>
      <c s="36">
        <f>ROUND(G97*H97,6)</f>
      </c>
      <c r="L97" s="38">
        <v>0</v>
      </c>
      <c s="32">
        <f>ROUND(ROUND(L97,2)*ROUND(G97,3),2)</f>
      </c>
      <c s="36" t="s">
        <v>54</v>
      </c>
      <c>
        <f>(M97*21)/100</f>
      </c>
      <c t="s">
        <v>27</v>
      </c>
    </row>
    <row r="98" spans="1:5" ht="12.75">
      <c r="A98" s="35" t="s">
        <v>55</v>
      </c>
      <c r="E98" s="39" t="s">
        <v>51</v>
      </c>
    </row>
    <row r="99" spans="1:5" ht="25.5">
      <c r="A99" s="35" t="s">
        <v>56</v>
      </c>
      <c r="E99" s="40" t="s">
        <v>3802</v>
      </c>
    </row>
    <row r="100" spans="1:5" ht="369.75">
      <c r="A100" t="s">
        <v>57</v>
      </c>
      <c r="E100" s="39" t="s">
        <v>3769</v>
      </c>
    </row>
    <row r="101" spans="1:16" ht="12.75">
      <c r="A101" t="s">
        <v>49</v>
      </c>
      <c s="34" t="s">
        <v>134</v>
      </c>
      <c s="34" t="s">
        <v>3347</v>
      </c>
      <c s="35" t="s">
        <v>51</v>
      </c>
      <c s="6" t="s">
        <v>3348</v>
      </c>
      <c s="36" t="s">
        <v>114</v>
      </c>
      <c s="37">
        <v>17.82</v>
      </c>
      <c s="36">
        <v>0</v>
      </c>
      <c s="36">
        <f>ROUND(G101*H101,6)</f>
      </c>
      <c r="L101" s="38">
        <v>0</v>
      </c>
      <c s="32">
        <f>ROUND(ROUND(L101,2)*ROUND(G101,3),2)</f>
      </c>
      <c s="36" t="s">
        <v>54</v>
      </c>
      <c>
        <f>(M101*21)/100</f>
      </c>
      <c t="s">
        <v>27</v>
      </c>
    </row>
    <row r="102" spans="1:5" ht="12.75">
      <c r="A102" s="35" t="s">
        <v>55</v>
      </c>
      <c r="E102" s="39" t="s">
        <v>51</v>
      </c>
    </row>
    <row r="103" spans="1:5" ht="114.75">
      <c r="A103" s="35" t="s">
        <v>56</v>
      </c>
      <c r="E103" s="40" t="s">
        <v>3803</v>
      </c>
    </row>
    <row r="104" spans="1:5" ht="369.75">
      <c r="A104" t="s">
        <v>57</v>
      </c>
      <c r="E104" s="39" t="s">
        <v>3769</v>
      </c>
    </row>
    <row r="105" spans="1:16" ht="12.75">
      <c r="A105" t="s">
        <v>49</v>
      </c>
      <c s="34" t="s">
        <v>138</v>
      </c>
      <c s="34" t="s">
        <v>3804</v>
      </c>
      <c s="35" t="s">
        <v>51</v>
      </c>
      <c s="6" t="s">
        <v>3805</v>
      </c>
      <c s="36" t="s">
        <v>114</v>
      </c>
      <c s="37">
        <v>250.2</v>
      </c>
      <c s="36">
        <v>0</v>
      </c>
      <c s="36">
        <f>ROUND(G105*H105,6)</f>
      </c>
      <c r="L105" s="38">
        <v>0</v>
      </c>
      <c s="32">
        <f>ROUND(ROUND(L105,2)*ROUND(G105,3),2)</f>
      </c>
      <c s="36" t="s">
        <v>54</v>
      </c>
      <c>
        <f>(M105*21)/100</f>
      </c>
      <c t="s">
        <v>27</v>
      </c>
    </row>
    <row r="106" spans="1:5" ht="12.75">
      <c r="A106" s="35" t="s">
        <v>55</v>
      </c>
      <c r="E106" s="39" t="s">
        <v>51</v>
      </c>
    </row>
    <row r="107" spans="1:5" ht="25.5">
      <c r="A107" s="35" t="s">
        <v>56</v>
      </c>
      <c r="E107" s="40" t="s">
        <v>3806</v>
      </c>
    </row>
    <row r="108" spans="1:5" ht="369.75">
      <c r="A108" t="s">
        <v>57</v>
      </c>
      <c r="E108" s="39" t="s">
        <v>3769</v>
      </c>
    </row>
    <row r="109" spans="1:16" ht="12.75">
      <c r="A109" t="s">
        <v>49</v>
      </c>
      <c s="34" t="s">
        <v>143</v>
      </c>
      <c s="34" t="s">
        <v>3807</v>
      </c>
      <c s="35" t="s">
        <v>51</v>
      </c>
      <c s="6" t="s">
        <v>3808</v>
      </c>
      <c s="36" t="s">
        <v>53</v>
      </c>
      <c s="37">
        <v>12.285</v>
      </c>
      <c s="36">
        <v>0</v>
      </c>
      <c s="36">
        <f>ROUND(G109*H109,6)</f>
      </c>
      <c r="L109" s="38">
        <v>0</v>
      </c>
      <c s="32">
        <f>ROUND(ROUND(L109,2)*ROUND(G109,3),2)</f>
      </c>
      <c s="36" t="s">
        <v>54</v>
      </c>
      <c>
        <f>(M109*21)/100</f>
      </c>
      <c t="s">
        <v>27</v>
      </c>
    </row>
    <row r="110" spans="1:5" ht="25.5">
      <c r="A110" s="35" t="s">
        <v>55</v>
      </c>
      <c r="E110" s="39" t="s">
        <v>3809</v>
      </c>
    </row>
    <row r="111" spans="1:5" ht="127.5">
      <c r="A111" s="35" t="s">
        <v>56</v>
      </c>
      <c r="E111" s="40" t="s">
        <v>3810</v>
      </c>
    </row>
    <row r="112" spans="1:5" ht="191.25">
      <c r="A112" t="s">
        <v>57</v>
      </c>
      <c r="E112" s="39" t="s">
        <v>3811</v>
      </c>
    </row>
    <row r="113" spans="1:16" ht="12.75">
      <c r="A113" t="s">
        <v>49</v>
      </c>
      <c s="34" t="s">
        <v>149</v>
      </c>
      <c s="34" t="s">
        <v>3177</v>
      </c>
      <c s="35" t="s">
        <v>51</v>
      </c>
      <c s="6" t="s">
        <v>3178</v>
      </c>
      <c s="36" t="s">
        <v>114</v>
      </c>
      <c s="37">
        <v>17.82</v>
      </c>
      <c s="36">
        <v>0</v>
      </c>
      <c s="36">
        <f>ROUND(G113*H113,6)</f>
      </c>
      <c r="L113" s="38">
        <v>0</v>
      </c>
      <c s="32">
        <f>ROUND(ROUND(L113,2)*ROUND(G113,3),2)</f>
      </c>
      <c s="36" t="s">
        <v>54</v>
      </c>
      <c>
        <f>(M113*21)/100</f>
      </c>
      <c t="s">
        <v>27</v>
      </c>
    </row>
    <row r="114" spans="1:5" ht="12.75">
      <c r="A114" s="35" t="s">
        <v>55</v>
      </c>
      <c r="E114" s="39" t="s">
        <v>51</v>
      </c>
    </row>
    <row r="115" spans="1:5" ht="114.75">
      <c r="A115" s="35" t="s">
        <v>56</v>
      </c>
      <c r="E115" s="40" t="s">
        <v>3803</v>
      </c>
    </row>
    <row r="116" spans="1:5" ht="114.75">
      <c r="A116" t="s">
        <v>57</v>
      </c>
      <c r="E116" s="39" t="s">
        <v>3812</v>
      </c>
    </row>
    <row r="117" spans="1:13" ht="12.75">
      <c r="A117" t="s">
        <v>46</v>
      </c>
      <c r="C117" s="31" t="s">
        <v>69</v>
      </c>
      <c r="E117" s="33" t="s">
        <v>3696</v>
      </c>
      <c r="J117" s="32">
        <f>0</f>
      </c>
      <c s="32">
        <f>0</f>
      </c>
      <c s="32">
        <f>0+L118+L122+L126+L130+L134+L138</f>
      </c>
      <c s="32">
        <f>0+M118+M122+M126+M130+M134+M138</f>
      </c>
    </row>
    <row r="118" spans="1:16" ht="25.5">
      <c r="A118" t="s">
        <v>49</v>
      </c>
      <c s="34" t="s">
        <v>153</v>
      </c>
      <c s="34" t="s">
        <v>3813</v>
      </c>
      <c s="35" t="s">
        <v>51</v>
      </c>
      <c s="6" t="s">
        <v>3814</v>
      </c>
      <c s="36" t="s">
        <v>97</v>
      </c>
      <c s="37">
        <v>2651.726</v>
      </c>
      <c s="36">
        <v>0</v>
      </c>
      <c s="36">
        <f>ROUND(G118*H118,6)</f>
      </c>
      <c r="L118" s="38">
        <v>0</v>
      </c>
      <c s="32">
        <f>ROUND(ROUND(L118,2)*ROUND(G118,3),2)</f>
      </c>
      <c s="36" t="s">
        <v>54</v>
      </c>
      <c>
        <f>(M118*21)/100</f>
      </c>
      <c t="s">
        <v>27</v>
      </c>
    </row>
    <row r="119" spans="1:5" ht="38.25">
      <c r="A119" s="35" t="s">
        <v>55</v>
      </c>
      <c r="E119" s="39" t="s">
        <v>3815</v>
      </c>
    </row>
    <row r="120" spans="1:5" ht="216.75">
      <c r="A120" s="35" t="s">
        <v>56</v>
      </c>
      <c r="E120" s="40" t="s">
        <v>3816</v>
      </c>
    </row>
    <row r="121" spans="1:5" ht="76.5">
      <c r="A121" t="s">
        <v>57</v>
      </c>
      <c r="E121" s="39" t="s">
        <v>3817</v>
      </c>
    </row>
    <row r="122" spans="1:16" ht="25.5">
      <c r="A122" t="s">
        <v>49</v>
      </c>
      <c s="34" t="s">
        <v>157</v>
      </c>
      <c s="34" t="s">
        <v>3818</v>
      </c>
      <c s="35" t="s">
        <v>51</v>
      </c>
      <c s="6" t="s">
        <v>3819</v>
      </c>
      <c s="36" t="s">
        <v>97</v>
      </c>
      <c s="37">
        <v>883.909</v>
      </c>
      <c s="36">
        <v>0</v>
      </c>
      <c s="36">
        <f>ROUND(G122*H122,6)</f>
      </c>
      <c r="L122" s="38">
        <v>0</v>
      </c>
      <c s="32">
        <f>ROUND(ROUND(L122,2)*ROUND(G122,3),2)</f>
      </c>
      <c s="36" t="s">
        <v>54</v>
      </c>
      <c>
        <f>(M122*21)/100</f>
      </c>
      <c t="s">
        <v>27</v>
      </c>
    </row>
    <row r="123" spans="1:5" ht="38.25">
      <c r="A123" s="35" t="s">
        <v>55</v>
      </c>
      <c r="E123" s="39" t="s">
        <v>3820</v>
      </c>
    </row>
    <row r="124" spans="1:5" ht="216.75">
      <c r="A124" s="35" t="s">
        <v>56</v>
      </c>
      <c r="E124" s="40" t="s">
        <v>3821</v>
      </c>
    </row>
    <row r="125" spans="1:5" ht="76.5">
      <c r="A125" t="s">
        <v>57</v>
      </c>
      <c r="E125" s="39" t="s">
        <v>3817</v>
      </c>
    </row>
    <row r="126" spans="1:16" ht="25.5">
      <c r="A126" t="s">
        <v>49</v>
      </c>
      <c s="34" t="s">
        <v>161</v>
      </c>
      <c s="34" t="s">
        <v>3822</v>
      </c>
      <c s="35" t="s">
        <v>51</v>
      </c>
      <c s="6" t="s">
        <v>3823</v>
      </c>
      <c s="36" t="s">
        <v>97</v>
      </c>
      <c s="37">
        <v>5170.8</v>
      </c>
      <c s="36">
        <v>0</v>
      </c>
      <c s="36">
        <f>ROUND(G126*H126,6)</f>
      </c>
      <c r="L126" s="38">
        <v>0</v>
      </c>
      <c s="32">
        <f>ROUND(ROUND(L126,2)*ROUND(G126,3),2)</f>
      </c>
      <c s="36" t="s">
        <v>54</v>
      </c>
      <c>
        <f>(M126*21)/100</f>
      </c>
      <c t="s">
        <v>27</v>
      </c>
    </row>
    <row r="127" spans="1:5" ht="25.5">
      <c r="A127" s="35" t="s">
        <v>55</v>
      </c>
      <c r="E127" s="39" t="s">
        <v>3824</v>
      </c>
    </row>
    <row r="128" spans="1:5" ht="25.5">
      <c r="A128" s="35" t="s">
        <v>56</v>
      </c>
      <c r="E128" s="40" t="s">
        <v>3825</v>
      </c>
    </row>
    <row r="129" spans="1:5" ht="76.5">
      <c r="A129" t="s">
        <v>57</v>
      </c>
      <c r="E129" s="39" t="s">
        <v>3817</v>
      </c>
    </row>
    <row r="130" spans="1:16" ht="12.75">
      <c r="A130" t="s">
        <v>49</v>
      </c>
      <c s="34" t="s">
        <v>165</v>
      </c>
      <c s="34" t="s">
        <v>3826</v>
      </c>
      <c s="35" t="s">
        <v>51</v>
      </c>
      <c s="6" t="s">
        <v>3827</v>
      </c>
      <c s="36" t="s">
        <v>97</v>
      </c>
      <c s="37">
        <v>22897.672</v>
      </c>
      <c s="36">
        <v>0</v>
      </c>
      <c s="36">
        <f>ROUND(G130*H130,6)</f>
      </c>
      <c r="L130" s="38">
        <v>0</v>
      </c>
      <c s="32">
        <f>ROUND(ROUND(L130,2)*ROUND(G130,3),2)</f>
      </c>
      <c s="36" t="s">
        <v>54</v>
      </c>
      <c>
        <f>(M130*21)/100</f>
      </c>
      <c t="s">
        <v>27</v>
      </c>
    </row>
    <row r="131" spans="1:5" ht="12.75">
      <c r="A131" s="35" t="s">
        <v>55</v>
      </c>
      <c r="E131" s="39" t="s">
        <v>3828</v>
      </c>
    </row>
    <row r="132" spans="1:5" ht="255">
      <c r="A132" s="35" t="s">
        <v>56</v>
      </c>
      <c r="E132" s="40" t="s">
        <v>3829</v>
      </c>
    </row>
    <row r="133" spans="1:5" ht="76.5">
      <c r="A133" t="s">
        <v>57</v>
      </c>
      <c r="E133" s="39" t="s">
        <v>3817</v>
      </c>
    </row>
    <row r="134" spans="1:16" ht="12.75">
      <c r="A134" t="s">
        <v>49</v>
      </c>
      <c s="34" t="s">
        <v>169</v>
      </c>
      <c s="34" t="s">
        <v>3830</v>
      </c>
      <c s="35" t="s">
        <v>51</v>
      </c>
      <c s="6" t="s">
        <v>3831</v>
      </c>
      <c s="36" t="s">
        <v>97</v>
      </c>
      <c s="37">
        <v>14181.498</v>
      </c>
      <c s="36">
        <v>0</v>
      </c>
      <c s="36">
        <f>ROUND(G134*H134,6)</f>
      </c>
      <c r="L134" s="38">
        <v>0</v>
      </c>
      <c s="32">
        <f>ROUND(ROUND(L134,2)*ROUND(G134,3),2)</f>
      </c>
      <c s="36" t="s">
        <v>54</v>
      </c>
      <c>
        <f>(M134*21)/100</f>
      </c>
      <c t="s">
        <v>27</v>
      </c>
    </row>
    <row r="135" spans="1:5" ht="25.5">
      <c r="A135" s="35" t="s">
        <v>55</v>
      </c>
      <c r="E135" s="39" t="s">
        <v>3832</v>
      </c>
    </row>
    <row r="136" spans="1:5" ht="229.5">
      <c r="A136" s="35" t="s">
        <v>56</v>
      </c>
      <c r="E136" s="40" t="s">
        <v>3833</v>
      </c>
    </row>
    <row r="137" spans="1:5" ht="76.5">
      <c r="A137" t="s">
        <v>57</v>
      </c>
      <c r="E137" s="39" t="s">
        <v>3817</v>
      </c>
    </row>
    <row r="138" spans="1:16" ht="12.75">
      <c r="A138" t="s">
        <v>49</v>
      </c>
      <c s="34" t="s">
        <v>173</v>
      </c>
      <c s="34" t="s">
        <v>3834</v>
      </c>
      <c s="35" t="s">
        <v>51</v>
      </c>
      <c s="6" t="s">
        <v>3835</v>
      </c>
      <c s="36" t="s">
        <v>97</v>
      </c>
      <c s="37">
        <v>883.909</v>
      </c>
      <c s="36">
        <v>0</v>
      </c>
      <c s="36">
        <f>ROUND(G138*H138,6)</f>
      </c>
      <c r="L138" s="38">
        <v>0</v>
      </c>
      <c s="32">
        <f>ROUND(ROUND(L138,2)*ROUND(G138,3),2)</f>
      </c>
      <c s="36" t="s">
        <v>54</v>
      </c>
      <c>
        <f>(M138*21)/100</f>
      </c>
      <c t="s">
        <v>27</v>
      </c>
    </row>
    <row r="139" spans="1:5" ht="12.75">
      <c r="A139" s="35" t="s">
        <v>55</v>
      </c>
      <c r="E139" s="39" t="s">
        <v>3836</v>
      </c>
    </row>
    <row r="140" spans="1:5" ht="267.75">
      <c r="A140" s="35" t="s">
        <v>56</v>
      </c>
      <c r="E140" s="40" t="s">
        <v>3837</v>
      </c>
    </row>
    <row r="141" spans="1:5" ht="63.75">
      <c r="A141" t="s">
        <v>57</v>
      </c>
      <c r="E141" s="39" t="s">
        <v>3838</v>
      </c>
    </row>
    <row r="142" spans="1:13" ht="12.75">
      <c r="A142" t="s">
        <v>46</v>
      </c>
      <c r="C142" s="31" t="s">
        <v>72</v>
      </c>
      <c r="E142" s="33" t="s">
        <v>3839</v>
      </c>
      <c r="J142" s="32">
        <f>0</f>
      </c>
      <c s="32">
        <f>0</f>
      </c>
      <c s="32">
        <f>0+L143+L147+L151+L155+L159+L163</f>
      </c>
      <c s="32">
        <f>0+M143+M147+M151+M155+M159+M163</f>
      </c>
    </row>
    <row r="143" spans="1:16" ht="25.5">
      <c r="A143" t="s">
        <v>49</v>
      </c>
      <c s="34" t="s">
        <v>177</v>
      </c>
      <c s="34" t="s">
        <v>3840</v>
      </c>
      <c s="35" t="s">
        <v>1812</v>
      </c>
      <c s="6" t="s">
        <v>3841</v>
      </c>
      <c s="36" t="s">
        <v>97</v>
      </c>
      <c s="37">
        <v>5004</v>
      </c>
      <c s="36">
        <v>0</v>
      </c>
      <c s="36">
        <f>ROUND(G143*H143,6)</f>
      </c>
      <c r="L143" s="38">
        <v>0</v>
      </c>
      <c s="32">
        <f>ROUND(ROUND(L143,2)*ROUND(G143,3),2)</f>
      </c>
      <c s="36" t="s">
        <v>54</v>
      </c>
      <c>
        <f>(M143*21)/100</f>
      </c>
      <c t="s">
        <v>27</v>
      </c>
    </row>
    <row r="144" spans="1:5" ht="12.75">
      <c r="A144" s="35" t="s">
        <v>55</v>
      </c>
      <c r="E144" s="39" t="s">
        <v>3842</v>
      </c>
    </row>
    <row r="145" spans="1:5" ht="12.75">
      <c r="A145" s="35" t="s">
        <v>56</v>
      </c>
      <c r="E145" s="40" t="s">
        <v>3843</v>
      </c>
    </row>
    <row r="146" spans="1:5" ht="191.25">
      <c r="A146" t="s">
        <v>57</v>
      </c>
      <c r="E146" s="39" t="s">
        <v>3844</v>
      </c>
    </row>
    <row r="147" spans="1:16" ht="12.75">
      <c r="A147" t="s">
        <v>49</v>
      </c>
      <c s="34" t="s">
        <v>181</v>
      </c>
      <c s="34" t="s">
        <v>3845</v>
      </c>
      <c s="35" t="s">
        <v>51</v>
      </c>
      <c s="6" t="s">
        <v>3846</v>
      </c>
      <c s="36" t="s">
        <v>97</v>
      </c>
      <c s="37">
        <v>5004</v>
      </c>
      <c s="36">
        <v>0</v>
      </c>
      <c s="36">
        <f>ROUND(G147*H147,6)</f>
      </c>
      <c r="L147" s="38">
        <v>0</v>
      </c>
      <c s="32">
        <f>ROUND(ROUND(L147,2)*ROUND(G147,3),2)</f>
      </c>
      <c s="36" t="s">
        <v>54</v>
      </c>
      <c>
        <f>(M147*21)/100</f>
      </c>
      <c t="s">
        <v>27</v>
      </c>
    </row>
    <row r="148" spans="1:5" ht="12.75">
      <c r="A148" s="35" t="s">
        <v>55</v>
      </c>
      <c r="E148" s="39" t="s">
        <v>51</v>
      </c>
    </row>
    <row r="149" spans="1:5" ht="25.5">
      <c r="A149" s="35" t="s">
        <v>56</v>
      </c>
      <c r="E149" s="40" t="s">
        <v>3847</v>
      </c>
    </row>
    <row r="150" spans="1:5" ht="191.25">
      <c r="A150" t="s">
        <v>57</v>
      </c>
      <c r="E150" s="39" t="s">
        <v>3844</v>
      </c>
    </row>
    <row r="151" spans="1:16" ht="12.75">
      <c r="A151" t="s">
        <v>49</v>
      </c>
      <c s="34" t="s">
        <v>185</v>
      </c>
      <c s="34" t="s">
        <v>3848</v>
      </c>
      <c s="35" t="s">
        <v>51</v>
      </c>
      <c s="6" t="s">
        <v>3849</v>
      </c>
      <c s="36" t="s">
        <v>97</v>
      </c>
      <c s="37">
        <v>5004</v>
      </c>
      <c s="36">
        <v>0</v>
      </c>
      <c s="36">
        <f>ROUND(G151*H151,6)</f>
      </c>
      <c r="L151" s="38">
        <v>0</v>
      </c>
      <c s="32">
        <f>ROUND(ROUND(L151,2)*ROUND(G151,3),2)</f>
      </c>
      <c s="36" t="s">
        <v>54</v>
      </c>
      <c>
        <f>(M151*21)/100</f>
      </c>
      <c t="s">
        <v>27</v>
      </c>
    </row>
    <row r="152" spans="1:5" ht="12.75">
      <c r="A152" s="35" t="s">
        <v>55</v>
      </c>
      <c r="E152" s="39" t="s">
        <v>3850</v>
      </c>
    </row>
    <row r="153" spans="1:5" ht="25.5">
      <c r="A153" s="35" t="s">
        <v>56</v>
      </c>
      <c r="E153" s="40" t="s">
        <v>3847</v>
      </c>
    </row>
    <row r="154" spans="1:5" ht="204">
      <c r="A154" t="s">
        <v>57</v>
      </c>
      <c r="E154" s="39" t="s">
        <v>3851</v>
      </c>
    </row>
    <row r="155" spans="1:16" ht="12.75">
      <c r="A155" t="s">
        <v>49</v>
      </c>
      <c s="34" t="s">
        <v>188</v>
      </c>
      <c s="34" t="s">
        <v>3852</v>
      </c>
      <c s="35" t="s">
        <v>51</v>
      </c>
      <c s="6" t="s">
        <v>3853</v>
      </c>
      <c s="36" t="s">
        <v>97</v>
      </c>
      <c s="37">
        <v>5004</v>
      </c>
      <c s="36">
        <v>0</v>
      </c>
      <c s="36">
        <f>ROUND(G155*H155,6)</f>
      </c>
      <c r="L155" s="38">
        <v>0</v>
      </c>
      <c s="32">
        <f>ROUND(ROUND(L155,2)*ROUND(G155,3),2)</f>
      </c>
      <c s="36" t="s">
        <v>54</v>
      </c>
      <c>
        <f>(M155*21)/100</f>
      </c>
      <c t="s">
        <v>27</v>
      </c>
    </row>
    <row r="156" spans="1:5" ht="12.75">
      <c r="A156" s="35" t="s">
        <v>55</v>
      </c>
      <c r="E156" s="39" t="s">
        <v>51</v>
      </c>
    </row>
    <row r="157" spans="1:5" ht="25.5">
      <c r="A157" s="35" t="s">
        <v>56</v>
      </c>
      <c r="E157" s="40" t="s">
        <v>3854</v>
      </c>
    </row>
    <row r="158" spans="1:5" ht="38.25">
      <c r="A158" t="s">
        <v>57</v>
      </c>
      <c r="E158" s="39" t="s">
        <v>3855</v>
      </c>
    </row>
    <row r="159" spans="1:16" ht="12.75">
      <c r="A159" t="s">
        <v>49</v>
      </c>
      <c s="34" t="s">
        <v>192</v>
      </c>
      <c s="34" t="s">
        <v>3856</v>
      </c>
      <c s="35" t="s">
        <v>51</v>
      </c>
      <c s="6" t="s">
        <v>3857</v>
      </c>
      <c s="36" t="s">
        <v>97</v>
      </c>
      <c s="37">
        <v>24.8</v>
      </c>
      <c s="36">
        <v>0</v>
      </c>
      <c s="36">
        <f>ROUND(G159*H159,6)</f>
      </c>
      <c r="L159" s="38">
        <v>0</v>
      </c>
      <c s="32">
        <f>ROUND(ROUND(L159,2)*ROUND(G159,3),2)</f>
      </c>
      <c s="36" t="s">
        <v>54</v>
      </c>
      <c>
        <f>(M159*21)/100</f>
      </c>
      <c t="s">
        <v>27</v>
      </c>
    </row>
    <row r="160" spans="1:5" ht="12.75">
      <c r="A160" s="35" t="s">
        <v>55</v>
      </c>
      <c r="E160" s="39" t="s">
        <v>51</v>
      </c>
    </row>
    <row r="161" spans="1:5" ht="25.5">
      <c r="A161" s="35" t="s">
        <v>56</v>
      </c>
      <c r="E161" s="40" t="s">
        <v>3858</v>
      </c>
    </row>
    <row r="162" spans="1:5" ht="63.75">
      <c r="A162" t="s">
        <v>57</v>
      </c>
      <c r="E162" s="39" t="s">
        <v>3859</v>
      </c>
    </row>
    <row r="163" spans="1:16" ht="12.75">
      <c r="A163" t="s">
        <v>49</v>
      </c>
      <c s="34" t="s">
        <v>196</v>
      </c>
      <c s="34" t="s">
        <v>3860</v>
      </c>
      <c s="35" t="s">
        <v>51</v>
      </c>
      <c s="6" t="s">
        <v>3861</v>
      </c>
      <c s="36" t="s">
        <v>97</v>
      </c>
      <c s="37">
        <v>17726.872</v>
      </c>
      <c s="36">
        <v>0</v>
      </c>
      <c s="36">
        <f>ROUND(G163*H163,6)</f>
      </c>
      <c r="L163" s="38">
        <v>0</v>
      </c>
      <c s="32">
        <f>ROUND(ROUND(L163,2)*ROUND(G163,3),2)</f>
      </c>
      <c s="36" t="s">
        <v>54</v>
      </c>
      <c>
        <f>(M163*21)/100</f>
      </c>
      <c t="s">
        <v>27</v>
      </c>
    </row>
    <row r="164" spans="1:5" ht="12.75">
      <c r="A164" s="35" t="s">
        <v>55</v>
      </c>
      <c r="E164" s="39" t="s">
        <v>3862</v>
      </c>
    </row>
    <row r="165" spans="1:5" ht="216.75">
      <c r="A165" s="35" t="s">
        <v>56</v>
      </c>
      <c r="E165" s="40" t="s">
        <v>3863</v>
      </c>
    </row>
    <row r="166" spans="1:5" ht="51">
      <c r="A166" t="s">
        <v>57</v>
      </c>
      <c r="E166" s="39" t="s">
        <v>3864</v>
      </c>
    </row>
    <row r="167" spans="1:13" ht="12.75">
      <c r="A167" t="s">
        <v>46</v>
      </c>
      <c r="C167" s="31" t="s">
        <v>75</v>
      </c>
      <c r="E167" s="33" t="s">
        <v>3701</v>
      </c>
      <c r="J167" s="32">
        <f>0</f>
      </c>
      <c s="32">
        <f>0</f>
      </c>
      <c s="32">
        <f>0+L168</f>
      </c>
      <c s="32">
        <f>0+M168</f>
      </c>
    </row>
    <row r="168" spans="1:16" ht="12.75">
      <c r="A168" t="s">
        <v>49</v>
      </c>
      <c s="34" t="s">
        <v>201</v>
      </c>
      <c s="34" t="s">
        <v>3865</v>
      </c>
      <c s="35" t="s">
        <v>51</v>
      </c>
      <c s="6" t="s">
        <v>3866</v>
      </c>
      <c s="36" t="s">
        <v>146</v>
      </c>
      <c s="37">
        <v>52</v>
      </c>
      <c s="36">
        <v>0</v>
      </c>
      <c s="36">
        <f>ROUND(G168*H168,6)</f>
      </c>
      <c r="L168" s="38">
        <v>0</v>
      </c>
      <c s="32">
        <f>ROUND(ROUND(L168,2)*ROUND(G168,3),2)</f>
      </c>
      <c s="36" t="s">
        <v>54</v>
      </c>
      <c>
        <f>(M168*21)/100</f>
      </c>
      <c t="s">
        <v>27</v>
      </c>
    </row>
    <row r="169" spans="1:5" ht="12.75">
      <c r="A169" s="35" t="s">
        <v>55</v>
      </c>
      <c r="E169" s="39" t="s">
        <v>3867</v>
      </c>
    </row>
    <row r="170" spans="1:5" ht="12.75">
      <c r="A170" s="35" t="s">
        <v>56</v>
      </c>
      <c r="E170" s="40" t="s">
        <v>3868</v>
      </c>
    </row>
    <row r="171" spans="1:5" ht="178.5">
      <c r="A171" t="s">
        <v>57</v>
      </c>
      <c r="E171" s="39" t="s">
        <v>3869</v>
      </c>
    </row>
    <row r="172" spans="1:13" ht="12.75">
      <c r="A172" t="s">
        <v>46</v>
      </c>
      <c r="C172" s="31" t="s">
        <v>78</v>
      </c>
      <c r="E172" s="33" t="s">
        <v>2707</v>
      </c>
      <c r="J172" s="32">
        <f>0</f>
      </c>
      <c s="32">
        <f>0</f>
      </c>
      <c s="32">
        <f>0+L173+L177+L181+L185+L189+L193+L197+L201+L205+L209+L213+L217+L221</f>
      </c>
      <c s="32">
        <f>0+M173+M177+M181+M185+M189+M193+M197+M201+M205+M209+M213+M217+M221</f>
      </c>
    </row>
    <row r="173" spans="1:16" ht="12.75">
      <c r="A173" t="s">
        <v>49</v>
      </c>
      <c s="34" t="s">
        <v>204</v>
      </c>
      <c s="34" t="s">
        <v>3870</v>
      </c>
      <c s="35" t="s">
        <v>1812</v>
      </c>
      <c s="6" t="s">
        <v>3871</v>
      </c>
      <c s="36" t="s">
        <v>146</v>
      </c>
      <c s="37">
        <v>836</v>
      </c>
      <c s="36">
        <v>0</v>
      </c>
      <c s="36">
        <f>ROUND(G173*H173,6)</f>
      </c>
      <c r="L173" s="38">
        <v>0</v>
      </c>
      <c s="32">
        <f>ROUND(ROUND(L173,2)*ROUND(G173,3),2)</f>
      </c>
      <c s="36" t="s">
        <v>54</v>
      </c>
      <c>
        <f>(M173*21)/100</f>
      </c>
      <c t="s">
        <v>27</v>
      </c>
    </row>
    <row r="174" spans="1:5" ht="25.5">
      <c r="A174" s="35" t="s">
        <v>55</v>
      </c>
      <c r="E174" s="39" t="s">
        <v>3872</v>
      </c>
    </row>
    <row r="175" spans="1:5" ht="12.75">
      <c r="A175" s="35" t="s">
        <v>56</v>
      </c>
      <c r="E175" s="40" t="s">
        <v>3873</v>
      </c>
    </row>
    <row r="176" spans="1:5" ht="89.25">
      <c r="A176" t="s">
        <v>57</v>
      </c>
      <c r="E176" s="39" t="s">
        <v>3874</v>
      </c>
    </row>
    <row r="177" spans="1:16" ht="12.75">
      <c r="A177" t="s">
        <v>49</v>
      </c>
      <c s="34" t="s">
        <v>207</v>
      </c>
      <c s="34" t="s">
        <v>3875</v>
      </c>
      <c s="35" t="s">
        <v>51</v>
      </c>
      <c s="6" t="s">
        <v>3876</v>
      </c>
      <c s="36" t="s">
        <v>146</v>
      </c>
      <c s="37">
        <v>788</v>
      </c>
      <c s="36">
        <v>0</v>
      </c>
      <c s="36">
        <f>ROUND(G177*H177,6)</f>
      </c>
      <c r="L177" s="38">
        <v>0</v>
      </c>
      <c s="32">
        <f>ROUND(ROUND(L177,2)*ROUND(G177,3),2)</f>
      </c>
      <c s="36" t="s">
        <v>54</v>
      </c>
      <c>
        <f>(M177*21)/100</f>
      </c>
      <c t="s">
        <v>27</v>
      </c>
    </row>
    <row r="178" spans="1:5" ht="25.5">
      <c r="A178" s="35" t="s">
        <v>55</v>
      </c>
      <c r="E178" s="39" t="s">
        <v>3877</v>
      </c>
    </row>
    <row r="179" spans="1:5" ht="12.75">
      <c r="A179" s="35" t="s">
        <v>56</v>
      </c>
      <c r="E179" s="40" t="s">
        <v>3878</v>
      </c>
    </row>
    <row r="180" spans="1:5" ht="38.25">
      <c r="A180" t="s">
        <v>57</v>
      </c>
      <c r="E180" s="39" t="s">
        <v>3879</v>
      </c>
    </row>
    <row r="181" spans="1:16" ht="12.75">
      <c r="A181" t="s">
        <v>49</v>
      </c>
      <c s="34" t="s">
        <v>211</v>
      </c>
      <c s="34" t="s">
        <v>3880</v>
      </c>
      <c s="35" t="s">
        <v>51</v>
      </c>
      <c s="6" t="s">
        <v>3881</v>
      </c>
      <c s="36" t="s">
        <v>106</v>
      </c>
      <c s="37">
        <v>4</v>
      </c>
      <c s="36">
        <v>0</v>
      </c>
      <c s="36">
        <f>ROUND(G181*H181,6)</f>
      </c>
      <c r="L181" s="38">
        <v>0</v>
      </c>
      <c s="32">
        <f>ROUND(ROUND(L181,2)*ROUND(G181,3),2)</f>
      </c>
      <c s="36" t="s">
        <v>54</v>
      </c>
      <c>
        <f>(M181*21)/100</f>
      </c>
      <c t="s">
        <v>27</v>
      </c>
    </row>
    <row r="182" spans="1:5" ht="12.75">
      <c r="A182" s="35" t="s">
        <v>55</v>
      </c>
      <c r="E182" s="39" t="s">
        <v>51</v>
      </c>
    </row>
    <row r="183" spans="1:5" ht="25.5">
      <c r="A183" s="35" t="s">
        <v>56</v>
      </c>
      <c r="E183" s="40" t="s">
        <v>3882</v>
      </c>
    </row>
    <row r="184" spans="1:5" ht="25.5">
      <c r="A184" t="s">
        <v>57</v>
      </c>
      <c r="E184" s="39" t="s">
        <v>3883</v>
      </c>
    </row>
    <row r="185" spans="1:16" ht="12.75">
      <c r="A185" t="s">
        <v>49</v>
      </c>
      <c s="34" t="s">
        <v>214</v>
      </c>
      <c s="34" t="s">
        <v>3884</v>
      </c>
      <c s="35" t="s">
        <v>51</v>
      </c>
      <c s="6" t="s">
        <v>3885</v>
      </c>
      <c s="36" t="s">
        <v>146</v>
      </c>
      <c s="37">
        <v>168</v>
      </c>
      <c s="36">
        <v>0</v>
      </c>
      <c s="36">
        <f>ROUND(G185*H185,6)</f>
      </c>
      <c r="L185" s="38">
        <v>0</v>
      </c>
      <c s="32">
        <f>ROUND(ROUND(L185,2)*ROUND(G185,3),2)</f>
      </c>
      <c s="36" t="s">
        <v>54</v>
      </c>
      <c>
        <f>(M185*21)/100</f>
      </c>
      <c t="s">
        <v>27</v>
      </c>
    </row>
    <row r="186" spans="1:5" ht="12.75">
      <c r="A186" s="35" t="s">
        <v>55</v>
      </c>
      <c r="E186" s="39" t="s">
        <v>3886</v>
      </c>
    </row>
    <row r="187" spans="1:5" ht="12.75">
      <c r="A187" s="35" t="s">
        <v>56</v>
      </c>
      <c r="E187" s="40" t="s">
        <v>3887</v>
      </c>
    </row>
    <row r="188" spans="1:5" ht="293.25">
      <c r="A188" t="s">
        <v>57</v>
      </c>
      <c r="E188" s="39" t="s">
        <v>3888</v>
      </c>
    </row>
    <row r="189" spans="1:16" ht="12.75">
      <c r="A189" t="s">
        <v>49</v>
      </c>
      <c s="34" t="s">
        <v>218</v>
      </c>
      <c s="34" t="s">
        <v>3889</v>
      </c>
      <c s="35" t="s">
        <v>51</v>
      </c>
      <c s="6" t="s">
        <v>3890</v>
      </c>
      <c s="36" t="s">
        <v>1707</v>
      </c>
      <c s="37">
        <v>1538.6</v>
      </c>
      <c s="36">
        <v>0</v>
      </c>
      <c s="36">
        <f>ROUND(G189*H189,6)</f>
      </c>
      <c r="L189" s="38">
        <v>0</v>
      </c>
      <c s="32">
        <f>ROUND(ROUND(L189,2)*ROUND(G189,3),2)</f>
      </c>
      <c s="36" t="s">
        <v>54</v>
      </c>
      <c>
        <f>(M189*21)/100</f>
      </c>
      <c t="s">
        <v>27</v>
      </c>
    </row>
    <row r="190" spans="1:5" ht="12.75">
      <c r="A190" s="35" t="s">
        <v>55</v>
      </c>
      <c r="E190" s="39" t="s">
        <v>51</v>
      </c>
    </row>
    <row r="191" spans="1:5" ht="25.5">
      <c r="A191" s="35" t="s">
        <v>56</v>
      </c>
      <c r="E191" s="40" t="s">
        <v>3891</v>
      </c>
    </row>
    <row r="192" spans="1:5" ht="357">
      <c r="A192" t="s">
        <v>57</v>
      </c>
      <c r="E192" s="39" t="s">
        <v>3892</v>
      </c>
    </row>
    <row r="193" spans="1:16" ht="12.75">
      <c r="A193" t="s">
        <v>49</v>
      </c>
      <c s="34" t="s">
        <v>222</v>
      </c>
      <c s="34" t="s">
        <v>3893</v>
      </c>
      <c s="35" t="s">
        <v>51</v>
      </c>
      <c s="6" t="s">
        <v>3894</v>
      </c>
      <c s="36" t="s">
        <v>97</v>
      </c>
      <c s="37">
        <v>22897.672</v>
      </c>
      <c s="36">
        <v>0</v>
      </c>
      <c s="36">
        <f>ROUND(G193*H193,6)</f>
      </c>
      <c r="L193" s="38">
        <v>0</v>
      </c>
      <c s="32">
        <f>ROUND(ROUND(L193,2)*ROUND(G193,3),2)</f>
      </c>
      <c s="36" t="s">
        <v>54</v>
      </c>
      <c>
        <f>(M193*21)/100</f>
      </c>
      <c t="s">
        <v>27</v>
      </c>
    </row>
    <row r="194" spans="1:5" ht="12.75">
      <c r="A194" s="35" t="s">
        <v>55</v>
      </c>
      <c r="E194" s="39" t="s">
        <v>3895</v>
      </c>
    </row>
    <row r="195" spans="1:5" ht="267.75">
      <c r="A195" s="35" t="s">
        <v>56</v>
      </c>
      <c r="E195" s="40" t="s">
        <v>3896</v>
      </c>
    </row>
    <row r="196" spans="1:5" ht="25.5">
      <c r="A196" t="s">
        <v>57</v>
      </c>
      <c r="E196" s="39" t="s">
        <v>3897</v>
      </c>
    </row>
    <row r="197" spans="1:16" ht="12.75">
      <c r="A197" t="s">
        <v>49</v>
      </c>
      <c s="34" t="s">
        <v>225</v>
      </c>
      <c s="34" t="s">
        <v>3898</v>
      </c>
      <c s="35" t="s">
        <v>51</v>
      </c>
      <c s="6" t="s">
        <v>3899</v>
      </c>
      <c s="36" t="s">
        <v>3900</v>
      </c>
      <c s="37">
        <v>6708</v>
      </c>
      <c s="36">
        <v>0</v>
      </c>
      <c s="36">
        <f>ROUND(G197*H197,6)</f>
      </c>
      <c r="L197" s="38">
        <v>0</v>
      </c>
      <c s="32">
        <f>ROUND(ROUND(L197,2)*ROUND(G197,3),2)</f>
      </c>
      <c s="36" t="s">
        <v>54</v>
      </c>
      <c>
        <f>(M197*21)/100</f>
      </c>
      <c t="s">
        <v>27</v>
      </c>
    </row>
    <row r="198" spans="1:5" ht="12.75">
      <c r="A198" s="35" t="s">
        <v>55</v>
      </c>
      <c r="E198" s="39" t="s">
        <v>3901</v>
      </c>
    </row>
    <row r="199" spans="1:5" ht="51">
      <c r="A199" s="35" t="s">
        <v>56</v>
      </c>
      <c r="E199" s="40" t="s">
        <v>3902</v>
      </c>
    </row>
    <row r="200" spans="1:5" ht="25.5">
      <c r="A200" t="s">
        <v>57</v>
      </c>
      <c r="E200" s="39" t="s">
        <v>3903</v>
      </c>
    </row>
    <row r="201" spans="1:16" ht="12.75">
      <c r="A201" t="s">
        <v>49</v>
      </c>
      <c s="34" t="s">
        <v>229</v>
      </c>
      <c s="34" t="s">
        <v>3904</v>
      </c>
      <c s="35" t="s">
        <v>51</v>
      </c>
      <c s="6" t="s">
        <v>3905</v>
      </c>
      <c s="36" t="s">
        <v>97</v>
      </c>
      <c s="37">
        <v>4732</v>
      </c>
      <c s="36">
        <v>0</v>
      </c>
      <c s="36">
        <f>ROUND(G201*H201,6)</f>
      </c>
      <c r="L201" s="38">
        <v>0</v>
      </c>
      <c s="32">
        <f>ROUND(ROUND(L201,2)*ROUND(G201,3),2)</f>
      </c>
      <c s="36" t="s">
        <v>54</v>
      </c>
      <c>
        <f>(M201*21)/100</f>
      </c>
      <c t="s">
        <v>27</v>
      </c>
    </row>
    <row r="202" spans="1:5" ht="12.75">
      <c r="A202" s="35" t="s">
        <v>55</v>
      </c>
      <c r="E202" s="39" t="s">
        <v>3906</v>
      </c>
    </row>
    <row r="203" spans="1:5" ht="12.75">
      <c r="A203" s="35" t="s">
        <v>56</v>
      </c>
      <c r="E203" s="40" t="s">
        <v>3907</v>
      </c>
    </row>
    <row r="204" spans="1:5" ht="25.5">
      <c r="A204" t="s">
        <v>57</v>
      </c>
      <c r="E204" s="39" t="s">
        <v>3903</v>
      </c>
    </row>
    <row r="205" spans="1:16" ht="12.75">
      <c r="A205" t="s">
        <v>49</v>
      </c>
      <c s="34" t="s">
        <v>233</v>
      </c>
      <c s="34" t="s">
        <v>3908</v>
      </c>
      <c s="35" t="s">
        <v>51</v>
      </c>
      <c s="6" t="s">
        <v>3909</v>
      </c>
      <c s="36" t="s">
        <v>114</v>
      </c>
      <c s="37">
        <v>285.336</v>
      </c>
      <c s="36">
        <v>0</v>
      </c>
      <c s="36">
        <f>ROUND(G205*H205,6)</f>
      </c>
      <c r="L205" s="38">
        <v>0</v>
      </c>
      <c s="32">
        <f>ROUND(ROUND(L205,2)*ROUND(G205,3),2)</f>
      </c>
      <c s="36" t="s">
        <v>54</v>
      </c>
      <c>
        <f>(M205*21)/100</f>
      </c>
      <c t="s">
        <v>27</v>
      </c>
    </row>
    <row r="206" spans="1:5" ht="25.5">
      <c r="A206" s="35" t="s">
        <v>55</v>
      </c>
      <c r="E206" s="39" t="s">
        <v>3910</v>
      </c>
    </row>
    <row r="207" spans="1:5" ht="127.5">
      <c r="A207" s="35" t="s">
        <v>56</v>
      </c>
      <c r="E207" s="40" t="s">
        <v>3911</v>
      </c>
    </row>
    <row r="208" spans="1:5" ht="114.75">
      <c r="A208" t="s">
        <v>57</v>
      </c>
      <c r="E208" s="39" t="s">
        <v>3912</v>
      </c>
    </row>
    <row r="209" spans="1:16" ht="12.75">
      <c r="A209" t="s">
        <v>49</v>
      </c>
      <c s="34" t="s">
        <v>237</v>
      </c>
      <c s="34" t="s">
        <v>3520</v>
      </c>
      <c s="35" t="s">
        <v>51</v>
      </c>
      <c s="6" t="s">
        <v>3521</v>
      </c>
      <c s="36" t="s">
        <v>2272</v>
      </c>
      <c s="37">
        <v>8560.08</v>
      </c>
      <c s="36">
        <v>0</v>
      </c>
      <c s="36">
        <f>ROUND(G209*H209,6)</f>
      </c>
      <c r="L209" s="38">
        <v>0</v>
      </c>
      <c s="32">
        <f>ROUND(ROUND(L209,2)*ROUND(G209,3),2)</f>
      </c>
      <c s="36" t="s">
        <v>54</v>
      </c>
      <c>
        <f>(M209*21)/100</f>
      </c>
      <c t="s">
        <v>27</v>
      </c>
    </row>
    <row r="210" spans="1:5" ht="12.75">
      <c r="A210" s="35" t="s">
        <v>55</v>
      </c>
      <c r="E210" s="39" t="s">
        <v>51</v>
      </c>
    </row>
    <row r="211" spans="1:5" ht="12.75">
      <c r="A211" s="35" t="s">
        <v>56</v>
      </c>
      <c r="E211" s="40" t="s">
        <v>3913</v>
      </c>
    </row>
    <row r="212" spans="1:5" ht="25.5">
      <c r="A212" t="s">
        <v>57</v>
      </c>
      <c r="E212" s="39" t="s">
        <v>3106</v>
      </c>
    </row>
    <row r="213" spans="1:16" ht="12.75">
      <c r="A213" t="s">
        <v>49</v>
      </c>
      <c s="34" t="s">
        <v>241</v>
      </c>
      <c s="34" t="s">
        <v>3914</v>
      </c>
      <c s="35" t="s">
        <v>51</v>
      </c>
      <c s="6" t="s">
        <v>3915</v>
      </c>
      <c s="36" t="s">
        <v>106</v>
      </c>
      <c s="37">
        <v>208</v>
      </c>
      <c s="36">
        <v>0</v>
      </c>
      <c s="36">
        <f>ROUND(G213*H213,6)</f>
      </c>
      <c r="L213" s="38">
        <v>0</v>
      </c>
      <c s="32">
        <f>ROUND(ROUND(L213,2)*ROUND(G213,3),2)</f>
      </c>
      <c s="36" t="s">
        <v>54</v>
      </c>
      <c>
        <f>(M213*21)/100</f>
      </c>
      <c t="s">
        <v>27</v>
      </c>
    </row>
    <row r="214" spans="1:5" ht="12.75">
      <c r="A214" s="35" t="s">
        <v>55</v>
      </c>
      <c r="E214" s="39" t="s">
        <v>3916</v>
      </c>
    </row>
    <row r="215" spans="1:5" ht="12.75">
      <c r="A215" s="35" t="s">
        <v>56</v>
      </c>
      <c r="E215" s="40" t="s">
        <v>3917</v>
      </c>
    </row>
    <row r="216" spans="1:5" ht="89.25">
      <c r="A216" t="s">
        <v>57</v>
      </c>
      <c r="E216" s="39" t="s">
        <v>3918</v>
      </c>
    </row>
    <row r="217" spans="1:16" ht="12.75">
      <c r="A217" t="s">
        <v>49</v>
      </c>
      <c s="34" t="s">
        <v>244</v>
      </c>
      <c s="34" t="s">
        <v>3919</v>
      </c>
      <c s="35" t="s">
        <v>51</v>
      </c>
      <c s="6" t="s">
        <v>3920</v>
      </c>
      <c s="36" t="s">
        <v>97</v>
      </c>
      <c s="37">
        <v>5004</v>
      </c>
      <c s="36">
        <v>0</v>
      </c>
      <c s="36">
        <f>ROUND(G217*H217,6)</f>
      </c>
      <c r="L217" s="38">
        <v>0</v>
      </c>
      <c s="32">
        <f>ROUND(ROUND(L217,2)*ROUND(G217,3),2)</f>
      </c>
      <c s="36" t="s">
        <v>54</v>
      </c>
      <c>
        <f>(M217*21)/100</f>
      </c>
      <c t="s">
        <v>27</v>
      </c>
    </row>
    <row r="218" spans="1:5" ht="12.75">
      <c r="A218" s="35" t="s">
        <v>55</v>
      </c>
      <c r="E218" s="39" t="s">
        <v>3921</v>
      </c>
    </row>
    <row r="219" spans="1:5" ht="25.5">
      <c r="A219" s="35" t="s">
        <v>56</v>
      </c>
      <c r="E219" s="40" t="s">
        <v>3922</v>
      </c>
    </row>
    <row r="220" spans="1:5" ht="89.25">
      <c r="A220" t="s">
        <v>57</v>
      </c>
      <c r="E220" s="39" t="s">
        <v>3918</v>
      </c>
    </row>
    <row r="221" spans="1:16" ht="12.75">
      <c r="A221" t="s">
        <v>49</v>
      </c>
      <c s="34" t="s">
        <v>247</v>
      </c>
      <c s="34" t="s">
        <v>3923</v>
      </c>
      <c s="35" t="s">
        <v>1812</v>
      </c>
      <c s="6" t="s">
        <v>3924</v>
      </c>
      <c s="36" t="s">
        <v>146</v>
      </c>
      <c s="37">
        <v>790</v>
      </c>
      <c s="36">
        <v>0</v>
      </c>
      <c s="36">
        <f>ROUND(G221*H221,6)</f>
      </c>
      <c r="L221" s="38">
        <v>0</v>
      </c>
      <c s="32">
        <f>ROUND(ROUND(L221,2)*ROUND(G221,3),2)</f>
      </c>
      <c s="36" t="s">
        <v>1643</v>
      </c>
      <c>
        <f>(M221*21)/100</f>
      </c>
      <c t="s">
        <v>27</v>
      </c>
    </row>
    <row r="222" spans="1:5" ht="12.75">
      <c r="A222" s="35" t="s">
        <v>55</v>
      </c>
      <c r="E222" s="39" t="s">
        <v>3925</v>
      </c>
    </row>
    <row r="223" spans="1:5" ht="38.25">
      <c r="A223" s="35" t="s">
        <v>56</v>
      </c>
      <c r="E223" s="40" t="s">
        <v>3926</v>
      </c>
    </row>
    <row r="224" spans="1:5" ht="357">
      <c r="A224" t="s">
        <v>57</v>
      </c>
      <c r="E224" s="39" t="s">
        <v>3892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3.xml><?xml version="1.0" encoding="utf-8"?>
<worksheet xmlns="http://schemas.openxmlformats.org/spreadsheetml/2006/main" xmlns:r="http://schemas.openxmlformats.org/officeDocument/2006/relationships">
  <dimension ref="A1:T17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3729</v>
      </c>
      <c s="41">
        <f>Rekapitulace!C88</f>
      </c>
      <c s="20" t="s">
        <v>0</v>
      </c>
      <c t="s">
        <v>23</v>
      </c>
      <c t="s">
        <v>27</v>
      </c>
    </row>
    <row r="4" spans="1:16" ht="32" customHeight="1">
      <c r="A4" s="24" t="s">
        <v>20</v>
      </c>
      <c s="25" t="s">
        <v>28</v>
      </c>
      <c s="27" t="s">
        <v>3729</v>
      </c>
      <c r="E4" s="26" t="s">
        <v>3730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COUNTIFS(L8:L170,"=0",A8:A170,"P")+COUNTIFS(L8:L170,"",A8:A170,"P")+SUM(Q8:Q170)</f>
      </c>
    </row>
    <row r="8" spans="1:13" ht="12.75">
      <c r="A8" t="s">
        <v>44</v>
      </c>
      <c r="C8" s="28" t="s">
        <v>3929</v>
      </c>
      <c r="E8" s="30" t="s">
        <v>3928</v>
      </c>
      <c r="J8" s="29">
        <f>0+J9+J30+J55+J68+J89+J106+J119+J144+J169</f>
      </c>
      <c s="29">
        <f>0+K9+K30+K55+K68+K89+K106+K119+K144+K169</f>
      </c>
      <c s="29">
        <f>0+L9+L30+L55+L68+L89+L106+L119+L144+L169</f>
      </c>
      <c s="29">
        <f>0+M9+M30+M55+M68+M89+M106+M119+M144+M169</f>
      </c>
    </row>
    <row r="9" spans="1:13" ht="12.75">
      <c r="A9" t="s">
        <v>46</v>
      </c>
      <c r="C9" s="31" t="s">
        <v>2521</v>
      </c>
      <c r="E9" s="33" t="s">
        <v>2522</v>
      </c>
      <c r="J9" s="32">
        <f>0</f>
      </c>
      <c s="32">
        <f>0</f>
      </c>
      <c s="32">
        <f>0+L10+L14+L18+L22+L26</f>
      </c>
      <c s="32">
        <f>0+M10+M14+M18+M22+M26</f>
      </c>
    </row>
    <row r="10" spans="1:16" ht="12.75">
      <c r="A10" t="s">
        <v>49</v>
      </c>
      <c s="34" t="s">
        <v>47</v>
      </c>
      <c s="34" t="s">
        <v>2868</v>
      </c>
      <c s="35" t="s">
        <v>51</v>
      </c>
      <c s="6" t="s">
        <v>3930</v>
      </c>
      <c s="36" t="s">
        <v>53</v>
      </c>
      <c s="37">
        <v>474.399</v>
      </c>
      <c s="36">
        <v>0</v>
      </c>
      <c s="36">
        <f>ROUND(G10*H10,6)</f>
      </c>
      <c r="L10" s="38">
        <v>0</v>
      </c>
      <c s="32">
        <f>ROUND(ROUND(L10,2)*ROUND(G10,3),2)</f>
      </c>
      <c s="36" t="s">
        <v>3931</v>
      </c>
      <c>
        <f>(M10*0)/100</f>
      </c>
      <c t="s">
        <v>3535</v>
      </c>
    </row>
    <row r="11" spans="1:5" ht="12.75">
      <c r="A11" s="35" t="s">
        <v>55</v>
      </c>
      <c r="E11" s="39" t="s">
        <v>51</v>
      </c>
    </row>
    <row r="12" spans="1:5" ht="63.75">
      <c r="A12" s="35" t="s">
        <v>56</v>
      </c>
      <c r="E12" s="40" t="s">
        <v>3932</v>
      </c>
    </row>
    <row r="13" spans="1:5" ht="140.25">
      <c r="A13" t="s">
        <v>57</v>
      </c>
      <c r="E13" s="39" t="s">
        <v>2221</v>
      </c>
    </row>
    <row r="14" spans="1:16" ht="12.75">
      <c r="A14" t="s">
        <v>49</v>
      </c>
      <c s="34" t="s">
        <v>27</v>
      </c>
      <c s="34" t="s">
        <v>2871</v>
      </c>
      <c s="35" t="s">
        <v>51</v>
      </c>
      <c s="6" t="s">
        <v>3933</v>
      </c>
      <c s="36" t="s">
        <v>53</v>
      </c>
      <c s="37">
        <v>203.314</v>
      </c>
      <c s="36">
        <v>0</v>
      </c>
      <c s="36">
        <f>ROUND(G14*H14,6)</f>
      </c>
      <c r="L14" s="38">
        <v>0</v>
      </c>
      <c s="32">
        <f>ROUND(ROUND(L14,2)*ROUND(G14,3),2)</f>
      </c>
      <c s="36" t="s">
        <v>3931</v>
      </c>
      <c>
        <f>(M14*0)/100</f>
      </c>
      <c t="s">
        <v>3535</v>
      </c>
    </row>
    <row r="15" spans="1:5" ht="12.75">
      <c r="A15" s="35" t="s">
        <v>55</v>
      </c>
      <c r="E15" s="39" t="s">
        <v>51</v>
      </c>
    </row>
    <row r="16" spans="1:5" ht="63.75">
      <c r="A16" s="35" t="s">
        <v>56</v>
      </c>
      <c r="E16" s="40" t="s">
        <v>3934</v>
      </c>
    </row>
    <row r="17" spans="1:5" ht="140.25">
      <c r="A17" t="s">
        <v>57</v>
      </c>
      <c r="E17" s="39" t="s">
        <v>2221</v>
      </c>
    </row>
    <row r="18" spans="1:16" ht="25.5">
      <c r="A18" t="s">
        <v>49</v>
      </c>
      <c s="34" t="s">
        <v>26</v>
      </c>
      <c s="34" t="s">
        <v>2523</v>
      </c>
      <c s="35" t="s">
        <v>51</v>
      </c>
      <c s="6" t="s">
        <v>3935</v>
      </c>
      <c s="36" t="s">
        <v>53</v>
      </c>
      <c s="37">
        <v>172.675</v>
      </c>
      <c s="36">
        <v>0</v>
      </c>
      <c s="36">
        <f>ROUND(G18*H18,6)</f>
      </c>
      <c r="L18" s="38">
        <v>0</v>
      </c>
      <c s="32">
        <f>ROUND(ROUND(L18,2)*ROUND(G18,3),2)</f>
      </c>
      <c s="36" t="s">
        <v>3931</v>
      </c>
      <c>
        <f>(M18*0)/100</f>
      </c>
      <c t="s">
        <v>3535</v>
      </c>
    </row>
    <row r="19" spans="1:5" ht="12.75">
      <c r="A19" s="35" t="s">
        <v>55</v>
      </c>
      <c r="E19" s="39" t="s">
        <v>51</v>
      </c>
    </row>
    <row r="20" spans="1:5" ht="25.5">
      <c r="A20" s="35" t="s">
        <v>56</v>
      </c>
      <c r="E20" s="40" t="s">
        <v>3936</v>
      </c>
    </row>
    <row r="21" spans="1:5" ht="140.25">
      <c r="A21" t="s">
        <v>57</v>
      </c>
      <c r="E21" s="39" t="s">
        <v>2221</v>
      </c>
    </row>
    <row r="22" spans="1:16" ht="25.5">
      <c r="A22" t="s">
        <v>49</v>
      </c>
      <c s="34" t="s">
        <v>63</v>
      </c>
      <c s="34" t="s">
        <v>3937</v>
      </c>
      <c s="35" t="s">
        <v>51</v>
      </c>
      <c s="6" t="s">
        <v>3938</v>
      </c>
      <c s="36" t="s">
        <v>53</v>
      </c>
      <c s="37">
        <v>3.84</v>
      </c>
      <c s="36">
        <v>0</v>
      </c>
      <c s="36">
        <f>ROUND(G22*H22,6)</f>
      </c>
      <c r="L22" s="38">
        <v>0</v>
      </c>
      <c s="32">
        <f>ROUND(ROUND(L22,2)*ROUND(G22,3),2)</f>
      </c>
      <c s="36" t="s">
        <v>3931</v>
      </c>
      <c>
        <f>(M22*0)/100</f>
      </c>
      <c t="s">
        <v>3535</v>
      </c>
    </row>
    <row r="23" spans="1:5" ht="12.75">
      <c r="A23" s="35" t="s">
        <v>55</v>
      </c>
      <c r="E23" s="39" t="s">
        <v>51</v>
      </c>
    </row>
    <row r="24" spans="1:5" ht="25.5">
      <c r="A24" s="35" t="s">
        <v>56</v>
      </c>
      <c r="E24" s="40" t="s">
        <v>3939</v>
      </c>
    </row>
    <row r="25" spans="1:5" ht="140.25">
      <c r="A25" t="s">
        <v>57</v>
      </c>
      <c r="E25" s="39" t="s">
        <v>2221</v>
      </c>
    </row>
    <row r="26" spans="1:16" ht="12.75">
      <c r="A26" t="s">
        <v>49</v>
      </c>
      <c s="34" t="s">
        <v>204</v>
      </c>
      <c s="34" t="s">
        <v>2225</v>
      </c>
      <c s="35" t="s">
        <v>51</v>
      </c>
      <c s="6" t="s">
        <v>2226</v>
      </c>
      <c s="36" t="s">
        <v>909</v>
      </c>
      <c s="37">
        <v>1</v>
      </c>
      <c s="36">
        <v>0</v>
      </c>
      <c s="36">
        <f>ROUND(G26*H26,6)</f>
      </c>
      <c r="L26" s="38">
        <v>0</v>
      </c>
      <c s="32">
        <f>ROUND(ROUND(L26,2)*ROUND(G26,3),2)</f>
      </c>
      <c s="36" t="s">
        <v>54</v>
      </c>
      <c>
        <f>(M26*0)/100</f>
      </c>
      <c t="s">
        <v>3535</v>
      </c>
    </row>
    <row r="27" spans="1:5" ht="12.75">
      <c r="A27" s="35" t="s">
        <v>55</v>
      </c>
      <c r="E27" s="39" t="s">
        <v>51</v>
      </c>
    </row>
    <row r="28" spans="1:5" ht="12.75">
      <c r="A28" s="35" t="s">
        <v>56</v>
      </c>
      <c r="E28" s="40" t="s">
        <v>3940</v>
      </c>
    </row>
    <row r="29" spans="1:5" ht="12.75">
      <c r="A29" t="s">
        <v>57</v>
      </c>
      <c r="E29" s="39" t="s">
        <v>2228</v>
      </c>
    </row>
    <row r="30" spans="1:13" ht="12.75">
      <c r="A30" t="s">
        <v>46</v>
      </c>
      <c r="C30" s="31" t="s">
        <v>2551</v>
      </c>
      <c r="E30" s="33" t="s">
        <v>1004</v>
      </c>
      <c r="J30" s="32">
        <f>0</f>
      </c>
      <c s="32">
        <f>0</f>
      </c>
      <c s="32">
        <f>0+L31+L35+L39+L43+L47+L51</f>
      </c>
      <c s="32">
        <f>0+M31+M35+M39+M43+M47+M51</f>
      </c>
    </row>
    <row r="31" spans="1:16" ht="12.75">
      <c r="A31" t="s">
        <v>49</v>
      </c>
      <c s="34" t="s">
        <v>66</v>
      </c>
      <c s="34" t="s">
        <v>100</v>
      </c>
      <c s="35" t="s">
        <v>51</v>
      </c>
      <c s="6" t="s">
        <v>101</v>
      </c>
      <c s="36" t="s">
        <v>97</v>
      </c>
      <c s="37">
        <v>40</v>
      </c>
      <c s="36">
        <v>0</v>
      </c>
      <c s="36">
        <f>ROUND(G31*H31,6)</f>
      </c>
      <c r="L31" s="38">
        <v>0</v>
      </c>
      <c s="32">
        <f>ROUND(ROUND(L31,2)*ROUND(G31,3),2)</f>
      </c>
      <c s="36" t="s">
        <v>54</v>
      </c>
      <c>
        <f>(M31*0)/100</f>
      </c>
      <c t="s">
        <v>3535</v>
      </c>
    </row>
    <row r="32" spans="1:5" ht="12.75">
      <c r="A32" s="35" t="s">
        <v>55</v>
      </c>
      <c r="E32" s="39" t="s">
        <v>51</v>
      </c>
    </row>
    <row r="33" spans="1:5" ht="25.5">
      <c r="A33" s="35" t="s">
        <v>56</v>
      </c>
      <c r="E33" s="40" t="s">
        <v>3941</v>
      </c>
    </row>
    <row r="34" spans="1:5" ht="38.25">
      <c r="A34" t="s">
        <v>57</v>
      </c>
      <c r="E34" s="39" t="s">
        <v>3942</v>
      </c>
    </row>
    <row r="35" spans="1:16" ht="12.75">
      <c r="A35" t="s">
        <v>49</v>
      </c>
      <c s="34" t="s">
        <v>69</v>
      </c>
      <c s="34" t="s">
        <v>3943</v>
      </c>
      <c s="35" t="s">
        <v>51</v>
      </c>
      <c s="6" t="s">
        <v>3944</v>
      </c>
      <c s="36" t="s">
        <v>114</v>
      </c>
      <c s="37">
        <v>1255.024</v>
      </c>
      <c s="36">
        <v>0</v>
      </c>
      <c s="36">
        <f>ROUND(G35*H35,6)</f>
      </c>
      <c r="L35" s="38">
        <v>0</v>
      </c>
      <c s="32">
        <f>ROUND(ROUND(L35,2)*ROUND(G35,3),2)</f>
      </c>
      <c s="36" t="s">
        <v>3931</v>
      </c>
      <c>
        <f>(M35*0)/100</f>
      </c>
      <c t="s">
        <v>3535</v>
      </c>
    </row>
    <row r="36" spans="1:5" ht="12.75">
      <c r="A36" s="35" t="s">
        <v>55</v>
      </c>
      <c r="E36" s="39" t="s">
        <v>51</v>
      </c>
    </row>
    <row r="37" spans="1:5" ht="38.25">
      <c r="A37" s="35" t="s">
        <v>56</v>
      </c>
      <c r="E37" s="40" t="s">
        <v>3945</v>
      </c>
    </row>
    <row r="38" spans="1:5" ht="318.75">
      <c r="A38" t="s">
        <v>57</v>
      </c>
      <c r="E38" s="39" t="s">
        <v>3946</v>
      </c>
    </row>
    <row r="39" spans="1:16" ht="12.75">
      <c r="A39" t="s">
        <v>49</v>
      </c>
      <c s="34" t="s">
        <v>72</v>
      </c>
      <c s="34" t="s">
        <v>3947</v>
      </c>
      <c s="35" t="s">
        <v>51</v>
      </c>
      <c s="6" t="s">
        <v>3948</v>
      </c>
      <c s="36" t="s">
        <v>120</v>
      </c>
      <c s="37">
        <v>11295.216</v>
      </c>
      <c s="36">
        <v>0</v>
      </c>
      <c s="36">
        <f>ROUND(G39*H39,6)</f>
      </c>
      <c r="L39" s="38">
        <v>0</v>
      </c>
      <c s="32">
        <f>ROUND(ROUND(L39,2)*ROUND(G39,3),2)</f>
      </c>
      <c s="36" t="s">
        <v>3931</v>
      </c>
      <c>
        <f>(M39*0)/100</f>
      </c>
      <c t="s">
        <v>3535</v>
      </c>
    </row>
    <row r="40" spans="1:5" ht="12.75">
      <c r="A40" s="35" t="s">
        <v>55</v>
      </c>
      <c r="E40" s="39" t="s">
        <v>51</v>
      </c>
    </row>
    <row r="41" spans="1:5" ht="25.5">
      <c r="A41" s="35" t="s">
        <v>56</v>
      </c>
      <c r="E41" s="40" t="s">
        <v>3949</v>
      </c>
    </row>
    <row r="42" spans="1:5" ht="25.5">
      <c r="A42" t="s">
        <v>57</v>
      </c>
      <c r="E42" s="39" t="s">
        <v>121</v>
      </c>
    </row>
    <row r="43" spans="1:16" ht="12.75">
      <c r="A43" t="s">
        <v>49</v>
      </c>
      <c s="34" t="s">
        <v>75</v>
      </c>
      <c s="34" t="s">
        <v>940</v>
      </c>
      <c s="35" t="s">
        <v>51</v>
      </c>
      <c s="6" t="s">
        <v>941</v>
      </c>
      <c s="36" t="s">
        <v>114</v>
      </c>
      <c s="37">
        <v>878.517</v>
      </c>
      <c s="36">
        <v>0</v>
      </c>
      <c s="36">
        <f>ROUND(G43*H43,6)</f>
      </c>
      <c r="L43" s="38">
        <v>0</v>
      </c>
      <c s="32">
        <f>ROUND(ROUND(L43,2)*ROUND(G43,3),2)</f>
      </c>
      <c s="36" t="s">
        <v>3931</v>
      </c>
      <c>
        <f>(M43*0)/100</f>
      </c>
      <c t="s">
        <v>3535</v>
      </c>
    </row>
    <row r="44" spans="1:5" ht="12.75">
      <c r="A44" s="35" t="s">
        <v>55</v>
      </c>
      <c r="E44" s="39" t="s">
        <v>51</v>
      </c>
    </row>
    <row r="45" spans="1:5" ht="25.5">
      <c r="A45" s="35" t="s">
        <v>56</v>
      </c>
      <c r="E45" s="40" t="s">
        <v>3950</v>
      </c>
    </row>
    <row r="46" spans="1:5" ht="229.5">
      <c r="A46" t="s">
        <v>57</v>
      </c>
      <c r="E46" s="39" t="s">
        <v>2206</v>
      </c>
    </row>
    <row r="47" spans="1:16" ht="12.75">
      <c r="A47" t="s">
        <v>49</v>
      </c>
      <c s="34" t="s">
        <v>78</v>
      </c>
      <c s="34" t="s">
        <v>3951</v>
      </c>
      <c s="35" t="s">
        <v>51</v>
      </c>
      <c s="6" t="s">
        <v>3952</v>
      </c>
      <c s="36" t="s">
        <v>114</v>
      </c>
      <c s="37">
        <v>376.507</v>
      </c>
      <c s="36">
        <v>0</v>
      </c>
      <c s="36">
        <f>ROUND(G47*H47,6)</f>
      </c>
      <c r="L47" s="38">
        <v>0</v>
      </c>
      <c s="32">
        <f>ROUND(ROUND(L47,2)*ROUND(G47,3),2)</f>
      </c>
      <c s="36" t="s">
        <v>3931</v>
      </c>
      <c>
        <f>(M47*0)/100</f>
      </c>
      <c t="s">
        <v>3535</v>
      </c>
    </row>
    <row r="48" spans="1:5" ht="12.75">
      <c r="A48" s="35" t="s">
        <v>55</v>
      </c>
      <c r="E48" s="39" t="s">
        <v>51</v>
      </c>
    </row>
    <row r="49" spans="1:5" ht="25.5">
      <c r="A49" s="35" t="s">
        <v>56</v>
      </c>
      <c r="E49" s="40" t="s">
        <v>3953</v>
      </c>
    </row>
    <row r="50" spans="1:5" ht="229.5">
      <c r="A50" t="s">
        <v>57</v>
      </c>
      <c r="E50" s="39" t="s">
        <v>3954</v>
      </c>
    </row>
    <row r="51" spans="1:16" ht="12.75">
      <c r="A51" t="s">
        <v>49</v>
      </c>
      <c s="34" t="s">
        <v>81</v>
      </c>
      <c s="34" t="s">
        <v>3135</v>
      </c>
      <c s="35" t="s">
        <v>51</v>
      </c>
      <c s="6" t="s">
        <v>3136</v>
      </c>
      <c s="36" t="s">
        <v>97</v>
      </c>
      <c s="37">
        <v>800</v>
      </c>
      <c s="36">
        <v>0</v>
      </c>
      <c s="36">
        <f>ROUND(G51*H51,6)</f>
      </c>
      <c r="L51" s="38">
        <v>0</v>
      </c>
      <c s="32">
        <f>ROUND(ROUND(L51,2)*ROUND(G51,3),2)</f>
      </c>
      <c s="36" t="s">
        <v>3931</v>
      </c>
      <c>
        <f>(M51*0)/100</f>
      </c>
      <c t="s">
        <v>3535</v>
      </c>
    </row>
    <row r="52" spans="1:5" ht="12.75">
      <c r="A52" s="35" t="s">
        <v>55</v>
      </c>
      <c r="E52" s="39" t="s">
        <v>51</v>
      </c>
    </row>
    <row r="53" spans="1:5" ht="25.5">
      <c r="A53" s="35" t="s">
        <v>56</v>
      </c>
      <c r="E53" s="40" t="s">
        <v>3955</v>
      </c>
    </row>
    <row r="54" spans="1:5" ht="25.5">
      <c r="A54" t="s">
        <v>57</v>
      </c>
      <c r="E54" s="39" t="s">
        <v>3138</v>
      </c>
    </row>
    <row r="55" spans="1:13" ht="12.75">
      <c r="A55" t="s">
        <v>46</v>
      </c>
      <c r="C55" s="31" t="s">
        <v>2891</v>
      </c>
      <c r="E55" s="33" t="s">
        <v>2892</v>
      </c>
      <c r="J55" s="32">
        <f>0</f>
      </c>
      <c s="32">
        <f>0</f>
      </c>
      <c s="32">
        <f>0+L56+L60+L64</f>
      </c>
      <c s="32">
        <f>0+M56+M60+M64</f>
      </c>
    </row>
    <row r="56" spans="1:16" ht="12.75">
      <c r="A56" t="s">
        <v>49</v>
      </c>
      <c s="34" t="s">
        <v>87</v>
      </c>
      <c s="34" t="s">
        <v>3956</v>
      </c>
      <c s="35" t="s">
        <v>51</v>
      </c>
      <c s="6" t="s">
        <v>3957</v>
      </c>
      <c s="36" t="s">
        <v>114</v>
      </c>
      <c s="37">
        <v>7.17</v>
      </c>
      <c s="36">
        <v>0</v>
      </c>
      <c s="36">
        <f>ROUND(G56*H56,6)</f>
      </c>
      <c r="L56" s="38">
        <v>0</v>
      </c>
      <c s="32">
        <f>ROUND(ROUND(L56,2)*ROUND(G56,3),2)</f>
      </c>
      <c s="36" t="s">
        <v>3931</v>
      </c>
      <c>
        <f>(M56*0)/100</f>
      </c>
      <c t="s">
        <v>3535</v>
      </c>
    </row>
    <row r="57" spans="1:5" ht="12.75">
      <c r="A57" s="35" t="s">
        <v>55</v>
      </c>
      <c r="E57" s="39" t="s">
        <v>51</v>
      </c>
    </row>
    <row r="58" spans="1:5" ht="25.5">
      <c r="A58" s="35" t="s">
        <v>56</v>
      </c>
      <c r="E58" s="40" t="s">
        <v>3958</v>
      </c>
    </row>
    <row r="59" spans="1:5" ht="369.75">
      <c r="A59" t="s">
        <v>57</v>
      </c>
      <c r="E59" s="39" t="s">
        <v>1320</v>
      </c>
    </row>
    <row r="60" spans="1:16" ht="12.75">
      <c r="A60" t="s">
        <v>49</v>
      </c>
      <c s="34" t="s">
        <v>90</v>
      </c>
      <c s="34" t="s">
        <v>3959</v>
      </c>
      <c s="35" t="s">
        <v>51</v>
      </c>
      <c s="6" t="s">
        <v>3960</v>
      </c>
      <c s="36" t="s">
        <v>114</v>
      </c>
      <c s="37">
        <v>23</v>
      </c>
      <c s="36">
        <v>0</v>
      </c>
      <c s="36">
        <f>ROUND(G60*H60,6)</f>
      </c>
      <c r="L60" s="38">
        <v>0</v>
      </c>
      <c s="32">
        <f>ROUND(ROUND(L60,2)*ROUND(G60,3),2)</f>
      </c>
      <c s="36" t="s">
        <v>3931</v>
      </c>
      <c>
        <f>(M60*0)/100</f>
      </c>
      <c t="s">
        <v>3535</v>
      </c>
    </row>
    <row r="61" spans="1:5" ht="12.75">
      <c r="A61" s="35" t="s">
        <v>55</v>
      </c>
      <c r="E61" s="39" t="s">
        <v>51</v>
      </c>
    </row>
    <row r="62" spans="1:5" ht="38.25">
      <c r="A62" s="35" t="s">
        <v>56</v>
      </c>
      <c r="E62" s="40" t="s">
        <v>3961</v>
      </c>
    </row>
    <row r="63" spans="1:5" ht="369.75">
      <c r="A63" t="s">
        <v>57</v>
      </c>
      <c r="E63" s="39" t="s">
        <v>1320</v>
      </c>
    </row>
    <row r="64" spans="1:16" ht="12.75">
      <c r="A64" t="s">
        <v>49</v>
      </c>
      <c s="34" t="s">
        <v>94</v>
      </c>
      <c s="34" t="s">
        <v>3962</v>
      </c>
      <c s="35" t="s">
        <v>51</v>
      </c>
      <c s="6" t="s">
        <v>3963</v>
      </c>
      <c s="36" t="s">
        <v>53</v>
      </c>
      <c s="37">
        <v>0.792</v>
      </c>
      <c s="36">
        <v>0</v>
      </c>
      <c s="36">
        <f>ROUND(G64*H64,6)</f>
      </c>
      <c r="L64" s="38">
        <v>0</v>
      </c>
      <c s="32">
        <f>ROUND(ROUND(L64,2)*ROUND(G64,3),2)</f>
      </c>
      <c s="36" t="s">
        <v>3931</v>
      </c>
      <c>
        <f>(M64*0)/100</f>
      </c>
      <c t="s">
        <v>3535</v>
      </c>
    </row>
    <row r="65" spans="1:5" ht="12.75">
      <c r="A65" s="35" t="s">
        <v>55</v>
      </c>
      <c r="E65" s="39" t="s">
        <v>51</v>
      </c>
    </row>
    <row r="66" spans="1:5" ht="25.5">
      <c r="A66" s="35" t="s">
        <v>56</v>
      </c>
      <c r="E66" s="40" t="s">
        <v>3964</v>
      </c>
    </row>
    <row r="67" spans="1:5" ht="280.5">
      <c r="A67" t="s">
        <v>57</v>
      </c>
      <c r="E67" s="39" t="s">
        <v>3965</v>
      </c>
    </row>
    <row r="68" spans="1:13" ht="12.75">
      <c r="A68" t="s">
        <v>46</v>
      </c>
      <c r="C68" s="31" t="s">
        <v>3152</v>
      </c>
      <c r="E68" s="33" t="s">
        <v>3153</v>
      </c>
      <c r="J68" s="32">
        <f>0</f>
      </c>
      <c s="32">
        <f>0</f>
      </c>
      <c s="32">
        <f>0+L69+L73+L77+L81+L85</f>
      </c>
      <c s="32">
        <f>0+M69+M73+M77+M81+M85</f>
      </c>
    </row>
    <row r="69" spans="1:16" ht="12.75">
      <c r="A69" t="s">
        <v>49</v>
      </c>
      <c s="34" t="s">
        <v>99</v>
      </c>
      <c s="34" t="s">
        <v>3966</v>
      </c>
      <c s="35" t="s">
        <v>51</v>
      </c>
      <c s="6" t="s">
        <v>3967</v>
      </c>
      <c s="36" t="s">
        <v>114</v>
      </c>
      <c s="37">
        <v>8.03</v>
      </c>
      <c s="36">
        <v>0</v>
      </c>
      <c s="36">
        <f>ROUND(G69*H69,6)</f>
      </c>
      <c r="L69" s="38">
        <v>0</v>
      </c>
      <c s="32">
        <f>ROUND(ROUND(L69,2)*ROUND(G69,3),2)</f>
      </c>
      <c s="36" t="s">
        <v>54</v>
      </c>
      <c>
        <f>(M69*0)/100</f>
      </c>
      <c t="s">
        <v>3535</v>
      </c>
    </row>
    <row r="70" spans="1:5" ht="12.75">
      <c r="A70" s="35" t="s">
        <v>55</v>
      </c>
      <c r="E70" s="39" t="s">
        <v>51</v>
      </c>
    </row>
    <row r="71" spans="1:5" ht="89.25">
      <c r="A71" s="35" t="s">
        <v>56</v>
      </c>
      <c r="E71" s="40" t="s">
        <v>3968</v>
      </c>
    </row>
    <row r="72" spans="1:5" ht="382.5">
      <c r="A72" t="s">
        <v>57</v>
      </c>
      <c r="E72" s="39" t="s">
        <v>3969</v>
      </c>
    </row>
    <row r="73" spans="1:16" ht="12.75">
      <c r="A73" t="s">
        <v>49</v>
      </c>
      <c s="34" t="s">
        <v>103</v>
      </c>
      <c s="34" t="s">
        <v>3970</v>
      </c>
      <c s="35" t="s">
        <v>51</v>
      </c>
      <c s="6" t="s">
        <v>3971</v>
      </c>
      <c s="36" t="s">
        <v>53</v>
      </c>
      <c s="37">
        <v>0.874</v>
      </c>
      <c s="36">
        <v>0</v>
      </c>
      <c s="36">
        <f>ROUND(G73*H73,6)</f>
      </c>
      <c r="L73" s="38">
        <v>0</v>
      </c>
      <c s="32">
        <f>ROUND(ROUND(L73,2)*ROUND(G73,3),2)</f>
      </c>
      <c s="36" t="s">
        <v>3931</v>
      </c>
      <c>
        <f>(M73*0)/100</f>
      </c>
      <c t="s">
        <v>3535</v>
      </c>
    </row>
    <row r="74" spans="1:5" ht="12.75">
      <c r="A74" s="35" t="s">
        <v>55</v>
      </c>
      <c r="E74" s="39" t="s">
        <v>51</v>
      </c>
    </row>
    <row r="75" spans="1:5" ht="63.75">
      <c r="A75" s="35" t="s">
        <v>56</v>
      </c>
      <c r="E75" s="40" t="s">
        <v>3972</v>
      </c>
    </row>
    <row r="76" spans="1:5" ht="242.25">
      <c r="A76" t="s">
        <v>57</v>
      </c>
      <c r="E76" s="39" t="s">
        <v>3973</v>
      </c>
    </row>
    <row r="77" spans="1:16" ht="12.75">
      <c r="A77" t="s">
        <v>49</v>
      </c>
      <c s="34" t="s">
        <v>108</v>
      </c>
      <c s="34" t="s">
        <v>3765</v>
      </c>
      <c s="35" t="s">
        <v>51</v>
      </c>
      <c s="6" t="s">
        <v>3766</v>
      </c>
      <c s="36" t="s">
        <v>114</v>
      </c>
      <c s="37">
        <v>18.65</v>
      </c>
      <c s="36">
        <v>0</v>
      </c>
      <c s="36">
        <f>ROUND(G77*H77,6)</f>
      </c>
      <c r="L77" s="38">
        <v>0</v>
      </c>
      <c s="32">
        <f>ROUND(ROUND(L77,2)*ROUND(G77,3),2)</f>
      </c>
      <c s="36" t="s">
        <v>3931</v>
      </c>
      <c>
        <f>(M77*0)/100</f>
      </c>
      <c t="s">
        <v>3535</v>
      </c>
    </row>
    <row r="78" spans="1:5" ht="12.75">
      <c r="A78" s="35" t="s">
        <v>55</v>
      </c>
      <c r="E78" s="39" t="s">
        <v>51</v>
      </c>
    </row>
    <row r="79" spans="1:5" ht="25.5">
      <c r="A79" s="35" t="s">
        <v>56</v>
      </c>
      <c r="E79" s="40" t="s">
        <v>3974</v>
      </c>
    </row>
    <row r="80" spans="1:5" ht="369.75">
      <c r="A80" t="s">
        <v>57</v>
      </c>
      <c r="E80" s="39" t="s">
        <v>3975</v>
      </c>
    </row>
    <row r="81" spans="1:16" ht="12.75">
      <c r="A81" t="s">
        <v>49</v>
      </c>
      <c s="34" t="s">
        <v>111</v>
      </c>
      <c s="34" t="s">
        <v>3770</v>
      </c>
      <c s="35" t="s">
        <v>51</v>
      </c>
      <c s="6" t="s">
        <v>3771</v>
      </c>
      <c s="36" t="s">
        <v>53</v>
      </c>
      <c s="37">
        <v>2.381</v>
      </c>
      <c s="36">
        <v>0</v>
      </c>
      <c s="36">
        <f>ROUND(G81*H81,6)</f>
      </c>
      <c r="L81" s="38">
        <v>0</v>
      </c>
      <c s="32">
        <f>ROUND(ROUND(L81,2)*ROUND(G81,3),2)</f>
      </c>
      <c s="36" t="s">
        <v>3931</v>
      </c>
      <c>
        <f>(M81*0)/100</f>
      </c>
      <c t="s">
        <v>3535</v>
      </c>
    </row>
    <row r="82" spans="1:5" ht="12.75">
      <c r="A82" s="35" t="s">
        <v>55</v>
      </c>
      <c r="E82" s="39" t="s">
        <v>51</v>
      </c>
    </row>
    <row r="83" spans="1:5" ht="38.25">
      <c r="A83" s="35" t="s">
        <v>56</v>
      </c>
      <c r="E83" s="40" t="s">
        <v>3976</v>
      </c>
    </row>
    <row r="84" spans="1:5" ht="267.75">
      <c r="A84" t="s">
        <v>57</v>
      </c>
      <c r="E84" s="39" t="s">
        <v>3977</v>
      </c>
    </row>
    <row r="85" spans="1:16" ht="12.75">
      <c r="A85" t="s">
        <v>49</v>
      </c>
      <c s="34" t="s">
        <v>117</v>
      </c>
      <c s="34" t="s">
        <v>3978</v>
      </c>
      <c s="35" t="s">
        <v>51</v>
      </c>
      <c s="6" t="s">
        <v>3979</v>
      </c>
      <c s="36" t="s">
        <v>1707</v>
      </c>
      <c s="37">
        <v>1599</v>
      </c>
      <c s="36">
        <v>0</v>
      </c>
      <c s="36">
        <f>ROUND(G85*H85,6)</f>
      </c>
      <c r="L85" s="38">
        <v>0</v>
      </c>
      <c s="32">
        <f>ROUND(ROUND(L85,2)*ROUND(G85,3),2)</f>
      </c>
      <c s="36" t="s">
        <v>3931</v>
      </c>
      <c>
        <f>(M85*0)/100</f>
      </c>
      <c t="s">
        <v>3535</v>
      </c>
    </row>
    <row r="86" spans="1:5" ht="12.75">
      <c r="A86" s="35" t="s">
        <v>55</v>
      </c>
      <c r="E86" s="39" t="s">
        <v>51</v>
      </c>
    </row>
    <row r="87" spans="1:5" ht="25.5">
      <c r="A87" s="35" t="s">
        <v>56</v>
      </c>
      <c r="E87" s="40" t="s">
        <v>3980</v>
      </c>
    </row>
    <row r="88" spans="1:5" ht="293.25">
      <c r="A88" t="s">
        <v>57</v>
      </c>
      <c r="E88" s="39" t="s">
        <v>3981</v>
      </c>
    </row>
    <row r="89" spans="1:13" ht="12.75">
      <c r="A89" t="s">
        <v>46</v>
      </c>
      <c r="C89" s="31" t="s">
        <v>3172</v>
      </c>
      <c r="E89" s="33" t="s">
        <v>3173</v>
      </c>
      <c r="J89" s="32">
        <f>0</f>
      </c>
      <c s="32">
        <f>0</f>
      </c>
      <c s="32">
        <f>0+L90+L94+L98+L102</f>
      </c>
      <c s="32">
        <f>0+M90+M94+M98+M102</f>
      </c>
    </row>
    <row r="90" spans="1:16" ht="12.75">
      <c r="A90" t="s">
        <v>49</v>
      </c>
      <c s="34" t="s">
        <v>122</v>
      </c>
      <c s="34" t="s">
        <v>3174</v>
      </c>
      <c s="35" t="s">
        <v>51</v>
      </c>
      <c s="6" t="s">
        <v>3175</v>
      </c>
      <c s="36" t="s">
        <v>114</v>
      </c>
      <c s="37">
        <v>9.898</v>
      </c>
      <c s="36">
        <v>0</v>
      </c>
      <c s="36">
        <f>ROUND(G90*H90,6)</f>
      </c>
      <c r="L90" s="38">
        <v>0</v>
      </c>
      <c s="32">
        <f>ROUND(ROUND(L90,2)*ROUND(G90,3),2)</f>
      </c>
      <c s="36" t="s">
        <v>3931</v>
      </c>
      <c>
        <f>(M90*0)/100</f>
      </c>
      <c t="s">
        <v>3535</v>
      </c>
    </row>
    <row r="91" spans="1:5" ht="12.75">
      <c r="A91" s="35" t="s">
        <v>55</v>
      </c>
      <c r="E91" s="39" t="s">
        <v>51</v>
      </c>
    </row>
    <row r="92" spans="1:5" ht="25.5">
      <c r="A92" s="35" t="s">
        <v>56</v>
      </c>
      <c r="E92" s="40" t="s">
        <v>3982</v>
      </c>
    </row>
    <row r="93" spans="1:5" ht="369.75">
      <c r="A93" t="s">
        <v>57</v>
      </c>
      <c r="E93" s="39" t="s">
        <v>3975</v>
      </c>
    </row>
    <row r="94" spans="1:16" ht="12.75">
      <c r="A94" t="s">
        <v>49</v>
      </c>
      <c s="34" t="s">
        <v>126</v>
      </c>
      <c s="34" t="s">
        <v>3347</v>
      </c>
      <c s="35" t="s">
        <v>51</v>
      </c>
      <c s="6" t="s">
        <v>3348</v>
      </c>
      <c s="36" t="s">
        <v>114</v>
      </c>
      <c s="37">
        <v>23.752</v>
      </c>
      <c s="36">
        <v>0</v>
      </c>
      <c s="36">
        <f>ROUND(G94*H94,6)</f>
      </c>
      <c r="L94" s="38">
        <v>0</v>
      </c>
      <c s="32">
        <f>ROUND(ROUND(L94,2)*ROUND(G94,3),2)</f>
      </c>
      <c s="36" t="s">
        <v>3931</v>
      </c>
      <c>
        <f>(M94*0)/100</f>
      </c>
      <c t="s">
        <v>3535</v>
      </c>
    </row>
    <row r="95" spans="1:5" ht="12.75">
      <c r="A95" s="35" t="s">
        <v>55</v>
      </c>
      <c r="E95" s="39" t="s">
        <v>51</v>
      </c>
    </row>
    <row r="96" spans="1:5" ht="76.5">
      <c r="A96" s="35" t="s">
        <v>56</v>
      </c>
      <c r="E96" s="40" t="s">
        <v>3983</v>
      </c>
    </row>
    <row r="97" spans="1:5" ht="369.75">
      <c r="A97" t="s">
        <v>57</v>
      </c>
      <c r="E97" s="39" t="s">
        <v>3975</v>
      </c>
    </row>
    <row r="98" spans="1:16" ht="12.75">
      <c r="A98" t="s">
        <v>49</v>
      </c>
      <c s="34" t="s">
        <v>130</v>
      </c>
      <c s="34" t="s">
        <v>3807</v>
      </c>
      <c s="35" t="s">
        <v>51</v>
      </c>
      <c s="6" t="s">
        <v>3808</v>
      </c>
      <c s="36" t="s">
        <v>53</v>
      </c>
      <c s="37">
        <v>0.413</v>
      </c>
      <c s="36">
        <v>0</v>
      </c>
      <c s="36">
        <f>ROUND(G98*H98,6)</f>
      </c>
      <c r="L98" s="38">
        <v>0</v>
      </c>
      <c s="32">
        <f>ROUND(ROUND(L98,2)*ROUND(G98,3),2)</f>
      </c>
      <c s="36" t="s">
        <v>3931</v>
      </c>
      <c>
        <f>(M98*0)/100</f>
      </c>
      <c t="s">
        <v>3535</v>
      </c>
    </row>
    <row r="99" spans="1:5" ht="12.75">
      <c r="A99" s="35" t="s">
        <v>55</v>
      </c>
      <c r="E99" s="39" t="s">
        <v>51</v>
      </c>
    </row>
    <row r="100" spans="1:5" ht="25.5">
      <c r="A100" s="35" t="s">
        <v>56</v>
      </c>
      <c r="E100" s="40" t="s">
        <v>3984</v>
      </c>
    </row>
    <row r="101" spans="1:5" ht="178.5">
      <c r="A101" t="s">
        <v>57</v>
      </c>
      <c r="E101" s="39" t="s">
        <v>3985</v>
      </c>
    </row>
    <row r="102" spans="1:16" ht="12.75">
      <c r="A102" t="s">
        <v>49</v>
      </c>
      <c s="34" t="s">
        <v>134</v>
      </c>
      <c s="34" t="s">
        <v>3177</v>
      </c>
      <c s="35" t="s">
        <v>51</v>
      </c>
      <c s="6" t="s">
        <v>3178</v>
      </c>
      <c s="36" t="s">
        <v>114</v>
      </c>
      <c s="37">
        <v>27.264</v>
      </c>
      <c s="36">
        <v>0</v>
      </c>
      <c s="36">
        <f>ROUND(G102*H102,6)</f>
      </c>
      <c r="L102" s="38">
        <v>0</v>
      </c>
      <c s="32">
        <f>ROUND(ROUND(L102,2)*ROUND(G102,3),2)</f>
      </c>
      <c s="36" t="s">
        <v>3931</v>
      </c>
      <c>
        <f>(M102*0)/100</f>
      </c>
      <c t="s">
        <v>3535</v>
      </c>
    </row>
    <row r="103" spans="1:5" ht="12.75">
      <c r="A103" s="35" t="s">
        <v>55</v>
      </c>
      <c r="E103" s="39" t="s">
        <v>51</v>
      </c>
    </row>
    <row r="104" spans="1:5" ht="25.5">
      <c r="A104" s="35" t="s">
        <v>56</v>
      </c>
      <c r="E104" s="40" t="s">
        <v>3986</v>
      </c>
    </row>
    <row r="105" spans="1:5" ht="102">
      <c r="A105" t="s">
        <v>57</v>
      </c>
      <c r="E105" s="39" t="s">
        <v>3987</v>
      </c>
    </row>
    <row r="106" spans="1:13" ht="12.75">
      <c r="A106" t="s">
        <v>46</v>
      </c>
      <c r="C106" s="31" t="s">
        <v>3988</v>
      </c>
      <c r="E106" s="33" t="s">
        <v>3989</v>
      </c>
      <c r="J106" s="32">
        <f>0</f>
      </c>
      <c s="32">
        <f>0</f>
      </c>
      <c s="32">
        <f>0+L107+L111+L115</f>
      </c>
      <c s="32">
        <f>0+M107+M111+M115</f>
      </c>
    </row>
    <row r="107" spans="1:16" ht="12.75">
      <c r="A107" t="s">
        <v>49</v>
      </c>
      <c s="34" t="s">
        <v>138</v>
      </c>
      <c s="34" t="s">
        <v>3826</v>
      </c>
      <c s="35" t="s">
        <v>51</v>
      </c>
      <c s="6" t="s">
        <v>3827</v>
      </c>
      <c s="36" t="s">
        <v>97</v>
      </c>
      <c s="37">
        <v>1638.383</v>
      </c>
      <c s="36">
        <v>0</v>
      </c>
      <c s="36">
        <f>ROUND(G107*H107,6)</f>
      </c>
      <c r="L107" s="38">
        <v>0</v>
      </c>
      <c s="32">
        <f>ROUND(ROUND(L107,2)*ROUND(G107,3),2)</f>
      </c>
      <c s="36" t="s">
        <v>3931</v>
      </c>
      <c>
        <f>(M107*0)/100</f>
      </c>
      <c t="s">
        <v>3535</v>
      </c>
    </row>
    <row r="108" spans="1:5" ht="12.75">
      <c r="A108" s="35" t="s">
        <v>55</v>
      </c>
      <c r="E108" s="39" t="s">
        <v>51</v>
      </c>
    </row>
    <row r="109" spans="1:5" ht="25.5">
      <c r="A109" s="35" t="s">
        <v>56</v>
      </c>
      <c r="E109" s="40" t="s">
        <v>3990</v>
      </c>
    </row>
    <row r="110" spans="1:5" ht="76.5">
      <c r="A110" t="s">
        <v>57</v>
      </c>
      <c r="E110" s="39" t="s">
        <v>3991</v>
      </c>
    </row>
    <row r="111" spans="1:16" ht="12.75">
      <c r="A111" t="s">
        <v>49</v>
      </c>
      <c s="34" t="s">
        <v>143</v>
      </c>
      <c s="34" t="s">
        <v>3830</v>
      </c>
      <c s="35" t="s">
        <v>51</v>
      </c>
      <c s="6" t="s">
        <v>3831</v>
      </c>
      <c s="36" t="s">
        <v>97</v>
      </c>
      <c s="37">
        <v>1243.583</v>
      </c>
      <c s="36">
        <v>0</v>
      </c>
      <c s="36">
        <f>ROUND(G111*H111,6)</f>
      </c>
      <c r="L111" s="38">
        <v>0</v>
      </c>
      <c s="32">
        <f>ROUND(ROUND(L111,2)*ROUND(G111,3),2)</f>
      </c>
      <c s="36" t="s">
        <v>3931</v>
      </c>
      <c>
        <f>(M111*0)/100</f>
      </c>
      <c t="s">
        <v>3535</v>
      </c>
    </row>
    <row r="112" spans="1:5" ht="12.75">
      <c r="A112" s="35" t="s">
        <v>55</v>
      </c>
      <c r="E112" s="39" t="s">
        <v>51</v>
      </c>
    </row>
    <row r="113" spans="1:5" ht="25.5">
      <c r="A113" s="35" t="s">
        <v>56</v>
      </c>
      <c r="E113" s="40" t="s">
        <v>3992</v>
      </c>
    </row>
    <row r="114" spans="1:5" ht="76.5">
      <c r="A114" t="s">
        <v>57</v>
      </c>
      <c r="E114" s="39" t="s">
        <v>3991</v>
      </c>
    </row>
    <row r="115" spans="1:16" ht="12.75">
      <c r="A115" t="s">
        <v>49</v>
      </c>
      <c s="34" t="s">
        <v>149</v>
      </c>
      <c s="34" t="s">
        <v>3993</v>
      </c>
      <c s="35" t="s">
        <v>51</v>
      </c>
      <c s="6" t="s">
        <v>3994</v>
      </c>
      <c s="36" t="s">
        <v>97</v>
      </c>
      <c s="37">
        <v>1638.383</v>
      </c>
      <c s="36">
        <v>0</v>
      </c>
      <c s="36">
        <f>ROUND(G115*H115,6)</f>
      </c>
      <c r="L115" s="38">
        <v>0</v>
      </c>
      <c s="32">
        <f>ROUND(ROUND(L115,2)*ROUND(G115,3),2)</f>
      </c>
      <c s="36" t="s">
        <v>3931</v>
      </c>
      <c>
        <f>(M115*0)/100</f>
      </c>
      <c t="s">
        <v>3535</v>
      </c>
    </row>
    <row r="116" spans="1:5" ht="12.75">
      <c r="A116" s="35" t="s">
        <v>55</v>
      </c>
      <c r="E116" s="39" t="s">
        <v>51</v>
      </c>
    </row>
    <row r="117" spans="1:5" ht="25.5">
      <c r="A117" s="35" t="s">
        <v>56</v>
      </c>
      <c r="E117" s="40" t="s">
        <v>3995</v>
      </c>
    </row>
    <row r="118" spans="1:5" ht="76.5">
      <c r="A118" t="s">
        <v>57</v>
      </c>
      <c r="E118" s="39" t="s">
        <v>3991</v>
      </c>
    </row>
    <row r="119" spans="1:13" ht="12.75">
      <c r="A119" t="s">
        <v>46</v>
      </c>
      <c r="C119" s="31" t="s">
        <v>2706</v>
      </c>
      <c r="E119" s="33" t="s">
        <v>2707</v>
      </c>
      <c r="J119" s="32">
        <f>0</f>
      </c>
      <c s="32">
        <f>0</f>
      </c>
      <c s="32">
        <f>0+L120+L124+L128+L132+L136+L140</f>
      </c>
      <c s="32">
        <f>0+M120+M124+M128+M132+M136+M140</f>
      </c>
    </row>
    <row r="120" spans="1:16" ht="12.75">
      <c r="A120" t="s">
        <v>49</v>
      </c>
      <c s="34" t="s">
        <v>153</v>
      </c>
      <c s="34" t="s">
        <v>3996</v>
      </c>
      <c s="35" t="s">
        <v>51</v>
      </c>
      <c s="6" t="s">
        <v>3997</v>
      </c>
      <c s="36" t="s">
        <v>146</v>
      </c>
      <c s="37">
        <v>101.2</v>
      </c>
      <c s="36">
        <v>0</v>
      </c>
      <c s="36">
        <f>ROUND(G120*H120,6)</f>
      </c>
      <c r="L120" s="38">
        <v>0</v>
      </c>
      <c s="32">
        <f>ROUND(ROUND(L120,2)*ROUND(G120,3),2)</f>
      </c>
      <c s="36" t="s">
        <v>3931</v>
      </c>
      <c>
        <f>(M120*0)/100</f>
      </c>
      <c t="s">
        <v>3535</v>
      </c>
    </row>
    <row r="121" spans="1:5" ht="12.75">
      <c r="A121" s="35" t="s">
        <v>55</v>
      </c>
      <c r="E121" s="39" t="s">
        <v>51</v>
      </c>
    </row>
    <row r="122" spans="1:5" ht="38.25">
      <c r="A122" s="35" t="s">
        <v>56</v>
      </c>
      <c r="E122" s="40" t="s">
        <v>3998</v>
      </c>
    </row>
    <row r="123" spans="1:5" ht="51">
      <c r="A123" t="s">
        <v>57</v>
      </c>
      <c r="E123" s="39" t="s">
        <v>3999</v>
      </c>
    </row>
    <row r="124" spans="1:16" ht="12.75">
      <c r="A124" t="s">
        <v>49</v>
      </c>
      <c s="34" t="s">
        <v>157</v>
      </c>
      <c s="34" t="s">
        <v>4000</v>
      </c>
      <c s="35" t="s">
        <v>51</v>
      </c>
      <c s="6" t="s">
        <v>4001</v>
      </c>
      <c s="36" t="s">
        <v>97</v>
      </c>
      <c s="37">
        <v>2129.898</v>
      </c>
      <c s="36">
        <v>0</v>
      </c>
      <c s="36">
        <f>ROUND(G124*H124,6)</f>
      </c>
      <c r="L124" s="38">
        <v>0</v>
      </c>
      <c s="32">
        <f>ROUND(ROUND(L124,2)*ROUND(G124,3),2)</f>
      </c>
      <c s="36" t="s">
        <v>3931</v>
      </c>
      <c>
        <f>(M124*0)/100</f>
      </c>
      <c t="s">
        <v>3535</v>
      </c>
    </row>
    <row r="125" spans="1:5" ht="12.75">
      <c r="A125" s="35" t="s">
        <v>55</v>
      </c>
      <c r="E125" s="39" t="s">
        <v>51</v>
      </c>
    </row>
    <row r="126" spans="1:5" ht="127.5">
      <c r="A126" s="35" t="s">
        <v>56</v>
      </c>
      <c r="E126" s="40" t="s">
        <v>4002</v>
      </c>
    </row>
    <row r="127" spans="1:5" ht="25.5">
      <c r="A127" t="s">
        <v>57</v>
      </c>
      <c r="E127" s="39" t="s">
        <v>3897</v>
      </c>
    </row>
    <row r="128" spans="1:16" ht="12.75">
      <c r="A128" t="s">
        <v>49</v>
      </c>
      <c s="34" t="s">
        <v>161</v>
      </c>
      <c s="34" t="s">
        <v>4003</v>
      </c>
      <c s="35" t="s">
        <v>51</v>
      </c>
      <c s="6" t="s">
        <v>4004</v>
      </c>
      <c s="36" t="s">
        <v>97</v>
      </c>
      <c s="37">
        <v>1638.383</v>
      </c>
      <c s="36">
        <v>0</v>
      </c>
      <c s="36">
        <f>ROUND(G128*H128,6)</f>
      </c>
      <c r="L128" s="38">
        <v>0</v>
      </c>
      <c s="32">
        <f>ROUND(ROUND(L128,2)*ROUND(G128,3),2)</f>
      </c>
      <c s="36" t="s">
        <v>3931</v>
      </c>
      <c>
        <f>(M128*0)/100</f>
      </c>
      <c t="s">
        <v>3535</v>
      </c>
    </row>
    <row r="129" spans="1:5" ht="12.75">
      <c r="A129" s="35" t="s">
        <v>55</v>
      </c>
      <c r="E129" s="39" t="s">
        <v>51</v>
      </c>
    </row>
    <row r="130" spans="1:5" ht="25.5">
      <c r="A130" s="35" t="s">
        <v>56</v>
      </c>
      <c r="E130" s="40" t="s">
        <v>4005</v>
      </c>
    </row>
    <row r="131" spans="1:5" ht="25.5">
      <c r="A131" t="s">
        <v>57</v>
      </c>
      <c r="E131" s="39" t="s">
        <v>3897</v>
      </c>
    </row>
    <row r="132" spans="1:16" ht="12.75">
      <c r="A132" t="s">
        <v>49</v>
      </c>
      <c s="34" t="s">
        <v>165</v>
      </c>
      <c s="34" t="s">
        <v>3908</v>
      </c>
      <c s="35" t="s">
        <v>51</v>
      </c>
      <c s="6" t="s">
        <v>3909</v>
      </c>
      <c s="36" t="s">
        <v>114</v>
      </c>
      <c s="37">
        <v>69.07</v>
      </c>
      <c s="36">
        <v>0</v>
      </c>
      <c s="36">
        <f>ROUND(G132*H132,6)</f>
      </c>
      <c r="L132" s="38">
        <v>0</v>
      </c>
      <c s="32">
        <f>ROUND(ROUND(L132,2)*ROUND(G132,3),2)</f>
      </c>
      <c s="36" t="s">
        <v>3931</v>
      </c>
      <c>
        <f>(M132*0)/100</f>
      </c>
      <c t="s">
        <v>3535</v>
      </c>
    </row>
    <row r="133" spans="1:5" ht="12.75">
      <c r="A133" s="35" t="s">
        <v>55</v>
      </c>
      <c r="E133" s="39" t="s">
        <v>51</v>
      </c>
    </row>
    <row r="134" spans="1:5" ht="51">
      <c r="A134" s="35" t="s">
        <v>56</v>
      </c>
      <c r="E134" s="40" t="s">
        <v>4006</v>
      </c>
    </row>
    <row r="135" spans="1:5" ht="114.75">
      <c r="A135" t="s">
        <v>57</v>
      </c>
      <c r="E135" s="39" t="s">
        <v>4007</v>
      </c>
    </row>
    <row r="136" spans="1:16" ht="12.75">
      <c r="A136" t="s">
        <v>49</v>
      </c>
      <c s="34" t="s">
        <v>169</v>
      </c>
      <c s="34" t="s">
        <v>3520</v>
      </c>
      <c s="35" t="s">
        <v>51</v>
      </c>
      <c s="6" t="s">
        <v>3521</v>
      </c>
      <c s="36" t="s">
        <v>2272</v>
      </c>
      <c s="37">
        <v>5180.25</v>
      </c>
      <c s="36">
        <v>0</v>
      </c>
      <c s="36">
        <f>ROUND(G136*H136,6)</f>
      </c>
      <c r="L136" s="38">
        <v>0</v>
      </c>
      <c s="32">
        <f>ROUND(ROUND(L136,2)*ROUND(G136,3),2)</f>
      </c>
      <c s="36" t="s">
        <v>3931</v>
      </c>
      <c>
        <f>(M136*0)/100</f>
      </c>
      <c t="s">
        <v>3535</v>
      </c>
    </row>
    <row r="137" spans="1:5" ht="12.75">
      <c r="A137" s="35" t="s">
        <v>55</v>
      </c>
      <c r="E137" s="39" t="s">
        <v>51</v>
      </c>
    </row>
    <row r="138" spans="1:5" ht="25.5">
      <c r="A138" s="35" t="s">
        <v>56</v>
      </c>
      <c r="E138" s="40" t="s">
        <v>4008</v>
      </c>
    </row>
    <row r="139" spans="1:5" ht="25.5">
      <c r="A139" t="s">
        <v>57</v>
      </c>
      <c r="E139" s="39" t="s">
        <v>3106</v>
      </c>
    </row>
    <row r="140" spans="1:16" ht="12.75">
      <c r="A140" t="s">
        <v>49</v>
      </c>
      <c s="34" t="s">
        <v>173</v>
      </c>
      <c s="34" t="s">
        <v>3919</v>
      </c>
      <c s="35" t="s">
        <v>51</v>
      </c>
      <c s="6" t="s">
        <v>3920</v>
      </c>
      <c s="36" t="s">
        <v>97</v>
      </c>
      <c s="37">
        <v>800</v>
      </c>
      <c s="36">
        <v>0</v>
      </c>
      <c s="36">
        <f>ROUND(G140*H140,6)</f>
      </c>
      <c r="L140" s="38">
        <v>0</v>
      </c>
      <c s="32">
        <f>ROUND(ROUND(L140,2)*ROUND(G140,3),2)</f>
      </c>
      <c s="36" t="s">
        <v>3931</v>
      </c>
      <c>
        <f>(M140*0)/100</f>
      </c>
      <c t="s">
        <v>3535</v>
      </c>
    </row>
    <row r="141" spans="1:5" ht="12.75">
      <c r="A141" s="35" t="s">
        <v>55</v>
      </c>
      <c r="E141" s="39" t="s">
        <v>51</v>
      </c>
    </row>
    <row r="142" spans="1:5" ht="25.5">
      <c r="A142" s="35" t="s">
        <v>56</v>
      </c>
      <c r="E142" s="40" t="s">
        <v>4009</v>
      </c>
    </row>
    <row r="143" spans="1:5" ht="76.5">
      <c r="A143" t="s">
        <v>57</v>
      </c>
      <c r="E143" s="39" t="s">
        <v>4010</v>
      </c>
    </row>
    <row r="144" spans="1:13" ht="12.75">
      <c r="A144" t="s">
        <v>46</v>
      </c>
      <c r="C144" s="31" t="s">
        <v>3430</v>
      </c>
      <c r="E144" s="33" t="s">
        <v>3431</v>
      </c>
      <c r="J144" s="32">
        <f>0</f>
      </c>
      <c s="32">
        <f>0</f>
      </c>
      <c s="32">
        <f>0+L145+L149+L153+L157+L161+L165</f>
      </c>
      <c s="32">
        <f>0+M145+M149+M153+M157+M161+M165</f>
      </c>
    </row>
    <row r="145" spans="1:16" ht="25.5">
      <c r="A145" t="s">
        <v>49</v>
      </c>
      <c s="34" t="s">
        <v>177</v>
      </c>
      <c s="34" t="s">
        <v>4011</v>
      </c>
      <c s="35" t="s">
        <v>51</v>
      </c>
      <c s="6" t="s">
        <v>4012</v>
      </c>
      <c s="36" t="s">
        <v>106</v>
      </c>
      <c s="37">
        <v>288</v>
      </c>
      <c s="36">
        <v>0</v>
      </c>
      <c s="36">
        <f>ROUND(G145*H145,6)</f>
      </c>
      <c r="L145" s="38">
        <v>0</v>
      </c>
      <c s="32">
        <f>ROUND(ROUND(L145,2)*ROUND(G145,3),2)</f>
      </c>
      <c s="36" t="s">
        <v>3931</v>
      </c>
      <c>
        <f>(M145*0)/100</f>
      </c>
      <c t="s">
        <v>3535</v>
      </c>
    </row>
    <row r="146" spans="1:5" ht="12.75">
      <c r="A146" s="35" t="s">
        <v>55</v>
      </c>
      <c r="E146" s="39" t="s">
        <v>51</v>
      </c>
    </row>
    <row r="147" spans="1:5" ht="38.25">
      <c r="A147" s="35" t="s">
        <v>56</v>
      </c>
      <c r="E147" s="40" t="s">
        <v>4013</v>
      </c>
    </row>
    <row r="148" spans="1:5" ht="63.75">
      <c r="A148" t="s">
        <v>57</v>
      </c>
      <c r="E148" s="39" t="s">
        <v>4014</v>
      </c>
    </row>
    <row r="149" spans="1:16" ht="25.5">
      <c r="A149" t="s">
        <v>49</v>
      </c>
      <c s="34" t="s">
        <v>181</v>
      </c>
      <c s="34" t="s">
        <v>4015</v>
      </c>
      <c s="35" t="s">
        <v>51</v>
      </c>
      <c s="6" t="s">
        <v>4016</v>
      </c>
      <c s="36" t="s">
        <v>97</v>
      </c>
      <c s="37">
        <v>827.2</v>
      </c>
      <c s="36">
        <v>0</v>
      </c>
      <c s="36">
        <f>ROUND(G149*H149,6)</f>
      </c>
      <c r="L149" s="38">
        <v>0</v>
      </c>
      <c s="32">
        <f>ROUND(ROUND(L149,2)*ROUND(G149,3),2)</f>
      </c>
      <c s="36" t="s">
        <v>3931</v>
      </c>
      <c>
        <f>(M149*0)/100</f>
      </c>
      <c t="s">
        <v>3535</v>
      </c>
    </row>
    <row r="150" spans="1:5" ht="12.75">
      <c r="A150" s="35" t="s">
        <v>55</v>
      </c>
      <c r="E150" s="39" t="s">
        <v>51</v>
      </c>
    </row>
    <row r="151" spans="1:5" ht="25.5">
      <c r="A151" s="35" t="s">
        <v>56</v>
      </c>
      <c r="E151" s="40" t="s">
        <v>4017</v>
      </c>
    </row>
    <row r="152" spans="1:5" ht="191.25">
      <c r="A152" t="s">
        <v>57</v>
      </c>
      <c r="E152" s="39" t="s">
        <v>4018</v>
      </c>
    </row>
    <row r="153" spans="1:16" ht="12.75">
      <c r="A153" t="s">
        <v>49</v>
      </c>
      <c s="34" t="s">
        <v>185</v>
      </c>
      <c s="34" t="s">
        <v>4019</v>
      </c>
      <c s="35" t="s">
        <v>51</v>
      </c>
      <c s="6" t="s">
        <v>4020</v>
      </c>
      <c s="36" t="s">
        <v>97</v>
      </c>
      <c s="37">
        <v>16</v>
      </c>
      <c s="36">
        <v>0</v>
      </c>
      <c s="36">
        <f>ROUND(G153*H153,6)</f>
      </c>
      <c r="L153" s="38">
        <v>0</v>
      </c>
      <c s="32">
        <f>ROUND(ROUND(L153,2)*ROUND(G153,3),2)</f>
      </c>
      <c s="36" t="s">
        <v>3931</v>
      </c>
      <c>
        <f>(M153*0)/100</f>
      </c>
      <c t="s">
        <v>3535</v>
      </c>
    </row>
    <row r="154" spans="1:5" ht="12.75">
      <c r="A154" s="35" t="s">
        <v>55</v>
      </c>
      <c r="E154" s="39" t="s">
        <v>51</v>
      </c>
    </row>
    <row r="155" spans="1:5" ht="38.25">
      <c r="A155" s="35" t="s">
        <v>56</v>
      </c>
      <c r="E155" s="40" t="s">
        <v>4021</v>
      </c>
    </row>
    <row r="156" spans="1:5" ht="25.5">
      <c r="A156" t="s">
        <v>57</v>
      </c>
      <c r="E156" s="39" t="s">
        <v>4022</v>
      </c>
    </row>
    <row r="157" spans="1:16" ht="12.75">
      <c r="A157" t="s">
        <v>49</v>
      </c>
      <c s="34" t="s">
        <v>188</v>
      </c>
      <c s="34" t="s">
        <v>4023</v>
      </c>
      <c s="35" t="s">
        <v>51</v>
      </c>
      <c s="6" t="s">
        <v>4024</v>
      </c>
      <c s="36" t="s">
        <v>114</v>
      </c>
      <c s="37">
        <v>0.018</v>
      </c>
      <c s="36">
        <v>0</v>
      </c>
      <c s="36">
        <f>ROUND(G157*H157,6)</f>
      </c>
      <c r="L157" s="38">
        <v>0</v>
      </c>
      <c s="32">
        <f>ROUND(ROUND(L157,2)*ROUND(G157,3),2)</f>
      </c>
      <c s="36" t="s">
        <v>3931</v>
      </c>
      <c>
        <f>(M157*0)/100</f>
      </c>
      <c t="s">
        <v>3535</v>
      </c>
    </row>
    <row r="158" spans="1:5" ht="12.75">
      <c r="A158" s="35" t="s">
        <v>55</v>
      </c>
      <c r="E158" s="39" t="s">
        <v>51</v>
      </c>
    </row>
    <row r="159" spans="1:5" ht="38.25">
      <c r="A159" s="35" t="s">
        <v>56</v>
      </c>
      <c r="E159" s="40" t="s">
        <v>4025</v>
      </c>
    </row>
    <row r="160" spans="1:5" ht="38.25">
      <c r="A160" t="s">
        <v>57</v>
      </c>
      <c r="E160" s="39" t="s">
        <v>4026</v>
      </c>
    </row>
    <row r="161" spans="1:16" ht="12.75">
      <c r="A161" t="s">
        <v>49</v>
      </c>
      <c s="34" t="s">
        <v>192</v>
      </c>
      <c s="34" t="s">
        <v>4027</v>
      </c>
      <c s="35" t="s">
        <v>51</v>
      </c>
      <c s="6" t="s">
        <v>4028</v>
      </c>
      <c s="36" t="s">
        <v>146</v>
      </c>
      <c s="37">
        <v>36</v>
      </c>
      <c s="36">
        <v>0</v>
      </c>
      <c s="36">
        <f>ROUND(G161*H161,6)</f>
      </c>
      <c r="L161" s="38">
        <v>0</v>
      </c>
      <c s="32">
        <f>ROUND(ROUND(L161,2)*ROUND(G161,3),2)</f>
      </c>
      <c s="36" t="s">
        <v>3931</v>
      </c>
      <c>
        <f>(M161*0)/100</f>
      </c>
      <c t="s">
        <v>3535</v>
      </c>
    </row>
    <row r="162" spans="1:5" ht="12.75">
      <c r="A162" s="35" t="s">
        <v>55</v>
      </c>
      <c r="E162" s="39" t="s">
        <v>51</v>
      </c>
    </row>
    <row r="163" spans="1:5" ht="63.75">
      <c r="A163" s="35" t="s">
        <v>56</v>
      </c>
      <c r="E163" s="40" t="s">
        <v>4029</v>
      </c>
    </row>
    <row r="164" spans="1:5" ht="38.25">
      <c r="A164" t="s">
        <v>57</v>
      </c>
      <c r="E164" s="39" t="s">
        <v>4026</v>
      </c>
    </row>
    <row r="165" spans="1:16" ht="12.75">
      <c r="A165" t="s">
        <v>49</v>
      </c>
      <c s="34" t="s">
        <v>196</v>
      </c>
      <c s="34" t="s">
        <v>4030</v>
      </c>
      <c s="35" t="s">
        <v>51</v>
      </c>
      <c s="6" t="s">
        <v>4031</v>
      </c>
      <c s="36" t="s">
        <v>146</v>
      </c>
      <c s="37">
        <v>18</v>
      </c>
      <c s="36">
        <v>0</v>
      </c>
      <c s="36">
        <f>ROUND(G165*H165,6)</f>
      </c>
      <c r="L165" s="38">
        <v>0</v>
      </c>
      <c s="32">
        <f>ROUND(ROUND(L165,2)*ROUND(G165,3),2)</f>
      </c>
      <c s="36" t="s">
        <v>3931</v>
      </c>
      <c>
        <f>(M165*0)/100</f>
      </c>
      <c t="s">
        <v>3535</v>
      </c>
    </row>
    <row r="166" spans="1:5" ht="12.75">
      <c r="A166" s="35" t="s">
        <v>55</v>
      </c>
      <c r="E166" s="39" t="s">
        <v>51</v>
      </c>
    </row>
    <row r="167" spans="1:5" ht="25.5">
      <c r="A167" s="35" t="s">
        <v>56</v>
      </c>
      <c r="E167" s="40" t="s">
        <v>4032</v>
      </c>
    </row>
    <row r="168" spans="1:5" ht="38.25">
      <c r="A168" t="s">
        <v>57</v>
      </c>
      <c r="E168" s="39" t="s">
        <v>4026</v>
      </c>
    </row>
    <row r="169" spans="1:13" ht="12.75">
      <c r="A169" t="s">
        <v>46</v>
      </c>
      <c r="C169" s="31" t="s">
        <v>4033</v>
      </c>
      <c r="E169" s="33" t="s">
        <v>4034</v>
      </c>
      <c r="J169" s="32">
        <f>0</f>
      </c>
      <c s="32">
        <f>0</f>
      </c>
      <c s="32">
        <f>0+L170</f>
      </c>
      <c s="32">
        <f>0+M170</f>
      </c>
    </row>
    <row r="170" spans="1:16" ht="12.75">
      <c r="A170" t="s">
        <v>49</v>
      </c>
      <c s="34" t="s">
        <v>201</v>
      </c>
      <c s="34" t="s">
        <v>3860</v>
      </c>
      <c s="35" t="s">
        <v>51</v>
      </c>
      <c s="6" t="s">
        <v>3861</v>
      </c>
      <c s="36" t="s">
        <v>97</v>
      </c>
      <c s="37">
        <v>1243.583</v>
      </c>
      <c s="36">
        <v>0</v>
      </c>
      <c s="36">
        <f>ROUND(G170*H170,6)</f>
      </c>
      <c r="L170" s="38">
        <v>0</v>
      </c>
      <c s="32">
        <f>ROUND(ROUND(L170,2)*ROUND(G170,3),2)</f>
      </c>
      <c s="36" t="s">
        <v>3931</v>
      </c>
      <c>
        <f>(M170*0)/100</f>
      </c>
      <c t="s">
        <v>3535</v>
      </c>
    </row>
    <row r="171" spans="1:5" ht="12.75">
      <c r="A171" s="35" t="s">
        <v>55</v>
      </c>
      <c r="E171" s="39" t="s">
        <v>51</v>
      </c>
    </row>
    <row r="172" spans="1:5" ht="25.5">
      <c r="A172" s="35" t="s">
        <v>56</v>
      </c>
      <c r="E172" s="40" t="s">
        <v>4035</v>
      </c>
    </row>
    <row r="173" spans="1:5" ht="51">
      <c r="A173" t="s">
        <v>57</v>
      </c>
      <c r="E173" s="39" t="s">
        <v>3864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4.xml><?xml version="1.0" encoding="utf-8"?>
<worksheet xmlns="http://schemas.openxmlformats.org/spreadsheetml/2006/main" xmlns:r="http://schemas.openxmlformats.org/officeDocument/2006/relationships">
  <dimension ref="A1:T23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3729</v>
      </c>
      <c s="41">
        <f>Rekapitulace!C88</f>
      </c>
      <c s="20" t="s">
        <v>0</v>
      </c>
      <c t="s">
        <v>23</v>
      </c>
      <c t="s">
        <v>27</v>
      </c>
    </row>
    <row r="4" spans="1:16" ht="32" customHeight="1">
      <c r="A4" s="24" t="s">
        <v>20</v>
      </c>
      <c s="25" t="s">
        <v>28</v>
      </c>
      <c s="27" t="s">
        <v>3729</v>
      </c>
      <c r="E4" s="26" t="s">
        <v>3730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COUNTIFS(L8:L230,"=0",A8:A230,"P")+COUNTIFS(L8:L230,"",A8:A230,"P")+SUM(Q8:Q230)</f>
      </c>
    </row>
    <row r="8" spans="1:13" ht="12.75">
      <c r="A8" t="s">
        <v>44</v>
      </c>
      <c r="C8" s="28" t="s">
        <v>4038</v>
      </c>
      <c r="E8" s="30" t="s">
        <v>4037</v>
      </c>
      <c r="J8" s="29">
        <f>0+J9+J26+J59+J64+J73+J114+J147+J172+J177</f>
      </c>
      <c s="29">
        <f>0+K9+K26+K59+K64+K73+K114+K147+K172+K177</f>
      </c>
      <c s="29">
        <f>0+L9+L26+L59+L64+L73+L114+L147+L172+L177</f>
      </c>
      <c s="29">
        <f>0+M9+M26+M59+M64+M73+M114+M147+M172+M177</f>
      </c>
    </row>
    <row r="9" spans="1:13" ht="12.75">
      <c r="A9" t="s">
        <v>46</v>
      </c>
      <c r="C9" s="31" t="s">
        <v>3535</v>
      </c>
      <c r="E9" s="33" t="s">
        <v>3536</v>
      </c>
      <c r="J9" s="32">
        <f>0</f>
      </c>
      <c s="32">
        <f>0</f>
      </c>
      <c s="32">
        <f>0+L10+L14+L18+L22</f>
      </c>
      <c s="32">
        <f>0+M10+M14+M18+M22</f>
      </c>
    </row>
    <row r="10" spans="1:16" ht="25.5">
      <c r="A10" t="s">
        <v>49</v>
      </c>
      <c s="34" t="s">
        <v>47</v>
      </c>
      <c s="34" t="s">
        <v>50</v>
      </c>
      <c s="35" t="s">
        <v>51</v>
      </c>
      <c s="6" t="s">
        <v>52</v>
      </c>
      <c s="36" t="s">
        <v>53</v>
      </c>
      <c s="37">
        <v>93.01</v>
      </c>
      <c s="36">
        <v>0</v>
      </c>
      <c s="36">
        <f>ROUND(G10*H10,6)</f>
      </c>
      <c r="L10" s="38">
        <v>0</v>
      </c>
      <c s="32">
        <f>ROUND(ROUND(L10,2)*ROUND(G10,3),2)</f>
      </c>
      <c s="36" t="s">
        <v>54</v>
      </c>
      <c>
        <f>(M10*21)/100</f>
      </c>
      <c t="s">
        <v>27</v>
      </c>
    </row>
    <row r="11" spans="1:5" ht="12.75">
      <c r="A11" s="35" t="s">
        <v>55</v>
      </c>
      <c r="E11" s="39" t="s">
        <v>51</v>
      </c>
    </row>
    <row r="12" spans="1:5" ht="25.5">
      <c r="A12" s="35" t="s">
        <v>56</v>
      </c>
      <c r="E12" s="40" t="s">
        <v>4039</v>
      </c>
    </row>
    <row r="13" spans="1:5" ht="140.25">
      <c r="A13" t="s">
        <v>57</v>
      </c>
      <c r="E13" s="39" t="s">
        <v>2526</v>
      </c>
    </row>
    <row r="14" spans="1:16" ht="25.5">
      <c r="A14" t="s">
        <v>49</v>
      </c>
      <c s="34" t="s">
        <v>27</v>
      </c>
      <c s="34" t="s">
        <v>64</v>
      </c>
      <c s="35" t="s">
        <v>51</v>
      </c>
      <c s="6" t="s">
        <v>65</v>
      </c>
      <c s="36" t="s">
        <v>53</v>
      </c>
      <c s="37">
        <v>57.063</v>
      </c>
      <c s="36">
        <v>0</v>
      </c>
      <c s="36">
        <f>ROUND(G14*H14,6)</f>
      </c>
      <c r="L14" s="38">
        <v>0</v>
      </c>
      <c s="32">
        <f>ROUND(ROUND(L14,2)*ROUND(G14,3),2)</f>
      </c>
      <c s="36" t="s">
        <v>54</v>
      </c>
      <c>
        <f>(M14*21)/100</f>
      </c>
      <c t="s">
        <v>27</v>
      </c>
    </row>
    <row r="15" spans="1:5" ht="12.75">
      <c r="A15" s="35" t="s">
        <v>55</v>
      </c>
      <c r="E15" s="39" t="s">
        <v>51</v>
      </c>
    </row>
    <row r="16" spans="1:5" ht="12.75">
      <c r="A16" s="35" t="s">
        <v>56</v>
      </c>
      <c r="E16" s="40" t="s">
        <v>4040</v>
      </c>
    </row>
    <row r="17" spans="1:5" ht="140.25">
      <c r="A17" t="s">
        <v>57</v>
      </c>
      <c r="E17" s="39" t="s">
        <v>2526</v>
      </c>
    </row>
    <row r="18" spans="1:16" ht="12.75">
      <c r="A18" t="s">
        <v>49</v>
      </c>
      <c s="34" t="s">
        <v>26</v>
      </c>
      <c s="34" t="s">
        <v>3737</v>
      </c>
      <c s="35" t="s">
        <v>51</v>
      </c>
      <c s="6" t="s">
        <v>3738</v>
      </c>
      <c s="36" t="s">
        <v>106</v>
      </c>
      <c s="37">
        <v>1</v>
      </c>
      <c s="36">
        <v>0</v>
      </c>
      <c s="36">
        <f>ROUND(G18*H18,6)</f>
      </c>
      <c r="L18" s="38">
        <v>0</v>
      </c>
      <c s="32">
        <f>ROUND(ROUND(L18,2)*ROUND(G18,3),2)</f>
      </c>
      <c s="36" t="s">
        <v>54</v>
      </c>
      <c>
        <f>(M18*21)/100</f>
      </c>
      <c t="s">
        <v>27</v>
      </c>
    </row>
    <row r="19" spans="1:5" ht="12.75">
      <c r="A19" s="35" t="s">
        <v>55</v>
      </c>
      <c r="E19" s="39" t="s">
        <v>51</v>
      </c>
    </row>
    <row r="20" spans="1:5" ht="12.75">
      <c r="A20" s="35" t="s">
        <v>56</v>
      </c>
      <c r="E20" s="40" t="s">
        <v>51</v>
      </c>
    </row>
    <row r="21" spans="1:5" ht="12.75">
      <c r="A21" t="s">
        <v>57</v>
      </c>
      <c r="E21" s="39" t="s">
        <v>2228</v>
      </c>
    </row>
    <row r="22" spans="1:16" ht="12.75">
      <c r="A22" t="s">
        <v>49</v>
      </c>
      <c s="34" t="s">
        <v>63</v>
      </c>
      <c s="34" t="s">
        <v>3740</v>
      </c>
      <c s="35" t="s">
        <v>51</v>
      </c>
      <c s="6" t="s">
        <v>3741</v>
      </c>
      <c s="36" t="s">
        <v>106</v>
      </c>
      <c s="37">
        <v>1</v>
      </c>
      <c s="36">
        <v>0</v>
      </c>
      <c s="36">
        <f>ROUND(G22*H22,6)</f>
      </c>
      <c r="L22" s="38">
        <v>0</v>
      </c>
      <c s="32">
        <f>ROUND(ROUND(L22,2)*ROUND(G22,3),2)</f>
      </c>
      <c s="36" t="s">
        <v>54</v>
      </c>
      <c>
        <f>(M22*21)/100</f>
      </c>
      <c t="s">
        <v>27</v>
      </c>
    </row>
    <row r="23" spans="1:5" ht="12.75">
      <c r="A23" s="35" t="s">
        <v>55</v>
      </c>
      <c r="E23" s="39" t="s">
        <v>51</v>
      </c>
    </row>
    <row r="24" spans="1:5" ht="12.75">
      <c r="A24" s="35" t="s">
        <v>56</v>
      </c>
      <c r="E24" s="40" t="s">
        <v>51</v>
      </c>
    </row>
    <row r="25" spans="1:5" ht="51">
      <c r="A25" t="s">
        <v>57</v>
      </c>
      <c r="E25" s="39" t="s">
        <v>4041</v>
      </c>
    </row>
    <row r="26" spans="1:13" ht="12.75">
      <c r="A26" t="s">
        <v>46</v>
      </c>
      <c r="C26" s="31" t="s">
        <v>47</v>
      </c>
      <c r="E26" s="33" t="s">
        <v>1004</v>
      </c>
      <c r="J26" s="32">
        <f>0</f>
      </c>
      <c s="32">
        <f>0</f>
      </c>
      <c s="32">
        <f>0+L27+L31+L35+L39+L43+L47+L51+L55</f>
      </c>
      <c s="32">
        <f>0+M27+M31+M35+M39+M43+M47+M51+M55</f>
      </c>
    </row>
    <row r="27" spans="1:16" ht="12.75">
      <c r="A27" t="s">
        <v>49</v>
      </c>
      <c s="34" t="s">
        <v>66</v>
      </c>
      <c s="34" t="s">
        <v>95</v>
      </c>
      <c s="35" t="s">
        <v>51</v>
      </c>
      <c s="6" t="s">
        <v>96</v>
      </c>
      <c s="36" t="s">
        <v>97</v>
      </c>
      <c s="37">
        <v>632</v>
      </c>
      <c s="36">
        <v>0</v>
      </c>
      <c s="36">
        <f>ROUND(G27*H27,6)</f>
      </c>
      <c r="L27" s="38">
        <v>0</v>
      </c>
      <c s="32">
        <f>ROUND(ROUND(L27,2)*ROUND(G27,3),2)</f>
      </c>
      <c s="36" t="s">
        <v>54</v>
      </c>
      <c>
        <f>(M27*21)/100</f>
      </c>
      <c t="s">
        <v>27</v>
      </c>
    </row>
    <row r="28" spans="1:5" ht="12.75">
      <c r="A28" s="35" t="s">
        <v>55</v>
      </c>
      <c r="E28" s="39" t="s">
        <v>3743</v>
      </c>
    </row>
    <row r="29" spans="1:5" ht="76.5">
      <c r="A29" s="35" t="s">
        <v>56</v>
      </c>
      <c r="E29" s="40" t="s">
        <v>4042</v>
      </c>
    </row>
    <row r="30" spans="1:5" ht="38.25">
      <c r="A30" t="s">
        <v>57</v>
      </c>
      <c r="E30" s="39" t="s">
        <v>4043</v>
      </c>
    </row>
    <row r="31" spans="1:16" ht="12.75">
      <c r="A31" t="s">
        <v>49</v>
      </c>
      <c s="34" t="s">
        <v>69</v>
      </c>
      <c s="34" t="s">
        <v>3746</v>
      </c>
      <c s="35" t="s">
        <v>51</v>
      </c>
      <c s="6" t="s">
        <v>3747</v>
      </c>
      <c s="36" t="s">
        <v>114</v>
      </c>
      <c s="37">
        <v>8.505</v>
      </c>
      <c s="36">
        <v>0</v>
      </c>
      <c s="36">
        <f>ROUND(G31*H31,6)</f>
      </c>
      <c r="L31" s="38">
        <v>0</v>
      </c>
      <c s="32">
        <f>ROUND(ROUND(L31,2)*ROUND(G31,3),2)</f>
      </c>
      <c s="36" t="s">
        <v>54</v>
      </c>
      <c>
        <f>(M31*21)/100</f>
      </c>
      <c t="s">
        <v>27</v>
      </c>
    </row>
    <row r="32" spans="1:5" ht="12.75">
      <c r="A32" s="35" t="s">
        <v>55</v>
      </c>
      <c r="E32" s="39" t="s">
        <v>51</v>
      </c>
    </row>
    <row r="33" spans="1:5" ht="140.25">
      <c r="A33" s="35" t="s">
        <v>56</v>
      </c>
      <c r="E33" s="40" t="s">
        <v>4044</v>
      </c>
    </row>
    <row r="34" spans="1:5" ht="38.25">
      <c r="A34" t="s">
        <v>57</v>
      </c>
      <c r="E34" s="39" t="s">
        <v>3108</v>
      </c>
    </row>
    <row r="35" spans="1:16" ht="12.75">
      <c r="A35" t="s">
        <v>49</v>
      </c>
      <c s="34" t="s">
        <v>72</v>
      </c>
      <c s="34" t="s">
        <v>3750</v>
      </c>
      <c s="35" t="s">
        <v>51</v>
      </c>
      <c s="6" t="s">
        <v>3751</v>
      </c>
      <c s="36" t="s">
        <v>114</v>
      </c>
      <c s="37">
        <v>46.505</v>
      </c>
      <c s="36">
        <v>0</v>
      </c>
      <c s="36">
        <f>ROUND(G35*H35,6)</f>
      </c>
      <c r="L35" s="38">
        <v>0</v>
      </c>
      <c s="32">
        <f>ROUND(ROUND(L35,2)*ROUND(G35,3),2)</f>
      </c>
      <c s="36" t="s">
        <v>54</v>
      </c>
      <c>
        <f>(M35*21)/100</f>
      </c>
      <c t="s">
        <v>27</v>
      </c>
    </row>
    <row r="36" spans="1:5" ht="12.75">
      <c r="A36" s="35" t="s">
        <v>55</v>
      </c>
      <c r="E36" s="39" t="s">
        <v>51</v>
      </c>
    </row>
    <row r="37" spans="1:5" ht="165.75">
      <c r="A37" s="35" t="s">
        <v>56</v>
      </c>
      <c r="E37" s="40" t="s">
        <v>4045</v>
      </c>
    </row>
    <row r="38" spans="1:5" ht="369.75">
      <c r="A38" t="s">
        <v>57</v>
      </c>
      <c r="E38" s="39" t="s">
        <v>4046</v>
      </c>
    </row>
    <row r="39" spans="1:16" ht="12.75">
      <c r="A39" t="s">
        <v>49</v>
      </c>
      <c s="34" t="s">
        <v>75</v>
      </c>
      <c s="34" t="s">
        <v>2879</v>
      </c>
      <c s="35" t="s">
        <v>51</v>
      </c>
      <c s="6" t="s">
        <v>2880</v>
      </c>
      <c s="36" t="s">
        <v>120</v>
      </c>
      <c s="37">
        <v>372.04</v>
      </c>
      <c s="36">
        <v>0</v>
      </c>
      <c s="36">
        <f>ROUND(G39*H39,6)</f>
      </c>
      <c r="L39" s="38">
        <v>0</v>
      </c>
      <c s="32">
        <f>ROUND(ROUND(L39,2)*ROUND(G39,3),2)</f>
      </c>
      <c s="36" t="s">
        <v>54</v>
      </c>
      <c>
        <f>(M39*21)/100</f>
      </c>
      <c t="s">
        <v>27</v>
      </c>
    </row>
    <row r="40" spans="1:5" ht="12.75">
      <c r="A40" s="35" t="s">
        <v>55</v>
      </c>
      <c r="E40" s="39" t="s">
        <v>51</v>
      </c>
    </row>
    <row r="41" spans="1:5" ht="12.75">
      <c r="A41" s="35" t="s">
        <v>56</v>
      </c>
      <c r="E41" s="40" t="s">
        <v>4047</v>
      </c>
    </row>
    <row r="42" spans="1:5" ht="25.5">
      <c r="A42" t="s">
        <v>57</v>
      </c>
      <c r="E42" s="39" t="s">
        <v>121</v>
      </c>
    </row>
    <row r="43" spans="1:16" ht="12.75">
      <c r="A43" t="s">
        <v>49</v>
      </c>
      <c s="34" t="s">
        <v>78</v>
      </c>
      <c s="34" t="s">
        <v>3755</v>
      </c>
      <c s="35" t="s">
        <v>51</v>
      </c>
      <c s="6" t="s">
        <v>3756</v>
      </c>
      <c s="36" t="s">
        <v>114</v>
      </c>
      <c s="37">
        <v>46.505</v>
      </c>
      <c s="36">
        <v>0</v>
      </c>
      <c s="36">
        <f>ROUND(G43*H43,6)</f>
      </c>
      <c r="L43" s="38">
        <v>0</v>
      </c>
      <c s="32">
        <f>ROUND(ROUND(L43,2)*ROUND(G43,3),2)</f>
      </c>
      <c s="36" t="s">
        <v>54</v>
      </c>
      <c>
        <f>(M43*21)/100</f>
      </c>
      <c t="s">
        <v>27</v>
      </c>
    </row>
    <row r="44" spans="1:5" ht="12.75">
      <c r="A44" s="35" t="s">
        <v>55</v>
      </c>
      <c r="E44" s="39" t="s">
        <v>51</v>
      </c>
    </row>
    <row r="45" spans="1:5" ht="12.75">
      <c r="A45" s="35" t="s">
        <v>56</v>
      </c>
      <c r="E45" s="40" t="s">
        <v>4048</v>
      </c>
    </row>
    <row r="46" spans="1:5" ht="191.25">
      <c r="A46" t="s">
        <v>57</v>
      </c>
      <c r="E46" s="39" t="s">
        <v>4049</v>
      </c>
    </row>
    <row r="47" spans="1:16" ht="12.75">
      <c r="A47" t="s">
        <v>49</v>
      </c>
      <c s="34" t="s">
        <v>81</v>
      </c>
      <c s="34" t="s">
        <v>3667</v>
      </c>
      <c s="35" t="s">
        <v>51</v>
      </c>
      <c s="6" t="s">
        <v>3668</v>
      </c>
      <c s="36" t="s">
        <v>97</v>
      </c>
      <c s="37">
        <v>56.7</v>
      </c>
      <c s="36">
        <v>0</v>
      </c>
      <c s="36">
        <f>ROUND(G47*H47,6)</f>
      </c>
      <c r="L47" s="38">
        <v>0</v>
      </c>
      <c s="32">
        <f>ROUND(ROUND(L47,2)*ROUND(G47,3),2)</f>
      </c>
      <c s="36" t="s">
        <v>54</v>
      </c>
      <c>
        <f>(M47*21)/100</f>
      </c>
      <c t="s">
        <v>27</v>
      </c>
    </row>
    <row r="48" spans="1:5" ht="12.75">
      <c r="A48" s="35" t="s">
        <v>55</v>
      </c>
      <c r="E48" s="39" t="s">
        <v>51</v>
      </c>
    </row>
    <row r="49" spans="1:5" ht="25.5">
      <c r="A49" s="35" t="s">
        <v>56</v>
      </c>
      <c r="E49" s="40" t="s">
        <v>4050</v>
      </c>
    </row>
    <row r="50" spans="1:5" ht="38.25">
      <c r="A50" t="s">
        <v>57</v>
      </c>
      <c r="E50" s="39" t="s">
        <v>3131</v>
      </c>
    </row>
    <row r="51" spans="1:16" ht="12.75">
      <c r="A51" t="s">
        <v>49</v>
      </c>
      <c s="34" t="s">
        <v>84</v>
      </c>
      <c s="34" t="s">
        <v>2214</v>
      </c>
      <c s="35" t="s">
        <v>51</v>
      </c>
      <c s="6" t="s">
        <v>2215</v>
      </c>
      <c s="36" t="s">
        <v>97</v>
      </c>
      <c s="37">
        <v>56.7</v>
      </c>
      <c s="36">
        <v>0</v>
      </c>
      <c s="36">
        <f>ROUND(G51*H51,6)</f>
      </c>
      <c r="L51" s="38">
        <v>0</v>
      </c>
      <c s="32">
        <f>ROUND(ROUND(L51,2)*ROUND(G51,3),2)</f>
      </c>
      <c s="36" t="s">
        <v>54</v>
      </c>
      <c>
        <f>(M51*21)/100</f>
      </c>
      <c t="s">
        <v>27</v>
      </c>
    </row>
    <row r="52" spans="1:5" ht="12.75">
      <c r="A52" s="35" t="s">
        <v>55</v>
      </c>
      <c r="E52" s="39" t="s">
        <v>51</v>
      </c>
    </row>
    <row r="53" spans="1:5" ht="12.75">
      <c r="A53" s="35" t="s">
        <v>56</v>
      </c>
      <c r="E53" s="40" t="s">
        <v>4051</v>
      </c>
    </row>
    <row r="54" spans="1:5" ht="25.5">
      <c r="A54" t="s">
        <v>57</v>
      </c>
      <c r="E54" s="39" t="s">
        <v>2216</v>
      </c>
    </row>
    <row r="55" spans="1:16" ht="12.75">
      <c r="A55" t="s">
        <v>49</v>
      </c>
      <c s="34" t="s">
        <v>87</v>
      </c>
      <c s="34" t="s">
        <v>3762</v>
      </c>
      <c s="35" t="s">
        <v>51</v>
      </c>
      <c s="6" t="s">
        <v>3763</v>
      </c>
      <c s="36" t="s">
        <v>97</v>
      </c>
      <c s="37">
        <v>56.7</v>
      </c>
      <c s="36">
        <v>0</v>
      </c>
      <c s="36">
        <f>ROUND(G55*H55,6)</f>
      </c>
      <c r="L55" s="38">
        <v>0</v>
      </c>
      <c s="32">
        <f>ROUND(ROUND(L55,2)*ROUND(G55,3),2)</f>
      </c>
      <c s="36" t="s">
        <v>54</v>
      </c>
      <c>
        <f>(M55*21)/100</f>
      </c>
      <c t="s">
        <v>27</v>
      </c>
    </row>
    <row r="56" spans="1:5" ht="12.75">
      <c r="A56" s="35" t="s">
        <v>55</v>
      </c>
      <c r="E56" s="39" t="s">
        <v>51</v>
      </c>
    </row>
    <row r="57" spans="1:5" ht="12.75">
      <c r="A57" s="35" t="s">
        <v>56</v>
      </c>
      <c r="E57" s="40" t="s">
        <v>4052</v>
      </c>
    </row>
    <row r="58" spans="1:5" ht="38.25">
      <c r="A58" t="s">
        <v>57</v>
      </c>
      <c r="E58" s="39" t="s">
        <v>4053</v>
      </c>
    </row>
    <row r="59" spans="1:13" ht="12.75">
      <c r="A59" t="s">
        <v>46</v>
      </c>
      <c r="C59" s="31" t="s">
        <v>27</v>
      </c>
      <c r="E59" s="33" t="s">
        <v>2892</v>
      </c>
      <c r="J59" s="32">
        <f>0</f>
      </c>
      <c s="32">
        <f>0</f>
      </c>
      <c s="32">
        <f>0+L60</f>
      </c>
      <c s="32">
        <f>0+M60</f>
      </c>
    </row>
    <row r="60" spans="1:16" ht="25.5">
      <c r="A60" t="s">
        <v>49</v>
      </c>
      <c s="34" t="s">
        <v>90</v>
      </c>
      <c s="34" t="s">
        <v>4054</v>
      </c>
      <c s="35" t="s">
        <v>51</v>
      </c>
      <c s="6" t="s">
        <v>4055</v>
      </c>
      <c s="36" t="s">
        <v>106</v>
      </c>
      <c s="37">
        <v>154.032</v>
      </c>
      <c s="36">
        <v>0</v>
      </c>
      <c s="36">
        <f>ROUND(G60*H60,6)</f>
      </c>
      <c r="L60" s="38">
        <v>0</v>
      </c>
      <c s="32">
        <f>ROUND(ROUND(L60,2)*ROUND(G60,3),2)</f>
      </c>
      <c s="36" t="s">
        <v>54</v>
      </c>
      <c>
        <f>(M60*21)/100</f>
      </c>
      <c t="s">
        <v>27</v>
      </c>
    </row>
    <row r="61" spans="1:5" ht="25.5">
      <c r="A61" s="35" t="s">
        <v>55</v>
      </c>
      <c r="E61" s="39" t="s">
        <v>4056</v>
      </c>
    </row>
    <row r="62" spans="1:5" ht="38.25">
      <c r="A62" s="35" t="s">
        <v>56</v>
      </c>
      <c r="E62" s="40" t="s">
        <v>4057</v>
      </c>
    </row>
    <row r="63" spans="1:5" ht="63.75">
      <c r="A63" t="s">
        <v>57</v>
      </c>
      <c r="E63" s="39" t="s">
        <v>4058</v>
      </c>
    </row>
    <row r="64" spans="1:13" ht="12.75">
      <c r="A64" t="s">
        <v>46</v>
      </c>
      <c r="C64" s="31" t="s">
        <v>26</v>
      </c>
      <c r="E64" s="33" t="s">
        <v>3153</v>
      </c>
      <c r="J64" s="32">
        <f>0</f>
      </c>
      <c s="32">
        <f>0</f>
      </c>
      <c s="32">
        <f>0+L65+L69</f>
      </c>
      <c s="32">
        <f>0+M65+M69</f>
      </c>
    </row>
    <row r="65" spans="1:16" ht="12.75">
      <c r="A65" t="s">
        <v>49</v>
      </c>
      <c s="34" t="s">
        <v>94</v>
      </c>
      <c s="34" t="s">
        <v>3765</v>
      </c>
      <c s="35" t="s">
        <v>51</v>
      </c>
      <c s="6" t="s">
        <v>3766</v>
      </c>
      <c s="36" t="s">
        <v>114</v>
      </c>
      <c s="37">
        <v>4.8</v>
      </c>
      <c s="36">
        <v>0</v>
      </c>
      <c s="36">
        <f>ROUND(G65*H65,6)</f>
      </c>
      <c r="L65" s="38">
        <v>0</v>
      </c>
      <c s="32">
        <f>ROUND(ROUND(L65,2)*ROUND(G65,3),2)</f>
      </c>
      <c s="36" t="s">
        <v>54</v>
      </c>
      <c>
        <f>(M65*21)/100</f>
      </c>
      <c t="s">
        <v>27</v>
      </c>
    </row>
    <row r="66" spans="1:5" ht="12.75">
      <c r="A66" s="35" t="s">
        <v>55</v>
      </c>
      <c r="E66" s="39" t="s">
        <v>51</v>
      </c>
    </row>
    <row r="67" spans="1:5" ht="25.5">
      <c r="A67" s="35" t="s">
        <v>56</v>
      </c>
      <c r="E67" s="40" t="s">
        <v>4059</v>
      </c>
    </row>
    <row r="68" spans="1:5" ht="369.75">
      <c r="A68" t="s">
        <v>57</v>
      </c>
      <c r="E68" s="39" t="s">
        <v>3161</v>
      </c>
    </row>
    <row r="69" spans="1:16" ht="12.75">
      <c r="A69" t="s">
        <v>49</v>
      </c>
      <c s="34" t="s">
        <v>99</v>
      </c>
      <c s="34" t="s">
        <v>3770</v>
      </c>
      <c s="35" t="s">
        <v>51</v>
      </c>
      <c s="6" t="s">
        <v>3771</v>
      </c>
      <c s="36" t="s">
        <v>53</v>
      </c>
      <c s="37">
        <v>0.48</v>
      </c>
      <c s="36">
        <v>0</v>
      </c>
      <c s="36">
        <f>ROUND(G69*H69,6)</f>
      </c>
      <c r="L69" s="38">
        <v>0</v>
      </c>
      <c s="32">
        <f>ROUND(ROUND(L69,2)*ROUND(G69,3),2)</f>
      </c>
      <c s="36" t="s">
        <v>54</v>
      </c>
      <c>
        <f>(M69*21)/100</f>
      </c>
      <c t="s">
        <v>27</v>
      </c>
    </row>
    <row r="70" spans="1:5" ht="12.75">
      <c r="A70" s="35" t="s">
        <v>55</v>
      </c>
      <c r="E70" s="39" t="s">
        <v>51</v>
      </c>
    </row>
    <row r="71" spans="1:5" ht="25.5">
      <c r="A71" s="35" t="s">
        <v>56</v>
      </c>
      <c r="E71" s="40" t="s">
        <v>4060</v>
      </c>
    </row>
    <row r="72" spans="1:5" ht="267.75">
      <c r="A72" t="s">
        <v>57</v>
      </c>
      <c r="E72" s="39" t="s">
        <v>3165</v>
      </c>
    </row>
    <row r="73" spans="1:13" ht="12.75">
      <c r="A73" t="s">
        <v>46</v>
      </c>
      <c r="C73" s="31" t="s">
        <v>63</v>
      </c>
      <c r="E73" s="33" t="s">
        <v>3173</v>
      </c>
      <c r="J73" s="32">
        <f>0</f>
      </c>
      <c s="32">
        <f>0</f>
      </c>
      <c s="32">
        <f>0+L74+L78+L82+L86+L90+L94+L98+L102+L106+L110</f>
      </c>
      <c s="32">
        <f>0+M74+M78+M82+M86+M90+M94+M98+M102+M106+M110</f>
      </c>
    </row>
    <row r="74" spans="1:16" ht="12.75">
      <c r="A74" t="s">
        <v>49</v>
      </c>
      <c s="34" t="s">
        <v>103</v>
      </c>
      <c s="34" t="s">
        <v>4061</v>
      </c>
      <c s="35" t="s">
        <v>51</v>
      </c>
      <c s="6" t="s">
        <v>4062</v>
      </c>
      <c s="36" t="s">
        <v>106</v>
      </c>
      <c s="37">
        <v>4</v>
      </c>
      <c s="36">
        <v>0</v>
      </c>
      <c s="36">
        <f>ROUND(G74*H74,6)</f>
      </c>
      <c r="L74" s="38">
        <v>0</v>
      </c>
      <c s="32">
        <f>ROUND(ROUND(L74,2)*ROUND(G74,3),2)</f>
      </c>
      <c s="36" t="s">
        <v>54</v>
      </c>
      <c>
        <f>(M74*21)/100</f>
      </c>
      <c t="s">
        <v>27</v>
      </c>
    </row>
    <row r="75" spans="1:5" ht="25.5">
      <c r="A75" s="35" t="s">
        <v>55</v>
      </c>
      <c r="E75" s="39" t="s">
        <v>4063</v>
      </c>
    </row>
    <row r="76" spans="1:5" ht="12.75">
      <c r="A76" s="35" t="s">
        <v>56</v>
      </c>
      <c r="E76" s="40" t="s">
        <v>4064</v>
      </c>
    </row>
    <row r="77" spans="1:5" ht="89.25">
      <c r="A77" t="s">
        <v>57</v>
      </c>
      <c r="E77" s="39" t="s">
        <v>3783</v>
      </c>
    </row>
    <row r="78" spans="1:16" ht="12.75">
      <c r="A78" t="s">
        <v>49</v>
      </c>
      <c s="34" t="s">
        <v>108</v>
      </c>
      <c s="34" t="s">
        <v>4065</v>
      </c>
      <c s="35" t="s">
        <v>1812</v>
      </c>
      <c s="6" t="s">
        <v>4066</v>
      </c>
      <c s="36" t="s">
        <v>106</v>
      </c>
      <c s="37">
        <v>48</v>
      </c>
      <c s="36">
        <v>0</v>
      </c>
      <c s="36">
        <f>ROUND(G78*H78,6)</f>
      </c>
      <c r="L78" s="38">
        <v>0</v>
      </c>
      <c s="32">
        <f>ROUND(ROUND(L78,2)*ROUND(G78,3),2)</f>
      </c>
      <c s="36" t="s">
        <v>54</v>
      </c>
      <c>
        <f>(M78*21)/100</f>
      </c>
      <c t="s">
        <v>27</v>
      </c>
    </row>
    <row r="79" spans="1:5" ht="25.5">
      <c r="A79" s="35" t="s">
        <v>55</v>
      </c>
      <c r="E79" s="39" t="s">
        <v>4067</v>
      </c>
    </row>
    <row r="80" spans="1:5" ht="12.75">
      <c r="A80" s="35" t="s">
        <v>56</v>
      </c>
      <c r="E80" s="40" t="s">
        <v>4068</v>
      </c>
    </row>
    <row r="81" spans="1:5" ht="165.75">
      <c r="A81" t="s">
        <v>57</v>
      </c>
      <c r="E81" s="39" t="s">
        <v>4069</v>
      </c>
    </row>
    <row r="82" spans="1:16" ht="12.75">
      <c r="A82" t="s">
        <v>49</v>
      </c>
      <c s="34" t="s">
        <v>111</v>
      </c>
      <c s="34" t="s">
        <v>3344</v>
      </c>
      <c s="35" t="s">
        <v>51</v>
      </c>
      <c s="6" t="s">
        <v>3345</v>
      </c>
      <c s="36" t="s">
        <v>114</v>
      </c>
      <c s="37">
        <v>10.4</v>
      </c>
      <c s="36">
        <v>0</v>
      </c>
      <c s="36">
        <f>ROUND(G82*H82,6)</f>
      </c>
      <c r="L82" s="38">
        <v>0</v>
      </c>
      <c s="32">
        <f>ROUND(ROUND(L82,2)*ROUND(G82,3),2)</f>
      </c>
      <c s="36" t="s">
        <v>54</v>
      </c>
      <c>
        <f>(M82*21)/100</f>
      </c>
      <c t="s">
        <v>27</v>
      </c>
    </row>
    <row r="83" spans="1:5" ht="12.75">
      <c r="A83" s="35" t="s">
        <v>55</v>
      </c>
      <c r="E83" s="39" t="s">
        <v>51</v>
      </c>
    </row>
    <row r="84" spans="1:5" ht="38.25">
      <c r="A84" s="35" t="s">
        <v>56</v>
      </c>
      <c r="E84" s="40" t="s">
        <v>4070</v>
      </c>
    </row>
    <row r="85" spans="1:5" ht="369.75">
      <c r="A85" t="s">
        <v>57</v>
      </c>
      <c r="E85" s="39" t="s">
        <v>3161</v>
      </c>
    </row>
    <row r="86" spans="1:16" ht="12.75">
      <c r="A86" t="s">
        <v>49</v>
      </c>
      <c s="34" t="s">
        <v>117</v>
      </c>
      <c s="34" t="s">
        <v>3347</v>
      </c>
      <c s="35" t="s">
        <v>51</v>
      </c>
      <c s="6" t="s">
        <v>3348</v>
      </c>
      <c s="36" t="s">
        <v>114</v>
      </c>
      <c s="37">
        <v>5.67</v>
      </c>
      <c s="36">
        <v>0</v>
      </c>
      <c s="36">
        <f>ROUND(G86*H86,6)</f>
      </c>
      <c r="L86" s="38">
        <v>0</v>
      </c>
      <c s="32">
        <f>ROUND(ROUND(L86,2)*ROUND(G86,3),2)</f>
      </c>
      <c s="36" t="s">
        <v>54</v>
      </c>
      <c>
        <f>(M86*21)/100</f>
      </c>
      <c t="s">
        <v>27</v>
      </c>
    </row>
    <row r="87" spans="1:5" ht="12.75">
      <c r="A87" s="35" t="s">
        <v>55</v>
      </c>
      <c r="E87" s="39" t="s">
        <v>51</v>
      </c>
    </row>
    <row r="88" spans="1:5" ht="102">
      <c r="A88" s="35" t="s">
        <v>56</v>
      </c>
      <c r="E88" s="40" t="s">
        <v>4071</v>
      </c>
    </row>
    <row r="89" spans="1:5" ht="369.75">
      <c r="A89" t="s">
        <v>57</v>
      </c>
      <c r="E89" s="39" t="s">
        <v>3161</v>
      </c>
    </row>
    <row r="90" spans="1:16" ht="12.75">
      <c r="A90" t="s">
        <v>49</v>
      </c>
      <c s="34" t="s">
        <v>122</v>
      </c>
      <c s="34" t="s">
        <v>3804</v>
      </c>
      <c s="35" t="s">
        <v>51</v>
      </c>
      <c s="6" t="s">
        <v>3805</v>
      </c>
      <c s="36" t="s">
        <v>114</v>
      </c>
      <c s="37">
        <v>16.763</v>
      </c>
      <c s="36">
        <v>0</v>
      </c>
      <c s="36">
        <f>ROUND(G90*H90,6)</f>
      </c>
      <c r="L90" s="38">
        <v>0</v>
      </c>
      <c s="32">
        <f>ROUND(ROUND(L90,2)*ROUND(G90,3),2)</f>
      </c>
      <c s="36" t="s">
        <v>54</v>
      </c>
      <c>
        <f>(M90*21)/100</f>
      </c>
      <c t="s">
        <v>27</v>
      </c>
    </row>
    <row r="91" spans="1:5" ht="12.75">
      <c r="A91" s="35" t="s">
        <v>55</v>
      </c>
      <c r="E91" s="39" t="s">
        <v>51</v>
      </c>
    </row>
    <row r="92" spans="1:5" ht="25.5">
      <c r="A92" s="35" t="s">
        <v>56</v>
      </c>
      <c r="E92" s="40" t="s">
        <v>4072</v>
      </c>
    </row>
    <row r="93" spans="1:5" ht="369.75">
      <c r="A93" t="s">
        <v>57</v>
      </c>
      <c r="E93" s="39" t="s">
        <v>3161</v>
      </c>
    </row>
    <row r="94" spans="1:16" ht="12.75">
      <c r="A94" t="s">
        <v>49</v>
      </c>
      <c s="34" t="s">
        <v>126</v>
      </c>
      <c s="34" t="s">
        <v>3807</v>
      </c>
      <c s="35" t="s">
        <v>51</v>
      </c>
      <c s="6" t="s">
        <v>3808</v>
      </c>
      <c s="36" t="s">
        <v>53</v>
      </c>
      <c s="37">
        <v>1.099</v>
      </c>
      <c s="36">
        <v>0</v>
      </c>
      <c s="36">
        <f>ROUND(G94*H94,6)</f>
      </c>
      <c r="L94" s="38">
        <v>0</v>
      </c>
      <c s="32">
        <f>ROUND(ROUND(L94,2)*ROUND(G94,3),2)</f>
      </c>
      <c s="36" t="s">
        <v>54</v>
      </c>
      <c>
        <f>(M94*21)/100</f>
      </c>
      <c t="s">
        <v>27</v>
      </c>
    </row>
    <row r="95" spans="1:5" ht="25.5">
      <c r="A95" s="35" t="s">
        <v>55</v>
      </c>
      <c r="E95" s="39" t="s">
        <v>4073</v>
      </c>
    </row>
    <row r="96" spans="1:5" ht="89.25">
      <c r="A96" s="35" t="s">
        <v>56</v>
      </c>
      <c r="E96" s="40" t="s">
        <v>4074</v>
      </c>
    </row>
    <row r="97" spans="1:5" ht="191.25">
      <c r="A97" t="s">
        <v>57</v>
      </c>
      <c r="E97" s="39" t="s">
        <v>4075</v>
      </c>
    </row>
    <row r="98" spans="1:16" ht="12.75">
      <c r="A98" t="s">
        <v>49</v>
      </c>
      <c s="34" t="s">
        <v>130</v>
      </c>
      <c s="34" t="s">
        <v>4076</v>
      </c>
      <c s="35" t="s">
        <v>51</v>
      </c>
      <c s="6" t="s">
        <v>4077</v>
      </c>
      <c s="36" t="s">
        <v>114</v>
      </c>
      <c s="37">
        <v>1.923</v>
      </c>
      <c s="36">
        <v>0</v>
      </c>
      <c s="36">
        <f>ROUND(G98*H98,6)</f>
      </c>
      <c r="L98" s="38">
        <v>0</v>
      </c>
      <c s="32">
        <f>ROUND(ROUND(L98,2)*ROUND(G98,3),2)</f>
      </c>
      <c s="36" t="s">
        <v>54</v>
      </c>
      <c>
        <f>(M98*21)/100</f>
      </c>
      <c t="s">
        <v>27</v>
      </c>
    </row>
    <row r="99" spans="1:5" ht="12.75">
      <c r="A99" s="35" t="s">
        <v>55</v>
      </c>
      <c r="E99" s="39" t="s">
        <v>4078</v>
      </c>
    </row>
    <row r="100" spans="1:5" ht="38.25">
      <c r="A100" s="35" t="s">
        <v>56</v>
      </c>
      <c r="E100" s="40" t="s">
        <v>4079</v>
      </c>
    </row>
    <row r="101" spans="1:5" ht="369.75">
      <c r="A101" t="s">
        <v>57</v>
      </c>
      <c r="E101" s="39" t="s">
        <v>3161</v>
      </c>
    </row>
    <row r="102" spans="1:16" ht="12.75">
      <c r="A102" t="s">
        <v>49</v>
      </c>
      <c s="34" t="s">
        <v>134</v>
      </c>
      <c s="34" t="s">
        <v>4080</v>
      </c>
      <c s="35" t="s">
        <v>51</v>
      </c>
      <c s="6" t="s">
        <v>4081</v>
      </c>
      <c s="36" t="s">
        <v>114</v>
      </c>
      <c s="37">
        <v>0.528</v>
      </c>
      <c s="36">
        <v>0</v>
      </c>
      <c s="36">
        <f>ROUND(G102*H102,6)</f>
      </c>
      <c r="L102" s="38">
        <v>0</v>
      </c>
      <c s="32">
        <f>ROUND(ROUND(L102,2)*ROUND(G102,3),2)</f>
      </c>
      <c s="36" t="s">
        <v>54</v>
      </c>
      <c>
        <f>(M102*21)/100</f>
      </c>
      <c t="s">
        <v>27</v>
      </c>
    </row>
    <row r="103" spans="1:5" ht="12.75">
      <c r="A103" s="35" t="s">
        <v>55</v>
      </c>
      <c r="E103" s="39" t="s">
        <v>4082</v>
      </c>
    </row>
    <row r="104" spans="1:5" ht="25.5">
      <c r="A104" s="35" t="s">
        <v>56</v>
      </c>
      <c r="E104" s="40" t="s">
        <v>4083</v>
      </c>
    </row>
    <row r="105" spans="1:5" ht="38.25">
      <c r="A105" t="s">
        <v>57</v>
      </c>
      <c r="E105" s="39" t="s">
        <v>4084</v>
      </c>
    </row>
    <row r="106" spans="1:16" ht="12.75">
      <c r="A106" t="s">
        <v>49</v>
      </c>
      <c s="34" t="s">
        <v>138</v>
      </c>
      <c s="34" t="s">
        <v>4085</v>
      </c>
      <c s="35" t="s">
        <v>51</v>
      </c>
      <c s="6" t="s">
        <v>4086</v>
      </c>
      <c s="36" t="s">
        <v>114</v>
      </c>
      <c s="37">
        <v>1.923</v>
      </c>
      <c s="36">
        <v>0</v>
      </c>
      <c s="36">
        <f>ROUND(G106*H106,6)</f>
      </c>
      <c r="L106" s="38">
        <v>0</v>
      </c>
      <c s="32">
        <f>ROUND(ROUND(L106,2)*ROUND(G106,3),2)</f>
      </c>
      <c s="36" t="s">
        <v>54</v>
      </c>
      <c>
        <f>(M106*21)/100</f>
      </c>
      <c t="s">
        <v>27</v>
      </c>
    </row>
    <row r="107" spans="1:5" ht="25.5">
      <c r="A107" s="35" t="s">
        <v>55</v>
      </c>
      <c r="E107" s="39" t="s">
        <v>4087</v>
      </c>
    </row>
    <row r="108" spans="1:5" ht="38.25">
      <c r="A108" s="35" t="s">
        <v>56</v>
      </c>
      <c r="E108" s="40" t="s">
        <v>4079</v>
      </c>
    </row>
    <row r="109" spans="1:5" ht="409.5">
      <c r="A109" t="s">
        <v>57</v>
      </c>
      <c r="E109" s="39" t="s">
        <v>4088</v>
      </c>
    </row>
    <row r="110" spans="1:16" ht="12.75">
      <c r="A110" t="s">
        <v>49</v>
      </c>
      <c s="34" t="s">
        <v>143</v>
      </c>
      <c s="34" t="s">
        <v>3177</v>
      </c>
      <c s="35" t="s">
        <v>51</v>
      </c>
      <c s="6" t="s">
        <v>3178</v>
      </c>
      <c s="36" t="s">
        <v>114</v>
      </c>
      <c s="37">
        <v>11.34</v>
      </c>
      <c s="36">
        <v>0</v>
      </c>
      <c s="36">
        <f>ROUND(G110*H110,6)</f>
      </c>
      <c r="L110" s="38">
        <v>0</v>
      </c>
      <c s="32">
        <f>ROUND(ROUND(L110,2)*ROUND(G110,3),2)</f>
      </c>
      <c s="36" t="s">
        <v>54</v>
      </c>
      <c>
        <f>(M110*21)/100</f>
      </c>
      <c t="s">
        <v>27</v>
      </c>
    </row>
    <row r="111" spans="1:5" ht="12.75">
      <c r="A111" s="35" t="s">
        <v>55</v>
      </c>
      <c r="E111" s="39" t="s">
        <v>51</v>
      </c>
    </row>
    <row r="112" spans="1:5" ht="102">
      <c r="A112" s="35" t="s">
        <v>56</v>
      </c>
      <c r="E112" s="40" t="s">
        <v>4089</v>
      </c>
    </row>
    <row r="113" spans="1:5" ht="102">
      <c r="A113" t="s">
        <v>57</v>
      </c>
      <c r="E113" s="39" t="s">
        <v>3180</v>
      </c>
    </row>
    <row r="114" spans="1:13" ht="12.75">
      <c r="A114" t="s">
        <v>46</v>
      </c>
      <c r="C114" s="31" t="s">
        <v>69</v>
      </c>
      <c r="E114" s="33" t="s">
        <v>3696</v>
      </c>
      <c r="J114" s="32">
        <f>0</f>
      </c>
      <c s="32">
        <f>0</f>
      </c>
      <c s="32">
        <f>0+L115+L119+L123+L127+L131+L135+L139+L143</f>
      </c>
      <c s="32">
        <f>0+M115+M119+M123+M127+M131+M135+M139+M143</f>
      </c>
    </row>
    <row r="115" spans="1:16" ht="25.5">
      <c r="A115" t="s">
        <v>49</v>
      </c>
      <c s="34" t="s">
        <v>149</v>
      </c>
      <c s="34" t="s">
        <v>3818</v>
      </c>
      <c s="35" t="s">
        <v>51</v>
      </c>
      <c s="6" t="s">
        <v>3819</v>
      </c>
      <c s="36" t="s">
        <v>97</v>
      </c>
      <c s="37">
        <v>657.6</v>
      </c>
      <c s="36">
        <v>0</v>
      </c>
      <c s="36">
        <f>ROUND(G115*H115,6)</f>
      </c>
      <c r="L115" s="38">
        <v>0</v>
      </c>
      <c s="32">
        <f>ROUND(ROUND(L115,2)*ROUND(G115,3),2)</f>
      </c>
      <c s="36" t="s">
        <v>54</v>
      </c>
      <c>
        <f>(M115*21)/100</f>
      </c>
      <c t="s">
        <v>27</v>
      </c>
    </row>
    <row r="116" spans="1:5" ht="12.75">
      <c r="A116" s="35" t="s">
        <v>55</v>
      </c>
      <c r="E116" s="39" t="s">
        <v>51</v>
      </c>
    </row>
    <row r="117" spans="1:5" ht="191.25">
      <c r="A117" s="35" t="s">
        <v>56</v>
      </c>
      <c r="E117" s="40" t="s">
        <v>4090</v>
      </c>
    </row>
    <row r="118" spans="1:5" ht="76.5">
      <c r="A118" t="s">
        <v>57</v>
      </c>
      <c r="E118" s="39" t="s">
        <v>4091</v>
      </c>
    </row>
    <row r="119" spans="1:16" ht="12.75">
      <c r="A119" t="s">
        <v>49</v>
      </c>
      <c s="34" t="s">
        <v>153</v>
      </c>
      <c s="34" t="s">
        <v>4092</v>
      </c>
      <c s="35" t="s">
        <v>51</v>
      </c>
      <c s="6" t="s">
        <v>4093</v>
      </c>
      <c s="36" t="s">
        <v>97</v>
      </c>
      <c s="37">
        <v>305.9</v>
      </c>
      <c s="36">
        <v>0</v>
      </c>
      <c s="36">
        <f>ROUND(G119*H119,6)</f>
      </c>
      <c r="L119" s="38">
        <v>0</v>
      </c>
      <c s="32">
        <f>ROUND(ROUND(L119,2)*ROUND(G119,3),2)</f>
      </c>
      <c s="36" t="s">
        <v>54</v>
      </c>
      <c>
        <f>(M119*21)/100</f>
      </c>
      <c t="s">
        <v>27</v>
      </c>
    </row>
    <row r="120" spans="1:5" ht="12.75">
      <c r="A120" s="35" t="s">
        <v>55</v>
      </c>
      <c r="E120" s="39" t="s">
        <v>51</v>
      </c>
    </row>
    <row r="121" spans="1:5" ht="331.5">
      <c r="A121" s="35" t="s">
        <v>56</v>
      </c>
      <c r="E121" s="40" t="s">
        <v>4094</v>
      </c>
    </row>
    <row r="122" spans="1:5" ht="76.5">
      <c r="A122" t="s">
        <v>57</v>
      </c>
      <c r="E122" s="39" t="s">
        <v>4091</v>
      </c>
    </row>
    <row r="123" spans="1:16" ht="12.75">
      <c r="A123" t="s">
        <v>49</v>
      </c>
      <c s="34" t="s">
        <v>157</v>
      </c>
      <c s="34" t="s">
        <v>4095</v>
      </c>
      <c s="35" t="s">
        <v>1812</v>
      </c>
      <c s="6" t="s">
        <v>4096</v>
      </c>
      <c s="36" t="s">
        <v>97</v>
      </c>
      <c s="37">
        <v>104.9</v>
      </c>
      <c s="36">
        <v>0</v>
      </c>
      <c s="36">
        <f>ROUND(G123*H123,6)</f>
      </c>
      <c r="L123" s="38">
        <v>0</v>
      </c>
      <c s="32">
        <f>ROUND(ROUND(L123,2)*ROUND(G123,3),2)</f>
      </c>
      <c s="36" t="s">
        <v>1643</v>
      </c>
      <c>
        <f>(M123*21)/100</f>
      </c>
      <c t="s">
        <v>27</v>
      </c>
    </row>
    <row r="124" spans="1:5" ht="12.75">
      <c r="A124" s="35" t="s">
        <v>55</v>
      </c>
      <c r="E124" s="39" t="s">
        <v>4097</v>
      </c>
    </row>
    <row r="125" spans="1:5" ht="140.25">
      <c r="A125" s="35" t="s">
        <v>56</v>
      </c>
      <c r="E125" s="40" t="s">
        <v>4098</v>
      </c>
    </row>
    <row r="126" spans="1:5" ht="51">
      <c r="A126" t="s">
        <v>57</v>
      </c>
      <c r="E126" s="39" t="s">
        <v>4099</v>
      </c>
    </row>
    <row r="127" spans="1:16" ht="25.5">
      <c r="A127" t="s">
        <v>49</v>
      </c>
      <c s="34" t="s">
        <v>161</v>
      </c>
      <c s="34" t="s">
        <v>3822</v>
      </c>
      <c s="35" t="s">
        <v>51</v>
      </c>
      <c s="6" t="s">
        <v>3823</v>
      </c>
      <c s="36" t="s">
        <v>97</v>
      </c>
      <c s="37">
        <v>168</v>
      </c>
      <c s="36">
        <v>0</v>
      </c>
      <c s="36">
        <f>ROUND(G127*H127,6)</f>
      </c>
      <c r="L127" s="38">
        <v>0</v>
      </c>
      <c s="32">
        <f>ROUND(ROUND(L127,2)*ROUND(G127,3),2)</f>
      </c>
      <c s="36" t="s">
        <v>54</v>
      </c>
      <c>
        <f>(M127*21)/100</f>
      </c>
      <c t="s">
        <v>27</v>
      </c>
    </row>
    <row r="128" spans="1:5" ht="12.75">
      <c r="A128" s="35" t="s">
        <v>55</v>
      </c>
      <c r="E128" s="39" t="s">
        <v>51</v>
      </c>
    </row>
    <row r="129" spans="1:5" ht="51">
      <c r="A129" s="35" t="s">
        <v>56</v>
      </c>
      <c r="E129" s="40" t="s">
        <v>4100</v>
      </c>
    </row>
    <row r="130" spans="1:5" ht="76.5">
      <c r="A130" t="s">
        <v>57</v>
      </c>
      <c r="E130" s="39" t="s">
        <v>4091</v>
      </c>
    </row>
    <row r="131" spans="1:16" ht="12.75">
      <c r="A131" t="s">
        <v>49</v>
      </c>
      <c s="34" t="s">
        <v>165</v>
      </c>
      <c s="34" t="s">
        <v>3826</v>
      </c>
      <c s="35" t="s">
        <v>51</v>
      </c>
      <c s="6" t="s">
        <v>3827</v>
      </c>
      <c s="36" t="s">
        <v>97</v>
      </c>
      <c s="37">
        <v>1109.1</v>
      </c>
      <c s="36">
        <v>0</v>
      </c>
      <c s="36">
        <f>ROUND(G131*H131,6)</f>
      </c>
      <c r="L131" s="38">
        <v>0</v>
      </c>
      <c s="32">
        <f>ROUND(ROUND(L131,2)*ROUND(G131,3),2)</f>
      </c>
      <c s="36" t="s">
        <v>54</v>
      </c>
      <c>
        <f>(M131*21)/100</f>
      </c>
      <c t="s">
        <v>27</v>
      </c>
    </row>
    <row r="132" spans="1:5" ht="12.75">
      <c r="A132" s="35" t="s">
        <v>55</v>
      </c>
      <c r="E132" s="39" t="s">
        <v>51</v>
      </c>
    </row>
    <row r="133" spans="1:5" ht="102">
      <c r="A133" s="35" t="s">
        <v>56</v>
      </c>
      <c r="E133" s="40" t="s">
        <v>4101</v>
      </c>
    </row>
    <row r="134" spans="1:5" ht="76.5">
      <c r="A134" t="s">
        <v>57</v>
      </c>
      <c r="E134" s="39" t="s">
        <v>4091</v>
      </c>
    </row>
    <row r="135" spans="1:16" ht="12.75">
      <c r="A135" t="s">
        <v>49</v>
      </c>
      <c s="34" t="s">
        <v>169</v>
      </c>
      <c s="34" t="s">
        <v>3830</v>
      </c>
      <c s="35" t="s">
        <v>51</v>
      </c>
      <c s="6" t="s">
        <v>3831</v>
      </c>
      <c s="36" t="s">
        <v>97</v>
      </c>
      <c s="37">
        <v>941.1</v>
      </c>
      <c s="36">
        <v>0</v>
      </c>
      <c s="36">
        <f>ROUND(G135*H135,6)</f>
      </c>
      <c r="L135" s="38">
        <v>0</v>
      </c>
      <c s="32">
        <f>ROUND(ROUND(L135,2)*ROUND(G135,3),2)</f>
      </c>
      <c s="36" t="s">
        <v>54</v>
      </c>
      <c>
        <f>(M135*21)/100</f>
      </c>
      <c t="s">
        <v>27</v>
      </c>
    </row>
    <row r="136" spans="1:5" ht="12.75">
      <c r="A136" s="35" t="s">
        <v>55</v>
      </c>
      <c r="E136" s="39" t="s">
        <v>51</v>
      </c>
    </row>
    <row r="137" spans="1:5" ht="76.5">
      <c r="A137" s="35" t="s">
        <v>56</v>
      </c>
      <c r="E137" s="40" t="s">
        <v>4102</v>
      </c>
    </row>
    <row r="138" spans="1:5" ht="76.5">
      <c r="A138" t="s">
        <v>57</v>
      </c>
      <c r="E138" s="39" t="s">
        <v>4091</v>
      </c>
    </row>
    <row r="139" spans="1:16" ht="12.75">
      <c r="A139" t="s">
        <v>49</v>
      </c>
      <c s="34" t="s">
        <v>173</v>
      </c>
      <c s="34" t="s">
        <v>3834</v>
      </c>
      <c s="35" t="s">
        <v>51</v>
      </c>
      <c s="6" t="s">
        <v>3835</v>
      </c>
      <c s="36" t="s">
        <v>97</v>
      </c>
      <c s="37">
        <v>213.4</v>
      </c>
      <c s="36">
        <v>0</v>
      </c>
      <c s="36">
        <f>ROUND(G139*H139,6)</f>
      </c>
      <c r="L139" s="38">
        <v>0</v>
      </c>
      <c s="32">
        <f>ROUND(ROUND(L139,2)*ROUND(G139,3),2)</f>
      </c>
      <c s="36" t="s">
        <v>54</v>
      </c>
      <c>
        <f>(M139*21)/100</f>
      </c>
      <c t="s">
        <v>27</v>
      </c>
    </row>
    <row r="140" spans="1:5" ht="12.75">
      <c r="A140" s="35" t="s">
        <v>55</v>
      </c>
      <c r="E140" s="39" t="s">
        <v>3836</v>
      </c>
    </row>
    <row r="141" spans="1:5" ht="38.25">
      <c r="A141" s="35" t="s">
        <v>56</v>
      </c>
      <c r="E141" s="40" t="s">
        <v>4103</v>
      </c>
    </row>
    <row r="142" spans="1:5" ht="63.75">
      <c r="A142" t="s">
        <v>57</v>
      </c>
      <c r="E142" s="39" t="s">
        <v>4104</v>
      </c>
    </row>
    <row r="143" spans="1:16" ht="12.75">
      <c r="A143" t="s">
        <v>49</v>
      </c>
      <c s="34" t="s">
        <v>247</v>
      </c>
      <c s="34" t="s">
        <v>4105</v>
      </c>
      <c s="35" t="s">
        <v>1812</v>
      </c>
      <c s="6" t="s">
        <v>4106</v>
      </c>
      <c s="36" t="s">
        <v>97</v>
      </c>
      <c s="37">
        <v>865.2</v>
      </c>
      <c s="36">
        <v>0</v>
      </c>
      <c s="36">
        <f>ROUND(G143*H143,6)</f>
      </c>
      <c r="L143" s="38">
        <v>0</v>
      </c>
      <c s="32">
        <f>ROUND(ROUND(L143,2)*ROUND(G143,3),2)</f>
      </c>
      <c s="36" t="s">
        <v>54</v>
      </c>
      <c>
        <f>(M143*21)/100</f>
      </c>
      <c t="s">
        <v>27</v>
      </c>
    </row>
    <row r="144" spans="1:5" ht="12.75">
      <c r="A144" s="35" t="s">
        <v>55</v>
      </c>
      <c r="E144" s="39" t="s">
        <v>51</v>
      </c>
    </row>
    <row r="145" spans="1:5" ht="38.25">
      <c r="A145" s="35" t="s">
        <v>56</v>
      </c>
      <c r="E145" s="40" t="s">
        <v>4107</v>
      </c>
    </row>
    <row r="146" spans="1:5" ht="76.5">
      <c r="A146" t="s">
        <v>57</v>
      </c>
      <c r="E146" s="39" t="s">
        <v>4091</v>
      </c>
    </row>
    <row r="147" spans="1:13" ht="12.75">
      <c r="A147" t="s">
        <v>46</v>
      </c>
      <c r="C147" s="31" t="s">
        <v>72</v>
      </c>
      <c r="E147" s="33" t="s">
        <v>3839</v>
      </c>
      <c r="J147" s="32">
        <f>0</f>
      </c>
      <c s="32">
        <f>0</f>
      </c>
      <c s="32">
        <f>0+L148+L152+L156+L160+L164+L168</f>
      </c>
      <c s="32">
        <f>0+M148+M152+M156+M160+M164+M168</f>
      </c>
    </row>
    <row r="148" spans="1:16" ht="25.5">
      <c r="A148" t="s">
        <v>49</v>
      </c>
      <c s="34" t="s">
        <v>177</v>
      </c>
      <c s="34" t="s">
        <v>3840</v>
      </c>
      <c s="35" t="s">
        <v>1812</v>
      </c>
      <c s="6" t="s">
        <v>3841</v>
      </c>
      <c s="36" t="s">
        <v>97</v>
      </c>
      <c s="37">
        <v>400.92</v>
      </c>
      <c s="36">
        <v>0</v>
      </c>
      <c s="36">
        <f>ROUND(G148*H148,6)</f>
      </c>
      <c r="L148" s="38">
        <v>0</v>
      </c>
      <c s="32">
        <f>ROUND(ROUND(L148,2)*ROUND(G148,3),2)</f>
      </c>
      <c s="36" t="s">
        <v>54</v>
      </c>
      <c>
        <f>(M148*21)/100</f>
      </c>
      <c t="s">
        <v>27</v>
      </c>
    </row>
    <row r="149" spans="1:5" ht="12.75">
      <c r="A149" s="35" t="s">
        <v>55</v>
      </c>
      <c r="E149" s="39" t="s">
        <v>3842</v>
      </c>
    </row>
    <row r="150" spans="1:5" ht="76.5">
      <c r="A150" s="35" t="s">
        <v>56</v>
      </c>
      <c r="E150" s="40" t="s">
        <v>4108</v>
      </c>
    </row>
    <row r="151" spans="1:5" ht="191.25">
      <c r="A151" t="s">
        <v>57</v>
      </c>
      <c r="E151" s="39" t="s">
        <v>3208</v>
      </c>
    </row>
    <row r="152" spans="1:16" ht="12.75">
      <c r="A152" t="s">
        <v>49</v>
      </c>
      <c s="34" t="s">
        <v>181</v>
      </c>
      <c s="34" t="s">
        <v>3845</v>
      </c>
      <c s="35" t="s">
        <v>51</v>
      </c>
      <c s="6" t="s">
        <v>3846</v>
      </c>
      <c s="36" t="s">
        <v>97</v>
      </c>
      <c s="37">
        <v>374.92</v>
      </c>
      <c s="36">
        <v>0</v>
      </c>
      <c s="36">
        <f>ROUND(G152*H152,6)</f>
      </c>
      <c r="L152" s="38">
        <v>0</v>
      </c>
      <c s="32">
        <f>ROUND(ROUND(L152,2)*ROUND(G152,3),2)</f>
      </c>
      <c s="36" t="s">
        <v>54</v>
      </c>
      <c>
        <f>(M152*21)/100</f>
      </c>
      <c t="s">
        <v>27</v>
      </c>
    </row>
    <row r="153" spans="1:5" ht="12.75">
      <c r="A153" s="35" t="s">
        <v>55</v>
      </c>
      <c r="E153" s="39" t="s">
        <v>51</v>
      </c>
    </row>
    <row r="154" spans="1:5" ht="51">
      <c r="A154" s="35" t="s">
        <v>56</v>
      </c>
      <c r="E154" s="40" t="s">
        <v>4109</v>
      </c>
    </row>
    <row r="155" spans="1:5" ht="191.25">
      <c r="A155" t="s">
        <v>57</v>
      </c>
      <c r="E155" s="39" t="s">
        <v>3208</v>
      </c>
    </row>
    <row r="156" spans="1:16" ht="12.75">
      <c r="A156" t="s">
        <v>49</v>
      </c>
      <c s="34" t="s">
        <v>185</v>
      </c>
      <c s="34" t="s">
        <v>3848</v>
      </c>
      <c s="35" t="s">
        <v>51</v>
      </c>
      <c s="6" t="s">
        <v>3849</v>
      </c>
      <c s="36" t="s">
        <v>97</v>
      </c>
      <c s="37">
        <v>400.92</v>
      </c>
      <c s="36">
        <v>0</v>
      </c>
      <c s="36">
        <f>ROUND(G156*H156,6)</f>
      </c>
      <c r="L156" s="38">
        <v>0</v>
      </c>
      <c s="32">
        <f>ROUND(ROUND(L156,2)*ROUND(G156,3),2)</f>
      </c>
      <c s="36" t="s">
        <v>54</v>
      </c>
      <c>
        <f>(M156*21)/100</f>
      </c>
      <c t="s">
        <v>27</v>
      </c>
    </row>
    <row r="157" spans="1:5" ht="12.75">
      <c r="A157" s="35" t="s">
        <v>55</v>
      </c>
      <c r="E157" s="39" t="s">
        <v>3850</v>
      </c>
    </row>
    <row r="158" spans="1:5" ht="76.5">
      <c r="A158" s="35" t="s">
        <v>56</v>
      </c>
      <c r="E158" s="40" t="s">
        <v>4108</v>
      </c>
    </row>
    <row r="159" spans="1:5" ht="204">
      <c r="A159" t="s">
        <v>57</v>
      </c>
      <c r="E159" s="39" t="s">
        <v>4110</v>
      </c>
    </row>
    <row r="160" spans="1:16" ht="12.75">
      <c r="A160" t="s">
        <v>49</v>
      </c>
      <c s="34" t="s">
        <v>188</v>
      </c>
      <c s="34" t="s">
        <v>3852</v>
      </c>
      <c s="35" t="s">
        <v>51</v>
      </c>
      <c s="6" t="s">
        <v>3853</v>
      </c>
      <c s="36" t="s">
        <v>97</v>
      </c>
      <c s="37">
        <v>317.24</v>
      </c>
      <c s="36">
        <v>0</v>
      </c>
      <c s="36">
        <f>ROUND(G160*H160,6)</f>
      </c>
      <c r="L160" s="38">
        <v>0</v>
      </c>
      <c s="32">
        <f>ROUND(ROUND(L160,2)*ROUND(G160,3),2)</f>
      </c>
      <c s="36" t="s">
        <v>54</v>
      </c>
      <c>
        <f>(M160*21)/100</f>
      </c>
      <c t="s">
        <v>27</v>
      </c>
    </row>
    <row r="161" spans="1:5" ht="12.75">
      <c r="A161" s="35" t="s">
        <v>55</v>
      </c>
      <c r="E161" s="39" t="s">
        <v>51</v>
      </c>
    </row>
    <row r="162" spans="1:5" ht="76.5">
      <c r="A162" s="35" t="s">
        <v>56</v>
      </c>
      <c r="E162" s="40" t="s">
        <v>4111</v>
      </c>
    </row>
    <row r="163" spans="1:5" ht="38.25">
      <c r="A163" t="s">
        <v>57</v>
      </c>
      <c r="E163" s="39" t="s">
        <v>4112</v>
      </c>
    </row>
    <row r="164" spans="1:16" ht="12.75">
      <c r="A164" t="s">
        <v>49</v>
      </c>
      <c s="34" t="s">
        <v>192</v>
      </c>
      <c s="34" t="s">
        <v>3856</v>
      </c>
      <c s="35" t="s">
        <v>51</v>
      </c>
      <c s="6" t="s">
        <v>3857</v>
      </c>
      <c s="36" t="s">
        <v>97</v>
      </c>
      <c s="37">
        <v>26</v>
      </c>
      <c s="36">
        <v>0</v>
      </c>
      <c s="36">
        <f>ROUND(G164*H164,6)</f>
      </c>
      <c r="L164" s="38">
        <v>0</v>
      </c>
      <c s="32">
        <f>ROUND(ROUND(L164,2)*ROUND(G164,3),2)</f>
      </c>
      <c s="36" t="s">
        <v>54</v>
      </c>
      <c>
        <f>(M164*21)/100</f>
      </c>
      <c t="s">
        <v>27</v>
      </c>
    </row>
    <row r="165" spans="1:5" ht="12.75">
      <c r="A165" s="35" t="s">
        <v>55</v>
      </c>
      <c r="E165" s="39" t="s">
        <v>51</v>
      </c>
    </row>
    <row r="166" spans="1:5" ht="51">
      <c r="A166" s="35" t="s">
        <v>56</v>
      </c>
      <c r="E166" s="40" t="s">
        <v>4113</v>
      </c>
    </row>
    <row r="167" spans="1:5" ht="63.75">
      <c r="A167" t="s">
        <v>57</v>
      </c>
      <c r="E167" s="39" t="s">
        <v>4114</v>
      </c>
    </row>
    <row r="168" spans="1:16" ht="12.75">
      <c r="A168" t="s">
        <v>49</v>
      </c>
      <c s="34" t="s">
        <v>196</v>
      </c>
      <c s="34" t="s">
        <v>3860</v>
      </c>
      <c s="35" t="s">
        <v>51</v>
      </c>
      <c s="6" t="s">
        <v>3861</v>
      </c>
      <c s="36" t="s">
        <v>97</v>
      </c>
      <c s="37">
        <v>1806.3</v>
      </c>
      <c s="36">
        <v>0</v>
      </c>
      <c s="36">
        <f>ROUND(G168*H168,6)</f>
      </c>
      <c r="L168" s="38">
        <v>0</v>
      </c>
      <c s="32">
        <f>ROUND(ROUND(L168,2)*ROUND(G168,3),2)</f>
      </c>
      <c s="36" t="s">
        <v>54</v>
      </c>
      <c>
        <f>(M168*21)/100</f>
      </c>
      <c t="s">
        <v>27</v>
      </c>
    </row>
    <row r="169" spans="1:5" ht="12.75">
      <c r="A169" s="35" t="s">
        <v>55</v>
      </c>
      <c r="E169" s="39" t="s">
        <v>51</v>
      </c>
    </row>
    <row r="170" spans="1:5" ht="25.5">
      <c r="A170" s="35" t="s">
        <v>56</v>
      </c>
      <c r="E170" s="40" t="s">
        <v>4115</v>
      </c>
    </row>
    <row r="171" spans="1:5" ht="51">
      <c r="A171" t="s">
        <v>57</v>
      </c>
      <c r="E171" s="39" t="s">
        <v>3864</v>
      </c>
    </row>
    <row r="172" spans="1:13" ht="12.75">
      <c r="A172" t="s">
        <v>46</v>
      </c>
      <c r="C172" s="31" t="s">
        <v>75</v>
      </c>
      <c r="E172" s="33" t="s">
        <v>3701</v>
      </c>
      <c r="J172" s="32">
        <f>0</f>
      </c>
      <c s="32">
        <f>0</f>
      </c>
      <c s="32">
        <f>0+L173</f>
      </c>
      <c s="32">
        <f>0+M173</f>
      </c>
    </row>
    <row r="173" spans="1:16" ht="12.75">
      <c r="A173" t="s">
        <v>49</v>
      </c>
      <c s="34" t="s">
        <v>201</v>
      </c>
      <c s="34" t="s">
        <v>3865</v>
      </c>
      <c s="35" t="s">
        <v>51</v>
      </c>
      <c s="6" t="s">
        <v>3866</v>
      </c>
      <c s="36" t="s">
        <v>146</v>
      </c>
      <c s="37">
        <v>26</v>
      </c>
      <c s="36">
        <v>0</v>
      </c>
      <c s="36">
        <f>ROUND(G173*H173,6)</f>
      </c>
      <c r="L173" s="38">
        <v>0</v>
      </c>
      <c s="32">
        <f>ROUND(ROUND(L173,2)*ROUND(G173,3),2)</f>
      </c>
      <c s="36" t="s">
        <v>54</v>
      </c>
      <c>
        <f>(M173*21)/100</f>
      </c>
      <c t="s">
        <v>27</v>
      </c>
    </row>
    <row r="174" spans="1:5" ht="12.75">
      <c r="A174" s="35" t="s">
        <v>55</v>
      </c>
      <c r="E174" s="39" t="s">
        <v>4116</v>
      </c>
    </row>
    <row r="175" spans="1:5" ht="25.5">
      <c r="A175" s="35" t="s">
        <v>56</v>
      </c>
      <c r="E175" s="40" t="s">
        <v>4117</v>
      </c>
    </row>
    <row r="176" spans="1:5" ht="178.5">
      <c r="A176" t="s">
        <v>57</v>
      </c>
      <c r="E176" s="39" t="s">
        <v>4118</v>
      </c>
    </row>
    <row r="177" spans="1:13" ht="12.75">
      <c r="A177" t="s">
        <v>46</v>
      </c>
      <c r="C177" s="31" t="s">
        <v>78</v>
      </c>
      <c r="E177" s="33" t="s">
        <v>2707</v>
      </c>
      <c r="J177" s="32">
        <f>0</f>
      </c>
      <c s="32">
        <f>0</f>
      </c>
      <c s="32">
        <f>0+L178+L182+L186+L190+L194+L198+L202+L206+L210+L214+L218+L222+L226+L230</f>
      </c>
      <c s="32">
        <f>0+M178+M182+M186+M190+M194+M198+M202+M206+M210+M214+M218+M222+M226+M230</f>
      </c>
    </row>
    <row r="178" spans="1:16" ht="12.75">
      <c r="A178" t="s">
        <v>49</v>
      </c>
      <c s="34" t="s">
        <v>204</v>
      </c>
      <c s="34" t="s">
        <v>3870</v>
      </c>
      <c s="35" t="s">
        <v>1812</v>
      </c>
      <c s="6" t="s">
        <v>4119</v>
      </c>
      <c s="36" t="s">
        <v>146</v>
      </c>
      <c s="37">
        <v>123.97</v>
      </c>
      <c s="36">
        <v>0</v>
      </c>
      <c s="36">
        <f>ROUND(G178*H178,6)</f>
      </c>
      <c r="L178" s="38">
        <v>0</v>
      </c>
      <c s="32">
        <f>ROUND(ROUND(L178,2)*ROUND(G178,3),2)</f>
      </c>
      <c s="36" t="s">
        <v>54</v>
      </c>
      <c>
        <f>(M178*21)/100</f>
      </c>
      <c t="s">
        <v>27</v>
      </c>
    </row>
    <row r="179" spans="1:5" ht="12.75">
      <c r="A179" s="35" t="s">
        <v>55</v>
      </c>
      <c r="E179" s="39" t="s">
        <v>4120</v>
      </c>
    </row>
    <row r="180" spans="1:5" ht="25.5">
      <c r="A180" s="35" t="s">
        <v>56</v>
      </c>
      <c r="E180" s="40" t="s">
        <v>4121</v>
      </c>
    </row>
    <row r="181" spans="1:5" ht="89.25">
      <c r="A181" t="s">
        <v>57</v>
      </c>
      <c r="E181" s="39" t="s">
        <v>4122</v>
      </c>
    </row>
    <row r="182" spans="1:16" ht="12.75">
      <c r="A182" t="s">
        <v>49</v>
      </c>
      <c s="34" t="s">
        <v>207</v>
      </c>
      <c s="34" t="s">
        <v>3880</v>
      </c>
      <c s="35" t="s">
        <v>51</v>
      </c>
      <c s="6" t="s">
        <v>3881</v>
      </c>
      <c s="36" t="s">
        <v>106</v>
      </c>
      <c s="37">
        <v>2</v>
      </c>
      <c s="36">
        <v>0</v>
      </c>
      <c s="36">
        <f>ROUND(G182*H182,6)</f>
      </c>
      <c r="L182" s="38">
        <v>0</v>
      </c>
      <c s="32">
        <f>ROUND(ROUND(L182,2)*ROUND(G182,3),2)</f>
      </c>
      <c s="36" t="s">
        <v>54</v>
      </c>
      <c>
        <f>(M182*21)/100</f>
      </c>
      <c t="s">
        <v>27</v>
      </c>
    </row>
    <row r="183" spans="1:5" ht="12.75">
      <c r="A183" s="35" t="s">
        <v>55</v>
      </c>
      <c r="E183" s="39" t="s">
        <v>51</v>
      </c>
    </row>
    <row r="184" spans="1:5" ht="25.5">
      <c r="A184" s="35" t="s">
        <v>56</v>
      </c>
      <c r="E184" s="40" t="s">
        <v>4123</v>
      </c>
    </row>
    <row r="185" spans="1:5" ht="25.5">
      <c r="A185" t="s">
        <v>57</v>
      </c>
      <c r="E185" s="39" t="s">
        <v>4124</v>
      </c>
    </row>
    <row r="186" spans="1:16" ht="12.75">
      <c r="A186" t="s">
        <v>49</v>
      </c>
      <c s="34" t="s">
        <v>211</v>
      </c>
      <c s="34" t="s">
        <v>3884</v>
      </c>
      <c s="35" t="s">
        <v>51</v>
      </c>
      <c s="6" t="s">
        <v>3885</v>
      </c>
      <c s="36" t="s">
        <v>146</v>
      </c>
      <c s="37">
        <v>31.05</v>
      </c>
      <c s="36">
        <v>0</v>
      </c>
      <c s="36">
        <f>ROUND(G186*H186,6)</f>
      </c>
      <c r="L186" s="38">
        <v>0</v>
      </c>
      <c s="32">
        <f>ROUND(ROUND(L186,2)*ROUND(G186,3),2)</f>
      </c>
      <c s="36" t="s">
        <v>54</v>
      </c>
      <c>
        <f>(M186*21)/100</f>
      </c>
      <c t="s">
        <v>27</v>
      </c>
    </row>
    <row r="187" spans="1:5" ht="12.75">
      <c r="A187" s="35" t="s">
        <v>55</v>
      </c>
      <c r="E187" s="39" t="s">
        <v>3886</v>
      </c>
    </row>
    <row r="188" spans="1:5" ht="25.5">
      <c r="A188" s="35" t="s">
        <v>56</v>
      </c>
      <c r="E188" s="40" t="s">
        <v>4125</v>
      </c>
    </row>
    <row r="189" spans="1:5" ht="293.25">
      <c r="A189" t="s">
        <v>57</v>
      </c>
      <c r="E189" s="39" t="s">
        <v>4126</v>
      </c>
    </row>
    <row r="190" spans="1:16" ht="12.75">
      <c r="A190" t="s">
        <v>49</v>
      </c>
      <c s="34" t="s">
        <v>214</v>
      </c>
      <c s="34" t="s">
        <v>3889</v>
      </c>
      <c s="35" t="s">
        <v>51</v>
      </c>
      <c s="6" t="s">
        <v>3890</v>
      </c>
      <c s="36" t="s">
        <v>1707</v>
      </c>
      <c s="37">
        <v>132</v>
      </c>
      <c s="36">
        <v>0</v>
      </c>
      <c s="36">
        <f>ROUND(G190*H190,6)</f>
      </c>
      <c r="L190" s="38">
        <v>0</v>
      </c>
      <c s="32">
        <f>ROUND(ROUND(L190,2)*ROUND(G190,3),2)</f>
      </c>
      <c s="36" t="s">
        <v>54</v>
      </c>
      <c>
        <f>(M190*21)/100</f>
      </c>
      <c t="s">
        <v>27</v>
      </c>
    </row>
    <row r="191" spans="1:5" ht="12.75">
      <c r="A191" s="35" t="s">
        <v>55</v>
      </c>
      <c r="E191" s="39" t="s">
        <v>51</v>
      </c>
    </row>
    <row r="192" spans="1:5" ht="76.5">
      <c r="A192" s="35" t="s">
        <v>56</v>
      </c>
      <c r="E192" s="40" t="s">
        <v>4127</v>
      </c>
    </row>
    <row r="193" spans="1:5" ht="357">
      <c r="A193" t="s">
        <v>57</v>
      </c>
      <c r="E193" s="39" t="s">
        <v>4128</v>
      </c>
    </row>
    <row r="194" spans="1:16" ht="12.75">
      <c r="A194" t="s">
        <v>49</v>
      </c>
      <c s="34" t="s">
        <v>218</v>
      </c>
      <c s="34" t="s">
        <v>3406</v>
      </c>
      <c s="35" t="s">
        <v>51</v>
      </c>
      <c s="6" t="s">
        <v>3407</v>
      </c>
      <c s="36" t="s">
        <v>97</v>
      </c>
      <c s="37">
        <v>336</v>
      </c>
      <c s="36">
        <v>0</v>
      </c>
      <c s="36">
        <f>ROUND(G194*H194,6)</f>
      </c>
      <c r="L194" s="38">
        <v>0</v>
      </c>
      <c s="32">
        <f>ROUND(ROUND(L194,2)*ROUND(G194,3),2)</f>
      </c>
      <c s="36" t="s">
        <v>54</v>
      </c>
      <c>
        <f>(M194*21)/100</f>
      </c>
      <c t="s">
        <v>27</v>
      </c>
    </row>
    <row r="195" spans="1:5" ht="12.75">
      <c r="A195" s="35" t="s">
        <v>55</v>
      </c>
      <c r="E195" s="39" t="s">
        <v>51</v>
      </c>
    </row>
    <row r="196" spans="1:5" ht="51">
      <c r="A196" s="35" t="s">
        <v>56</v>
      </c>
      <c r="E196" s="40" t="s">
        <v>4129</v>
      </c>
    </row>
    <row r="197" spans="1:5" ht="25.5">
      <c r="A197" t="s">
        <v>57</v>
      </c>
      <c r="E197" s="39" t="s">
        <v>3409</v>
      </c>
    </row>
    <row r="198" spans="1:16" ht="12.75">
      <c r="A198" t="s">
        <v>49</v>
      </c>
      <c s="34" t="s">
        <v>222</v>
      </c>
      <c s="34" t="s">
        <v>4000</v>
      </c>
      <c s="35" t="s">
        <v>51</v>
      </c>
      <c s="6" t="s">
        <v>4001</v>
      </c>
      <c s="36" t="s">
        <v>97</v>
      </c>
      <c s="37">
        <v>2142.3</v>
      </c>
      <c s="36">
        <v>0</v>
      </c>
      <c s="36">
        <f>ROUND(G198*H198,6)</f>
      </c>
      <c r="L198" s="38">
        <v>0</v>
      </c>
      <c s="32">
        <f>ROUND(ROUND(L198,2)*ROUND(G198,3),2)</f>
      </c>
      <c s="36" t="s">
        <v>54</v>
      </c>
      <c>
        <f>(M198*21)/100</f>
      </c>
      <c t="s">
        <v>27</v>
      </c>
    </row>
    <row r="199" spans="1:5" ht="12.75">
      <c r="A199" s="35" t="s">
        <v>55</v>
      </c>
      <c r="E199" s="39" t="s">
        <v>4130</v>
      </c>
    </row>
    <row r="200" spans="1:5" ht="229.5">
      <c r="A200" s="35" t="s">
        <v>56</v>
      </c>
      <c r="E200" s="40" t="s">
        <v>4131</v>
      </c>
    </row>
    <row r="201" spans="1:5" ht="25.5">
      <c r="A201" t="s">
        <v>57</v>
      </c>
      <c r="E201" s="39" t="s">
        <v>3897</v>
      </c>
    </row>
    <row r="202" spans="1:16" ht="12.75">
      <c r="A202" t="s">
        <v>49</v>
      </c>
      <c s="34" t="s">
        <v>225</v>
      </c>
      <c s="34" t="s">
        <v>3898</v>
      </c>
      <c s="35" t="s">
        <v>51</v>
      </c>
      <c s="6" t="s">
        <v>3899</v>
      </c>
      <c s="36" t="s">
        <v>3900</v>
      </c>
      <c s="37">
        <v>432.6</v>
      </c>
      <c s="36">
        <v>0</v>
      </c>
      <c s="36">
        <f>ROUND(G202*H202,6)</f>
      </c>
      <c r="L202" s="38">
        <v>0</v>
      </c>
      <c s="32">
        <f>ROUND(ROUND(L202,2)*ROUND(G202,3),2)</f>
      </c>
      <c s="36" t="s">
        <v>54</v>
      </c>
      <c>
        <f>(M202*21)/100</f>
      </c>
      <c t="s">
        <v>27</v>
      </c>
    </row>
    <row r="203" spans="1:5" ht="12.75">
      <c r="A203" s="35" t="s">
        <v>55</v>
      </c>
      <c r="E203" s="39" t="s">
        <v>51</v>
      </c>
    </row>
    <row r="204" spans="1:5" ht="12.75">
      <c r="A204" s="35" t="s">
        <v>56</v>
      </c>
      <c r="E204" s="40" t="s">
        <v>4132</v>
      </c>
    </row>
    <row r="205" spans="1:5" ht="25.5">
      <c r="A205" t="s">
        <v>57</v>
      </c>
      <c r="E205" s="39" t="s">
        <v>3903</v>
      </c>
    </row>
    <row r="206" spans="1:16" ht="12.75">
      <c r="A206" t="s">
        <v>49</v>
      </c>
      <c s="34" t="s">
        <v>229</v>
      </c>
      <c s="34" t="s">
        <v>4133</v>
      </c>
      <c s="35" t="s">
        <v>51</v>
      </c>
      <c s="6" t="s">
        <v>4134</v>
      </c>
      <c s="36" t="s">
        <v>53</v>
      </c>
      <c s="37">
        <v>8</v>
      </c>
      <c s="36">
        <v>0</v>
      </c>
      <c s="36">
        <f>ROUND(G206*H206,6)</f>
      </c>
      <c r="L206" s="38">
        <v>0</v>
      </c>
      <c s="32">
        <f>ROUND(ROUND(L206,2)*ROUND(G206,3),2)</f>
      </c>
      <c s="36" t="s">
        <v>54</v>
      </c>
      <c>
        <f>(M206*21)/100</f>
      </c>
      <c t="s">
        <v>27</v>
      </c>
    </row>
    <row r="207" spans="1:5" ht="25.5">
      <c r="A207" s="35" t="s">
        <v>55</v>
      </c>
      <c r="E207" s="39" t="s">
        <v>4135</v>
      </c>
    </row>
    <row r="208" spans="1:5" ht="12.75">
      <c r="A208" s="35" t="s">
        <v>56</v>
      </c>
      <c r="E208" s="40" t="s">
        <v>4136</v>
      </c>
    </row>
    <row r="209" spans="1:5" ht="38.25">
      <c r="A209" t="s">
        <v>57</v>
      </c>
      <c r="E209" s="39" t="s">
        <v>4137</v>
      </c>
    </row>
    <row r="210" spans="1:16" ht="12.75">
      <c r="A210" t="s">
        <v>49</v>
      </c>
      <c s="34" t="s">
        <v>233</v>
      </c>
      <c s="34" t="s">
        <v>3908</v>
      </c>
      <c s="35" t="s">
        <v>51</v>
      </c>
      <c s="6" t="s">
        <v>3909</v>
      </c>
      <c s="36" t="s">
        <v>114</v>
      </c>
      <c s="37">
        <v>22.825</v>
      </c>
      <c s="36">
        <v>0</v>
      </c>
      <c s="36">
        <f>ROUND(G210*H210,6)</f>
      </c>
      <c r="L210" s="38">
        <v>0</v>
      </c>
      <c s="32">
        <f>ROUND(ROUND(L210,2)*ROUND(G210,3),2)</f>
      </c>
      <c s="36" t="s">
        <v>54</v>
      </c>
      <c>
        <f>(M210*21)/100</f>
      </c>
      <c t="s">
        <v>27</v>
      </c>
    </row>
    <row r="211" spans="1:5" ht="12.75">
      <c r="A211" s="35" t="s">
        <v>55</v>
      </c>
      <c r="E211" s="39" t="s">
        <v>51</v>
      </c>
    </row>
    <row r="212" spans="1:5" ht="76.5">
      <c r="A212" s="35" t="s">
        <v>56</v>
      </c>
      <c r="E212" s="40" t="s">
        <v>4138</v>
      </c>
    </row>
    <row r="213" spans="1:5" ht="114.75">
      <c r="A213" t="s">
        <v>57</v>
      </c>
      <c r="E213" s="39" t="s">
        <v>4139</v>
      </c>
    </row>
    <row r="214" spans="1:16" ht="12.75">
      <c r="A214" t="s">
        <v>49</v>
      </c>
      <c s="34" t="s">
        <v>237</v>
      </c>
      <c s="34" t="s">
        <v>3520</v>
      </c>
      <c s="35" t="s">
        <v>51</v>
      </c>
      <c s="6" t="s">
        <v>3521</v>
      </c>
      <c s="36" t="s">
        <v>2272</v>
      </c>
      <c s="37">
        <v>182.6</v>
      </c>
      <c s="36">
        <v>0</v>
      </c>
      <c s="36">
        <f>ROUND(G214*H214,6)</f>
      </c>
      <c r="L214" s="38">
        <v>0</v>
      </c>
      <c s="32">
        <f>ROUND(ROUND(L214,2)*ROUND(G214,3),2)</f>
      </c>
      <c s="36" t="s">
        <v>54</v>
      </c>
      <c>
        <f>(M214*21)/100</f>
      </c>
      <c t="s">
        <v>27</v>
      </c>
    </row>
    <row r="215" spans="1:5" ht="12.75">
      <c r="A215" s="35" t="s">
        <v>55</v>
      </c>
      <c r="E215" s="39" t="s">
        <v>51</v>
      </c>
    </row>
    <row r="216" spans="1:5" ht="12.75">
      <c r="A216" s="35" t="s">
        <v>56</v>
      </c>
      <c r="E216" s="40" t="s">
        <v>4140</v>
      </c>
    </row>
    <row r="217" spans="1:5" ht="25.5">
      <c r="A217" t="s">
        <v>57</v>
      </c>
      <c r="E217" s="39" t="s">
        <v>3106</v>
      </c>
    </row>
    <row r="218" spans="1:16" ht="12.75">
      <c r="A218" t="s">
        <v>49</v>
      </c>
      <c s="34" t="s">
        <v>241</v>
      </c>
      <c s="34" t="s">
        <v>4141</v>
      </c>
      <c s="35" t="s">
        <v>51</v>
      </c>
      <c s="6" t="s">
        <v>4142</v>
      </c>
      <c s="36" t="s">
        <v>106</v>
      </c>
      <c s="37">
        <v>48</v>
      </c>
      <c s="36">
        <v>0</v>
      </c>
      <c s="36">
        <f>ROUND(G218*H218,6)</f>
      </c>
      <c r="L218" s="38">
        <v>0</v>
      </c>
      <c s="32">
        <f>ROUND(ROUND(L218,2)*ROUND(G218,3),2)</f>
      </c>
      <c s="36" t="s">
        <v>54</v>
      </c>
      <c>
        <f>(M218*21)/100</f>
      </c>
      <c t="s">
        <v>27</v>
      </c>
    </row>
    <row r="219" spans="1:5" ht="12.75">
      <c r="A219" s="35" t="s">
        <v>55</v>
      </c>
      <c r="E219" s="39" t="s">
        <v>4143</v>
      </c>
    </row>
    <row r="220" spans="1:5" ht="12.75">
      <c r="A220" s="35" t="s">
        <v>56</v>
      </c>
      <c r="E220" s="40" t="s">
        <v>4144</v>
      </c>
    </row>
    <row r="221" spans="1:5" ht="89.25">
      <c r="A221" t="s">
        <v>57</v>
      </c>
      <c r="E221" s="39" t="s">
        <v>3256</v>
      </c>
    </row>
    <row r="222" spans="1:16" ht="12.75">
      <c r="A222" t="s">
        <v>49</v>
      </c>
      <c s="34" t="s">
        <v>244</v>
      </c>
      <c s="34" t="s">
        <v>3919</v>
      </c>
      <c s="35" t="s">
        <v>51</v>
      </c>
      <c s="6" t="s">
        <v>3920</v>
      </c>
      <c s="36" t="s">
        <v>97</v>
      </c>
      <c s="37">
        <v>376.98</v>
      </c>
      <c s="36">
        <v>0</v>
      </c>
      <c s="36">
        <f>ROUND(G222*H222,6)</f>
      </c>
      <c r="L222" s="38">
        <v>0</v>
      </c>
      <c s="32">
        <f>ROUND(ROUND(L222,2)*ROUND(G222,3),2)</f>
      </c>
      <c s="36" t="s">
        <v>54</v>
      </c>
      <c>
        <f>(M222*21)/100</f>
      </c>
      <c t="s">
        <v>27</v>
      </c>
    </row>
    <row r="223" spans="1:5" ht="12.75">
      <c r="A223" s="35" t="s">
        <v>55</v>
      </c>
      <c r="E223" s="39" t="s">
        <v>3921</v>
      </c>
    </row>
    <row r="224" spans="1:5" ht="25.5">
      <c r="A224" s="35" t="s">
        <v>56</v>
      </c>
      <c r="E224" s="40" t="s">
        <v>4145</v>
      </c>
    </row>
    <row r="225" spans="1:5" ht="89.25">
      <c r="A225" t="s">
        <v>57</v>
      </c>
      <c r="E225" s="39" t="s">
        <v>3256</v>
      </c>
    </row>
    <row r="226" spans="1:16" ht="12.75">
      <c r="A226" t="s">
        <v>49</v>
      </c>
      <c s="34" t="s">
        <v>251</v>
      </c>
      <c s="34" t="s">
        <v>3923</v>
      </c>
      <c s="35" t="s">
        <v>1812</v>
      </c>
      <c s="6" t="s">
        <v>3924</v>
      </c>
      <c s="36" t="s">
        <v>146</v>
      </c>
      <c s="37">
        <v>38.4</v>
      </c>
      <c s="36">
        <v>0</v>
      </c>
      <c s="36">
        <f>ROUND(G226*H226,6)</f>
      </c>
      <c r="L226" s="38">
        <v>0</v>
      </c>
      <c s="32">
        <f>ROUND(ROUND(L226,2)*ROUND(G226,3),2)</f>
      </c>
      <c s="36" t="s">
        <v>1643</v>
      </c>
      <c>
        <f>(M226*21)/100</f>
      </c>
      <c t="s">
        <v>27</v>
      </c>
    </row>
    <row r="227" spans="1:5" ht="12.75">
      <c r="A227" s="35" t="s">
        <v>55</v>
      </c>
      <c r="E227" s="39" t="s">
        <v>3925</v>
      </c>
    </row>
    <row r="228" spans="1:5" ht="38.25">
      <c r="A228" s="35" t="s">
        <v>56</v>
      </c>
      <c r="E228" s="40" t="s">
        <v>4146</v>
      </c>
    </row>
    <row r="229" spans="1:5" ht="357">
      <c r="A229" t="s">
        <v>57</v>
      </c>
      <c r="E229" s="39" t="s">
        <v>4128</v>
      </c>
    </row>
    <row r="230" spans="1:16" ht="12.75">
      <c r="A230" t="s">
        <v>49</v>
      </c>
      <c s="34" t="s">
        <v>255</v>
      </c>
      <c s="34" t="s">
        <v>4147</v>
      </c>
      <c s="35" t="s">
        <v>1812</v>
      </c>
      <c s="6" t="s">
        <v>4148</v>
      </c>
      <c s="36" t="s">
        <v>97</v>
      </c>
      <c s="37">
        <v>213.4</v>
      </c>
      <c s="36">
        <v>0</v>
      </c>
      <c s="36">
        <f>ROUND(G230*H230,6)</f>
      </c>
      <c r="L230" s="38">
        <v>0</v>
      </c>
      <c s="32">
        <f>ROUND(ROUND(L230,2)*ROUND(G230,3),2)</f>
      </c>
      <c s="36" t="s">
        <v>1643</v>
      </c>
      <c>
        <f>(M230*21)/100</f>
      </c>
      <c t="s">
        <v>27</v>
      </c>
    </row>
    <row r="231" spans="1:5" ht="12.75">
      <c r="A231" s="35" t="s">
        <v>55</v>
      </c>
      <c r="E231" s="39" t="s">
        <v>4148</v>
      </c>
    </row>
    <row r="232" spans="1:5" ht="204">
      <c r="A232" s="35" t="s">
        <v>56</v>
      </c>
      <c r="E232" s="40" t="s">
        <v>4149</v>
      </c>
    </row>
    <row r="233" spans="1:5" ht="25.5">
      <c r="A233" t="s">
        <v>57</v>
      </c>
      <c r="E233" s="39" t="s">
        <v>3897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5.xml><?xml version="1.0" encoding="utf-8"?>
<worksheet xmlns="http://schemas.openxmlformats.org/spreadsheetml/2006/main" xmlns:r="http://schemas.openxmlformats.org/officeDocument/2006/relationships">
  <dimension ref="A1:T26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3729</v>
      </c>
      <c s="41">
        <f>Rekapitulace!C88</f>
      </c>
      <c s="20" t="s">
        <v>0</v>
      </c>
      <c t="s">
        <v>23</v>
      </c>
      <c t="s">
        <v>27</v>
      </c>
    </row>
    <row r="4" spans="1:16" ht="32" customHeight="1">
      <c r="A4" s="24" t="s">
        <v>20</v>
      </c>
      <c s="25" t="s">
        <v>28</v>
      </c>
      <c s="27" t="s">
        <v>3729</v>
      </c>
      <c r="E4" s="26" t="s">
        <v>3730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COUNTIFS(L8:L266,"=0",A8:A266,"P")+COUNTIFS(L8:L266,"",A8:A266,"P")+SUM(Q8:Q266)</f>
      </c>
    </row>
    <row r="8" spans="1:13" ht="12.75">
      <c r="A8" t="s">
        <v>44</v>
      </c>
      <c r="C8" s="28" t="s">
        <v>4152</v>
      </c>
      <c r="E8" s="30" t="s">
        <v>4151</v>
      </c>
      <c r="J8" s="29">
        <f>0+J9+J26+J71+J104+J129+J162+J171+J212+J221</f>
      </c>
      <c s="29">
        <f>0+K9+K26+K71+K104+K129+K162+K171+K212+K221</f>
      </c>
      <c s="29">
        <f>0+L9+L26+L71+L104+L129+L162+L171+L212+L221</f>
      </c>
      <c s="29">
        <f>0+M9+M26+M71+M104+M129+M162+M171+M212+M221</f>
      </c>
    </row>
    <row r="9" spans="1:13" ht="12.75">
      <c r="A9" t="s">
        <v>46</v>
      </c>
      <c r="C9" s="31" t="s">
        <v>3535</v>
      </c>
      <c r="E9" s="33" t="s">
        <v>3536</v>
      </c>
      <c r="J9" s="32">
        <f>0</f>
      </c>
      <c s="32">
        <f>0</f>
      </c>
      <c s="32">
        <f>0+L10+L14+L18+L22</f>
      </c>
      <c s="32">
        <f>0+M10+M14+M18+M22</f>
      </c>
    </row>
    <row r="10" spans="1:16" ht="25.5">
      <c r="A10" t="s">
        <v>49</v>
      </c>
      <c s="34" t="s">
        <v>47</v>
      </c>
      <c s="34" t="s">
        <v>50</v>
      </c>
      <c s="35" t="s">
        <v>51</v>
      </c>
      <c s="6" t="s">
        <v>52</v>
      </c>
      <c s="36" t="s">
        <v>53</v>
      </c>
      <c s="37">
        <v>4667.1</v>
      </c>
      <c s="36">
        <v>0</v>
      </c>
      <c s="36">
        <f>ROUND(G10*H10,6)</f>
      </c>
      <c r="L10" s="38">
        <v>0</v>
      </c>
      <c s="32">
        <f>ROUND(ROUND(L10,2)*ROUND(G10,3),2)</f>
      </c>
      <c s="36" t="s">
        <v>54</v>
      </c>
      <c>
        <f>(M10*21)/100</f>
      </c>
      <c t="s">
        <v>27</v>
      </c>
    </row>
    <row r="11" spans="1:5" ht="12.75">
      <c r="A11" s="35" t="s">
        <v>55</v>
      </c>
      <c r="E11" s="39" t="s">
        <v>51</v>
      </c>
    </row>
    <row r="12" spans="1:5" ht="38.25">
      <c r="A12" s="35" t="s">
        <v>56</v>
      </c>
      <c r="E12" s="40" t="s">
        <v>4153</v>
      </c>
    </row>
    <row r="13" spans="1:5" ht="140.25">
      <c r="A13" t="s">
        <v>57</v>
      </c>
      <c r="E13" s="39" t="s">
        <v>3735</v>
      </c>
    </row>
    <row r="14" spans="1:16" ht="25.5">
      <c r="A14" t="s">
        <v>49</v>
      </c>
      <c s="34" t="s">
        <v>27</v>
      </c>
      <c s="34" t="s">
        <v>64</v>
      </c>
      <c s="35" t="s">
        <v>51</v>
      </c>
      <c s="6" t="s">
        <v>65</v>
      </c>
      <c s="36" t="s">
        <v>53</v>
      </c>
      <c s="37">
        <v>916.68</v>
      </c>
      <c s="36">
        <v>0</v>
      </c>
      <c s="36">
        <f>ROUND(G14*H14,6)</f>
      </c>
      <c r="L14" s="38">
        <v>0</v>
      </c>
      <c s="32">
        <f>ROUND(ROUND(L14,2)*ROUND(G14,3),2)</f>
      </c>
      <c s="36" t="s">
        <v>54</v>
      </c>
      <c>
        <f>(M14*21)/100</f>
      </c>
      <c t="s">
        <v>27</v>
      </c>
    </row>
    <row r="15" spans="1:5" ht="12.75">
      <c r="A15" s="35" t="s">
        <v>55</v>
      </c>
      <c r="E15" s="39" t="s">
        <v>51</v>
      </c>
    </row>
    <row r="16" spans="1:5" ht="76.5">
      <c r="A16" s="35" t="s">
        <v>56</v>
      </c>
      <c r="E16" s="40" t="s">
        <v>4154</v>
      </c>
    </row>
    <row r="17" spans="1:5" ht="140.25">
      <c r="A17" t="s">
        <v>57</v>
      </c>
      <c r="E17" s="39" t="s">
        <v>3735</v>
      </c>
    </row>
    <row r="18" spans="1:16" ht="12.75">
      <c r="A18" t="s">
        <v>49</v>
      </c>
      <c s="34" t="s">
        <v>26</v>
      </c>
      <c s="34" t="s">
        <v>3737</v>
      </c>
      <c s="35" t="s">
        <v>51</v>
      </c>
      <c s="6" t="s">
        <v>3738</v>
      </c>
      <c s="36" t="s">
        <v>106</v>
      </c>
      <c s="37">
        <v>1</v>
      </c>
      <c s="36">
        <v>0</v>
      </c>
      <c s="36">
        <f>ROUND(G18*H18,6)</f>
      </c>
      <c r="L18" s="38">
        <v>0</v>
      </c>
      <c s="32">
        <f>ROUND(ROUND(L18,2)*ROUND(G18,3),2)</f>
      </c>
      <c s="36" t="s">
        <v>54</v>
      </c>
      <c>
        <f>(M18*21)/100</f>
      </c>
      <c t="s">
        <v>27</v>
      </c>
    </row>
    <row r="19" spans="1:5" ht="12.75">
      <c r="A19" s="35" t="s">
        <v>55</v>
      </c>
      <c r="E19" s="39" t="s">
        <v>51</v>
      </c>
    </row>
    <row r="20" spans="1:5" ht="12.75">
      <c r="A20" s="35" t="s">
        <v>56</v>
      </c>
      <c r="E20" s="40" t="s">
        <v>51</v>
      </c>
    </row>
    <row r="21" spans="1:5" ht="12.75">
      <c r="A21" t="s">
        <v>57</v>
      </c>
      <c r="E21" s="39" t="s">
        <v>2228</v>
      </c>
    </row>
    <row r="22" spans="1:16" ht="12.75">
      <c r="A22" t="s">
        <v>49</v>
      </c>
      <c s="34" t="s">
        <v>63</v>
      </c>
      <c s="34" t="s">
        <v>3740</v>
      </c>
      <c s="35" t="s">
        <v>51</v>
      </c>
      <c s="6" t="s">
        <v>3741</v>
      </c>
      <c s="36" t="s">
        <v>106</v>
      </c>
      <c s="37">
        <v>1</v>
      </c>
      <c s="36">
        <v>0</v>
      </c>
      <c s="36">
        <f>ROUND(G22*H22,6)</f>
      </c>
      <c r="L22" s="38">
        <v>0</v>
      </c>
      <c s="32">
        <f>ROUND(ROUND(L22,2)*ROUND(G22,3),2)</f>
      </c>
      <c s="36" t="s">
        <v>54</v>
      </c>
      <c>
        <f>(M22*21)/100</f>
      </c>
      <c t="s">
        <v>27</v>
      </c>
    </row>
    <row r="23" spans="1:5" ht="12.75">
      <c r="A23" s="35" t="s">
        <v>55</v>
      </c>
      <c r="E23" s="39" t="s">
        <v>51</v>
      </c>
    </row>
    <row r="24" spans="1:5" ht="12.75">
      <c r="A24" s="35" t="s">
        <v>56</v>
      </c>
      <c r="E24" s="40" t="s">
        <v>51</v>
      </c>
    </row>
    <row r="25" spans="1:5" ht="51">
      <c r="A25" t="s">
        <v>57</v>
      </c>
      <c r="E25" s="39" t="s">
        <v>3742</v>
      </c>
    </row>
    <row r="26" spans="1:13" ht="12.75">
      <c r="A26" t="s">
        <v>46</v>
      </c>
      <c r="C26" s="31" t="s">
        <v>47</v>
      </c>
      <c r="E26" s="33" t="s">
        <v>1004</v>
      </c>
      <c r="J26" s="32">
        <f>0</f>
      </c>
      <c s="32">
        <f>0</f>
      </c>
      <c s="32">
        <f>0+L27+L31+L35+L39+L43+L47+L51+L55+L59+L63+L67</f>
      </c>
      <c s="32">
        <f>0+M27+M31+M35+M39+M43+M47+M51+M55+M59+M63+M67</f>
      </c>
    </row>
    <row r="27" spans="1:16" ht="12.75">
      <c r="A27" t="s">
        <v>49</v>
      </c>
      <c s="34" t="s">
        <v>66</v>
      </c>
      <c s="34" t="s">
        <v>95</v>
      </c>
      <c s="35" t="s">
        <v>51</v>
      </c>
      <c s="6" t="s">
        <v>96</v>
      </c>
      <c s="36" t="s">
        <v>97</v>
      </c>
      <c s="37">
        <v>40</v>
      </c>
      <c s="36">
        <v>0</v>
      </c>
      <c s="36">
        <f>ROUND(G27*H27,6)</f>
      </c>
      <c r="L27" s="38">
        <v>0</v>
      </c>
      <c s="32">
        <f>ROUND(ROUND(L27,2)*ROUND(G27,3),2)</f>
      </c>
      <c s="36" t="s">
        <v>54</v>
      </c>
      <c>
        <f>(M27*21)/100</f>
      </c>
      <c t="s">
        <v>27</v>
      </c>
    </row>
    <row r="28" spans="1:5" ht="12.75">
      <c r="A28" s="35" t="s">
        <v>55</v>
      </c>
      <c r="E28" s="39" t="s">
        <v>3743</v>
      </c>
    </row>
    <row r="29" spans="1:5" ht="25.5">
      <c r="A29" s="35" t="s">
        <v>56</v>
      </c>
      <c r="E29" s="40" t="s">
        <v>4155</v>
      </c>
    </row>
    <row r="30" spans="1:5" ht="38.25">
      <c r="A30" t="s">
        <v>57</v>
      </c>
      <c r="E30" s="39" t="s">
        <v>3745</v>
      </c>
    </row>
    <row r="31" spans="1:16" ht="12.75">
      <c r="A31" t="s">
        <v>49</v>
      </c>
      <c s="34" t="s">
        <v>69</v>
      </c>
      <c s="34" t="s">
        <v>3746</v>
      </c>
      <c s="35" t="s">
        <v>51</v>
      </c>
      <c s="6" t="s">
        <v>3747</v>
      </c>
      <c s="36" t="s">
        <v>114</v>
      </c>
      <c s="37">
        <v>87.615</v>
      </c>
      <c s="36">
        <v>0</v>
      </c>
      <c s="36">
        <f>ROUND(G31*H31,6)</f>
      </c>
      <c r="L31" s="38">
        <v>0</v>
      </c>
      <c s="32">
        <f>ROUND(ROUND(L31,2)*ROUND(G31,3),2)</f>
      </c>
      <c s="36" t="s">
        <v>54</v>
      </c>
      <c>
        <f>(M31*21)/100</f>
      </c>
      <c t="s">
        <v>27</v>
      </c>
    </row>
    <row r="32" spans="1:5" ht="12.75">
      <c r="A32" s="35" t="s">
        <v>55</v>
      </c>
      <c r="E32" s="39" t="s">
        <v>51</v>
      </c>
    </row>
    <row r="33" spans="1:5" ht="102">
      <c r="A33" s="35" t="s">
        <v>56</v>
      </c>
      <c r="E33" s="40" t="s">
        <v>4156</v>
      </c>
    </row>
    <row r="34" spans="1:5" ht="38.25">
      <c r="A34" t="s">
        <v>57</v>
      </c>
      <c r="E34" s="39" t="s">
        <v>3749</v>
      </c>
    </row>
    <row r="35" spans="1:16" ht="12.75">
      <c r="A35" t="s">
        <v>49</v>
      </c>
      <c s="34" t="s">
        <v>72</v>
      </c>
      <c s="34" t="s">
        <v>3943</v>
      </c>
      <c s="35" t="s">
        <v>51</v>
      </c>
      <c s="6" t="s">
        <v>3944</v>
      </c>
      <c s="36" t="s">
        <v>114</v>
      </c>
      <c s="37">
        <v>2333.555</v>
      </c>
      <c s="36">
        <v>0</v>
      </c>
      <c s="36">
        <f>ROUND(G35*H35,6)</f>
      </c>
      <c r="L35" s="38">
        <v>0</v>
      </c>
      <c s="32">
        <f>ROUND(ROUND(L35,2)*ROUND(G35,3),2)</f>
      </c>
      <c s="36" t="s">
        <v>54</v>
      </c>
      <c>
        <f>(M35*21)/100</f>
      </c>
      <c t="s">
        <v>27</v>
      </c>
    </row>
    <row r="36" spans="1:5" ht="12.75">
      <c r="A36" s="35" t="s">
        <v>55</v>
      </c>
      <c r="E36" s="39" t="s">
        <v>51</v>
      </c>
    </row>
    <row r="37" spans="1:5" ht="140.25">
      <c r="A37" s="35" t="s">
        <v>56</v>
      </c>
      <c r="E37" s="40" t="s">
        <v>4157</v>
      </c>
    </row>
    <row r="38" spans="1:5" ht="318.75">
      <c r="A38" t="s">
        <v>57</v>
      </c>
      <c r="E38" s="39" t="s">
        <v>4158</v>
      </c>
    </row>
    <row r="39" spans="1:16" ht="12.75">
      <c r="A39" t="s">
        <v>49</v>
      </c>
      <c s="34" t="s">
        <v>75</v>
      </c>
      <c s="34" t="s">
        <v>3947</v>
      </c>
      <c s="35" t="s">
        <v>51</v>
      </c>
      <c s="6" t="s">
        <v>3948</v>
      </c>
      <c s="36" t="s">
        <v>120</v>
      </c>
      <c s="37">
        <v>23335.55</v>
      </c>
      <c s="36">
        <v>0</v>
      </c>
      <c s="36">
        <f>ROUND(G39*H39,6)</f>
      </c>
      <c r="L39" s="38">
        <v>0</v>
      </c>
      <c s="32">
        <f>ROUND(ROUND(L39,2)*ROUND(G39,3),2)</f>
      </c>
      <c s="36" t="s">
        <v>54</v>
      </c>
      <c>
        <f>(M39*21)/100</f>
      </c>
      <c t="s">
        <v>27</v>
      </c>
    </row>
    <row r="40" spans="1:5" ht="12.75">
      <c r="A40" s="35" t="s">
        <v>55</v>
      </c>
      <c r="E40" s="39" t="s">
        <v>51</v>
      </c>
    </row>
    <row r="41" spans="1:5" ht="25.5">
      <c r="A41" s="35" t="s">
        <v>56</v>
      </c>
      <c r="E41" s="40" t="s">
        <v>4159</v>
      </c>
    </row>
    <row r="42" spans="1:5" ht="25.5">
      <c r="A42" t="s">
        <v>57</v>
      </c>
      <c r="E42" s="39" t="s">
        <v>121</v>
      </c>
    </row>
    <row r="43" spans="1:16" ht="12.75">
      <c r="A43" t="s">
        <v>49</v>
      </c>
      <c s="34" t="s">
        <v>78</v>
      </c>
      <c s="34" t="s">
        <v>4160</v>
      </c>
      <c s="35" t="s">
        <v>51</v>
      </c>
      <c s="6" t="s">
        <v>4161</v>
      </c>
      <c s="36" t="s">
        <v>53</v>
      </c>
      <c s="37">
        <v>10.344</v>
      </c>
      <c s="36">
        <v>0</v>
      </c>
      <c s="36">
        <f>ROUND(G43*H43,6)</f>
      </c>
      <c r="L43" s="38">
        <v>0</v>
      </c>
      <c s="32">
        <f>ROUND(ROUND(L43,2)*ROUND(G43,3),2)</f>
      </c>
      <c s="36" t="s">
        <v>54</v>
      </c>
      <c>
        <f>(M43*21)/100</f>
      </c>
      <c t="s">
        <v>27</v>
      </c>
    </row>
    <row r="44" spans="1:5" ht="12.75">
      <c r="A44" s="35" t="s">
        <v>55</v>
      </c>
      <c r="E44" s="39" t="s">
        <v>4162</v>
      </c>
    </row>
    <row r="45" spans="1:5" ht="51">
      <c r="A45" s="35" t="s">
        <v>56</v>
      </c>
      <c r="E45" s="40" t="s">
        <v>4163</v>
      </c>
    </row>
    <row r="46" spans="1:5" ht="229.5">
      <c r="A46" t="s">
        <v>57</v>
      </c>
      <c r="E46" s="39" t="s">
        <v>4164</v>
      </c>
    </row>
    <row r="47" spans="1:16" ht="12.75">
      <c r="A47" t="s">
        <v>49</v>
      </c>
      <c s="34" t="s">
        <v>81</v>
      </c>
      <c s="34" t="s">
        <v>3755</v>
      </c>
      <c s="35" t="s">
        <v>51</v>
      </c>
      <c s="6" t="s">
        <v>3756</v>
      </c>
      <c s="36" t="s">
        <v>114</v>
      </c>
      <c s="37">
        <v>2049.721</v>
      </c>
      <c s="36">
        <v>0</v>
      </c>
      <c s="36">
        <f>ROUND(G47*H47,6)</f>
      </c>
      <c r="L47" s="38">
        <v>0</v>
      </c>
      <c s="32">
        <f>ROUND(ROUND(L47,2)*ROUND(G47,3),2)</f>
      </c>
      <c s="36" t="s">
        <v>54</v>
      </c>
      <c>
        <f>(M47*21)/100</f>
      </c>
      <c t="s">
        <v>27</v>
      </c>
    </row>
    <row r="48" spans="1:5" ht="12.75">
      <c r="A48" s="35" t="s">
        <v>55</v>
      </c>
      <c r="E48" s="39" t="s">
        <v>51</v>
      </c>
    </row>
    <row r="49" spans="1:5" ht="38.25">
      <c r="A49" s="35" t="s">
        <v>56</v>
      </c>
      <c r="E49" s="40" t="s">
        <v>4165</v>
      </c>
    </row>
    <row r="50" spans="1:5" ht="191.25">
      <c r="A50" t="s">
        <v>57</v>
      </c>
      <c r="E50" s="39" t="s">
        <v>3758</v>
      </c>
    </row>
    <row r="51" spans="1:16" ht="12.75">
      <c r="A51" t="s">
        <v>49</v>
      </c>
      <c s="34" t="s">
        <v>84</v>
      </c>
      <c s="34" t="s">
        <v>3951</v>
      </c>
      <c s="35" t="s">
        <v>51</v>
      </c>
      <c s="6" t="s">
        <v>3952</v>
      </c>
      <c s="36" t="s">
        <v>114</v>
      </c>
      <c s="37">
        <v>1488.694</v>
      </c>
      <c s="36">
        <v>0</v>
      </c>
      <c s="36">
        <f>ROUND(G51*H51,6)</f>
      </c>
      <c r="L51" s="38">
        <v>0</v>
      </c>
      <c s="32">
        <f>ROUND(ROUND(L51,2)*ROUND(G51,3),2)</f>
      </c>
      <c s="36" t="s">
        <v>54</v>
      </c>
      <c>
        <f>(M51*21)/100</f>
      </c>
      <c t="s">
        <v>27</v>
      </c>
    </row>
    <row r="52" spans="1:5" ht="12.75">
      <c r="A52" s="35" t="s">
        <v>55</v>
      </c>
      <c r="E52" s="39" t="s">
        <v>51</v>
      </c>
    </row>
    <row r="53" spans="1:5" ht="140.25">
      <c r="A53" s="35" t="s">
        <v>56</v>
      </c>
      <c r="E53" s="40" t="s">
        <v>4166</v>
      </c>
    </row>
    <row r="54" spans="1:5" ht="229.5">
      <c r="A54" t="s">
        <v>57</v>
      </c>
      <c r="E54" s="39" t="s">
        <v>4167</v>
      </c>
    </row>
    <row r="55" spans="1:16" ht="12.75">
      <c r="A55" t="s">
        <v>49</v>
      </c>
      <c s="34" t="s">
        <v>87</v>
      </c>
      <c s="34" t="s">
        <v>2887</v>
      </c>
      <c s="35" t="s">
        <v>51</v>
      </c>
      <c s="6" t="s">
        <v>2888</v>
      </c>
      <c s="36" t="s">
        <v>97</v>
      </c>
      <c s="37">
        <v>584.1</v>
      </c>
      <c s="36">
        <v>0</v>
      </c>
      <c s="36">
        <f>ROUND(G55*H55,6)</f>
      </c>
      <c r="L55" s="38">
        <v>0</v>
      </c>
      <c s="32">
        <f>ROUND(ROUND(L55,2)*ROUND(G55,3),2)</f>
      </c>
      <c s="36" t="s">
        <v>54</v>
      </c>
      <c>
        <f>(M55*21)/100</f>
      </c>
      <c t="s">
        <v>27</v>
      </c>
    </row>
    <row r="56" spans="1:5" ht="25.5">
      <c r="A56" s="35" t="s">
        <v>55</v>
      </c>
      <c r="E56" s="39" t="s">
        <v>4168</v>
      </c>
    </row>
    <row r="57" spans="1:5" ht="63.75">
      <c r="A57" s="35" t="s">
        <v>56</v>
      </c>
      <c r="E57" s="40" t="s">
        <v>4169</v>
      </c>
    </row>
    <row r="58" spans="1:5" ht="25.5">
      <c r="A58" t="s">
        <v>57</v>
      </c>
      <c r="E58" s="39" t="s">
        <v>2890</v>
      </c>
    </row>
    <row r="59" spans="1:16" ht="12.75">
      <c r="A59" t="s">
        <v>49</v>
      </c>
      <c s="34" t="s">
        <v>90</v>
      </c>
      <c s="34" t="s">
        <v>3667</v>
      </c>
      <c s="35" t="s">
        <v>51</v>
      </c>
      <c s="6" t="s">
        <v>3668</v>
      </c>
      <c s="36" t="s">
        <v>97</v>
      </c>
      <c s="37">
        <v>584.1</v>
      </c>
      <c s="36">
        <v>0</v>
      </c>
      <c s="36">
        <f>ROUND(G59*H59,6)</f>
      </c>
      <c r="L59" s="38">
        <v>0</v>
      </c>
      <c s="32">
        <f>ROUND(ROUND(L59,2)*ROUND(G59,3),2)</f>
      </c>
      <c s="36" t="s">
        <v>54</v>
      </c>
      <c>
        <f>(M59*21)/100</f>
      </c>
      <c t="s">
        <v>27</v>
      </c>
    </row>
    <row r="60" spans="1:5" ht="12.75">
      <c r="A60" s="35" t="s">
        <v>55</v>
      </c>
      <c r="E60" s="39" t="s">
        <v>51</v>
      </c>
    </row>
    <row r="61" spans="1:5" ht="76.5">
      <c r="A61" s="35" t="s">
        <v>56</v>
      </c>
      <c r="E61" s="40" t="s">
        <v>4170</v>
      </c>
    </row>
    <row r="62" spans="1:5" ht="38.25">
      <c r="A62" t="s">
        <v>57</v>
      </c>
      <c r="E62" s="39" t="s">
        <v>3760</v>
      </c>
    </row>
    <row r="63" spans="1:16" ht="12.75">
      <c r="A63" t="s">
        <v>49</v>
      </c>
      <c s="34" t="s">
        <v>94</v>
      </c>
      <c s="34" t="s">
        <v>2214</v>
      </c>
      <c s="35" t="s">
        <v>51</v>
      </c>
      <c s="6" t="s">
        <v>2215</v>
      </c>
      <c s="36" t="s">
        <v>97</v>
      </c>
      <c s="37">
        <v>584.1</v>
      </c>
      <c s="36">
        <v>0</v>
      </c>
      <c s="36">
        <f>ROUND(G63*H63,6)</f>
      </c>
      <c r="L63" s="38">
        <v>0</v>
      </c>
      <c s="32">
        <f>ROUND(ROUND(L63,2)*ROUND(G63,3),2)</f>
      </c>
      <c s="36" t="s">
        <v>54</v>
      </c>
      <c>
        <f>(M63*21)/100</f>
      </c>
      <c t="s">
        <v>27</v>
      </c>
    </row>
    <row r="64" spans="1:5" ht="12.75">
      <c r="A64" s="35" t="s">
        <v>55</v>
      </c>
      <c r="E64" s="39" t="s">
        <v>51</v>
      </c>
    </row>
    <row r="65" spans="1:5" ht="63.75">
      <c r="A65" s="35" t="s">
        <v>56</v>
      </c>
      <c r="E65" s="40" t="s">
        <v>4169</v>
      </c>
    </row>
    <row r="66" spans="1:5" ht="25.5">
      <c r="A66" t="s">
        <v>57</v>
      </c>
      <c r="E66" s="39" t="s">
        <v>2216</v>
      </c>
    </row>
    <row r="67" spans="1:16" ht="12.75">
      <c r="A67" t="s">
        <v>49</v>
      </c>
      <c s="34" t="s">
        <v>99</v>
      </c>
      <c s="34" t="s">
        <v>3762</v>
      </c>
      <c s="35" t="s">
        <v>51</v>
      </c>
      <c s="6" t="s">
        <v>3763</v>
      </c>
      <c s="36" t="s">
        <v>97</v>
      </c>
      <c s="37">
        <v>584.1</v>
      </c>
      <c s="36">
        <v>0</v>
      </c>
      <c s="36">
        <f>ROUND(G67*H67,6)</f>
      </c>
      <c r="L67" s="38">
        <v>0</v>
      </c>
      <c s="32">
        <f>ROUND(ROUND(L67,2)*ROUND(G67,3),2)</f>
      </c>
      <c s="36" t="s">
        <v>54</v>
      </c>
      <c>
        <f>(M67*21)/100</f>
      </c>
      <c t="s">
        <v>27</v>
      </c>
    </row>
    <row r="68" spans="1:5" ht="12.75">
      <c r="A68" s="35" t="s">
        <v>55</v>
      </c>
      <c r="E68" s="39" t="s">
        <v>51</v>
      </c>
    </row>
    <row r="69" spans="1:5" ht="63.75">
      <c r="A69" s="35" t="s">
        <v>56</v>
      </c>
      <c r="E69" s="40" t="s">
        <v>4169</v>
      </c>
    </row>
    <row r="70" spans="1:5" ht="38.25">
      <c r="A70" t="s">
        <v>57</v>
      </c>
      <c r="E70" s="39" t="s">
        <v>3764</v>
      </c>
    </row>
    <row r="71" spans="1:13" ht="12.75">
      <c r="A71" t="s">
        <v>46</v>
      </c>
      <c r="C71" s="31" t="s">
        <v>27</v>
      </c>
      <c r="E71" s="33" t="s">
        <v>2892</v>
      </c>
      <c r="J71" s="32">
        <f>0</f>
      </c>
      <c s="32">
        <f>0</f>
      </c>
      <c s="32">
        <f>0+L72+L76+L80+L84+L88+L92+L96+L100</f>
      </c>
      <c s="32">
        <f>0+M72+M76+M80+M84+M88+M92+M96+M100</f>
      </c>
    </row>
    <row r="72" spans="1:16" ht="12.75">
      <c r="A72" t="s">
        <v>49</v>
      </c>
      <c s="34" t="s">
        <v>103</v>
      </c>
      <c s="34" t="s">
        <v>4171</v>
      </c>
      <c s="35" t="s">
        <v>51</v>
      </c>
      <c s="6" t="s">
        <v>4172</v>
      </c>
      <c s="36" t="s">
        <v>97</v>
      </c>
      <c s="37">
        <v>16</v>
      </c>
      <c s="36">
        <v>0</v>
      </c>
      <c s="36">
        <f>ROUND(G72*H72,6)</f>
      </c>
      <c r="L72" s="38">
        <v>0</v>
      </c>
      <c s="32">
        <f>ROUND(ROUND(L72,2)*ROUND(G72,3),2)</f>
      </c>
      <c s="36" t="s">
        <v>54</v>
      </c>
      <c>
        <f>(M72*21)/100</f>
      </c>
      <c t="s">
        <v>27</v>
      </c>
    </row>
    <row r="73" spans="1:5" ht="12.75">
      <c r="A73" s="35" t="s">
        <v>55</v>
      </c>
      <c r="E73" s="39" t="s">
        <v>51</v>
      </c>
    </row>
    <row r="74" spans="1:5" ht="89.25">
      <c r="A74" s="35" t="s">
        <v>56</v>
      </c>
      <c r="E74" s="40" t="s">
        <v>4173</v>
      </c>
    </row>
    <row r="75" spans="1:5" ht="344.25">
      <c r="A75" t="s">
        <v>57</v>
      </c>
      <c r="E75" s="39" t="s">
        <v>4174</v>
      </c>
    </row>
    <row r="76" spans="1:16" ht="12.75">
      <c r="A76" t="s">
        <v>49</v>
      </c>
      <c s="34" t="s">
        <v>108</v>
      </c>
      <c s="34" t="s">
        <v>4175</v>
      </c>
      <c s="35" t="s">
        <v>51</v>
      </c>
      <c s="6" t="s">
        <v>4176</v>
      </c>
      <c s="36" t="s">
        <v>97</v>
      </c>
      <c s="37">
        <v>125</v>
      </c>
      <c s="36">
        <v>0</v>
      </c>
      <c s="36">
        <f>ROUND(G76*H76,6)</f>
      </c>
      <c r="L76" s="38">
        <v>0</v>
      </c>
      <c s="32">
        <f>ROUND(ROUND(L76,2)*ROUND(G76,3),2)</f>
      </c>
      <c s="36" t="s">
        <v>54</v>
      </c>
      <c>
        <f>(M76*21)/100</f>
      </c>
      <c t="s">
        <v>27</v>
      </c>
    </row>
    <row r="77" spans="1:5" ht="12.75">
      <c r="A77" s="35" t="s">
        <v>55</v>
      </c>
      <c r="E77" s="39" t="s">
        <v>51</v>
      </c>
    </row>
    <row r="78" spans="1:5" ht="102">
      <c r="A78" s="35" t="s">
        <v>56</v>
      </c>
      <c r="E78" s="40" t="s">
        <v>4177</v>
      </c>
    </row>
    <row r="79" spans="1:5" ht="409.5">
      <c r="A79" t="s">
        <v>57</v>
      </c>
      <c r="E79" s="39" t="s">
        <v>4178</v>
      </c>
    </row>
    <row r="80" spans="1:16" ht="12.75">
      <c r="A80" t="s">
        <v>49</v>
      </c>
      <c s="34" t="s">
        <v>111</v>
      </c>
      <c s="34" t="s">
        <v>4179</v>
      </c>
      <c s="35" t="s">
        <v>51</v>
      </c>
      <c s="6" t="s">
        <v>4180</v>
      </c>
      <c s="36" t="s">
        <v>146</v>
      </c>
      <c s="37">
        <v>86</v>
      </c>
      <c s="36">
        <v>0</v>
      </c>
      <c s="36">
        <f>ROUND(G80*H80,6)</f>
      </c>
      <c r="L80" s="38">
        <v>0</v>
      </c>
      <c s="32">
        <f>ROUND(ROUND(L80,2)*ROUND(G80,3),2)</f>
      </c>
      <c s="36" t="s">
        <v>54</v>
      </c>
      <c>
        <f>(M80*21)/100</f>
      </c>
      <c t="s">
        <v>27</v>
      </c>
    </row>
    <row r="81" spans="1:5" ht="12.75">
      <c r="A81" s="35" t="s">
        <v>55</v>
      </c>
      <c r="E81" s="39" t="s">
        <v>51</v>
      </c>
    </row>
    <row r="82" spans="1:5" ht="89.25">
      <c r="A82" s="35" t="s">
        <v>56</v>
      </c>
      <c r="E82" s="40" t="s">
        <v>4181</v>
      </c>
    </row>
    <row r="83" spans="1:5" ht="63.75">
      <c r="A83" t="s">
        <v>57</v>
      </c>
      <c r="E83" s="39" t="s">
        <v>4182</v>
      </c>
    </row>
    <row r="84" spans="1:16" ht="25.5">
      <c r="A84" t="s">
        <v>49</v>
      </c>
      <c s="34" t="s">
        <v>117</v>
      </c>
      <c s="34" t="s">
        <v>4183</v>
      </c>
      <c s="35" t="s">
        <v>51</v>
      </c>
      <c s="6" t="s">
        <v>4184</v>
      </c>
      <c s="36" t="s">
        <v>146</v>
      </c>
      <c s="37">
        <v>273</v>
      </c>
      <c s="36">
        <v>0</v>
      </c>
      <c s="36">
        <f>ROUND(G84*H84,6)</f>
      </c>
      <c r="L84" s="38">
        <v>0</v>
      </c>
      <c s="32">
        <f>ROUND(ROUND(L84,2)*ROUND(G84,3),2)</f>
      </c>
      <c s="36" t="s">
        <v>54</v>
      </c>
      <c>
        <f>(M84*21)/100</f>
      </c>
      <c t="s">
        <v>27</v>
      </c>
    </row>
    <row r="85" spans="1:5" ht="12.75">
      <c r="A85" s="35" t="s">
        <v>55</v>
      </c>
      <c r="E85" s="39" t="s">
        <v>51</v>
      </c>
    </row>
    <row r="86" spans="1:5" ht="89.25">
      <c r="A86" s="35" t="s">
        <v>56</v>
      </c>
      <c r="E86" s="40" t="s">
        <v>4185</v>
      </c>
    </row>
    <row r="87" spans="1:5" ht="63.75">
      <c r="A87" t="s">
        <v>57</v>
      </c>
      <c r="E87" s="39" t="s">
        <v>4182</v>
      </c>
    </row>
    <row r="88" spans="1:16" ht="12.75">
      <c r="A88" t="s">
        <v>49</v>
      </c>
      <c s="34" t="s">
        <v>122</v>
      </c>
      <c s="34" t="s">
        <v>4186</v>
      </c>
      <c s="35" t="s">
        <v>51</v>
      </c>
      <c s="6" t="s">
        <v>4187</v>
      </c>
      <c s="36" t="s">
        <v>114</v>
      </c>
      <c s="37">
        <v>101</v>
      </c>
      <c s="36">
        <v>0</v>
      </c>
      <c s="36">
        <f>ROUND(G88*H88,6)</f>
      </c>
      <c r="L88" s="38">
        <v>0</v>
      </c>
      <c s="32">
        <f>ROUND(ROUND(L88,2)*ROUND(G88,3),2)</f>
      </c>
      <c s="36" t="s">
        <v>54</v>
      </c>
      <c>
        <f>(M88*21)/100</f>
      </c>
      <c t="s">
        <v>27</v>
      </c>
    </row>
    <row r="89" spans="1:5" ht="12.75">
      <c r="A89" s="35" t="s">
        <v>55</v>
      </c>
      <c r="E89" s="39" t="s">
        <v>51</v>
      </c>
    </row>
    <row r="90" spans="1:5" ht="102">
      <c r="A90" s="35" t="s">
        <v>56</v>
      </c>
      <c r="E90" s="40" t="s">
        <v>4188</v>
      </c>
    </row>
    <row r="91" spans="1:5" ht="369.75">
      <c r="A91" t="s">
        <v>57</v>
      </c>
      <c r="E91" s="39" t="s">
        <v>4189</v>
      </c>
    </row>
    <row r="92" spans="1:16" ht="12.75">
      <c r="A92" t="s">
        <v>49</v>
      </c>
      <c s="34" t="s">
        <v>126</v>
      </c>
      <c s="34" t="s">
        <v>4190</v>
      </c>
      <c s="35" t="s">
        <v>51</v>
      </c>
      <c s="6" t="s">
        <v>4191</v>
      </c>
      <c s="36" t="s">
        <v>53</v>
      </c>
      <c s="37">
        <v>6.38</v>
      </c>
      <c s="36">
        <v>0</v>
      </c>
      <c s="36">
        <f>ROUND(G92*H92,6)</f>
      </c>
      <c r="L92" s="38">
        <v>0</v>
      </c>
      <c s="32">
        <f>ROUND(ROUND(L92,2)*ROUND(G92,3),2)</f>
      </c>
      <c s="36" t="s">
        <v>54</v>
      </c>
      <c>
        <f>(M92*21)/100</f>
      </c>
      <c t="s">
        <v>27</v>
      </c>
    </row>
    <row r="93" spans="1:5" ht="12.75">
      <c r="A93" s="35" t="s">
        <v>55</v>
      </c>
      <c r="E93" s="39" t="s">
        <v>51</v>
      </c>
    </row>
    <row r="94" spans="1:5" ht="89.25">
      <c r="A94" s="35" t="s">
        <v>56</v>
      </c>
      <c r="E94" s="40" t="s">
        <v>4192</v>
      </c>
    </row>
    <row r="95" spans="1:5" ht="267.75">
      <c r="A95" t="s">
        <v>57</v>
      </c>
      <c r="E95" s="39" t="s">
        <v>3773</v>
      </c>
    </row>
    <row r="96" spans="1:16" ht="12.75">
      <c r="A96" t="s">
        <v>49</v>
      </c>
      <c s="34" t="s">
        <v>283</v>
      </c>
      <c s="34" t="s">
        <v>4193</v>
      </c>
      <c s="35" t="s">
        <v>1812</v>
      </c>
      <c s="6" t="s">
        <v>4194</v>
      </c>
      <c s="36" t="s">
        <v>106</v>
      </c>
      <c s="37">
        <v>9</v>
      </c>
      <c s="36">
        <v>0</v>
      </c>
      <c s="36">
        <f>ROUND(G96*H96,6)</f>
      </c>
      <c r="L96" s="38">
        <v>0</v>
      </c>
      <c s="32">
        <f>ROUND(ROUND(L96,2)*ROUND(G96,3),2)</f>
      </c>
      <c s="36" t="s">
        <v>54</v>
      </c>
      <c>
        <f>(M96*21)/100</f>
      </c>
      <c t="s">
        <v>27</v>
      </c>
    </row>
    <row r="97" spans="1:5" ht="12.75">
      <c r="A97" s="35" t="s">
        <v>55</v>
      </c>
      <c r="E97" s="39" t="s">
        <v>51</v>
      </c>
    </row>
    <row r="98" spans="1:5" ht="38.25">
      <c r="A98" s="35" t="s">
        <v>56</v>
      </c>
      <c r="E98" s="40" t="s">
        <v>4195</v>
      </c>
    </row>
    <row r="99" spans="1:5" ht="127.5">
      <c r="A99" t="s">
        <v>57</v>
      </c>
      <c r="E99" s="39" t="s">
        <v>4196</v>
      </c>
    </row>
    <row r="100" spans="1:16" ht="12.75">
      <c r="A100" t="s">
        <v>49</v>
      </c>
      <c s="34" t="s">
        <v>286</v>
      </c>
      <c s="34" t="s">
        <v>4197</v>
      </c>
      <c s="35" t="s">
        <v>1812</v>
      </c>
      <c s="6" t="s">
        <v>4198</v>
      </c>
      <c s="36" t="s">
        <v>106</v>
      </c>
      <c s="37">
        <v>8</v>
      </c>
      <c s="36">
        <v>0</v>
      </c>
      <c s="36">
        <f>ROUND(G100*H100,6)</f>
      </c>
      <c r="L100" s="38">
        <v>0</v>
      </c>
      <c s="32">
        <f>ROUND(ROUND(L100,2)*ROUND(G100,3),2)</f>
      </c>
      <c s="36" t="s">
        <v>54</v>
      </c>
      <c>
        <f>(M100*21)/100</f>
      </c>
      <c t="s">
        <v>27</v>
      </c>
    </row>
    <row r="101" spans="1:5" ht="12.75">
      <c r="A101" s="35" t="s">
        <v>55</v>
      </c>
      <c r="E101" s="39" t="s">
        <v>51</v>
      </c>
    </row>
    <row r="102" spans="1:5" ht="76.5">
      <c r="A102" s="35" t="s">
        <v>56</v>
      </c>
      <c r="E102" s="40" t="s">
        <v>4199</v>
      </c>
    </row>
    <row r="103" spans="1:5" ht="12.75">
      <c r="A103" t="s">
        <v>57</v>
      </c>
      <c r="E103" s="39" t="s">
        <v>4200</v>
      </c>
    </row>
    <row r="104" spans="1:13" ht="12.75">
      <c r="A104" t="s">
        <v>46</v>
      </c>
      <c r="C104" s="31" t="s">
        <v>26</v>
      </c>
      <c r="E104" s="33" t="s">
        <v>3153</v>
      </c>
      <c r="J104" s="32">
        <f>0</f>
      </c>
      <c s="32">
        <f>0</f>
      </c>
      <c s="32">
        <f>0+L105+L109+L113+L117+L121+L125</f>
      </c>
      <c s="32">
        <f>0+M105+M109+M113+M117+M121+M125</f>
      </c>
    </row>
    <row r="105" spans="1:16" ht="12.75">
      <c r="A105" t="s">
        <v>49</v>
      </c>
      <c s="34" t="s">
        <v>134</v>
      </c>
      <c s="34" t="s">
        <v>3966</v>
      </c>
      <c s="35" t="s">
        <v>51</v>
      </c>
      <c s="6" t="s">
        <v>3967</v>
      </c>
      <c s="36" t="s">
        <v>114</v>
      </c>
      <c s="37">
        <v>14.5</v>
      </c>
      <c s="36">
        <v>0</v>
      </c>
      <c s="36">
        <f>ROUND(G105*H105,6)</f>
      </c>
      <c r="L105" s="38">
        <v>0</v>
      </c>
      <c s="32">
        <f>ROUND(ROUND(L105,2)*ROUND(G105,3),2)</f>
      </c>
      <c s="36" t="s">
        <v>54</v>
      </c>
      <c>
        <f>(M105*21)/100</f>
      </c>
      <c t="s">
        <v>27</v>
      </c>
    </row>
    <row r="106" spans="1:5" ht="12.75">
      <c r="A106" s="35" t="s">
        <v>55</v>
      </c>
      <c r="E106" s="39" t="s">
        <v>51</v>
      </c>
    </row>
    <row r="107" spans="1:5" ht="25.5">
      <c r="A107" s="35" t="s">
        <v>56</v>
      </c>
      <c r="E107" s="40" t="s">
        <v>4201</v>
      </c>
    </row>
    <row r="108" spans="1:5" ht="382.5">
      <c r="A108" t="s">
        <v>57</v>
      </c>
      <c r="E108" s="39" t="s">
        <v>4202</v>
      </c>
    </row>
    <row r="109" spans="1:16" ht="12.75">
      <c r="A109" t="s">
        <v>49</v>
      </c>
      <c s="34" t="s">
        <v>138</v>
      </c>
      <c s="34" t="s">
        <v>3765</v>
      </c>
      <c s="35" t="s">
        <v>51</v>
      </c>
      <c s="6" t="s">
        <v>3766</v>
      </c>
      <c s="36" t="s">
        <v>114</v>
      </c>
      <c s="37">
        <v>220</v>
      </c>
      <c s="36">
        <v>0</v>
      </c>
      <c s="36">
        <f>ROUND(G109*H109,6)</f>
      </c>
      <c r="L109" s="38">
        <v>0</v>
      </c>
      <c s="32">
        <f>ROUND(ROUND(L109,2)*ROUND(G109,3),2)</f>
      </c>
      <c s="36" t="s">
        <v>54</v>
      </c>
      <c>
        <f>(M109*21)/100</f>
      </c>
      <c t="s">
        <v>27</v>
      </c>
    </row>
    <row r="110" spans="1:5" ht="12.75">
      <c r="A110" s="35" t="s">
        <v>55</v>
      </c>
      <c r="E110" s="39" t="s">
        <v>51</v>
      </c>
    </row>
    <row r="111" spans="1:5" ht="25.5">
      <c r="A111" s="35" t="s">
        <v>56</v>
      </c>
      <c r="E111" s="40" t="s">
        <v>4203</v>
      </c>
    </row>
    <row r="112" spans="1:5" ht="369.75">
      <c r="A112" t="s">
        <v>57</v>
      </c>
      <c r="E112" s="39" t="s">
        <v>3769</v>
      </c>
    </row>
    <row r="113" spans="1:16" ht="12.75">
      <c r="A113" t="s">
        <v>49</v>
      </c>
      <c s="34" t="s">
        <v>143</v>
      </c>
      <c s="34" t="s">
        <v>3770</v>
      </c>
      <c s="35" t="s">
        <v>51</v>
      </c>
      <c s="6" t="s">
        <v>3771</v>
      </c>
      <c s="36" t="s">
        <v>53</v>
      </c>
      <c s="37">
        <v>36.378</v>
      </c>
      <c s="36">
        <v>0</v>
      </c>
      <c s="36">
        <f>ROUND(G113*H113,6)</f>
      </c>
      <c r="L113" s="38">
        <v>0</v>
      </c>
      <c s="32">
        <f>ROUND(ROUND(L113,2)*ROUND(G113,3),2)</f>
      </c>
      <c s="36" t="s">
        <v>54</v>
      </c>
      <c>
        <f>(M113*21)/100</f>
      </c>
      <c t="s">
        <v>27</v>
      </c>
    </row>
    <row r="114" spans="1:5" ht="12.75">
      <c r="A114" s="35" t="s">
        <v>55</v>
      </c>
      <c r="E114" s="39" t="s">
        <v>51</v>
      </c>
    </row>
    <row r="115" spans="1:5" ht="25.5">
      <c r="A115" s="35" t="s">
        <v>56</v>
      </c>
      <c r="E115" s="40" t="s">
        <v>4204</v>
      </c>
    </row>
    <row r="116" spans="1:5" ht="267.75">
      <c r="A116" t="s">
        <v>57</v>
      </c>
      <c r="E116" s="39" t="s">
        <v>3773</v>
      </c>
    </row>
    <row r="117" spans="1:16" ht="12.75">
      <c r="A117" t="s">
        <v>49</v>
      </c>
      <c s="34" t="s">
        <v>149</v>
      </c>
      <c s="34" t="s">
        <v>3340</v>
      </c>
      <c s="35" t="s">
        <v>51</v>
      </c>
      <c s="6" t="s">
        <v>3341</v>
      </c>
      <c s="36" t="s">
        <v>1707</v>
      </c>
      <c s="37">
        <v>2955.11</v>
      </c>
      <c s="36">
        <v>0</v>
      </c>
      <c s="36">
        <f>ROUND(G117*H117,6)</f>
      </c>
      <c r="L117" s="38">
        <v>0</v>
      </c>
      <c s="32">
        <f>ROUND(ROUND(L117,2)*ROUND(G117,3),2)</f>
      </c>
      <c s="36" t="s">
        <v>54</v>
      </c>
      <c>
        <f>(M117*21)/100</f>
      </c>
      <c t="s">
        <v>27</v>
      </c>
    </row>
    <row r="118" spans="1:5" ht="12.75">
      <c r="A118" s="35" t="s">
        <v>55</v>
      </c>
      <c r="E118" s="39" t="s">
        <v>51</v>
      </c>
    </row>
    <row r="119" spans="1:5" ht="114.75">
      <c r="A119" s="35" t="s">
        <v>56</v>
      </c>
      <c r="E119" s="40" t="s">
        <v>4205</v>
      </c>
    </row>
    <row r="120" spans="1:5" ht="293.25">
      <c r="A120" t="s">
        <v>57</v>
      </c>
      <c r="E120" s="39" t="s">
        <v>3793</v>
      </c>
    </row>
    <row r="121" spans="1:16" ht="12.75">
      <c r="A121" t="s">
        <v>49</v>
      </c>
      <c s="34" t="s">
        <v>153</v>
      </c>
      <c s="34" t="s">
        <v>4206</v>
      </c>
      <c s="35" t="s">
        <v>51</v>
      </c>
      <c s="6" t="s">
        <v>4207</v>
      </c>
      <c s="36" t="s">
        <v>114</v>
      </c>
      <c s="37">
        <v>127.6</v>
      </c>
      <c s="36">
        <v>0</v>
      </c>
      <c s="36">
        <f>ROUND(G121*H121,6)</f>
      </c>
      <c r="L121" s="38">
        <v>0</v>
      </c>
      <c s="32">
        <f>ROUND(ROUND(L121,2)*ROUND(G121,3),2)</f>
      </c>
      <c s="36" t="s">
        <v>54</v>
      </c>
      <c>
        <f>(M121*21)/100</f>
      </c>
      <c t="s">
        <v>27</v>
      </c>
    </row>
    <row r="122" spans="1:5" ht="12.75">
      <c r="A122" s="35" t="s">
        <v>55</v>
      </c>
      <c r="E122" s="39" t="s">
        <v>51</v>
      </c>
    </row>
    <row r="123" spans="1:5" ht="25.5">
      <c r="A123" s="35" t="s">
        <v>56</v>
      </c>
      <c r="E123" s="40" t="s">
        <v>4208</v>
      </c>
    </row>
    <row r="124" spans="1:5" ht="369.75">
      <c r="A124" t="s">
        <v>57</v>
      </c>
      <c r="E124" s="39" t="s">
        <v>3769</v>
      </c>
    </row>
    <row r="125" spans="1:16" ht="12.75">
      <c r="A125" t="s">
        <v>49</v>
      </c>
      <c s="34" t="s">
        <v>157</v>
      </c>
      <c s="34" t="s">
        <v>4209</v>
      </c>
      <c s="35" t="s">
        <v>51</v>
      </c>
      <c s="6" t="s">
        <v>4210</v>
      </c>
      <c s="36" t="s">
        <v>53</v>
      </c>
      <c s="37">
        <v>36.609</v>
      </c>
      <c s="36">
        <v>0</v>
      </c>
      <c s="36">
        <f>ROUND(G125*H125,6)</f>
      </c>
      <c r="L125" s="38">
        <v>0</v>
      </c>
      <c s="32">
        <f>ROUND(ROUND(L125,2)*ROUND(G125,3),2)</f>
      </c>
      <c s="36" t="s">
        <v>54</v>
      </c>
      <c>
        <f>(M125*21)/100</f>
      </c>
      <c t="s">
        <v>27</v>
      </c>
    </row>
    <row r="126" spans="1:5" ht="12.75">
      <c r="A126" s="35" t="s">
        <v>55</v>
      </c>
      <c r="E126" s="39" t="s">
        <v>51</v>
      </c>
    </row>
    <row r="127" spans="1:5" ht="38.25">
      <c r="A127" s="35" t="s">
        <v>56</v>
      </c>
      <c r="E127" s="40" t="s">
        <v>4211</v>
      </c>
    </row>
    <row r="128" spans="1:5" ht="267.75">
      <c r="A128" t="s">
        <v>57</v>
      </c>
      <c r="E128" s="39" t="s">
        <v>3773</v>
      </c>
    </row>
    <row r="129" spans="1:13" ht="12.75">
      <c r="A129" t="s">
        <v>46</v>
      </c>
      <c r="C129" s="31" t="s">
        <v>63</v>
      </c>
      <c r="E129" s="33" t="s">
        <v>3173</v>
      </c>
      <c r="J129" s="32">
        <f>0</f>
      </c>
      <c s="32">
        <f>0</f>
      </c>
      <c s="32">
        <f>0+L130+L134+L138+L142+L146+L150+L154+L158</f>
      </c>
      <c s="32">
        <f>0+M130+M134+M138+M142+M146+M150+M154+M158</f>
      </c>
    </row>
    <row r="130" spans="1:16" ht="12.75">
      <c r="A130" t="s">
        <v>49</v>
      </c>
      <c s="34" t="s">
        <v>161</v>
      </c>
      <c s="34" t="s">
        <v>4212</v>
      </c>
      <c s="35" t="s">
        <v>51</v>
      </c>
      <c s="6" t="s">
        <v>4213</v>
      </c>
      <c s="36" t="s">
        <v>114</v>
      </c>
      <c s="37">
        <v>61</v>
      </c>
      <c s="36">
        <v>0</v>
      </c>
      <c s="36">
        <f>ROUND(G130*H130,6)</f>
      </c>
      <c r="L130" s="38">
        <v>0</v>
      </c>
      <c s="32">
        <f>ROUND(ROUND(L130,2)*ROUND(G130,3),2)</f>
      </c>
      <c s="36" t="s">
        <v>54</v>
      </c>
      <c>
        <f>(M130*21)/100</f>
      </c>
      <c t="s">
        <v>27</v>
      </c>
    </row>
    <row r="131" spans="1:5" ht="12.75">
      <c r="A131" s="35" t="s">
        <v>55</v>
      </c>
      <c r="E131" s="39" t="s">
        <v>51</v>
      </c>
    </row>
    <row r="132" spans="1:5" ht="25.5">
      <c r="A132" s="35" t="s">
        <v>56</v>
      </c>
      <c r="E132" s="40" t="s">
        <v>4214</v>
      </c>
    </row>
    <row r="133" spans="1:5" ht="369.75">
      <c r="A133" t="s">
        <v>57</v>
      </c>
      <c r="E133" s="39" t="s">
        <v>3769</v>
      </c>
    </row>
    <row r="134" spans="1:16" ht="12.75">
      <c r="A134" t="s">
        <v>49</v>
      </c>
      <c s="34" t="s">
        <v>165</v>
      </c>
      <c s="34" t="s">
        <v>4215</v>
      </c>
      <c s="35" t="s">
        <v>51</v>
      </c>
      <c s="6" t="s">
        <v>4216</v>
      </c>
      <c s="36" t="s">
        <v>53</v>
      </c>
      <c s="37">
        <v>8.019</v>
      </c>
      <c s="36">
        <v>0</v>
      </c>
      <c s="36">
        <f>ROUND(G134*H134,6)</f>
      </c>
      <c r="L134" s="38">
        <v>0</v>
      </c>
      <c s="32">
        <f>ROUND(ROUND(L134,2)*ROUND(G134,3),2)</f>
      </c>
      <c s="36" t="s">
        <v>54</v>
      </c>
      <c>
        <f>(M134*21)/100</f>
      </c>
      <c t="s">
        <v>27</v>
      </c>
    </row>
    <row r="135" spans="1:5" ht="12.75">
      <c r="A135" s="35" t="s">
        <v>55</v>
      </c>
      <c r="E135" s="39" t="s">
        <v>51</v>
      </c>
    </row>
    <row r="136" spans="1:5" ht="25.5">
      <c r="A136" s="35" t="s">
        <v>56</v>
      </c>
      <c r="E136" s="40" t="s">
        <v>4217</v>
      </c>
    </row>
    <row r="137" spans="1:5" ht="267.75">
      <c r="A137" t="s">
        <v>57</v>
      </c>
      <c r="E137" s="39" t="s">
        <v>3773</v>
      </c>
    </row>
    <row r="138" spans="1:16" ht="12.75">
      <c r="A138" t="s">
        <v>49</v>
      </c>
      <c s="34" t="s">
        <v>169</v>
      </c>
      <c s="34" t="s">
        <v>3174</v>
      </c>
      <c s="35" t="s">
        <v>51</v>
      </c>
      <c s="6" t="s">
        <v>3175</v>
      </c>
      <c s="36" t="s">
        <v>114</v>
      </c>
      <c s="37">
        <v>93.6</v>
      </c>
      <c s="36">
        <v>0</v>
      </c>
      <c s="36">
        <f>ROUND(G138*H138,6)</f>
      </c>
      <c r="L138" s="38">
        <v>0</v>
      </c>
      <c s="32">
        <f>ROUND(ROUND(L138,2)*ROUND(G138,3),2)</f>
      </c>
      <c s="36" t="s">
        <v>54</v>
      </c>
      <c>
        <f>(M138*21)/100</f>
      </c>
      <c t="s">
        <v>27</v>
      </c>
    </row>
    <row r="139" spans="1:5" ht="12.75">
      <c r="A139" s="35" t="s">
        <v>55</v>
      </c>
      <c r="E139" s="39" t="s">
        <v>51</v>
      </c>
    </row>
    <row r="140" spans="1:5" ht="102">
      <c r="A140" s="35" t="s">
        <v>56</v>
      </c>
      <c r="E140" s="40" t="s">
        <v>4218</v>
      </c>
    </row>
    <row r="141" spans="1:5" ht="369.75">
      <c r="A141" t="s">
        <v>57</v>
      </c>
      <c r="E141" s="39" t="s">
        <v>3769</v>
      </c>
    </row>
    <row r="142" spans="1:16" ht="12.75">
      <c r="A142" t="s">
        <v>49</v>
      </c>
      <c s="34" t="s">
        <v>173</v>
      </c>
      <c s="34" t="s">
        <v>3344</v>
      </c>
      <c s="35" t="s">
        <v>51</v>
      </c>
      <c s="6" t="s">
        <v>3345</v>
      </c>
      <c s="36" t="s">
        <v>114</v>
      </c>
      <c s="37">
        <v>169.132</v>
      </c>
      <c s="36">
        <v>0</v>
      </c>
      <c s="36">
        <f>ROUND(G142*H142,6)</f>
      </c>
      <c r="L142" s="38">
        <v>0</v>
      </c>
      <c s="32">
        <f>ROUND(ROUND(L142,2)*ROUND(G142,3),2)</f>
      </c>
      <c s="36" t="s">
        <v>54</v>
      </c>
      <c>
        <f>(M142*21)/100</f>
      </c>
      <c t="s">
        <v>27</v>
      </c>
    </row>
    <row r="143" spans="1:5" ht="12.75">
      <c r="A143" s="35" t="s">
        <v>55</v>
      </c>
      <c r="E143" s="39" t="s">
        <v>51</v>
      </c>
    </row>
    <row r="144" spans="1:5" ht="153">
      <c r="A144" s="35" t="s">
        <v>56</v>
      </c>
      <c r="E144" s="40" t="s">
        <v>4219</v>
      </c>
    </row>
    <row r="145" spans="1:5" ht="369.75">
      <c r="A145" t="s">
        <v>57</v>
      </c>
      <c r="E145" s="39" t="s">
        <v>3769</v>
      </c>
    </row>
    <row r="146" spans="1:16" ht="12.75">
      <c r="A146" t="s">
        <v>49</v>
      </c>
      <c s="34" t="s">
        <v>177</v>
      </c>
      <c s="34" t="s">
        <v>3347</v>
      </c>
      <c s="35" t="s">
        <v>51</v>
      </c>
      <c s="6" t="s">
        <v>3348</v>
      </c>
      <c s="36" t="s">
        <v>114</v>
      </c>
      <c s="37">
        <v>0.385</v>
      </c>
      <c s="36">
        <v>0</v>
      </c>
      <c s="36">
        <f>ROUND(G146*H146,6)</f>
      </c>
      <c r="L146" s="38">
        <v>0</v>
      </c>
      <c s="32">
        <f>ROUND(ROUND(L146,2)*ROUND(G146,3),2)</f>
      </c>
      <c s="36" t="s">
        <v>54</v>
      </c>
      <c>
        <f>(M146*21)/100</f>
      </c>
      <c t="s">
        <v>27</v>
      </c>
    </row>
    <row r="147" spans="1:5" ht="12.75">
      <c r="A147" s="35" t="s">
        <v>55</v>
      </c>
      <c r="E147" s="39" t="s">
        <v>51</v>
      </c>
    </row>
    <row r="148" spans="1:5" ht="25.5">
      <c r="A148" s="35" t="s">
        <v>56</v>
      </c>
      <c r="E148" s="40" t="s">
        <v>4220</v>
      </c>
    </row>
    <row r="149" spans="1:5" ht="369.75">
      <c r="A149" t="s">
        <v>57</v>
      </c>
      <c r="E149" s="39" t="s">
        <v>3769</v>
      </c>
    </row>
    <row r="150" spans="1:16" ht="12.75">
      <c r="A150" t="s">
        <v>49</v>
      </c>
      <c s="34" t="s">
        <v>181</v>
      </c>
      <c s="34" t="s">
        <v>3804</v>
      </c>
      <c s="35" t="s">
        <v>51</v>
      </c>
      <c s="6" t="s">
        <v>3805</v>
      </c>
      <c s="36" t="s">
        <v>114</v>
      </c>
      <c s="37">
        <v>31.341</v>
      </c>
      <c s="36">
        <v>0</v>
      </c>
      <c s="36">
        <f>ROUND(G150*H150,6)</f>
      </c>
      <c r="L150" s="38">
        <v>0</v>
      </c>
      <c s="32">
        <f>ROUND(ROUND(L150,2)*ROUND(G150,3),2)</f>
      </c>
      <c s="36" t="s">
        <v>54</v>
      </c>
      <c>
        <f>(M150*21)/100</f>
      </c>
      <c t="s">
        <v>27</v>
      </c>
    </row>
    <row r="151" spans="1:5" ht="12.75">
      <c r="A151" s="35" t="s">
        <v>55</v>
      </c>
      <c r="E151" s="39" t="s">
        <v>51</v>
      </c>
    </row>
    <row r="152" spans="1:5" ht="114.75">
      <c r="A152" s="35" t="s">
        <v>56</v>
      </c>
      <c r="E152" s="40" t="s">
        <v>4221</v>
      </c>
    </row>
    <row r="153" spans="1:5" ht="369.75">
      <c r="A153" t="s">
        <v>57</v>
      </c>
      <c r="E153" s="39" t="s">
        <v>3769</v>
      </c>
    </row>
    <row r="154" spans="1:16" ht="12.75">
      <c r="A154" t="s">
        <v>49</v>
      </c>
      <c s="34" t="s">
        <v>185</v>
      </c>
      <c s="34" t="s">
        <v>3807</v>
      </c>
      <c s="35" t="s">
        <v>51</v>
      </c>
      <c s="6" t="s">
        <v>3808</v>
      </c>
      <c s="36" t="s">
        <v>53</v>
      </c>
      <c s="37">
        <v>1.489</v>
      </c>
      <c s="36">
        <v>0</v>
      </c>
      <c s="36">
        <f>ROUND(G154*H154,6)</f>
      </c>
      <c r="L154" s="38">
        <v>0</v>
      </c>
      <c s="32">
        <f>ROUND(ROUND(L154,2)*ROUND(G154,3),2)</f>
      </c>
      <c s="36" t="s">
        <v>54</v>
      </c>
      <c>
        <f>(M154*21)/100</f>
      </c>
      <c t="s">
        <v>27</v>
      </c>
    </row>
    <row r="155" spans="1:5" ht="25.5">
      <c r="A155" s="35" t="s">
        <v>55</v>
      </c>
      <c r="E155" s="39" t="s">
        <v>3809</v>
      </c>
    </row>
    <row r="156" spans="1:5" ht="114.75">
      <c r="A156" s="35" t="s">
        <v>56</v>
      </c>
      <c r="E156" s="40" t="s">
        <v>4222</v>
      </c>
    </row>
    <row r="157" spans="1:5" ht="191.25">
      <c r="A157" t="s">
        <v>57</v>
      </c>
      <c r="E157" s="39" t="s">
        <v>3811</v>
      </c>
    </row>
    <row r="158" spans="1:16" ht="12.75">
      <c r="A158" t="s">
        <v>49</v>
      </c>
      <c s="34" t="s">
        <v>188</v>
      </c>
      <c s="34" t="s">
        <v>3177</v>
      </c>
      <c s="35" t="s">
        <v>51</v>
      </c>
      <c s="6" t="s">
        <v>3178</v>
      </c>
      <c s="36" t="s">
        <v>114</v>
      </c>
      <c s="37">
        <v>0.77</v>
      </c>
      <c s="36">
        <v>0</v>
      </c>
      <c s="36">
        <f>ROUND(G158*H158,6)</f>
      </c>
      <c r="L158" s="38">
        <v>0</v>
      </c>
      <c s="32">
        <f>ROUND(ROUND(L158,2)*ROUND(G158,3),2)</f>
      </c>
      <c s="36" t="s">
        <v>54</v>
      </c>
      <c>
        <f>(M158*21)/100</f>
      </c>
      <c t="s">
        <v>27</v>
      </c>
    </row>
    <row r="159" spans="1:5" ht="12.75">
      <c r="A159" s="35" t="s">
        <v>55</v>
      </c>
      <c r="E159" s="39" t="s">
        <v>51</v>
      </c>
    </row>
    <row r="160" spans="1:5" ht="25.5">
      <c r="A160" s="35" t="s">
        <v>56</v>
      </c>
      <c r="E160" s="40" t="s">
        <v>4223</v>
      </c>
    </row>
    <row r="161" spans="1:5" ht="114.75">
      <c r="A161" t="s">
        <v>57</v>
      </c>
      <c r="E161" s="39" t="s">
        <v>3812</v>
      </c>
    </row>
    <row r="162" spans="1:13" ht="12.75">
      <c r="A162" t="s">
        <v>46</v>
      </c>
      <c r="C162" s="31" t="s">
        <v>66</v>
      </c>
      <c r="E162" s="33" t="s">
        <v>2555</v>
      </c>
      <c r="J162" s="32">
        <f>0</f>
      </c>
      <c s="32">
        <f>0</f>
      </c>
      <c s="32">
        <f>0+L163+L167</f>
      </c>
      <c s="32">
        <f>0+M163+M167</f>
      </c>
    </row>
    <row r="163" spans="1:16" ht="12.75">
      <c r="A163" t="s">
        <v>49</v>
      </c>
      <c s="34" t="s">
        <v>192</v>
      </c>
      <c s="34" t="s">
        <v>4224</v>
      </c>
      <c s="35" t="s">
        <v>51</v>
      </c>
      <c s="6" t="s">
        <v>4225</v>
      </c>
      <c s="36" t="s">
        <v>97</v>
      </c>
      <c s="37">
        <v>180.46</v>
      </c>
      <c s="36">
        <v>0</v>
      </c>
      <c s="36">
        <f>ROUND(G163*H163,6)</f>
      </c>
      <c r="L163" s="38">
        <v>0</v>
      </c>
      <c s="32">
        <f>ROUND(ROUND(L163,2)*ROUND(G163,3),2)</f>
      </c>
      <c s="36" t="s">
        <v>54</v>
      </c>
      <c>
        <f>(M163*21)/100</f>
      </c>
      <c t="s">
        <v>27</v>
      </c>
    </row>
    <row r="164" spans="1:5" ht="12.75">
      <c r="A164" s="35" t="s">
        <v>55</v>
      </c>
      <c r="E164" s="39" t="s">
        <v>51</v>
      </c>
    </row>
    <row r="165" spans="1:5" ht="89.25">
      <c r="A165" s="35" t="s">
        <v>56</v>
      </c>
      <c r="E165" s="40" t="s">
        <v>4226</v>
      </c>
    </row>
    <row r="166" spans="1:5" ht="153">
      <c r="A166" t="s">
        <v>57</v>
      </c>
      <c r="E166" s="39" t="s">
        <v>4227</v>
      </c>
    </row>
    <row r="167" spans="1:16" ht="12.75">
      <c r="A167" t="s">
        <v>49</v>
      </c>
      <c s="34" t="s">
        <v>196</v>
      </c>
      <c s="34" t="s">
        <v>4228</v>
      </c>
      <c s="35" t="s">
        <v>51</v>
      </c>
      <c s="6" t="s">
        <v>4229</v>
      </c>
      <c s="36" t="s">
        <v>97</v>
      </c>
      <c s="37">
        <v>2.424</v>
      </c>
      <c s="36">
        <v>0</v>
      </c>
      <c s="36">
        <f>ROUND(G167*H167,6)</f>
      </c>
      <c r="L167" s="38">
        <v>0</v>
      </c>
      <c s="32">
        <f>ROUND(ROUND(L167,2)*ROUND(G167,3),2)</f>
      </c>
      <c s="36" t="s">
        <v>54</v>
      </c>
      <c>
        <f>(M167*21)/100</f>
      </c>
      <c t="s">
        <v>27</v>
      </c>
    </row>
    <row r="168" spans="1:5" ht="12.75">
      <c r="A168" s="35" t="s">
        <v>55</v>
      </c>
      <c r="E168" s="39" t="s">
        <v>51</v>
      </c>
    </row>
    <row r="169" spans="1:5" ht="25.5">
      <c r="A169" s="35" t="s">
        <v>56</v>
      </c>
      <c r="E169" s="40" t="s">
        <v>4230</v>
      </c>
    </row>
    <row r="170" spans="1:5" ht="153">
      <c r="A170" t="s">
        <v>57</v>
      </c>
      <c r="E170" s="39" t="s">
        <v>4227</v>
      </c>
    </row>
    <row r="171" spans="1:13" ht="12.75">
      <c r="A171" t="s">
        <v>46</v>
      </c>
      <c r="C171" s="31" t="s">
        <v>72</v>
      </c>
      <c r="E171" s="33" t="s">
        <v>3839</v>
      </c>
      <c r="J171" s="32">
        <f>0</f>
      </c>
      <c s="32">
        <f>0</f>
      </c>
      <c s="32">
        <f>0+L172+L176+L180+L184+L188+L192+L196+L200+L204+L208</f>
      </c>
      <c s="32">
        <f>0+M172+M176+M180+M184+M188+M192+M196+M200+M204+M208</f>
      </c>
    </row>
    <row r="172" spans="1:16" ht="25.5">
      <c r="A172" t="s">
        <v>49</v>
      </c>
      <c s="34" t="s">
        <v>201</v>
      </c>
      <c s="34" t="s">
        <v>3205</v>
      </c>
      <c s="35" t="s">
        <v>51</v>
      </c>
      <c s="6" t="s">
        <v>3206</v>
      </c>
      <c s="36" t="s">
        <v>97</v>
      </c>
      <c s="37">
        <v>24</v>
      </c>
      <c s="36">
        <v>0</v>
      </c>
      <c s="36">
        <f>ROUND(G172*H172,6)</f>
      </c>
      <c r="L172" s="38">
        <v>0</v>
      </c>
      <c s="32">
        <f>ROUND(ROUND(L172,2)*ROUND(G172,3),2)</f>
      </c>
      <c s="36" t="s">
        <v>54</v>
      </c>
      <c>
        <f>(M172*21)/100</f>
      </c>
      <c t="s">
        <v>27</v>
      </c>
    </row>
    <row r="173" spans="1:5" ht="12.75">
      <c r="A173" s="35" t="s">
        <v>55</v>
      </c>
      <c r="E173" s="39" t="s">
        <v>3842</v>
      </c>
    </row>
    <row r="174" spans="1:5" ht="25.5">
      <c r="A174" s="35" t="s">
        <v>56</v>
      </c>
      <c r="E174" s="40" t="s">
        <v>4231</v>
      </c>
    </row>
    <row r="175" spans="1:5" ht="191.25">
      <c r="A175" t="s">
        <v>57</v>
      </c>
      <c r="E175" s="39" t="s">
        <v>3844</v>
      </c>
    </row>
    <row r="176" spans="1:16" ht="25.5">
      <c r="A176" t="s">
        <v>49</v>
      </c>
      <c s="34" t="s">
        <v>204</v>
      </c>
      <c s="34" t="s">
        <v>4232</v>
      </c>
      <c s="35" t="s">
        <v>51</v>
      </c>
      <c s="6" t="s">
        <v>4233</v>
      </c>
      <c s="36" t="s">
        <v>97</v>
      </c>
      <c s="37">
        <v>48</v>
      </c>
      <c s="36">
        <v>0</v>
      </c>
      <c s="36">
        <f>ROUND(G176*H176,6)</f>
      </c>
      <c r="L176" s="38">
        <v>0</v>
      </c>
      <c s="32">
        <f>ROUND(ROUND(L176,2)*ROUND(G176,3),2)</f>
      </c>
      <c s="36" t="s">
        <v>54</v>
      </c>
      <c>
        <f>(M176*21)/100</f>
      </c>
      <c t="s">
        <v>27</v>
      </c>
    </row>
    <row r="177" spans="1:5" ht="12.75">
      <c r="A177" s="35" t="s">
        <v>55</v>
      </c>
      <c r="E177" s="39" t="s">
        <v>4234</v>
      </c>
    </row>
    <row r="178" spans="1:5" ht="25.5">
      <c r="A178" s="35" t="s">
        <v>56</v>
      </c>
      <c r="E178" s="40" t="s">
        <v>4235</v>
      </c>
    </row>
    <row r="179" spans="1:5" ht="191.25">
      <c r="A179" t="s">
        <v>57</v>
      </c>
      <c r="E179" s="39" t="s">
        <v>3844</v>
      </c>
    </row>
    <row r="180" spans="1:16" ht="12.75">
      <c r="A180" t="s">
        <v>49</v>
      </c>
      <c s="34" t="s">
        <v>207</v>
      </c>
      <c s="34" t="s">
        <v>3845</v>
      </c>
      <c s="35" t="s">
        <v>51</v>
      </c>
      <c s="6" t="s">
        <v>3846</v>
      </c>
      <c s="36" t="s">
        <v>97</v>
      </c>
      <c s="37">
        <v>200.723</v>
      </c>
      <c s="36">
        <v>0</v>
      </c>
      <c s="36">
        <f>ROUND(G180*H180,6)</f>
      </c>
      <c r="L180" s="38">
        <v>0</v>
      </c>
      <c s="32">
        <f>ROUND(ROUND(L180,2)*ROUND(G180,3),2)</f>
      </c>
      <c s="36" t="s">
        <v>54</v>
      </c>
      <c>
        <f>(M180*21)/100</f>
      </c>
      <c t="s">
        <v>27</v>
      </c>
    </row>
    <row r="181" spans="1:5" ht="12.75">
      <c r="A181" s="35" t="s">
        <v>55</v>
      </c>
      <c r="E181" s="39" t="s">
        <v>51</v>
      </c>
    </row>
    <row r="182" spans="1:5" ht="51">
      <c r="A182" s="35" t="s">
        <v>56</v>
      </c>
      <c r="E182" s="40" t="s">
        <v>4236</v>
      </c>
    </row>
    <row r="183" spans="1:5" ht="191.25">
      <c r="A183" t="s">
        <v>57</v>
      </c>
      <c r="E183" s="39" t="s">
        <v>3844</v>
      </c>
    </row>
    <row r="184" spans="1:16" ht="12.75">
      <c r="A184" t="s">
        <v>49</v>
      </c>
      <c s="34" t="s">
        <v>211</v>
      </c>
      <c s="34" t="s">
        <v>3848</v>
      </c>
      <c s="35" t="s">
        <v>51</v>
      </c>
      <c s="6" t="s">
        <v>3849</v>
      </c>
      <c s="36" t="s">
        <v>97</v>
      </c>
      <c s="37">
        <v>1330.124</v>
      </c>
      <c s="36">
        <v>0</v>
      </c>
      <c s="36">
        <f>ROUND(G184*H184,6)</f>
      </c>
      <c r="L184" s="38">
        <v>0</v>
      </c>
      <c s="32">
        <f>ROUND(ROUND(L184,2)*ROUND(G184,3),2)</f>
      </c>
      <c s="36" t="s">
        <v>54</v>
      </c>
      <c>
        <f>(M184*21)/100</f>
      </c>
      <c t="s">
        <v>27</v>
      </c>
    </row>
    <row r="185" spans="1:5" ht="12.75">
      <c r="A185" s="35" t="s">
        <v>55</v>
      </c>
      <c r="E185" s="39" t="s">
        <v>51</v>
      </c>
    </row>
    <row r="186" spans="1:5" ht="191.25">
      <c r="A186" s="35" t="s">
        <v>56</v>
      </c>
      <c r="E186" s="40" t="s">
        <v>4237</v>
      </c>
    </row>
    <row r="187" spans="1:5" ht="204">
      <c r="A187" t="s">
        <v>57</v>
      </c>
      <c r="E187" s="39" t="s">
        <v>3851</v>
      </c>
    </row>
    <row r="188" spans="1:16" ht="12.75">
      <c r="A188" t="s">
        <v>49</v>
      </c>
      <c s="34" t="s">
        <v>214</v>
      </c>
      <c s="34" t="s">
        <v>3852</v>
      </c>
      <c s="35" t="s">
        <v>51</v>
      </c>
      <c s="6" t="s">
        <v>3853</v>
      </c>
      <c s="36" t="s">
        <v>97</v>
      </c>
      <c s="37">
        <v>1330.124</v>
      </c>
      <c s="36">
        <v>0</v>
      </c>
      <c s="36">
        <f>ROUND(G188*H188,6)</f>
      </c>
      <c r="L188" s="38">
        <v>0</v>
      </c>
      <c s="32">
        <f>ROUND(ROUND(L188,2)*ROUND(G188,3),2)</f>
      </c>
      <c s="36" t="s">
        <v>54</v>
      </c>
      <c>
        <f>(M188*21)/100</f>
      </c>
      <c t="s">
        <v>27</v>
      </c>
    </row>
    <row r="189" spans="1:5" ht="12.75">
      <c r="A189" s="35" t="s">
        <v>55</v>
      </c>
      <c r="E189" s="39" t="s">
        <v>51</v>
      </c>
    </row>
    <row r="190" spans="1:5" ht="191.25">
      <c r="A190" s="35" t="s">
        <v>56</v>
      </c>
      <c r="E190" s="40" t="s">
        <v>4237</v>
      </c>
    </row>
    <row r="191" spans="1:5" ht="38.25">
      <c r="A191" t="s">
        <v>57</v>
      </c>
      <c r="E191" s="39" t="s">
        <v>3855</v>
      </c>
    </row>
    <row r="192" spans="1:16" ht="12.75">
      <c r="A192" t="s">
        <v>49</v>
      </c>
      <c s="34" t="s">
        <v>218</v>
      </c>
      <c s="34" t="s">
        <v>3856</v>
      </c>
      <c s="35" t="s">
        <v>51</v>
      </c>
      <c s="6" t="s">
        <v>3857</v>
      </c>
      <c s="36" t="s">
        <v>97</v>
      </c>
      <c s="37">
        <v>655.401</v>
      </c>
      <c s="36">
        <v>0</v>
      </c>
      <c s="36">
        <f>ROUND(G192*H192,6)</f>
      </c>
      <c r="L192" s="38">
        <v>0</v>
      </c>
      <c s="32">
        <f>ROUND(ROUND(L192,2)*ROUND(G192,3),2)</f>
      </c>
      <c s="36" t="s">
        <v>54</v>
      </c>
      <c>
        <f>(M192*21)/100</f>
      </c>
      <c t="s">
        <v>27</v>
      </c>
    </row>
    <row r="193" spans="1:5" ht="12.75">
      <c r="A193" s="35" t="s">
        <v>55</v>
      </c>
      <c r="E193" s="39" t="s">
        <v>51</v>
      </c>
    </row>
    <row r="194" spans="1:5" ht="127.5">
      <c r="A194" s="35" t="s">
        <v>56</v>
      </c>
      <c r="E194" s="40" t="s">
        <v>4238</v>
      </c>
    </row>
    <row r="195" spans="1:5" ht="63.75">
      <c r="A195" t="s">
        <v>57</v>
      </c>
      <c r="E195" s="39" t="s">
        <v>3859</v>
      </c>
    </row>
    <row r="196" spans="1:16" ht="12.75">
      <c r="A196" t="s">
        <v>49</v>
      </c>
      <c s="34" t="s">
        <v>222</v>
      </c>
      <c s="34" t="s">
        <v>4239</v>
      </c>
      <c s="35" t="s">
        <v>51</v>
      </c>
      <c s="6" t="s">
        <v>4240</v>
      </c>
      <c s="36" t="s">
        <v>97</v>
      </c>
      <c s="37">
        <v>1239.879</v>
      </c>
      <c s="36">
        <v>0</v>
      </c>
      <c s="36">
        <f>ROUND(G196*H196,6)</f>
      </c>
      <c r="L196" s="38">
        <v>0</v>
      </c>
      <c s="32">
        <f>ROUND(ROUND(L196,2)*ROUND(G196,3),2)</f>
      </c>
      <c s="36" t="s">
        <v>54</v>
      </c>
      <c>
        <f>(M196*21)/100</f>
      </c>
      <c t="s">
        <v>27</v>
      </c>
    </row>
    <row r="197" spans="1:5" ht="12.75">
      <c r="A197" s="35" t="s">
        <v>55</v>
      </c>
      <c r="E197" s="39" t="s">
        <v>51</v>
      </c>
    </row>
    <row r="198" spans="1:5" ht="229.5">
      <c r="A198" s="35" t="s">
        <v>56</v>
      </c>
      <c r="E198" s="40" t="s">
        <v>4241</v>
      </c>
    </row>
    <row r="199" spans="1:5" ht="51">
      <c r="A199" t="s">
        <v>57</v>
      </c>
      <c r="E199" s="39" t="s">
        <v>3864</v>
      </c>
    </row>
    <row r="200" spans="1:16" ht="12.75">
      <c r="A200" t="s">
        <v>49</v>
      </c>
      <c s="34" t="s">
        <v>225</v>
      </c>
      <c s="34" t="s">
        <v>4242</v>
      </c>
      <c s="35" t="s">
        <v>51</v>
      </c>
      <c s="6" t="s">
        <v>4243</v>
      </c>
      <c s="36" t="s">
        <v>97</v>
      </c>
      <c s="37">
        <v>1239.879</v>
      </c>
      <c s="36">
        <v>0</v>
      </c>
      <c s="36">
        <f>ROUND(G200*H200,6)</f>
      </c>
      <c r="L200" s="38">
        <v>0</v>
      </c>
      <c s="32">
        <f>ROUND(ROUND(L200,2)*ROUND(G200,3),2)</f>
      </c>
      <c s="36" t="s">
        <v>54</v>
      </c>
      <c>
        <f>(M200*21)/100</f>
      </c>
      <c t="s">
        <v>27</v>
      </c>
    </row>
    <row r="201" spans="1:5" ht="12.75">
      <c r="A201" s="35" t="s">
        <v>55</v>
      </c>
      <c r="E201" s="39" t="s">
        <v>51</v>
      </c>
    </row>
    <row r="202" spans="1:5" ht="229.5">
      <c r="A202" s="35" t="s">
        <v>56</v>
      </c>
      <c r="E202" s="40" t="s">
        <v>4241</v>
      </c>
    </row>
    <row r="203" spans="1:5" ht="51">
      <c r="A203" t="s">
        <v>57</v>
      </c>
      <c r="E203" s="39" t="s">
        <v>3864</v>
      </c>
    </row>
    <row r="204" spans="1:16" ht="25.5">
      <c r="A204" t="s">
        <v>49</v>
      </c>
      <c s="34" t="s">
        <v>290</v>
      </c>
      <c s="34" t="s">
        <v>4244</v>
      </c>
      <c s="35" t="s">
        <v>1812</v>
      </c>
      <c s="6" t="s">
        <v>3841</v>
      </c>
      <c s="36" t="s">
        <v>97</v>
      </c>
      <c s="37">
        <v>1330.124</v>
      </c>
      <c s="36">
        <v>0</v>
      </c>
      <c s="36">
        <f>ROUND(G204*H204,6)</f>
      </c>
      <c r="L204" s="38">
        <v>0</v>
      </c>
      <c s="32">
        <f>ROUND(ROUND(L204,2)*ROUND(G204,3),2)</f>
      </c>
      <c s="36" t="s">
        <v>54</v>
      </c>
      <c>
        <f>(M204*21)/100</f>
      </c>
      <c t="s">
        <v>27</v>
      </c>
    </row>
    <row r="205" spans="1:5" ht="12.75">
      <c r="A205" s="35" t="s">
        <v>55</v>
      </c>
      <c r="E205" s="39" t="s">
        <v>3842</v>
      </c>
    </row>
    <row r="206" spans="1:5" ht="216.75">
      <c r="A206" s="35" t="s">
        <v>56</v>
      </c>
      <c r="E206" s="40" t="s">
        <v>4245</v>
      </c>
    </row>
    <row r="207" spans="1:5" ht="191.25">
      <c r="A207" t="s">
        <v>57</v>
      </c>
      <c r="E207" s="39" t="s">
        <v>3844</v>
      </c>
    </row>
    <row r="208" spans="1:16" ht="12.75">
      <c r="A208" t="s">
        <v>49</v>
      </c>
      <c s="34" t="s">
        <v>294</v>
      </c>
      <c s="34" t="s">
        <v>4246</v>
      </c>
      <c s="35" t="s">
        <v>1812</v>
      </c>
      <c s="6" t="s">
        <v>4247</v>
      </c>
      <c s="36" t="s">
        <v>97</v>
      </c>
      <c s="37">
        <v>164.224</v>
      </c>
      <c s="36">
        <v>0</v>
      </c>
      <c s="36">
        <f>ROUND(G208*H208,6)</f>
      </c>
      <c r="L208" s="38">
        <v>0</v>
      </c>
      <c s="32">
        <f>ROUND(ROUND(L208,2)*ROUND(G208,3),2)</f>
      </c>
      <c s="36" t="s">
        <v>54</v>
      </c>
      <c>
        <f>(M208*21)/100</f>
      </c>
      <c t="s">
        <v>27</v>
      </c>
    </row>
    <row r="209" spans="1:5" ht="12.75">
      <c r="A209" s="35" t="s">
        <v>55</v>
      </c>
      <c r="E209" s="39" t="s">
        <v>51</v>
      </c>
    </row>
    <row r="210" spans="1:5" ht="51">
      <c r="A210" s="35" t="s">
        <v>56</v>
      </c>
      <c r="E210" s="40" t="s">
        <v>4248</v>
      </c>
    </row>
    <row r="211" spans="1:5" ht="51">
      <c r="A211" t="s">
        <v>57</v>
      </c>
      <c r="E211" s="39" t="s">
        <v>3864</v>
      </c>
    </row>
    <row r="212" spans="1:13" ht="12.75">
      <c r="A212" t="s">
        <v>46</v>
      </c>
      <c r="C212" s="31" t="s">
        <v>75</v>
      </c>
      <c r="E212" s="33" t="s">
        <v>3701</v>
      </c>
      <c r="J212" s="32">
        <f>0</f>
      </c>
      <c s="32">
        <f>0</f>
      </c>
      <c s="32">
        <f>0+L213+L217</f>
      </c>
      <c s="32">
        <f>0+M213+M217</f>
      </c>
    </row>
    <row r="213" spans="1:16" ht="12.75">
      <c r="A213" t="s">
        <v>49</v>
      </c>
      <c s="34" t="s">
        <v>229</v>
      </c>
      <c s="34" t="s">
        <v>4249</v>
      </c>
      <c s="35" t="s">
        <v>51</v>
      </c>
      <c s="6" t="s">
        <v>4250</v>
      </c>
      <c s="36" t="s">
        <v>146</v>
      </c>
      <c s="37">
        <v>60</v>
      </c>
      <c s="36">
        <v>0</v>
      </c>
      <c s="36">
        <f>ROUND(G213*H213,6)</f>
      </c>
      <c r="L213" s="38">
        <v>0</v>
      </c>
      <c s="32">
        <f>ROUND(ROUND(L213,2)*ROUND(G213,3),2)</f>
      </c>
      <c s="36" t="s">
        <v>54</v>
      </c>
      <c>
        <f>(M213*21)/100</f>
      </c>
      <c t="s">
        <v>27</v>
      </c>
    </row>
    <row r="214" spans="1:5" ht="12.75">
      <c r="A214" s="35" t="s">
        <v>55</v>
      </c>
      <c r="E214" s="39" t="s">
        <v>51</v>
      </c>
    </row>
    <row r="215" spans="1:5" ht="25.5">
      <c r="A215" s="35" t="s">
        <v>56</v>
      </c>
      <c r="E215" s="40" t="s">
        <v>4251</v>
      </c>
    </row>
    <row r="216" spans="1:5" ht="242.25">
      <c r="A216" t="s">
        <v>57</v>
      </c>
      <c r="E216" s="39" t="s">
        <v>4252</v>
      </c>
    </row>
    <row r="217" spans="1:16" ht="12.75">
      <c r="A217" t="s">
        <v>49</v>
      </c>
      <c s="34" t="s">
        <v>233</v>
      </c>
      <c s="34" t="s">
        <v>4253</v>
      </c>
      <c s="35" t="s">
        <v>51</v>
      </c>
      <c s="6" t="s">
        <v>4254</v>
      </c>
      <c s="36" t="s">
        <v>146</v>
      </c>
      <c s="37">
        <v>30</v>
      </c>
      <c s="36">
        <v>0</v>
      </c>
      <c s="36">
        <f>ROUND(G217*H217,6)</f>
      </c>
      <c r="L217" s="38">
        <v>0</v>
      </c>
      <c s="32">
        <f>ROUND(ROUND(L217,2)*ROUND(G217,3),2)</f>
      </c>
      <c s="36" t="s">
        <v>54</v>
      </c>
      <c>
        <f>(M217*21)/100</f>
      </c>
      <c t="s">
        <v>27</v>
      </c>
    </row>
    <row r="218" spans="1:5" ht="12.75">
      <c r="A218" s="35" t="s">
        <v>55</v>
      </c>
      <c r="E218" s="39" t="s">
        <v>51</v>
      </c>
    </row>
    <row r="219" spans="1:5" ht="25.5">
      <c r="A219" s="35" t="s">
        <v>56</v>
      </c>
      <c r="E219" s="40" t="s">
        <v>4255</v>
      </c>
    </row>
    <row r="220" spans="1:5" ht="242.25">
      <c r="A220" t="s">
        <v>57</v>
      </c>
      <c r="E220" s="39" t="s">
        <v>4252</v>
      </c>
    </row>
    <row r="221" spans="1:13" ht="12.75">
      <c r="A221" t="s">
        <v>46</v>
      </c>
      <c r="C221" s="31" t="s">
        <v>78</v>
      </c>
      <c r="E221" s="33" t="s">
        <v>2707</v>
      </c>
      <c r="J221" s="32">
        <f>0</f>
      </c>
      <c s="32">
        <f>0</f>
      </c>
      <c s="32">
        <f>0+L222+L226+L230+L234+L238+L242+L246+L250+L254+L258+L262+L266</f>
      </c>
      <c s="32">
        <f>0+M222+M226+M230+M234+M238+M242+M246+M250+M254+M258+M262+M266</f>
      </c>
    </row>
    <row r="222" spans="1:16" ht="12.75">
      <c r="A222" t="s">
        <v>49</v>
      </c>
      <c s="34" t="s">
        <v>241</v>
      </c>
      <c s="34" t="s">
        <v>3382</v>
      </c>
      <c s="35" t="s">
        <v>51</v>
      </c>
      <c s="6" t="s">
        <v>3383</v>
      </c>
      <c s="36" t="s">
        <v>146</v>
      </c>
      <c s="37">
        <v>27</v>
      </c>
      <c s="36">
        <v>0</v>
      </c>
      <c s="36">
        <f>ROUND(G222*H222,6)</f>
      </c>
      <c r="L222" s="38">
        <v>0</v>
      </c>
      <c s="32">
        <f>ROUND(ROUND(L222,2)*ROUND(G222,3),2)</f>
      </c>
      <c s="36" t="s">
        <v>54</v>
      </c>
      <c>
        <f>(M222*21)/100</f>
      </c>
      <c t="s">
        <v>27</v>
      </c>
    </row>
    <row r="223" spans="1:5" ht="12.75">
      <c r="A223" s="35" t="s">
        <v>55</v>
      </c>
      <c r="E223" s="39" t="s">
        <v>51</v>
      </c>
    </row>
    <row r="224" spans="1:5" ht="25.5">
      <c r="A224" s="35" t="s">
        <v>56</v>
      </c>
      <c r="E224" s="40" t="s">
        <v>4256</v>
      </c>
    </row>
    <row r="225" spans="1:5" ht="51">
      <c r="A225" t="s">
        <v>57</v>
      </c>
      <c r="E225" s="39" t="s">
        <v>4257</v>
      </c>
    </row>
    <row r="226" spans="1:16" ht="12.75">
      <c r="A226" t="s">
        <v>49</v>
      </c>
      <c s="34" t="s">
        <v>244</v>
      </c>
      <c s="34" t="s">
        <v>4019</v>
      </c>
      <c s="35" t="s">
        <v>51</v>
      </c>
      <c s="6" t="s">
        <v>4020</v>
      </c>
      <c s="36" t="s">
        <v>97</v>
      </c>
      <c s="37">
        <v>177.52</v>
      </c>
      <c s="36">
        <v>0</v>
      </c>
      <c s="36">
        <f>ROUND(G226*H226,6)</f>
      </c>
      <c r="L226" s="38">
        <v>0</v>
      </c>
      <c s="32">
        <f>ROUND(ROUND(L226,2)*ROUND(G226,3),2)</f>
      </c>
      <c s="36" t="s">
        <v>54</v>
      </c>
      <c>
        <f>(M226*21)/100</f>
      </c>
      <c t="s">
        <v>27</v>
      </c>
    </row>
    <row r="227" spans="1:5" ht="12.75">
      <c r="A227" s="35" t="s">
        <v>55</v>
      </c>
      <c r="E227" s="39" t="s">
        <v>51</v>
      </c>
    </row>
    <row r="228" spans="1:5" ht="89.25">
      <c r="A228" s="35" t="s">
        <v>56</v>
      </c>
      <c r="E228" s="40" t="s">
        <v>4258</v>
      </c>
    </row>
    <row r="229" spans="1:5" ht="25.5">
      <c r="A229" t="s">
        <v>57</v>
      </c>
      <c r="E229" s="39" t="s">
        <v>4022</v>
      </c>
    </row>
    <row r="230" spans="1:16" ht="12.75">
      <c r="A230" t="s">
        <v>49</v>
      </c>
      <c s="34" t="s">
        <v>247</v>
      </c>
      <c s="34" t="s">
        <v>4259</v>
      </c>
      <c s="35" t="s">
        <v>51</v>
      </c>
      <c s="6" t="s">
        <v>4260</v>
      </c>
      <c s="36" t="s">
        <v>146</v>
      </c>
      <c s="37">
        <v>148.66</v>
      </c>
      <c s="36">
        <v>0</v>
      </c>
      <c s="36">
        <f>ROUND(G230*H230,6)</f>
      </c>
      <c r="L230" s="38">
        <v>0</v>
      </c>
      <c s="32">
        <f>ROUND(ROUND(L230,2)*ROUND(G230,3),2)</f>
      </c>
      <c s="36" t="s">
        <v>54</v>
      </c>
      <c>
        <f>(M230*21)/100</f>
      </c>
      <c t="s">
        <v>27</v>
      </c>
    </row>
    <row r="231" spans="1:5" ht="12.75">
      <c r="A231" s="35" t="s">
        <v>55</v>
      </c>
      <c r="E231" s="39" t="s">
        <v>51</v>
      </c>
    </row>
    <row r="232" spans="1:5" ht="89.25">
      <c r="A232" s="35" t="s">
        <v>56</v>
      </c>
      <c r="E232" s="40" t="s">
        <v>4261</v>
      </c>
    </row>
    <row r="233" spans="1:5" ht="25.5">
      <c r="A233" t="s">
        <v>57</v>
      </c>
      <c r="E233" s="39" t="s">
        <v>4022</v>
      </c>
    </row>
    <row r="234" spans="1:16" ht="12.75">
      <c r="A234" t="s">
        <v>49</v>
      </c>
      <c s="34" t="s">
        <v>255</v>
      </c>
      <c s="34" t="s">
        <v>4262</v>
      </c>
      <c s="35" t="s">
        <v>51</v>
      </c>
      <c s="6" t="s">
        <v>4263</v>
      </c>
      <c s="36" t="s">
        <v>3900</v>
      </c>
      <c s="37">
        <v>2.995</v>
      </c>
      <c s="36">
        <v>0</v>
      </c>
      <c s="36">
        <f>ROUND(G234*H234,6)</f>
      </c>
      <c r="L234" s="38">
        <v>0</v>
      </c>
      <c s="32">
        <f>ROUND(ROUND(L234,2)*ROUND(G234,3),2)</f>
      </c>
      <c s="36" t="s">
        <v>54</v>
      </c>
      <c>
        <f>(M234*21)/100</f>
      </c>
      <c t="s">
        <v>27</v>
      </c>
    </row>
    <row r="235" spans="1:5" ht="12.75">
      <c r="A235" s="35" t="s">
        <v>55</v>
      </c>
      <c r="E235" s="39" t="s">
        <v>51</v>
      </c>
    </row>
    <row r="236" spans="1:5" ht="25.5">
      <c r="A236" s="35" t="s">
        <v>56</v>
      </c>
      <c r="E236" s="40" t="s">
        <v>4264</v>
      </c>
    </row>
    <row r="237" spans="1:5" ht="25.5">
      <c r="A237" t="s">
        <v>57</v>
      </c>
      <c r="E237" s="39" t="s">
        <v>3903</v>
      </c>
    </row>
    <row r="238" spans="1:16" ht="12.75">
      <c r="A238" t="s">
        <v>49</v>
      </c>
      <c s="34" t="s">
        <v>259</v>
      </c>
      <c s="34" t="s">
        <v>4265</v>
      </c>
      <c s="35" t="s">
        <v>51</v>
      </c>
      <c s="6" t="s">
        <v>4266</v>
      </c>
      <c s="36" t="s">
        <v>114</v>
      </c>
      <c s="37">
        <v>243.492</v>
      </c>
      <c s="36">
        <v>0</v>
      </c>
      <c s="36">
        <f>ROUND(G238*H238,6)</f>
      </c>
      <c r="L238" s="38">
        <v>0</v>
      </c>
      <c s="32">
        <f>ROUND(ROUND(L238,2)*ROUND(G238,3),2)</f>
      </c>
      <c s="36" t="s">
        <v>54</v>
      </c>
      <c>
        <f>(M238*21)/100</f>
      </c>
      <c t="s">
        <v>27</v>
      </c>
    </row>
    <row r="239" spans="1:5" ht="12.75">
      <c r="A239" s="35" t="s">
        <v>55</v>
      </c>
      <c r="E239" s="39" t="s">
        <v>51</v>
      </c>
    </row>
    <row r="240" spans="1:5" ht="38.25">
      <c r="A240" s="35" t="s">
        <v>56</v>
      </c>
      <c r="E240" s="40" t="s">
        <v>4267</v>
      </c>
    </row>
    <row r="241" spans="1:5" ht="114.75">
      <c r="A241" t="s">
        <v>57</v>
      </c>
      <c r="E241" s="39" t="s">
        <v>3912</v>
      </c>
    </row>
    <row r="242" spans="1:16" ht="12.75">
      <c r="A242" t="s">
        <v>49</v>
      </c>
      <c s="34" t="s">
        <v>263</v>
      </c>
      <c s="34" t="s">
        <v>3514</v>
      </c>
      <c s="35" t="s">
        <v>51</v>
      </c>
      <c s="6" t="s">
        <v>3515</v>
      </c>
      <c s="36" t="s">
        <v>2272</v>
      </c>
      <c s="37">
        <v>2434.92</v>
      </c>
      <c s="36">
        <v>0</v>
      </c>
      <c s="36">
        <f>ROUND(G242*H242,6)</f>
      </c>
      <c r="L242" s="38">
        <v>0</v>
      </c>
      <c s="32">
        <f>ROUND(ROUND(L242,2)*ROUND(G242,3),2)</f>
      </c>
      <c s="36" t="s">
        <v>54</v>
      </c>
      <c>
        <f>(M242*21)/100</f>
      </c>
      <c t="s">
        <v>27</v>
      </c>
    </row>
    <row r="243" spans="1:5" ht="12.75">
      <c r="A243" s="35" t="s">
        <v>55</v>
      </c>
      <c r="E243" s="39" t="s">
        <v>51</v>
      </c>
    </row>
    <row r="244" spans="1:5" ht="12.75">
      <c r="A244" s="35" t="s">
        <v>56</v>
      </c>
      <c r="E244" s="40" t="s">
        <v>4268</v>
      </c>
    </row>
    <row r="245" spans="1:5" ht="25.5">
      <c r="A245" t="s">
        <v>57</v>
      </c>
      <c r="E245" s="39" t="s">
        <v>3106</v>
      </c>
    </row>
    <row r="246" spans="1:16" ht="12.75">
      <c r="A246" t="s">
        <v>49</v>
      </c>
      <c s="34" t="s">
        <v>267</v>
      </c>
      <c s="34" t="s">
        <v>3908</v>
      </c>
      <c s="35" t="s">
        <v>51</v>
      </c>
      <c s="6" t="s">
        <v>3909</v>
      </c>
      <c s="36" t="s">
        <v>114</v>
      </c>
      <c s="37">
        <v>139.704</v>
      </c>
      <c s="36">
        <v>0</v>
      </c>
      <c s="36">
        <f>ROUND(G246*H246,6)</f>
      </c>
      <c r="L246" s="38">
        <v>0</v>
      </c>
      <c s="32">
        <f>ROUND(ROUND(L246,2)*ROUND(G246,3),2)</f>
      </c>
      <c s="36" t="s">
        <v>54</v>
      </c>
      <c>
        <f>(M246*21)/100</f>
      </c>
      <c t="s">
        <v>27</v>
      </c>
    </row>
    <row r="247" spans="1:5" ht="12.75">
      <c r="A247" s="35" t="s">
        <v>55</v>
      </c>
      <c r="E247" s="39" t="s">
        <v>51</v>
      </c>
    </row>
    <row r="248" spans="1:5" ht="76.5">
      <c r="A248" s="35" t="s">
        <v>56</v>
      </c>
      <c r="E248" s="40" t="s">
        <v>4269</v>
      </c>
    </row>
    <row r="249" spans="1:5" ht="114.75">
      <c r="A249" t="s">
        <v>57</v>
      </c>
      <c r="E249" s="39" t="s">
        <v>3912</v>
      </c>
    </row>
    <row r="250" spans="1:16" ht="12.75">
      <c r="A250" t="s">
        <v>49</v>
      </c>
      <c s="34" t="s">
        <v>271</v>
      </c>
      <c s="34" t="s">
        <v>3520</v>
      </c>
      <c s="35" t="s">
        <v>51</v>
      </c>
      <c s="6" t="s">
        <v>3521</v>
      </c>
      <c s="36" t="s">
        <v>2272</v>
      </c>
      <c s="37">
        <v>1397.04</v>
      </c>
      <c s="36">
        <v>0</v>
      </c>
      <c s="36">
        <f>ROUND(G250*H250,6)</f>
      </c>
      <c r="L250" s="38">
        <v>0</v>
      </c>
      <c s="32">
        <f>ROUND(ROUND(L250,2)*ROUND(G250,3),2)</f>
      </c>
      <c s="36" t="s">
        <v>54</v>
      </c>
      <c>
        <f>(M250*21)/100</f>
      </c>
      <c t="s">
        <v>27</v>
      </c>
    </row>
    <row r="251" spans="1:5" ht="12.75">
      <c r="A251" s="35" t="s">
        <v>55</v>
      </c>
      <c r="E251" s="39" t="s">
        <v>51</v>
      </c>
    </row>
    <row r="252" spans="1:5" ht="12.75">
      <c r="A252" s="35" t="s">
        <v>56</v>
      </c>
      <c r="E252" s="40" t="s">
        <v>4270</v>
      </c>
    </row>
    <row r="253" spans="1:5" ht="25.5">
      <c r="A253" t="s">
        <v>57</v>
      </c>
      <c r="E253" s="39" t="s">
        <v>3106</v>
      </c>
    </row>
    <row r="254" spans="1:16" ht="12.75">
      <c r="A254" t="s">
        <v>49</v>
      </c>
      <c s="34" t="s">
        <v>275</v>
      </c>
      <c s="34" t="s">
        <v>4271</v>
      </c>
      <c s="35" t="s">
        <v>51</v>
      </c>
      <c s="6" t="s">
        <v>4272</v>
      </c>
      <c s="36" t="s">
        <v>114</v>
      </c>
      <c s="37">
        <v>2.995</v>
      </c>
      <c s="36">
        <v>0</v>
      </c>
      <c s="36">
        <f>ROUND(G254*H254,6)</f>
      </c>
      <c r="L254" s="38">
        <v>0</v>
      </c>
      <c s="32">
        <f>ROUND(ROUND(L254,2)*ROUND(G254,3),2)</f>
      </c>
      <c s="36" t="s">
        <v>54</v>
      </c>
      <c>
        <f>(M254*21)/100</f>
      </c>
      <c t="s">
        <v>27</v>
      </c>
    </row>
    <row r="255" spans="1:5" ht="12.75">
      <c r="A255" s="35" t="s">
        <v>55</v>
      </c>
      <c r="E255" s="39" t="s">
        <v>51</v>
      </c>
    </row>
    <row r="256" spans="1:5" ht="38.25">
      <c r="A256" s="35" t="s">
        <v>56</v>
      </c>
      <c r="E256" s="40" t="s">
        <v>4273</v>
      </c>
    </row>
    <row r="257" spans="1:5" ht="89.25">
      <c r="A257" t="s">
        <v>57</v>
      </c>
      <c r="E257" s="39" t="s">
        <v>3918</v>
      </c>
    </row>
    <row r="258" spans="1:16" ht="12.75">
      <c r="A258" t="s">
        <v>49</v>
      </c>
      <c s="34" t="s">
        <v>279</v>
      </c>
      <c s="34" t="s">
        <v>3919</v>
      </c>
      <c s="35" t="s">
        <v>51</v>
      </c>
      <c s="6" t="s">
        <v>3920</v>
      </c>
      <c s="36" t="s">
        <v>97</v>
      </c>
      <c s="37">
        <v>225.72</v>
      </c>
      <c s="36">
        <v>0</v>
      </c>
      <c s="36">
        <f>ROUND(G258*H258,6)</f>
      </c>
      <c r="L258" s="38">
        <v>0</v>
      </c>
      <c s="32">
        <f>ROUND(ROUND(L258,2)*ROUND(G258,3),2)</f>
      </c>
      <c s="36" t="s">
        <v>54</v>
      </c>
      <c>
        <f>(M258*21)/100</f>
      </c>
      <c t="s">
        <v>27</v>
      </c>
    </row>
    <row r="259" spans="1:5" ht="12.75">
      <c r="A259" s="35" t="s">
        <v>55</v>
      </c>
      <c r="E259" s="39" t="s">
        <v>3921</v>
      </c>
    </row>
    <row r="260" spans="1:5" ht="25.5">
      <c r="A260" s="35" t="s">
        <v>56</v>
      </c>
      <c r="E260" s="40" t="s">
        <v>4274</v>
      </c>
    </row>
    <row r="261" spans="1:5" ht="89.25">
      <c r="A261" t="s">
        <v>57</v>
      </c>
      <c r="E261" s="39" t="s">
        <v>3918</v>
      </c>
    </row>
    <row r="262" spans="1:16" ht="12.75">
      <c r="A262" t="s">
        <v>49</v>
      </c>
      <c s="34" t="s">
        <v>298</v>
      </c>
      <c s="34" t="s">
        <v>4275</v>
      </c>
      <c s="35" t="s">
        <v>1812</v>
      </c>
      <c s="6" t="s">
        <v>4276</v>
      </c>
      <c s="36" t="s">
        <v>146</v>
      </c>
      <c s="37">
        <v>7.2</v>
      </c>
      <c s="36">
        <v>0</v>
      </c>
      <c s="36">
        <f>ROUND(G262*H262,6)</f>
      </c>
      <c r="L262" s="38">
        <v>0</v>
      </c>
      <c s="32">
        <f>ROUND(ROUND(L262,2)*ROUND(G262,3),2)</f>
      </c>
      <c s="36" t="s">
        <v>54</v>
      </c>
      <c>
        <f>(M262*21)/100</f>
      </c>
      <c t="s">
        <v>27</v>
      </c>
    </row>
    <row r="263" spans="1:5" ht="12.75">
      <c r="A263" s="35" t="s">
        <v>55</v>
      </c>
      <c r="E263" s="39" t="s">
        <v>51</v>
      </c>
    </row>
    <row r="264" spans="1:5" ht="38.25">
      <c r="A264" s="35" t="s">
        <v>56</v>
      </c>
      <c r="E264" s="40" t="s">
        <v>4277</v>
      </c>
    </row>
    <row r="265" spans="1:5" ht="25.5">
      <c r="A265" t="s">
        <v>57</v>
      </c>
      <c r="E265" s="39" t="s">
        <v>4278</v>
      </c>
    </row>
    <row r="266" spans="1:16" ht="25.5">
      <c r="A266" t="s">
        <v>49</v>
      </c>
      <c s="34" t="s">
        <v>302</v>
      </c>
      <c s="34" t="s">
        <v>4279</v>
      </c>
      <c s="35" t="s">
        <v>1812</v>
      </c>
      <c s="6" t="s">
        <v>4280</v>
      </c>
      <c s="36" t="s">
        <v>146</v>
      </c>
      <c s="37">
        <v>23.965</v>
      </c>
      <c s="36">
        <v>0</v>
      </c>
      <c s="36">
        <f>ROUND(G266*H266,6)</f>
      </c>
      <c r="L266" s="38">
        <v>0</v>
      </c>
      <c s="32">
        <f>ROUND(ROUND(L266,2)*ROUND(G266,3),2)</f>
      </c>
      <c s="36" t="s">
        <v>54</v>
      </c>
      <c>
        <f>(M266*21)/100</f>
      </c>
      <c t="s">
        <v>27</v>
      </c>
    </row>
    <row r="267" spans="1:5" ht="12.75">
      <c r="A267" s="35" t="s">
        <v>55</v>
      </c>
      <c r="E267" s="39" t="s">
        <v>4281</v>
      </c>
    </row>
    <row r="268" spans="1:5" ht="25.5">
      <c r="A268" s="35" t="s">
        <v>56</v>
      </c>
      <c r="E268" s="40" t="s">
        <v>4282</v>
      </c>
    </row>
    <row r="269" spans="1:5" ht="76.5">
      <c r="A269" t="s">
        <v>57</v>
      </c>
      <c r="E269" s="39" t="s">
        <v>4283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6.xml><?xml version="1.0" encoding="utf-8"?>
<worksheet xmlns="http://schemas.openxmlformats.org/spreadsheetml/2006/main" xmlns:r="http://schemas.openxmlformats.org/officeDocument/2006/relationships">
  <dimension ref="A1:T25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3729</v>
      </c>
      <c s="41">
        <f>Rekapitulace!C88</f>
      </c>
      <c s="20" t="s">
        <v>0</v>
      </c>
      <c t="s">
        <v>23</v>
      </c>
      <c t="s">
        <v>27</v>
      </c>
    </row>
    <row r="4" spans="1:16" ht="32" customHeight="1">
      <c r="A4" s="24" t="s">
        <v>20</v>
      </c>
      <c s="25" t="s">
        <v>28</v>
      </c>
      <c s="27" t="s">
        <v>3729</v>
      </c>
      <c r="E4" s="26" t="s">
        <v>3730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COUNTIFS(L8:L254,"=0",A8:A254,"P")+COUNTIFS(L8:L254,"",A8:A254,"P")+SUM(Q8:Q254)</f>
      </c>
    </row>
    <row r="8" spans="1:13" ht="12.75">
      <c r="A8" t="s">
        <v>44</v>
      </c>
      <c r="C8" s="28" t="s">
        <v>4286</v>
      </c>
      <c r="E8" s="30" t="s">
        <v>4285</v>
      </c>
      <c r="J8" s="29">
        <f>0+J9+J26+J71+J100+J137+J162+J167+J208+J221</f>
      </c>
      <c s="29">
        <f>0+K9+K26+K71+K100+K137+K162+K167+K208+K221</f>
      </c>
      <c s="29">
        <f>0+L9+L26+L71+L100+L137+L162+L167+L208+L221</f>
      </c>
      <c s="29">
        <f>0+M9+M26+M71+M100+M137+M162+M167+M208+M221</f>
      </c>
    </row>
    <row r="9" spans="1:13" ht="12.75">
      <c r="A9" t="s">
        <v>46</v>
      </c>
      <c r="C9" s="31" t="s">
        <v>3535</v>
      </c>
      <c r="E9" s="33" t="s">
        <v>3536</v>
      </c>
      <c r="J9" s="32">
        <f>0</f>
      </c>
      <c s="32">
        <f>0</f>
      </c>
      <c s="32">
        <f>0+L10+L14+L18+L22</f>
      </c>
      <c s="32">
        <f>0+M10+M14+M18+M22</f>
      </c>
    </row>
    <row r="10" spans="1:16" ht="25.5">
      <c r="A10" t="s">
        <v>49</v>
      </c>
      <c s="34" t="s">
        <v>47</v>
      </c>
      <c s="34" t="s">
        <v>50</v>
      </c>
      <c s="35" t="s">
        <v>51</v>
      </c>
      <c s="6" t="s">
        <v>52</v>
      </c>
      <c s="36" t="s">
        <v>53</v>
      </c>
      <c s="37">
        <v>6052.8</v>
      </c>
      <c s="36">
        <v>0</v>
      </c>
      <c s="36">
        <f>ROUND(G10*H10,6)</f>
      </c>
      <c r="L10" s="38">
        <v>0</v>
      </c>
      <c s="32">
        <f>ROUND(ROUND(L10,2)*ROUND(G10,3),2)</f>
      </c>
      <c s="36" t="s">
        <v>54</v>
      </c>
      <c>
        <f>(M10*21)/100</f>
      </c>
      <c t="s">
        <v>27</v>
      </c>
    </row>
    <row r="11" spans="1:5" ht="12.75">
      <c r="A11" s="35" t="s">
        <v>55</v>
      </c>
      <c r="E11" s="39" t="s">
        <v>51</v>
      </c>
    </row>
    <row r="12" spans="1:5" ht="38.25">
      <c r="A12" s="35" t="s">
        <v>56</v>
      </c>
      <c r="E12" s="40" t="s">
        <v>4287</v>
      </c>
    </row>
    <row r="13" spans="1:5" ht="140.25">
      <c r="A13" t="s">
        <v>57</v>
      </c>
      <c r="E13" s="39" t="s">
        <v>3735</v>
      </c>
    </row>
    <row r="14" spans="1:16" ht="25.5">
      <c r="A14" t="s">
        <v>49</v>
      </c>
      <c s="34" t="s">
        <v>27</v>
      </c>
      <c s="34" t="s">
        <v>64</v>
      </c>
      <c s="35" t="s">
        <v>51</v>
      </c>
      <c s="6" t="s">
        <v>65</v>
      </c>
      <c s="36" t="s">
        <v>53</v>
      </c>
      <c s="37">
        <v>873.141</v>
      </c>
      <c s="36">
        <v>0</v>
      </c>
      <c s="36">
        <f>ROUND(G14*H14,6)</f>
      </c>
      <c r="L14" s="38">
        <v>0</v>
      </c>
      <c s="32">
        <f>ROUND(ROUND(L14,2)*ROUND(G14,3),2)</f>
      </c>
      <c s="36" t="s">
        <v>54</v>
      </c>
      <c>
        <f>(M14*21)/100</f>
      </c>
      <c t="s">
        <v>27</v>
      </c>
    </row>
    <row r="15" spans="1:5" ht="12.75">
      <c r="A15" s="35" t="s">
        <v>55</v>
      </c>
      <c r="E15" s="39" t="s">
        <v>51</v>
      </c>
    </row>
    <row r="16" spans="1:5" ht="76.5">
      <c r="A16" s="35" t="s">
        <v>56</v>
      </c>
      <c r="E16" s="40" t="s">
        <v>4288</v>
      </c>
    </row>
    <row r="17" spans="1:5" ht="140.25">
      <c r="A17" t="s">
        <v>57</v>
      </c>
      <c r="E17" s="39" t="s">
        <v>3735</v>
      </c>
    </row>
    <row r="18" spans="1:16" ht="12.75">
      <c r="A18" t="s">
        <v>49</v>
      </c>
      <c s="34" t="s">
        <v>26</v>
      </c>
      <c s="34" t="s">
        <v>3737</v>
      </c>
      <c s="35" t="s">
        <v>51</v>
      </c>
      <c s="6" t="s">
        <v>3738</v>
      </c>
      <c s="36" t="s">
        <v>106</v>
      </c>
      <c s="37">
        <v>1</v>
      </c>
      <c s="36">
        <v>0</v>
      </c>
      <c s="36">
        <f>ROUND(G18*H18,6)</f>
      </c>
      <c r="L18" s="38">
        <v>0</v>
      </c>
      <c s="32">
        <f>ROUND(ROUND(L18,2)*ROUND(G18,3),2)</f>
      </c>
      <c s="36" t="s">
        <v>54</v>
      </c>
      <c>
        <f>(M18*21)/100</f>
      </c>
      <c t="s">
        <v>27</v>
      </c>
    </row>
    <row r="19" spans="1:5" ht="12.75">
      <c r="A19" s="35" t="s">
        <v>55</v>
      </c>
      <c r="E19" s="39" t="s">
        <v>51</v>
      </c>
    </row>
    <row r="20" spans="1:5" ht="12.75">
      <c r="A20" s="35" t="s">
        <v>56</v>
      </c>
      <c r="E20" s="40" t="s">
        <v>51</v>
      </c>
    </row>
    <row r="21" spans="1:5" ht="12.75">
      <c r="A21" t="s">
        <v>57</v>
      </c>
      <c r="E21" s="39" t="s">
        <v>2228</v>
      </c>
    </row>
    <row r="22" spans="1:16" ht="12.75">
      <c r="A22" t="s">
        <v>49</v>
      </c>
      <c s="34" t="s">
        <v>63</v>
      </c>
      <c s="34" t="s">
        <v>3740</v>
      </c>
      <c s="35" t="s">
        <v>51</v>
      </c>
      <c s="6" t="s">
        <v>3741</v>
      </c>
      <c s="36" t="s">
        <v>106</v>
      </c>
      <c s="37">
        <v>1</v>
      </c>
      <c s="36">
        <v>0</v>
      </c>
      <c s="36">
        <f>ROUND(G22*H22,6)</f>
      </c>
      <c r="L22" s="38">
        <v>0</v>
      </c>
      <c s="32">
        <f>ROUND(ROUND(L22,2)*ROUND(G22,3),2)</f>
      </c>
      <c s="36" t="s">
        <v>54</v>
      </c>
      <c>
        <f>(M22*21)/100</f>
      </c>
      <c t="s">
        <v>27</v>
      </c>
    </row>
    <row r="23" spans="1:5" ht="12.75">
      <c r="A23" s="35" t="s">
        <v>55</v>
      </c>
      <c r="E23" s="39" t="s">
        <v>51</v>
      </c>
    </row>
    <row r="24" spans="1:5" ht="12.75">
      <c r="A24" s="35" t="s">
        <v>56</v>
      </c>
      <c r="E24" s="40" t="s">
        <v>51</v>
      </c>
    </row>
    <row r="25" spans="1:5" ht="51">
      <c r="A25" t="s">
        <v>57</v>
      </c>
      <c r="E25" s="39" t="s">
        <v>3742</v>
      </c>
    </row>
    <row r="26" spans="1:13" ht="12.75">
      <c r="A26" t="s">
        <v>46</v>
      </c>
      <c r="C26" s="31" t="s">
        <v>47</v>
      </c>
      <c r="E26" s="33" t="s">
        <v>1004</v>
      </c>
      <c r="J26" s="32">
        <f>0</f>
      </c>
      <c s="32">
        <f>0</f>
      </c>
      <c s="32">
        <f>0+L27+L31+L35+L39+L43+L47+L51+L55+L59+L63+L67</f>
      </c>
      <c s="32">
        <f>0+M27+M31+M35+M39+M43+M47+M51+M55+M59+M63+M67</f>
      </c>
    </row>
    <row r="27" spans="1:16" ht="12.75">
      <c r="A27" t="s">
        <v>49</v>
      </c>
      <c s="34" t="s">
        <v>66</v>
      </c>
      <c s="34" t="s">
        <v>95</v>
      </c>
      <c s="35" t="s">
        <v>51</v>
      </c>
      <c s="6" t="s">
        <v>96</v>
      </c>
      <c s="36" t="s">
        <v>97</v>
      </c>
      <c s="37">
        <v>40</v>
      </c>
      <c s="36">
        <v>0</v>
      </c>
      <c s="36">
        <f>ROUND(G27*H27,6)</f>
      </c>
      <c r="L27" s="38">
        <v>0</v>
      </c>
      <c s="32">
        <f>ROUND(ROUND(L27,2)*ROUND(G27,3),2)</f>
      </c>
      <c s="36" t="s">
        <v>54</v>
      </c>
      <c>
        <f>(M27*21)/100</f>
      </c>
      <c t="s">
        <v>27</v>
      </c>
    </row>
    <row r="28" spans="1:5" ht="12.75">
      <c r="A28" s="35" t="s">
        <v>55</v>
      </c>
      <c r="E28" s="39" t="s">
        <v>3743</v>
      </c>
    </row>
    <row r="29" spans="1:5" ht="25.5">
      <c r="A29" s="35" t="s">
        <v>56</v>
      </c>
      <c r="E29" s="40" t="s">
        <v>4155</v>
      </c>
    </row>
    <row r="30" spans="1:5" ht="38.25">
      <c r="A30" t="s">
        <v>57</v>
      </c>
      <c r="E30" s="39" t="s">
        <v>3745</v>
      </c>
    </row>
    <row r="31" spans="1:16" ht="12.75">
      <c r="A31" t="s">
        <v>49</v>
      </c>
      <c s="34" t="s">
        <v>69</v>
      </c>
      <c s="34" t="s">
        <v>3746</v>
      </c>
      <c s="35" t="s">
        <v>51</v>
      </c>
      <c s="6" t="s">
        <v>3747</v>
      </c>
      <c s="36" t="s">
        <v>114</v>
      </c>
      <c s="37">
        <v>126</v>
      </c>
      <c s="36">
        <v>0</v>
      </c>
      <c s="36">
        <f>ROUND(G31*H31,6)</f>
      </c>
      <c r="L31" s="38">
        <v>0</v>
      </c>
      <c s="32">
        <f>ROUND(ROUND(L31,2)*ROUND(G31,3),2)</f>
      </c>
      <c s="36" t="s">
        <v>54</v>
      </c>
      <c>
        <f>(M31*21)/100</f>
      </c>
      <c t="s">
        <v>27</v>
      </c>
    </row>
    <row r="32" spans="1:5" ht="12.75">
      <c r="A32" s="35" t="s">
        <v>55</v>
      </c>
      <c r="E32" s="39" t="s">
        <v>51</v>
      </c>
    </row>
    <row r="33" spans="1:5" ht="102">
      <c r="A33" s="35" t="s">
        <v>56</v>
      </c>
      <c r="E33" s="40" t="s">
        <v>4289</v>
      </c>
    </row>
    <row r="34" spans="1:5" ht="38.25">
      <c r="A34" t="s">
        <v>57</v>
      </c>
      <c r="E34" s="39" t="s">
        <v>3749</v>
      </c>
    </row>
    <row r="35" spans="1:16" ht="12.75">
      <c r="A35" t="s">
        <v>49</v>
      </c>
      <c s="34" t="s">
        <v>72</v>
      </c>
      <c s="34" t="s">
        <v>3943</v>
      </c>
      <c s="35" t="s">
        <v>51</v>
      </c>
      <c s="6" t="s">
        <v>3944</v>
      </c>
      <c s="36" t="s">
        <v>114</v>
      </c>
      <c s="37">
        <v>3026.4</v>
      </c>
      <c s="36">
        <v>0</v>
      </c>
      <c s="36">
        <f>ROUND(G35*H35,6)</f>
      </c>
      <c r="L35" s="38">
        <v>0</v>
      </c>
      <c s="32">
        <f>ROUND(ROUND(L35,2)*ROUND(G35,3),2)</f>
      </c>
      <c s="36" t="s">
        <v>54</v>
      </c>
      <c>
        <f>(M35*21)/100</f>
      </c>
      <c t="s">
        <v>27</v>
      </c>
    </row>
    <row r="36" spans="1:5" ht="12.75">
      <c r="A36" s="35" t="s">
        <v>55</v>
      </c>
      <c r="E36" s="39" t="s">
        <v>51</v>
      </c>
    </row>
    <row r="37" spans="1:5" ht="165.75">
      <c r="A37" s="35" t="s">
        <v>56</v>
      </c>
      <c r="E37" s="40" t="s">
        <v>4290</v>
      </c>
    </row>
    <row r="38" spans="1:5" ht="318.75">
      <c r="A38" t="s">
        <v>57</v>
      </c>
      <c r="E38" s="39" t="s">
        <v>4158</v>
      </c>
    </row>
    <row r="39" spans="1:16" ht="12.75">
      <c r="A39" t="s">
        <v>49</v>
      </c>
      <c s="34" t="s">
        <v>75</v>
      </c>
      <c s="34" t="s">
        <v>3947</v>
      </c>
      <c s="35" t="s">
        <v>51</v>
      </c>
      <c s="6" t="s">
        <v>3948</v>
      </c>
      <c s="36" t="s">
        <v>120</v>
      </c>
      <c s="37">
        <v>36316.8</v>
      </c>
      <c s="36">
        <v>0</v>
      </c>
      <c s="36">
        <f>ROUND(G39*H39,6)</f>
      </c>
      <c r="L39" s="38">
        <v>0</v>
      </c>
      <c s="32">
        <f>ROUND(ROUND(L39,2)*ROUND(G39,3),2)</f>
      </c>
      <c s="36" t="s">
        <v>54</v>
      </c>
      <c>
        <f>(M39*21)/100</f>
      </c>
      <c t="s">
        <v>27</v>
      </c>
    </row>
    <row r="40" spans="1:5" ht="12.75">
      <c r="A40" s="35" t="s">
        <v>55</v>
      </c>
      <c r="E40" s="39" t="s">
        <v>51</v>
      </c>
    </row>
    <row r="41" spans="1:5" ht="25.5">
      <c r="A41" s="35" t="s">
        <v>56</v>
      </c>
      <c r="E41" s="40" t="s">
        <v>4291</v>
      </c>
    </row>
    <row r="42" spans="1:5" ht="25.5">
      <c r="A42" t="s">
        <v>57</v>
      </c>
      <c r="E42" s="39" t="s">
        <v>121</v>
      </c>
    </row>
    <row r="43" spans="1:16" ht="12.75">
      <c r="A43" t="s">
        <v>49</v>
      </c>
      <c s="34" t="s">
        <v>78</v>
      </c>
      <c s="34" t="s">
        <v>4160</v>
      </c>
      <c s="35" t="s">
        <v>51</v>
      </c>
      <c s="6" t="s">
        <v>4161</v>
      </c>
      <c s="36" t="s">
        <v>53</v>
      </c>
      <c s="37">
        <v>9.815</v>
      </c>
      <c s="36">
        <v>0</v>
      </c>
      <c s="36">
        <f>ROUND(G43*H43,6)</f>
      </c>
      <c r="L43" s="38">
        <v>0</v>
      </c>
      <c s="32">
        <f>ROUND(ROUND(L43,2)*ROUND(G43,3),2)</f>
      </c>
      <c s="36" t="s">
        <v>54</v>
      </c>
      <c>
        <f>(M43*21)/100</f>
      </c>
      <c t="s">
        <v>27</v>
      </c>
    </row>
    <row r="44" spans="1:5" ht="12.75">
      <c r="A44" s="35" t="s">
        <v>55</v>
      </c>
      <c r="E44" s="39" t="s">
        <v>4162</v>
      </c>
    </row>
    <row r="45" spans="1:5" ht="51">
      <c r="A45" s="35" t="s">
        <v>56</v>
      </c>
      <c r="E45" s="40" t="s">
        <v>4292</v>
      </c>
    </row>
    <row r="46" spans="1:5" ht="229.5">
      <c r="A46" t="s">
        <v>57</v>
      </c>
      <c r="E46" s="39" t="s">
        <v>4164</v>
      </c>
    </row>
    <row r="47" spans="1:16" ht="12.75">
      <c r="A47" t="s">
        <v>49</v>
      </c>
      <c s="34" t="s">
        <v>81</v>
      </c>
      <c s="34" t="s">
        <v>3755</v>
      </c>
      <c s="35" t="s">
        <v>51</v>
      </c>
      <c s="6" t="s">
        <v>3756</v>
      </c>
      <c s="36" t="s">
        <v>114</v>
      </c>
      <c s="37">
        <v>3026.4</v>
      </c>
      <c s="36">
        <v>0</v>
      </c>
      <c s="36">
        <f>ROUND(G47*H47,6)</f>
      </c>
      <c r="L47" s="38">
        <v>0</v>
      </c>
      <c s="32">
        <f>ROUND(ROUND(L47,2)*ROUND(G47,3),2)</f>
      </c>
      <c s="36" t="s">
        <v>54</v>
      </c>
      <c>
        <f>(M47*21)/100</f>
      </c>
      <c t="s">
        <v>27</v>
      </c>
    </row>
    <row r="48" spans="1:5" ht="12.75">
      <c r="A48" s="35" t="s">
        <v>55</v>
      </c>
      <c r="E48" s="39" t="s">
        <v>51</v>
      </c>
    </row>
    <row r="49" spans="1:5" ht="25.5">
      <c r="A49" s="35" t="s">
        <v>56</v>
      </c>
      <c r="E49" s="40" t="s">
        <v>4293</v>
      </c>
    </row>
    <row r="50" spans="1:5" ht="191.25">
      <c r="A50" t="s">
        <v>57</v>
      </c>
      <c r="E50" s="39" t="s">
        <v>3758</v>
      </c>
    </row>
    <row r="51" spans="1:16" ht="12.75">
      <c r="A51" t="s">
        <v>49</v>
      </c>
      <c s="34" t="s">
        <v>84</v>
      </c>
      <c s="34" t="s">
        <v>3951</v>
      </c>
      <c s="35" t="s">
        <v>51</v>
      </c>
      <c s="6" t="s">
        <v>3952</v>
      </c>
      <c s="36" t="s">
        <v>114</v>
      </c>
      <c s="37">
        <v>1666.799</v>
      </c>
      <c s="36">
        <v>0</v>
      </c>
      <c s="36">
        <f>ROUND(G51*H51,6)</f>
      </c>
      <c r="L51" s="38">
        <v>0</v>
      </c>
      <c s="32">
        <f>ROUND(ROUND(L51,2)*ROUND(G51,3),2)</f>
      </c>
      <c s="36" t="s">
        <v>54</v>
      </c>
      <c>
        <f>(M51*21)/100</f>
      </c>
      <c t="s">
        <v>27</v>
      </c>
    </row>
    <row r="52" spans="1:5" ht="12.75">
      <c r="A52" s="35" t="s">
        <v>55</v>
      </c>
      <c r="E52" s="39" t="s">
        <v>51</v>
      </c>
    </row>
    <row r="53" spans="1:5" ht="127.5">
      <c r="A53" s="35" t="s">
        <v>56</v>
      </c>
      <c r="E53" s="40" t="s">
        <v>4294</v>
      </c>
    </row>
    <row r="54" spans="1:5" ht="229.5">
      <c r="A54" t="s">
        <v>57</v>
      </c>
      <c r="E54" s="39" t="s">
        <v>4167</v>
      </c>
    </row>
    <row r="55" spans="1:16" ht="12.75">
      <c r="A55" t="s">
        <v>49</v>
      </c>
      <c s="34" t="s">
        <v>87</v>
      </c>
      <c s="34" t="s">
        <v>2887</v>
      </c>
      <c s="35" t="s">
        <v>51</v>
      </c>
      <c s="6" t="s">
        <v>2888</v>
      </c>
      <c s="36" t="s">
        <v>97</v>
      </c>
      <c s="37">
        <v>495</v>
      </c>
      <c s="36">
        <v>0</v>
      </c>
      <c s="36">
        <f>ROUND(G55*H55,6)</f>
      </c>
      <c r="L55" s="38">
        <v>0</v>
      </c>
      <c s="32">
        <f>ROUND(ROUND(L55,2)*ROUND(G55,3),2)</f>
      </c>
      <c s="36" t="s">
        <v>54</v>
      </c>
      <c>
        <f>(M55*21)/100</f>
      </c>
      <c t="s">
        <v>27</v>
      </c>
    </row>
    <row r="56" spans="1:5" ht="25.5">
      <c r="A56" s="35" t="s">
        <v>55</v>
      </c>
      <c r="E56" s="39" t="s">
        <v>4168</v>
      </c>
    </row>
    <row r="57" spans="1:5" ht="63.75">
      <c r="A57" s="35" t="s">
        <v>56</v>
      </c>
      <c r="E57" s="40" t="s">
        <v>4295</v>
      </c>
    </row>
    <row r="58" spans="1:5" ht="25.5">
      <c r="A58" t="s">
        <v>57</v>
      </c>
      <c r="E58" s="39" t="s">
        <v>2890</v>
      </c>
    </row>
    <row r="59" spans="1:16" ht="12.75">
      <c r="A59" t="s">
        <v>49</v>
      </c>
      <c s="34" t="s">
        <v>90</v>
      </c>
      <c s="34" t="s">
        <v>3667</v>
      </c>
      <c s="35" t="s">
        <v>51</v>
      </c>
      <c s="6" t="s">
        <v>3668</v>
      </c>
      <c s="36" t="s">
        <v>97</v>
      </c>
      <c s="37">
        <v>840</v>
      </c>
      <c s="36">
        <v>0</v>
      </c>
      <c s="36">
        <f>ROUND(G59*H59,6)</f>
      </c>
      <c r="L59" s="38">
        <v>0</v>
      </c>
      <c s="32">
        <f>ROUND(ROUND(L59,2)*ROUND(G59,3),2)</f>
      </c>
      <c s="36" t="s">
        <v>54</v>
      </c>
      <c>
        <f>(M59*21)/100</f>
      </c>
      <c t="s">
        <v>27</v>
      </c>
    </row>
    <row r="60" spans="1:5" ht="12.75">
      <c r="A60" s="35" t="s">
        <v>55</v>
      </c>
      <c r="E60" s="39" t="s">
        <v>51</v>
      </c>
    </row>
    <row r="61" spans="1:5" ht="76.5">
      <c r="A61" s="35" t="s">
        <v>56</v>
      </c>
      <c r="E61" s="40" t="s">
        <v>4296</v>
      </c>
    </row>
    <row r="62" spans="1:5" ht="38.25">
      <c r="A62" t="s">
        <v>57</v>
      </c>
      <c r="E62" s="39" t="s">
        <v>3760</v>
      </c>
    </row>
    <row r="63" spans="1:16" ht="12.75">
      <c r="A63" t="s">
        <v>49</v>
      </c>
      <c s="34" t="s">
        <v>94</v>
      </c>
      <c s="34" t="s">
        <v>2214</v>
      </c>
      <c s="35" t="s">
        <v>51</v>
      </c>
      <c s="6" t="s">
        <v>2215</v>
      </c>
      <c s="36" t="s">
        <v>97</v>
      </c>
      <c s="37">
        <v>840</v>
      </c>
      <c s="36">
        <v>0</v>
      </c>
      <c s="36">
        <f>ROUND(G63*H63,6)</f>
      </c>
      <c r="L63" s="38">
        <v>0</v>
      </c>
      <c s="32">
        <f>ROUND(ROUND(L63,2)*ROUND(G63,3),2)</f>
      </c>
      <c s="36" t="s">
        <v>54</v>
      </c>
      <c>
        <f>(M63*21)/100</f>
      </c>
      <c t="s">
        <v>27</v>
      </c>
    </row>
    <row r="64" spans="1:5" ht="12.75">
      <c r="A64" s="35" t="s">
        <v>55</v>
      </c>
      <c r="E64" s="39" t="s">
        <v>51</v>
      </c>
    </row>
    <row r="65" spans="1:5" ht="63.75">
      <c r="A65" s="35" t="s">
        <v>56</v>
      </c>
      <c r="E65" s="40" t="s">
        <v>4297</v>
      </c>
    </row>
    <row r="66" spans="1:5" ht="25.5">
      <c r="A66" t="s">
        <v>57</v>
      </c>
      <c r="E66" s="39" t="s">
        <v>2216</v>
      </c>
    </row>
    <row r="67" spans="1:16" ht="12.75">
      <c r="A67" t="s">
        <v>49</v>
      </c>
      <c s="34" t="s">
        <v>99</v>
      </c>
      <c s="34" t="s">
        <v>3762</v>
      </c>
      <c s="35" t="s">
        <v>51</v>
      </c>
      <c s="6" t="s">
        <v>3763</v>
      </c>
      <c s="36" t="s">
        <v>97</v>
      </c>
      <c s="37">
        <v>840</v>
      </c>
      <c s="36">
        <v>0</v>
      </c>
      <c s="36">
        <f>ROUND(G67*H67,6)</f>
      </c>
      <c r="L67" s="38">
        <v>0</v>
      </c>
      <c s="32">
        <f>ROUND(ROUND(L67,2)*ROUND(G67,3),2)</f>
      </c>
      <c s="36" t="s">
        <v>54</v>
      </c>
      <c>
        <f>(M67*21)/100</f>
      </c>
      <c t="s">
        <v>27</v>
      </c>
    </row>
    <row r="68" spans="1:5" ht="12.75">
      <c r="A68" s="35" t="s">
        <v>55</v>
      </c>
      <c r="E68" s="39" t="s">
        <v>51</v>
      </c>
    </row>
    <row r="69" spans="1:5" ht="63.75">
      <c r="A69" s="35" t="s">
        <v>56</v>
      </c>
      <c r="E69" s="40" t="s">
        <v>4297</v>
      </c>
    </row>
    <row r="70" spans="1:5" ht="38.25">
      <c r="A70" t="s">
        <v>57</v>
      </c>
      <c r="E70" s="39" t="s">
        <v>3764</v>
      </c>
    </row>
    <row r="71" spans="1:13" ht="12.75">
      <c r="A71" t="s">
        <v>46</v>
      </c>
      <c r="C71" s="31" t="s">
        <v>27</v>
      </c>
      <c r="E71" s="33" t="s">
        <v>2892</v>
      </c>
      <c r="J71" s="32">
        <f>0</f>
      </c>
      <c s="32">
        <f>0</f>
      </c>
      <c s="32">
        <f>0+L72+L76+L80+L84+L88+L92+L96</f>
      </c>
      <c s="32">
        <f>0+M72+M76+M80+M84+M88+M92+M96</f>
      </c>
    </row>
    <row r="72" spans="1:16" ht="12.75">
      <c r="A72" t="s">
        <v>49</v>
      </c>
      <c s="34" t="s">
        <v>103</v>
      </c>
      <c s="34" t="s">
        <v>4171</v>
      </c>
      <c s="35" t="s">
        <v>51</v>
      </c>
      <c s="6" t="s">
        <v>4172</v>
      </c>
      <c s="36" t="s">
        <v>97</v>
      </c>
      <c s="37">
        <v>16</v>
      </c>
      <c s="36">
        <v>0</v>
      </c>
      <c s="36">
        <f>ROUND(G72*H72,6)</f>
      </c>
      <c r="L72" s="38">
        <v>0</v>
      </c>
      <c s="32">
        <f>ROUND(ROUND(L72,2)*ROUND(G72,3),2)</f>
      </c>
      <c s="36" t="s">
        <v>54</v>
      </c>
      <c>
        <f>(M72*21)/100</f>
      </c>
      <c t="s">
        <v>27</v>
      </c>
    </row>
    <row r="73" spans="1:5" ht="12.75">
      <c r="A73" s="35" t="s">
        <v>55</v>
      </c>
      <c r="E73" s="39" t="s">
        <v>51</v>
      </c>
    </row>
    <row r="74" spans="1:5" ht="89.25">
      <c r="A74" s="35" t="s">
        <v>56</v>
      </c>
      <c r="E74" s="40" t="s">
        <v>4298</v>
      </c>
    </row>
    <row r="75" spans="1:5" ht="344.25">
      <c r="A75" t="s">
        <v>57</v>
      </c>
      <c r="E75" s="39" t="s">
        <v>4174</v>
      </c>
    </row>
    <row r="76" spans="1:16" ht="12.75">
      <c r="A76" t="s">
        <v>49</v>
      </c>
      <c s="34" t="s">
        <v>108</v>
      </c>
      <c s="34" t="s">
        <v>4175</v>
      </c>
      <c s="35" t="s">
        <v>51</v>
      </c>
      <c s="6" t="s">
        <v>4176</v>
      </c>
      <c s="36" t="s">
        <v>97</v>
      </c>
      <c s="37">
        <v>130</v>
      </c>
      <c s="36">
        <v>0</v>
      </c>
      <c s="36">
        <f>ROUND(G76*H76,6)</f>
      </c>
      <c r="L76" s="38">
        <v>0</v>
      </c>
      <c s="32">
        <f>ROUND(ROUND(L76,2)*ROUND(G76,3),2)</f>
      </c>
      <c s="36" t="s">
        <v>54</v>
      </c>
      <c>
        <f>(M76*21)/100</f>
      </c>
      <c t="s">
        <v>27</v>
      </c>
    </row>
    <row r="77" spans="1:5" ht="12.75">
      <c r="A77" s="35" t="s">
        <v>55</v>
      </c>
      <c r="E77" s="39" t="s">
        <v>51</v>
      </c>
    </row>
    <row r="78" spans="1:5" ht="102">
      <c r="A78" s="35" t="s">
        <v>56</v>
      </c>
      <c r="E78" s="40" t="s">
        <v>4299</v>
      </c>
    </row>
    <row r="79" spans="1:5" ht="409.5">
      <c r="A79" t="s">
        <v>57</v>
      </c>
      <c r="E79" s="39" t="s">
        <v>4178</v>
      </c>
    </row>
    <row r="80" spans="1:16" ht="12.75">
      <c r="A80" t="s">
        <v>49</v>
      </c>
      <c s="34" t="s">
        <v>111</v>
      </c>
      <c s="34" t="s">
        <v>4179</v>
      </c>
      <c s="35" t="s">
        <v>51</v>
      </c>
      <c s="6" t="s">
        <v>4180</v>
      </c>
      <c s="36" t="s">
        <v>146</v>
      </c>
      <c s="37">
        <v>72</v>
      </c>
      <c s="36">
        <v>0</v>
      </c>
      <c s="36">
        <f>ROUND(G80*H80,6)</f>
      </c>
      <c r="L80" s="38">
        <v>0</v>
      </c>
      <c s="32">
        <f>ROUND(ROUND(L80,2)*ROUND(G80,3),2)</f>
      </c>
      <c s="36" t="s">
        <v>54</v>
      </c>
      <c>
        <f>(M80*21)/100</f>
      </c>
      <c t="s">
        <v>27</v>
      </c>
    </row>
    <row r="81" spans="1:5" ht="12.75">
      <c r="A81" s="35" t="s">
        <v>55</v>
      </c>
      <c r="E81" s="39" t="s">
        <v>51</v>
      </c>
    </row>
    <row r="82" spans="1:5" ht="38.25">
      <c r="A82" s="35" t="s">
        <v>56</v>
      </c>
      <c r="E82" s="40" t="s">
        <v>4300</v>
      </c>
    </row>
    <row r="83" spans="1:5" ht="63.75">
      <c r="A83" t="s">
        <v>57</v>
      </c>
      <c r="E83" s="39" t="s">
        <v>4182</v>
      </c>
    </row>
    <row r="84" spans="1:16" ht="25.5">
      <c r="A84" t="s">
        <v>49</v>
      </c>
      <c s="34" t="s">
        <v>117</v>
      </c>
      <c s="34" t="s">
        <v>4183</v>
      </c>
      <c s="35" t="s">
        <v>51</v>
      </c>
      <c s="6" t="s">
        <v>4184</v>
      </c>
      <c s="36" t="s">
        <v>146</v>
      </c>
      <c s="37">
        <v>278</v>
      </c>
      <c s="36">
        <v>0</v>
      </c>
      <c s="36">
        <f>ROUND(G84*H84,6)</f>
      </c>
      <c r="L84" s="38">
        <v>0</v>
      </c>
      <c s="32">
        <f>ROUND(ROUND(L84,2)*ROUND(G84,3),2)</f>
      </c>
      <c s="36" t="s">
        <v>54</v>
      </c>
      <c>
        <f>(M84*21)/100</f>
      </c>
      <c t="s">
        <v>27</v>
      </c>
    </row>
    <row r="85" spans="1:5" ht="12.75">
      <c r="A85" s="35" t="s">
        <v>55</v>
      </c>
      <c r="E85" s="39" t="s">
        <v>51</v>
      </c>
    </row>
    <row r="86" spans="1:5" ht="127.5">
      <c r="A86" s="35" t="s">
        <v>56</v>
      </c>
      <c r="E86" s="40" t="s">
        <v>4301</v>
      </c>
    </row>
    <row r="87" spans="1:5" ht="63.75">
      <c r="A87" t="s">
        <v>57</v>
      </c>
      <c r="E87" s="39" t="s">
        <v>4182</v>
      </c>
    </row>
    <row r="88" spans="1:16" ht="12.75">
      <c r="A88" t="s">
        <v>49</v>
      </c>
      <c s="34" t="s">
        <v>122</v>
      </c>
      <c s="34" t="s">
        <v>4186</v>
      </c>
      <c s="35" t="s">
        <v>51</v>
      </c>
      <c s="6" t="s">
        <v>4187</v>
      </c>
      <c s="36" t="s">
        <v>114</v>
      </c>
      <c s="37">
        <v>104.17</v>
      </c>
      <c s="36">
        <v>0</v>
      </c>
      <c s="36">
        <f>ROUND(G88*H88,6)</f>
      </c>
      <c r="L88" s="38">
        <v>0</v>
      </c>
      <c s="32">
        <f>ROUND(ROUND(L88,2)*ROUND(G88,3),2)</f>
      </c>
      <c s="36" t="s">
        <v>54</v>
      </c>
      <c>
        <f>(M88*21)/100</f>
      </c>
      <c t="s">
        <v>27</v>
      </c>
    </row>
    <row r="89" spans="1:5" ht="12.75">
      <c r="A89" s="35" t="s">
        <v>55</v>
      </c>
      <c r="E89" s="39" t="s">
        <v>51</v>
      </c>
    </row>
    <row r="90" spans="1:5" ht="204">
      <c r="A90" s="35" t="s">
        <v>56</v>
      </c>
      <c r="E90" s="40" t="s">
        <v>4302</v>
      </c>
    </row>
    <row r="91" spans="1:5" ht="369.75">
      <c r="A91" t="s">
        <v>57</v>
      </c>
      <c r="E91" s="39" t="s">
        <v>4189</v>
      </c>
    </row>
    <row r="92" spans="1:16" ht="12.75">
      <c r="A92" t="s">
        <v>49</v>
      </c>
      <c s="34" t="s">
        <v>126</v>
      </c>
      <c s="34" t="s">
        <v>4190</v>
      </c>
      <c s="35" t="s">
        <v>51</v>
      </c>
      <c s="6" t="s">
        <v>4191</v>
      </c>
      <c s="36" t="s">
        <v>53</v>
      </c>
      <c s="37">
        <v>3.834</v>
      </c>
      <c s="36">
        <v>0</v>
      </c>
      <c s="36">
        <f>ROUND(G92*H92,6)</f>
      </c>
      <c r="L92" s="38">
        <v>0</v>
      </c>
      <c s="32">
        <f>ROUND(ROUND(L92,2)*ROUND(G92,3),2)</f>
      </c>
      <c s="36" t="s">
        <v>54</v>
      </c>
      <c>
        <f>(M92*21)/100</f>
      </c>
      <c t="s">
        <v>27</v>
      </c>
    </row>
    <row r="93" spans="1:5" ht="12.75">
      <c r="A93" s="35" t="s">
        <v>55</v>
      </c>
      <c r="E93" s="39" t="s">
        <v>51</v>
      </c>
    </row>
    <row r="94" spans="1:5" ht="89.25">
      <c r="A94" s="35" t="s">
        <v>56</v>
      </c>
      <c r="E94" s="40" t="s">
        <v>4303</v>
      </c>
    </row>
    <row r="95" spans="1:5" ht="267.75">
      <c r="A95" t="s">
        <v>57</v>
      </c>
      <c r="E95" s="39" t="s">
        <v>3773</v>
      </c>
    </row>
    <row r="96" spans="1:16" ht="12.75">
      <c r="A96" t="s">
        <v>49</v>
      </c>
      <c s="34" t="s">
        <v>267</v>
      </c>
      <c s="34" t="s">
        <v>4193</v>
      </c>
      <c s="35" t="s">
        <v>1812</v>
      </c>
      <c s="6" t="s">
        <v>4194</v>
      </c>
      <c s="36" t="s">
        <v>106</v>
      </c>
      <c s="37">
        <v>16</v>
      </c>
      <c s="36">
        <v>0</v>
      </c>
      <c s="36">
        <f>ROUND(G96*H96,6)</f>
      </c>
      <c r="L96" s="38">
        <v>0</v>
      </c>
      <c s="32">
        <f>ROUND(ROUND(L96,2)*ROUND(G96,3),2)</f>
      </c>
      <c s="36" t="s">
        <v>54</v>
      </c>
      <c>
        <f>(M96*21)/100</f>
      </c>
      <c t="s">
        <v>27</v>
      </c>
    </row>
    <row r="97" spans="1:5" ht="12.75">
      <c r="A97" s="35" t="s">
        <v>55</v>
      </c>
      <c r="E97" s="39" t="s">
        <v>51</v>
      </c>
    </row>
    <row r="98" spans="1:5" ht="38.25">
      <c r="A98" s="35" t="s">
        <v>56</v>
      </c>
      <c r="E98" s="40" t="s">
        <v>4304</v>
      </c>
    </row>
    <row r="99" spans="1:5" ht="127.5">
      <c r="A99" t="s">
        <v>57</v>
      </c>
      <c r="E99" s="39" t="s">
        <v>4196</v>
      </c>
    </row>
    <row r="100" spans="1:13" ht="12.75">
      <c r="A100" t="s">
        <v>46</v>
      </c>
      <c r="C100" s="31" t="s">
        <v>26</v>
      </c>
      <c r="E100" s="33" t="s">
        <v>3153</v>
      </c>
      <c r="J100" s="32">
        <f>0</f>
      </c>
      <c s="32">
        <f>0</f>
      </c>
      <c s="32">
        <f>0+L101+L105+L109+L113+L117+L121+L125+L129+L133</f>
      </c>
      <c s="32">
        <f>0+M101+M105+M109+M113+M117+M121+M125+M129+M133</f>
      </c>
    </row>
    <row r="101" spans="1:16" ht="12.75">
      <c r="A101" t="s">
        <v>49</v>
      </c>
      <c s="34" t="s">
        <v>130</v>
      </c>
      <c s="34" t="s">
        <v>3966</v>
      </c>
      <c s="35" t="s">
        <v>51</v>
      </c>
      <c s="6" t="s">
        <v>3967</v>
      </c>
      <c s="36" t="s">
        <v>114</v>
      </c>
      <c s="37">
        <v>12.58</v>
      </c>
      <c s="36">
        <v>0</v>
      </c>
      <c s="36">
        <f>ROUND(G101*H101,6)</f>
      </c>
      <c r="L101" s="38">
        <v>0</v>
      </c>
      <c s="32">
        <f>ROUND(ROUND(L101,2)*ROUND(G101,3),2)</f>
      </c>
      <c s="36" t="s">
        <v>54</v>
      </c>
      <c>
        <f>(M101*21)/100</f>
      </c>
      <c t="s">
        <v>27</v>
      </c>
    </row>
    <row r="102" spans="1:5" ht="12.75">
      <c r="A102" s="35" t="s">
        <v>55</v>
      </c>
      <c r="E102" s="39" t="s">
        <v>4305</v>
      </c>
    </row>
    <row r="103" spans="1:5" ht="76.5">
      <c r="A103" s="35" t="s">
        <v>56</v>
      </c>
      <c r="E103" s="40" t="s">
        <v>4306</v>
      </c>
    </row>
    <row r="104" spans="1:5" ht="382.5">
      <c r="A104" t="s">
        <v>57</v>
      </c>
      <c r="E104" s="39" t="s">
        <v>4202</v>
      </c>
    </row>
    <row r="105" spans="1:16" ht="12.75">
      <c r="A105" t="s">
        <v>49</v>
      </c>
      <c s="34" t="s">
        <v>134</v>
      </c>
      <c s="34" t="s">
        <v>3334</v>
      </c>
      <c s="35" t="s">
        <v>51</v>
      </c>
      <c s="6" t="s">
        <v>3335</v>
      </c>
      <c s="36" t="s">
        <v>114</v>
      </c>
      <c s="37">
        <v>3.51</v>
      </c>
      <c s="36">
        <v>0</v>
      </c>
      <c s="36">
        <f>ROUND(G105*H105,6)</f>
      </c>
      <c r="L105" s="38">
        <v>0</v>
      </c>
      <c s="32">
        <f>ROUND(ROUND(L105,2)*ROUND(G105,3),2)</f>
      </c>
      <c s="36" t="s">
        <v>54</v>
      </c>
      <c>
        <f>(M105*21)/100</f>
      </c>
      <c t="s">
        <v>27</v>
      </c>
    </row>
    <row r="106" spans="1:5" ht="12.75">
      <c r="A106" s="35" t="s">
        <v>55</v>
      </c>
      <c r="E106" s="39" t="s">
        <v>51</v>
      </c>
    </row>
    <row r="107" spans="1:5" ht="38.25">
      <c r="A107" s="35" t="s">
        <v>56</v>
      </c>
      <c r="E107" s="40" t="s">
        <v>4307</v>
      </c>
    </row>
    <row r="108" spans="1:5" ht="369.75">
      <c r="A108" t="s">
        <v>57</v>
      </c>
      <c r="E108" s="39" t="s">
        <v>3769</v>
      </c>
    </row>
    <row r="109" spans="1:16" ht="12.75">
      <c r="A109" t="s">
        <v>49</v>
      </c>
      <c s="34" t="s">
        <v>138</v>
      </c>
      <c s="34" t="s">
        <v>3337</v>
      </c>
      <c s="35" t="s">
        <v>51</v>
      </c>
      <c s="6" t="s">
        <v>3338</v>
      </c>
      <c s="36" t="s">
        <v>53</v>
      </c>
      <c s="37">
        <v>1.533</v>
      </c>
      <c s="36">
        <v>0</v>
      </c>
      <c s="36">
        <f>ROUND(G109*H109,6)</f>
      </c>
      <c r="L109" s="38">
        <v>0</v>
      </c>
      <c s="32">
        <f>ROUND(ROUND(L109,2)*ROUND(G109,3),2)</f>
      </c>
      <c s="36" t="s">
        <v>54</v>
      </c>
      <c>
        <f>(M109*21)/100</f>
      </c>
      <c t="s">
        <v>27</v>
      </c>
    </row>
    <row r="110" spans="1:5" ht="12.75">
      <c r="A110" s="35" t="s">
        <v>55</v>
      </c>
      <c r="E110" s="39" t="s">
        <v>51</v>
      </c>
    </row>
    <row r="111" spans="1:5" ht="25.5">
      <c r="A111" s="35" t="s">
        <v>56</v>
      </c>
      <c r="E111" s="40" t="s">
        <v>4308</v>
      </c>
    </row>
    <row r="112" spans="1:5" ht="267.75">
      <c r="A112" t="s">
        <v>57</v>
      </c>
      <c r="E112" s="39" t="s">
        <v>3773</v>
      </c>
    </row>
    <row r="113" spans="1:16" ht="12.75">
      <c r="A113" t="s">
        <v>49</v>
      </c>
      <c s="34" t="s">
        <v>143</v>
      </c>
      <c s="34" t="s">
        <v>3765</v>
      </c>
      <c s="35" t="s">
        <v>51</v>
      </c>
      <c s="6" t="s">
        <v>3766</v>
      </c>
      <c s="36" t="s">
        <v>114</v>
      </c>
      <c s="37">
        <v>248.56</v>
      </c>
      <c s="36">
        <v>0</v>
      </c>
      <c s="36">
        <f>ROUND(G113*H113,6)</f>
      </c>
      <c r="L113" s="38">
        <v>0</v>
      </c>
      <c s="32">
        <f>ROUND(ROUND(L113,2)*ROUND(G113,3),2)</f>
      </c>
      <c s="36" t="s">
        <v>54</v>
      </c>
      <c>
        <f>(M113*21)/100</f>
      </c>
      <c t="s">
        <v>27</v>
      </c>
    </row>
    <row r="114" spans="1:5" ht="12.75">
      <c r="A114" s="35" t="s">
        <v>55</v>
      </c>
      <c r="E114" s="39" t="s">
        <v>51</v>
      </c>
    </row>
    <row r="115" spans="1:5" ht="89.25">
      <c r="A115" s="35" t="s">
        <v>56</v>
      </c>
      <c r="E115" s="40" t="s">
        <v>4309</v>
      </c>
    </row>
    <row r="116" spans="1:5" ht="369.75">
      <c r="A116" t="s">
        <v>57</v>
      </c>
      <c r="E116" s="39" t="s">
        <v>3769</v>
      </c>
    </row>
    <row r="117" spans="1:16" ht="12.75">
      <c r="A117" t="s">
        <v>49</v>
      </c>
      <c s="34" t="s">
        <v>149</v>
      </c>
      <c s="34" t="s">
        <v>3770</v>
      </c>
      <c s="35" t="s">
        <v>51</v>
      </c>
      <c s="6" t="s">
        <v>3771</v>
      </c>
      <c s="36" t="s">
        <v>53</v>
      </c>
      <c s="37">
        <v>46.967</v>
      </c>
      <c s="36">
        <v>0</v>
      </c>
      <c s="36">
        <f>ROUND(G117*H117,6)</f>
      </c>
      <c r="L117" s="38">
        <v>0</v>
      </c>
      <c s="32">
        <f>ROUND(ROUND(L117,2)*ROUND(G117,3),2)</f>
      </c>
      <c s="36" t="s">
        <v>54</v>
      </c>
      <c>
        <f>(M117*21)/100</f>
      </c>
      <c t="s">
        <v>27</v>
      </c>
    </row>
    <row r="118" spans="1:5" ht="12.75">
      <c r="A118" s="35" t="s">
        <v>55</v>
      </c>
      <c r="E118" s="39" t="s">
        <v>51</v>
      </c>
    </row>
    <row r="119" spans="1:5" ht="76.5">
      <c r="A119" s="35" t="s">
        <v>56</v>
      </c>
      <c r="E119" s="40" t="s">
        <v>4310</v>
      </c>
    </row>
    <row r="120" spans="1:5" ht="267.75">
      <c r="A120" t="s">
        <v>57</v>
      </c>
      <c r="E120" s="39" t="s">
        <v>3773</v>
      </c>
    </row>
    <row r="121" spans="1:16" ht="12.75">
      <c r="A121" t="s">
        <v>49</v>
      </c>
      <c s="34" t="s">
        <v>153</v>
      </c>
      <c s="34" t="s">
        <v>3340</v>
      </c>
      <c s="35" t="s">
        <v>51</v>
      </c>
      <c s="6" t="s">
        <v>3341</v>
      </c>
      <c s="36" t="s">
        <v>1707</v>
      </c>
      <c s="37">
        <v>195.33</v>
      </c>
      <c s="36">
        <v>0</v>
      </c>
      <c s="36">
        <f>ROUND(G121*H121,6)</f>
      </c>
      <c r="L121" s="38">
        <v>0</v>
      </c>
      <c s="32">
        <f>ROUND(ROUND(L121,2)*ROUND(G121,3),2)</f>
      </c>
      <c s="36" t="s">
        <v>54</v>
      </c>
      <c>
        <f>(M121*21)/100</f>
      </c>
      <c t="s">
        <v>27</v>
      </c>
    </row>
    <row r="122" spans="1:5" ht="12.75">
      <c r="A122" s="35" t="s">
        <v>55</v>
      </c>
      <c r="E122" s="39" t="s">
        <v>51</v>
      </c>
    </row>
    <row r="123" spans="1:5" ht="38.25">
      <c r="A123" s="35" t="s">
        <v>56</v>
      </c>
      <c r="E123" s="40" t="s">
        <v>4311</v>
      </c>
    </row>
    <row r="124" spans="1:5" ht="293.25">
      <c r="A124" t="s">
        <v>57</v>
      </c>
      <c r="E124" s="39" t="s">
        <v>3793</v>
      </c>
    </row>
    <row r="125" spans="1:16" ht="12.75">
      <c r="A125" t="s">
        <v>49</v>
      </c>
      <c s="34" t="s">
        <v>157</v>
      </c>
      <c s="34" t="s">
        <v>4312</v>
      </c>
      <c s="35" t="s">
        <v>51</v>
      </c>
      <c s="6" t="s">
        <v>4313</v>
      </c>
      <c s="36" t="s">
        <v>53</v>
      </c>
      <c s="37">
        <v>1.014</v>
      </c>
      <c s="36">
        <v>0</v>
      </c>
      <c s="36">
        <f>ROUND(G125*H125,6)</f>
      </c>
      <c r="L125" s="38">
        <v>0</v>
      </c>
      <c s="32">
        <f>ROUND(ROUND(L125,2)*ROUND(G125,3),2)</f>
      </c>
      <c s="36" t="s">
        <v>54</v>
      </c>
      <c>
        <f>(M125*21)/100</f>
      </c>
      <c t="s">
        <v>27</v>
      </c>
    </row>
    <row r="126" spans="1:5" ht="12.75">
      <c r="A126" s="35" t="s">
        <v>55</v>
      </c>
      <c r="E126" s="39" t="s">
        <v>51</v>
      </c>
    </row>
    <row r="127" spans="1:5" ht="127.5">
      <c r="A127" s="35" t="s">
        <v>56</v>
      </c>
      <c r="E127" s="40" t="s">
        <v>4314</v>
      </c>
    </row>
    <row r="128" spans="1:5" ht="293.25">
      <c r="A128" t="s">
        <v>57</v>
      </c>
      <c r="E128" s="39" t="s">
        <v>3793</v>
      </c>
    </row>
    <row r="129" spans="1:16" ht="12.75">
      <c r="A129" t="s">
        <v>49</v>
      </c>
      <c s="34" t="s">
        <v>161</v>
      </c>
      <c s="34" t="s">
        <v>4206</v>
      </c>
      <c s="35" t="s">
        <v>51</v>
      </c>
      <c s="6" t="s">
        <v>4207</v>
      </c>
      <c s="36" t="s">
        <v>114</v>
      </c>
      <c s="37">
        <v>134.26</v>
      </c>
      <c s="36">
        <v>0</v>
      </c>
      <c s="36">
        <f>ROUND(G129*H129,6)</f>
      </c>
      <c r="L129" s="38">
        <v>0</v>
      </c>
      <c s="32">
        <f>ROUND(ROUND(L129,2)*ROUND(G129,3),2)</f>
      </c>
      <c s="36" t="s">
        <v>54</v>
      </c>
      <c>
        <f>(M129*21)/100</f>
      </c>
      <c t="s">
        <v>27</v>
      </c>
    </row>
    <row r="130" spans="1:5" ht="12.75">
      <c r="A130" s="35" t="s">
        <v>55</v>
      </c>
      <c r="E130" s="39" t="s">
        <v>51</v>
      </c>
    </row>
    <row r="131" spans="1:5" ht="25.5">
      <c r="A131" s="35" t="s">
        <v>56</v>
      </c>
      <c r="E131" s="40" t="s">
        <v>4315</v>
      </c>
    </row>
    <row r="132" spans="1:5" ht="369.75">
      <c r="A132" t="s">
        <v>57</v>
      </c>
      <c r="E132" s="39" t="s">
        <v>3769</v>
      </c>
    </row>
    <row r="133" spans="1:16" ht="12.75">
      <c r="A133" t="s">
        <v>49</v>
      </c>
      <c s="34" t="s">
        <v>165</v>
      </c>
      <c s="34" t="s">
        <v>4209</v>
      </c>
      <c s="35" t="s">
        <v>51</v>
      </c>
      <c s="6" t="s">
        <v>4210</v>
      </c>
      <c s="36" t="s">
        <v>53</v>
      </c>
      <c s="37">
        <v>38.471</v>
      </c>
      <c s="36">
        <v>0</v>
      </c>
      <c s="36">
        <f>ROUND(G133*H133,6)</f>
      </c>
      <c r="L133" s="38">
        <v>0</v>
      </c>
      <c s="32">
        <f>ROUND(ROUND(L133,2)*ROUND(G133,3),2)</f>
      </c>
      <c s="36" t="s">
        <v>54</v>
      </c>
      <c>
        <f>(M133*21)/100</f>
      </c>
      <c t="s">
        <v>27</v>
      </c>
    </row>
    <row r="134" spans="1:5" ht="12.75">
      <c r="A134" s="35" t="s">
        <v>55</v>
      </c>
      <c r="E134" s="39" t="s">
        <v>51</v>
      </c>
    </row>
    <row r="135" spans="1:5" ht="38.25">
      <c r="A135" s="35" t="s">
        <v>56</v>
      </c>
      <c r="E135" s="40" t="s">
        <v>4316</v>
      </c>
    </row>
    <row r="136" spans="1:5" ht="267.75">
      <c r="A136" t="s">
        <v>57</v>
      </c>
      <c r="E136" s="39" t="s">
        <v>3773</v>
      </c>
    </row>
    <row r="137" spans="1:13" ht="12.75">
      <c r="A137" t="s">
        <v>46</v>
      </c>
      <c r="C137" s="31" t="s">
        <v>63</v>
      </c>
      <c r="E137" s="33" t="s">
        <v>3173</v>
      </c>
      <c r="J137" s="32">
        <f>0</f>
      </c>
      <c s="32">
        <f>0</f>
      </c>
      <c s="32">
        <f>0+L138+L142+L146+L150+L154+L158</f>
      </c>
      <c s="32">
        <f>0+M138+M142+M146+M150+M154+M158</f>
      </c>
    </row>
    <row r="138" spans="1:16" ht="12.75">
      <c r="A138" t="s">
        <v>49</v>
      </c>
      <c s="34" t="s">
        <v>169</v>
      </c>
      <c s="34" t="s">
        <v>4212</v>
      </c>
      <c s="35" t="s">
        <v>51</v>
      </c>
      <c s="6" t="s">
        <v>4213</v>
      </c>
      <c s="36" t="s">
        <v>114</v>
      </c>
      <c s="37">
        <v>41.63</v>
      </c>
      <c s="36">
        <v>0</v>
      </c>
      <c s="36">
        <f>ROUND(G138*H138,6)</f>
      </c>
      <c r="L138" s="38">
        <v>0</v>
      </c>
      <c s="32">
        <f>ROUND(ROUND(L138,2)*ROUND(G138,3),2)</f>
      </c>
      <c s="36" t="s">
        <v>54</v>
      </c>
      <c>
        <f>(M138*21)/100</f>
      </c>
      <c t="s">
        <v>27</v>
      </c>
    </row>
    <row r="139" spans="1:5" ht="12.75">
      <c r="A139" s="35" t="s">
        <v>55</v>
      </c>
      <c r="E139" s="39" t="s">
        <v>4317</v>
      </c>
    </row>
    <row r="140" spans="1:5" ht="89.25">
      <c r="A140" s="35" t="s">
        <v>56</v>
      </c>
      <c r="E140" s="40" t="s">
        <v>4318</v>
      </c>
    </row>
    <row r="141" spans="1:5" ht="369.75">
      <c r="A141" t="s">
        <v>57</v>
      </c>
      <c r="E141" s="39" t="s">
        <v>3769</v>
      </c>
    </row>
    <row r="142" spans="1:16" ht="12.75">
      <c r="A142" t="s">
        <v>49</v>
      </c>
      <c s="34" t="s">
        <v>173</v>
      </c>
      <c s="34" t="s">
        <v>3174</v>
      </c>
      <c s="35" t="s">
        <v>51</v>
      </c>
      <c s="6" t="s">
        <v>3175</v>
      </c>
      <c s="36" t="s">
        <v>114</v>
      </c>
      <c s="37">
        <v>56.91</v>
      </c>
      <c s="36">
        <v>0</v>
      </c>
      <c s="36">
        <f>ROUND(G142*H142,6)</f>
      </c>
      <c r="L142" s="38">
        <v>0</v>
      </c>
      <c s="32">
        <f>ROUND(ROUND(L142,2)*ROUND(G142,3),2)</f>
      </c>
      <c s="36" t="s">
        <v>54</v>
      </c>
      <c>
        <f>(M142*21)/100</f>
      </c>
      <c t="s">
        <v>27</v>
      </c>
    </row>
    <row r="143" spans="1:5" ht="12.75">
      <c r="A143" s="35" t="s">
        <v>55</v>
      </c>
      <c r="E143" s="39" t="s">
        <v>51</v>
      </c>
    </row>
    <row r="144" spans="1:5" ht="229.5">
      <c r="A144" s="35" t="s">
        <v>56</v>
      </c>
      <c r="E144" s="40" t="s">
        <v>4319</v>
      </c>
    </row>
    <row r="145" spans="1:5" ht="369.75">
      <c r="A145" t="s">
        <v>57</v>
      </c>
      <c r="E145" s="39" t="s">
        <v>3769</v>
      </c>
    </row>
    <row r="146" spans="1:16" ht="12.75">
      <c r="A146" t="s">
        <v>49</v>
      </c>
      <c s="34" t="s">
        <v>177</v>
      </c>
      <c s="34" t="s">
        <v>3344</v>
      </c>
      <c s="35" t="s">
        <v>51</v>
      </c>
      <c s="6" t="s">
        <v>3345</v>
      </c>
      <c s="36" t="s">
        <v>114</v>
      </c>
      <c s="37">
        <v>5.206</v>
      </c>
      <c s="36">
        <v>0</v>
      </c>
      <c s="36">
        <f>ROUND(G146*H146,6)</f>
      </c>
      <c r="L146" s="38">
        <v>0</v>
      </c>
      <c s="32">
        <f>ROUND(ROUND(L146,2)*ROUND(G146,3),2)</f>
      </c>
      <c s="36" t="s">
        <v>54</v>
      </c>
      <c>
        <f>(M146*21)/100</f>
      </c>
      <c t="s">
        <v>27</v>
      </c>
    </row>
    <row r="147" spans="1:5" ht="12.75">
      <c r="A147" s="35" t="s">
        <v>55</v>
      </c>
      <c r="E147" s="39" t="s">
        <v>51</v>
      </c>
    </row>
    <row r="148" spans="1:5" ht="63.75">
      <c r="A148" s="35" t="s">
        <v>56</v>
      </c>
      <c r="E148" s="40" t="s">
        <v>4320</v>
      </c>
    </row>
    <row r="149" spans="1:5" ht="369.75">
      <c r="A149" t="s">
        <v>57</v>
      </c>
      <c r="E149" s="39" t="s">
        <v>3769</v>
      </c>
    </row>
    <row r="150" spans="1:16" ht="12.75">
      <c r="A150" t="s">
        <v>49</v>
      </c>
      <c s="34" t="s">
        <v>181</v>
      </c>
      <c s="34" t="s">
        <v>4321</v>
      </c>
      <c s="35" t="s">
        <v>51</v>
      </c>
      <c s="6" t="s">
        <v>4322</v>
      </c>
      <c s="36" t="s">
        <v>114</v>
      </c>
      <c s="37">
        <v>161.659</v>
      </c>
      <c s="36">
        <v>0</v>
      </c>
      <c s="36">
        <f>ROUND(G150*H150,6)</f>
      </c>
      <c r="L150" s="38">
        <v>0</v>
      </c>
      <c s="32">
        <f>ROUND(ROUND(L150,2)*ROUND(G150,3),2)</f>
      </c>
      <c s="36" t="s">
        <v>54</v>
      </c>
      <c>
        <f>(M150*21)/100</f>
      </c>
      <c t="s">
        <v>27</v>
      </c>
    </row>
    <row r="151" spans="1:5" ht="25.5">
      <c r="A151" s="35" t="s">
        <v>55</v>
      </c>
      <c r="E151" s="39" t="s">
        <v>4323</v>
      </c>
    </row>
    <row r="152" spans="1:5" ht="204">
      <c r="A152" s="35" t="s">
        <v>56</v>
      </c>
      <c r="E152" s="40" t="s">
        <v>4324</v>
      </c>
    </row>
    <row r="153" spans="1:5" ht="369.75">
      <c r="A153" t="s">
        <v>57</v>
      </c>
      <c r="E153" s="39" t="s">
        <v>4325</v>
      </c>
    </row>
    <row r="154" spans="1:16" ht="12.75">
      <c r="A154" t="s">
        <v>49</v>
      </c>
      <c s="34" t="s">
        <v>185</v>
      </c>
      <c s="34" t="s">
        <v>3804</v>
      </c>
      <c s="35" t="s">
        <v>51</v>
      </c>
      <c s="6" t="s">
        <v>3805</v>
      </c>
      <c s="36" t="s">
        <v>114</v>
      </c>
      <c s="37">
        <v>92.542</v>
      </c>
      <c s="36">
        <v>0</v>
      </c>
      <c s="36">
        <f>ROUND(G154*H154,6)</f>
      </c>
      <c r="L154" s="38">
        <v>0</v>
      </c>
      <c s="32">
        <f>ROUND(ROUND(L154,2)*ROUND(G154,3),2)</f>
      </c>
      <c s="36" t="s">
        <v>54</v>
      </c>
      <c>
        <f>(M154*21)/100</f>
      </c>
      <c t="s">
        <v>27</v>
      </c>
    </row>
    <row r="155" spans="1:5" ht="12.75">
      <c r="A155" s="35" t="s">
        <v>55</v>
      </c>
      <c r="E155" s="39" t="s">
        <v>51</v>
      </c>
    </row>
    <row r="156" spans="1:5" ht="140.25">
      <c r="A156" s="35" t="s">
        <v>56</v>
      </c>
      <c r="E156" s="40" t="s">
        <v>4326</v>
      </c>
    </row>
    <row r="157" spans="1:5" ht="369.75">
      <c r="A157" t="s">
        <v>57</v>
      </c>
      <c r="E157" s="39" t="s">
        <v>3769</v>
      </c>
    </row>
    <row r="158" spans="1:16" ht="12.75">
      <c r="A158" t="s">
        <v>49</v>
      </c>
      <c s="34" t="s">
        <v>188</v>
      </c>
      <c s="34" t="s">
        <v>3807</v>
      </c>
      <c s="35" t="s">
        <v>51</v>
      </c>
      <c s="6" t="s">
        <v>3808</v>
      </c>
      <c s="36" t="s">
        <v>53</v>
      </c>
      <c s="37">
        <v>1.161</v>
      </c>
      <c s="36">
        <v>0</v>
      </c>
      <c s="36">
        <f>ROUND(G158*H158,6)</f>
      </c>
      <c r="L158" s="38">
        <v>0</v>
      </c>
      <c s="32">
        <f>ROUND(ROUND(L158,2)*ROUND(G158,3),2)</f>
      </c>
      <c s="36" t="s">
        <v>54</v>
      </c>
      <c>
        <f>(M158*21)/100</f>
      </c>
      <c t="s">
        <v>27</v>
      </c>
    </row>
    <row r="159" spans="1:5" ht="25.5">
      <c r="A159" s="35" t="s">
        <v>55</v>
      </c>
      <c r="E159" s="39" t="s">
        <v>3809</v>
      </c>
    </row>
    <row r="160" spans="1:5" ht="114.75">
      <c r="A160" s="35" t="s">
        <v>56</v>
      </c>
      <c r="E160" s="40" t="s">
        <v>4327</v>
      </c>
    </row>
    <row r="161" spans="1:5" ht="191.25">
      <c r="A161" t="s">
        <v>57</v>
      </c>
      <c r="E161" s="39" t="s">
        <v>3811</v>
      </c>
    </row>
    <row r="162" spans="1:13" ht="12.75">
      <c r="A162" t="s">
        <v>46</v>
      </c>
      <c r="C162" s="31" t="s">
        <v>66</v>
      </c>
      <c r="E162" s="33" t="s">
        <v>2555</v>
      </c>
      <c r="J162" s="32">
        <f>0</f>
      </c>
      <c s="32">
        <f>0</f>
      </c>
      <c s="32">
        <f>0+L163</f>
      </c>
      <c s="32">
        <f>0+M163</f>
      </c>
    </row>
    <row r="163" spans="1:16" ht="12.75">
      <c r="A163" t="s">
        <v>49</v>
      </c>
      <c s="34" t="s">
        <v>192</v>
      </c>
      <c s="34" t="s">
        <v>4224</v>
      </c>
      <c s="35" t="s">
        <v>51</v>
      </c>
      <c s="6" t="s">
        <v>4225</v>
      </c>
      <c s="36" t="s">
        <v>97</v>
      </c>
      <c s="37">
        <v>173.52</v>
      </c>
      <c s="36">
        <v>0</v>
      </c>
      <c s="36">
        <f>ROUND(G163*H163,6)</f>
      </c>
      <c r="L163" s="38">
        <v>0</v>
      </c>
      <c s="32">
        <f>ROUND(ROUND(L163,2)*ROUND(G163,3),2)</f>
      </c>
      <c s="36" t="s">
        <v>54</v>
      </c>
      <c>
        <f>(M163*21)/100</f>
      </c>
      <c t="s">
        <v>27</v>
      </c>
    </row>
    <row r="164" spans="1:5" ht="12.75">
      <c r="A164" s="35" t="s">
        <v>55</v>
      </c>
      <c r="E164" s="39" t="s">
        <v>51</v>
      </c>
    </row>
    <row r="165" spans="1:5" ht="63.75">
      <c r="A165" s="35" t="s">
        <v>56</v>
      </c>
      <c r="E165" s="40" t="s">
        <v>4328</v>
      </c>
    </row>
    <row r="166" spans="1:5" ht="153">
      <c r="A166" t="s">
        <v>57</v>
      </c>
      <c r="E166" s="39" t="s">
        <v>4227</v>
      </c>
    </row>
    <row r="167" spans="1:13" ht="12.75">
      <c r="A167" t="s">
        <v>46</v>
      </c>
      <c r="C167" s="31" t="s">
        <v>72</v>
      </c>
      <c r="E167" s="33" t="s">
        <v>3839</v>
      </c>
      <c r="J167" s="32">
        <f>0</f>
      </c>
      <c s="32">
        <f>0</f>
      </c>
      <c s="32">
        <f>0+L168+L172+L176+L180+L184+L188+L192+L196+L200+L204</f>
      </c>
      <c s="32">
        <f>0+M168+M172+M176+M180+M184+M188+M192+M196+M200+M204</f>
      </c>
    </row>
    <row r="168" spans="1:16" ht="25.5">
      <c r="A168" t="s">
        <v>49</v>
      </c>
      <c s="34" t="s">
        <v>196</v>
      </c>
      <c s="34" t="s">
        <v>3205</v>
      </c>
      <c s="35" t="s">
        <v>51</v>
      </c>
      <c s="6" t="s">
        <v>3206</v>
      </c>
      <c s="36" t="s">
        <v>97</v>
      </c>
      <c s="37">
        <v>46.551</v>
      </c>
      <c s="36">
        <v>0</v>
      </c>
      <c s="36">
        <f>ROUND(G168*H168,6)</f>
      </c>
      <c r="L168" s="38">
        <v>0</v>
      </c>
      <c s="32">
        <f>ROUND(ROUND(L168,2)*ROUND(G168,3),2)</f>
      </c>
      <c s="36" t="s">
        <v>54</v>
      </c>
      <c>
        <f>(M168*21)/100</f>
      </c>
      <c t="s">
        <v>27</v>
      </c>
    </row>
    <row r="169" spans="1:5" ht="12.75">
      <c r="A169" s="35" t="s">
        <v>55</v>
      </c>
      <c r="E169" s="39" t="s">
        <v>3842</v>
      </c>
    </row>
    <row r="170" spans="1:5" ht="63.75">
      <c r="A170" s="35" t="s">
        <v>56</v>
      </c>
      <c r="E170" s="40" t="s">
        <v>4329</v>
      </c>
    </row>
    <row r="171" spans="1:5" ht="191.25">
      <c r="A171" t="s">
        <v>57</v>
      </c>
      <c r="E171" s="39" t="s">
        <v>3844</v>
      </c>
    </row>
    <row r="172" spans="1:16" ht="25.5">
      <c r="A172" t="s">
        <v>49</v>
      </c>
      <c s="34" t="s">
        <v>201</v>
      </c>
      <c s="34" t="s">
        <v>4232</v>
      </c>
      <c s="35" t="s">
        <v>51</v>
      </c>
      <c s="6" t="s">
        <v>4233</v>
      </c>
      <c s="36" t="s">
        <v>97</v>
      </c>
      <c s="37">
        <v>93.102</v>
      </c>
      <c s="36">
        <v>0</v>
      </c>
      <c s="36">
        <f>ROUND(G172*H172,6)</f>
      </c>
      <c r="L172" s="38">
        <v>0</v>
      </c>
      <c s="32">
        <f>ROUND(ROUND(L172,2)*ROUND(G172,3),2)</f>
      </c>
      <c s="36" t="s">
        <v>54</v>
      </c>
      <c>
        <f>(M172*21)/100</f>
      </c>
      <c t="s">
        <v>27</v>
      </c>
    </row>
    <row r="173" spans="1:5" ht="12.75">
      <c r="A173" s="35" t="s">
        <v>55</v>
      </c>
      <c r="E173" s="39" t="s">
        <v>4234</v>
      </c>
    </row>
    <row r="174" spans="1:5" ht="25.5">
      <c r="A174" s="35" t="s">
        <v>56</v>
      </c>
      <c r="E174" s="40" t="s">
        <v>4330</v>
      </c>
    </row>
    <row r="175" spans="1:5" ht="191.25">
      <c r="A175" t="s">
        <v>57</v>
      </c>
      <c r="E175" s="39" t="s">
        <v>3844</v>
      </c>
    </row>
    <row r="176" spans="1:16" ht="12.75">
      <c r="A176" t="s">
        <v>49</v>
      </c>
      <c s="34" t="s">
        <v>204</v>
      </c>
      <c s="34" t="s">
        <v>3845</v>
      </c>
      <c s="35" t="s">
        <v>51</v>
      </c>
      <c s="6" t="s">
        <v>3846</v>
      </c>
      <c s="36" t="s">
        <v>97</v>
      </c>
      <c s="37">
        <v>271.426</v>
      </c>
      <c s="36">
        <v>0</v>
      </c>
      <c s="36">
        <f>ROUND(G176*H176,6)</f>
      </c>
      <c r="L176" s="38">
        <v>0</v>
      </c>
      <c s="32">
        <f>ROUND(ROUND(L176,2)*ROUND(G176,3),2)</f>
      </c>
      <c s="36" t="s">
        <v>54</v>
      </c>
      <c>
        <f>(M176*21)/100</f>
      </c>
      <c t="s">
        <v>27</v>
      </c>
    </row>
    <row r="177" spans="1:5" ht="12.75">
      <c r="A177" s="35" t="s">
        <v>55</v>
      </c>
      <c r="E177" s="39" t="s">
        <v>51</v>
      </c>
    </row>
    <row r="178" spans="1:5" ht="51">
      <c r="A178" s="35" t="s">
        <v>56</v>
      </c>
      <c r="E178" s="40" t="s">
        <v>4331</v>
      </c>
    </row>
    <row r="179" spans="1:5" ht="191.25">
      <c r="A179" t="s">
        <v>57</v>
      </c>
      <c r="E179" s="39" t="s">
        <v>3844</v>
      </c>
    </row>
    <row r="180" spans="1:16" ht="12.75">
      <c r="A180" t="s">
        <v>49</v>
      </c>
      <c s="34" t="s">
        <v>207</v>
      </c>
      <c s="34" t="s">
        <v>3848</v>
      </c>
      <c s="35" t="s">
        <v>51</v>
      </c>
      <c s="6" t="s">
        <v>3849</v>
      </c>
      <c s="36" t="s">
        <v>97</v>
      </c>
      <c s="37">
        <v>1156.893</v>
      </c>
      <c s="36">
        <v>0</v>
      </c>
      <c s="36">
        <f>ROUND(G180*H180,6)</f>
      </c>
      <c r="L180" s="38">
        <v>0</v>
      </c>
      <c s="32">
        <f>ROUND(ROUND(L180,2)*ROUND(G180,3),2)</f>
      </c>
      <c s="36" t="s">
        <v>54</v>
      </c>
      <c>
        <f>(M180*21)/100</f>
      </c>
      <c t="s">
        <v>27</v>
      </c>
    </row>
    <row r="181" spans="1:5" ht="12.75">
      <c r="A181" s="35" t="s">
        <v>55</v>
      </c>
      <c r="E181" s="39" t="s">
        <v>51</v>
      </c>
    </row>
    <row r="182" spans="1:5" ht="229.5">
      <c r="A182" s="35" t="s">
        <v>56</v>
      </c>
      <c r="E182" s="40" t="s">
        <v>4332</v>
      </c>
    </row>
    <row r="183" spans="1:5" ht="204">
      <c r="A183" t="s">
        <v>57</v>
      </c>
      <c r="E183" s="39" t="s">
        <v>3851</v>
      </c>
    </row>
    <row r="184" spans="1:16" ht="12.75">
      <c r="A184" t="s">
        <v>49</v>
      </c>
      <c s="34" t="s">
        <v>211</v>
      </c>
      <c s="34" t="s">
        <v>3852</v>
      </c>
      <c s="35" t="s">
        <v>51</v>
      </c>
      <c s="6" t="s">
        <v>3853</v>
      </c>
      <c s="36" t="s">
        <v>97</v>
      </c>
      <c s="37">
        <v>1330.124</v>
      </c>
      <c s="36">
        <v>0</v>
      </c>
      <c s="36">
        <f>ROUND(G184*H184,6)</f>
      </c>
      <c r="L184" s="38">
        <v>0</v>
      </c>
      <c s="32">
        <f>ROUND(ROUND(L184,2)*ROUND(G184,3),2)</f>
      </c>
      <c s="36" t="s">
        <v>54</v>
      </c>
      <c>
        <f>(M184*21)/100</f>
      </c>
      <c t="s">
        <v>27</v>
      </c>
    </row>
    <row r="185" spans="1:5" ht="12.75">
      <c r="A185" s="35" t="s">
        <v>55</v>
      </c>
      <c r="E185" s="39" t="s">
        <v>51</v>
      </c>
    </row>
    <row r="186" spans="1:5" ht="191.25">
      <c r="A186" s="35" t="s">
        <v>56</v>
      </c>
      <c r="E186" s="40" t="s">
        <v>4237</v>
      </c>
    </row>
    <row r="187" spans="1:5" ht="38.25">
      <c r="A187" t="s">
        <v>57</v>
      </c>
      <c r="E187" s="39" t="s">
        <v>3855</v>
      </c>
    </row>
    <row r="188" spans="1:16" ht="12.75">
      <c r="A188" t="s">
        <v>49</v>
      </c>
      <c s="34" t="s">
        <v>214</v>
      </c>
      <c s="34" t="s">
        <v>3856</v>
      </c>
      <c s="35" t="s">
        <v>51</v>
      </c>
      <c s="6" t="s">
        <v>3857</v>
      </c>
      <c s="36" t="s">
        <v>97</v>
      </c>
      <c s="37">
        <v>603.406</v>
      </c>
      <c s="36">
        <v>0</v>
      </c>
      <c s="36">
        <f>ROUND(G188*H188,6)</f>
      </c>
      <c r="L188" s="38">
        <v>0</v>
      </c>
      <c s="32">
        <f>ROUND(ROUND(L188,2)*ROUND(G188,3),2)</f>
      </c>
      <c s="36" t="s">
        <v>54</v>
      </c>
      <c>
        <f>(M188*21)/100</f>
      </c>
      <c t="s">
        <v>27</v>
      </c>
    </row>
    <row r="189" spans="1:5" ht="12.75">
      <c r="A189" s="35" t="s">
        <v>55</v>
      </c>
      <c r="E189" s="39" t="s">
        <v>51</v>
      </c>
    </row>
    <row r="190" spans="1:5" ht="165.75">
      <c r="A190" s="35" t="s">
        <v>56</v>
      </c>
      <c r="E190" s="40" t="s">
        <v>4333</v>
      </c>
    </row>
    <row r="191" spans="1:5" ht="63.75">
      <c r="A191" t="s">
        <v>57</v>
      </c>
      <c r="E191" s="39" t="s">
        <v>3859</v>
      </c>
    </row>
    <row r="192" spans="1:16" ht="12.75">
      <c r="A192" t="s">
        <v>49</v>
      </c>
      <c s="34" t="s">
        <v>218</v>
      </c>
      <c s="34" t="s">
        <v>4239</v>
      </c>
      <c s="35" t="s">
        <v>51</v>
      </c>
      <c s="6" t="s">
        <v>4240</v>
      </c>
      <c s="36" t="s">
        <v>97</v>
      </c>
      <c s="37">
        <v>1173.51</v>
      </c>
      <c s="36">
        <v>0</v>
      </c>
      <c s="36">
        <f>ROUND(G192*H192,6)</f>
      </c>
      <c r="L192" s="38">
        <v>0</v>
      </c>
      <c s="32">
        <f>ROUND(ROUND(L192,2)*ROUND(G192,3),2)</f>
      </c>
      <c s="36" t="s">
        <v>54</v>
      </c>
      <c>
        <f>(M192*21)/100</f>
      </c>
      <c t="s">
        <v>27</v>
      </c>
    </row>
    <row r="193" spans="1:5" ht="12.75">
      <c r="A193" s="35" t="s">
        <v>55</v>
      </c>
      <c r="E193" s="39" t="s">
        <v>51</v>
      </c>
    </row>
    <row r="194" spans="1:5" ht="140.25">
      <c r="A194" s="35" t="s">
        <v>56</v>
      </c>
      <c r="E194" s="40" t="s">
        <v>4334</v>
      </c>
    </row>
    <row r="195" spans="1:5" ht="51">
      <c r="A195" t="s">
        <v>57</v>
      </c>
      <c r="E195" s="39" t="s">
        <v>3864</v>
      </c>
    </row>
    <row r="196" spans="1:16" ht="12.75">
      <c r="A196" t="s">
        <v>49</v>
      </c>
      <c s="34" t="s">
        <v>222</v>
      </c>
      <c s="34" t="s">
        <v>4242</v>
      </c>
      <c s="35" t="s">
        <v>51</v>
      </c>
      <c s="6" t="s">
        <v>4243</v>
      </c>
      <c s="36" t="s">
        <v>97</v>
      </c>
      <c s="37">
        <v>1173.51</v>
      </c>
      <c s="36">
        <v>0</v>
      </c>
      <c s="36">
        <f>ROUND(G196*H196,6)</f>
      </c>
      <c r="L196" s="38">
        <v>0</v>
      </c>
      <c s="32">
        <f>ROUND(ROUND(L196,2)*ROUND(G196,3),2)</f>
      </c>
      <c s="36" t="s">
        <v>54</v>
      </c>
      <c>
        <f>(M196*21)/100</f>
      </c>
      <c t="s">
        <v>27</v>
      </c>
    </row>
    <row r="197" spans="1:5" ht="12.75">
      <c r="A197" s="35" t="s">
        <v>55</v>
      </c>
      <c r="E197" s="39" t="s">
        <v>51</v>
      </c>
    </row>
    <row r="198" spans="1:5" ht="140.25">
      <c r="A198" s="35" t="s">
        <v>56</v>
      </c>
      <c r="E198" s="40" t="s">
        <v>4334</v>
      </c>
    </row>
    <row r="199" spans="1:5" ht="51">
      <c r="A199" t="s">
        <v>57</v>
      </c>
      <c r="E199" s="39" t="s">
        <v>3864</v>
      </c>
    </row>
    <row r="200" spans="1:16" ht="25.5">
      <c r="A200" t="s">
        <v>49</v>
      </c>
      <c s="34" t="s">
        <v>271</v>
      </c>
      <c s="34" t="s">
        <v>4244</v>
      </c>
      <c s="35" t="s">
        <v>1812</v>
      </c>
      <c s="6" t="s">
        <v>3841</v>
      </c>
      <c s="36" t="s">
        <v>97</v>
      </c>
      <c s="37">
        <v>1156.893</v>
      </c>
      <c s="36">
        <v>0</v>
      </c>
      <c s="36">
        <f>ROUND(G200*H200,6)</f>
      </c>
      <c r="L200" s="38">
        <v>0</v>
      </c>
      <c s="32">
        <f>ROUND(ROUND(L200,2)*ROUND(G200,3),2)</f>
      </c>
      <c s="36" t="s">
        <v>54</v>
      </c>
      <c>
        <f>(M200*21)/100</f>
      </c>
      <c t="s">
        <v>27</v>
      </c>
    </row>
    <row r="201" spans="1:5" ht="12.75">
      <c r="A201" s="35" t="s">
        <v>55</v>
      </c>
      <c r="E201" s="39" t="s">
        <v>3842</v>
      </c>
    </row>
    <row r="202" spans="1:5" ht="229.5">
      <c r="A202" s="35" t="s">
        <v>56</v>
      </c>
      <c r="E202" s="40" t="s">
        <v>4335</v>
      </c>
    </row>
    <row r="203" spans="1:5" ht="191.25">
      <c r="A203" t="s">
        <v>57</v>
      </c>
      <c r="E203" s="39" t="s">
        <v>3844</v>
      </c>
    </row>
    <row r="204" spans="1:16" ht="12.75">
      <c r="A204" t="s">
        <v>49</v>
      </c>
      <c s="34" t="s">
        <v>275</v>
      </c>
      <c s="34" t="s">
        <v>4246</v>
      </c>
      <c s="35" t="s">
        <v>1812</v>
      </c>
      <c s="6" t="s">
        <v>4247</v>
      </c>
      <c s="36" t="s">
        <v>97</v>
      </c>
      <c s="37">
        <v>168.723</v>
      </c>
      <c s="36">
        <v>0</v>
      </c>
      <c s="36">
        <f>ROUND(G204*H204,6)</f>
      </c>
      <c r="L204" s="38">
        <v>0</v>
      </c>
      <c s="32">
        <f>ROUND(ROUND(L204,2)*ROUND(G204,3),2)</f>
      </c>
      <c s="36" t="s">
        <v>54</v>
      </c>
      <c>
        <f>(M204*21)/100</f>
      </c>
      <c t="s">
        <v>27</v>
      </c>
    </row>
    <row r="205" spans="1:5" ht="12.75">
      <c r="A205" s="35" t="s">
        <v>55</v>
      </c>
      <c r="E205" s="39" t="s">
        <v>51</v>
      </c>
    </row>
    <row r="206" spans="1:5" ht="51">
      <c r="A206" s="35" t="s">
        <v>56</v>
      </c>
      <c r="E206" s="40" t="s">
        <v>4336</v>
      </c>
    </row>
    <row r="207" spans="1:5" ht="12.75">
      <c r="A207" t="s">
        <v>57</v>
      </c>
      <c r="E207" s="39" t="s">
        <v>4337</v>
      </c>
    </row>
    <row r="208" spans="1:13" ht="12.75">
      <c r="A208" t="s">
        <v>46</v>
      </c>
      <c r="C208" s="31" t="s">
        <v>75</v>
      </c>
      <c r="E208" s="33" t="s">
        <v>3701</v>
      </c>
      <c r="J208" s="32">
        <f>0</f>
      </c>
      <c s="32">
        <f>0</f>
      </c>
      <c s="32">
        <f>0+L209+L213+L217</f>
      </c>
      <c s="32">
        <f>0+M209+M213+M217</f>
      </c>
    </row>
    <row r="209" spans="1:16" ht="12.75">
      <c r="A209" t="s">
        <v>49</v>
      </c>
      <c s="34" t="s">
        <v>225</v>
      </c>
      <c s="34" t="s">
        <v>4249</v>
      </c>
      <c s="35" t="s">
        <v>51</v>
      </c>
      <c s="6" t="s">
        <v>4250</v>
      </c>
      <c s="36" t="s">
        <v>146</v>
      </c>
      <c s="37">
        <v>60</v>
      </c>
      <c s="36">
        <v>0</v>
      </c>
      <c s="36">
        <f>ROUND(G209*H209,6)</f>
      </c>
      <c r="L209" s="38">
        <v>0</v>
      </c>
      <c s="32">
        <f>ROUND(ROUND(L209,2)*ROUND(G209,3),2)</f>
      </c>
      <c s="36" t="s">
        <v>54</v>
      </c>
      <c>
        <f>(M209*21)/100</f>
      </c>
      <c t="s">
        <v>27</v>
      </c>
    </row>
    <row r="210" spans="1:5" ht="12.75">
      <c r="A210" s="35" t="s">
        <v>55</v>
      </c>
      <c r="E210" s="39" t="s">
        <v>51</v>
      </c>
    </row>
    <row r="211" spans="1:5" ht="25.5">
      <c r="A211" s="35" t="s">
        <v>56</v>
      </c>
      <c r="E211" s="40" t="s">
        <v>4251</v>
      </c>
    </row>
    <row r="212" spans="1:5" ht="242.25">
      <c r="A212" t="s">
        <v>57</v>
      </c>
      <c r="E212" s="39" t="s">
        <v>4252</v>
      </c>
    </row>
    <row r="213" spans="1:16" ht="12.75">
      <c r="A213" t="s">
        <v>49</v>
      </c>
      <c s="34" t="s">
        <v>229</v>
      </c>
      <c s="34" t="s">
        <v>4253</v>
      </c>
      <c s="35" t="s">
        <v>51</v>
      </c>
      <c s="6" t="s">
        <v>4254</v>
      </c>
      <c s="36" t="s">
        <v>146</v>
      </c>
      <c s="37">
        <v>30</v>
      </c>
      <c s="36">
        <v>0</v>
      </c>
      <c s="36">
        <f>ROUND(G213*H213,6)</f>
      </c>
      <c r="L213" s="38">
        <v>0</v>
      </c>
      <c s="32">
        <f>ROUND(ROUND(L213,2)*ROUND(G213,3),2)</f>
      </c>
      <c s="36" t="s">
        <v>54</v>
      </c>
      <c>
        <f>(M213*21)/100</f>
      </c>
      <c t="s">
        <v>27</v>
      </c>
    </row>
    <row r="214" spans="1:5" ht="12.75">
      <c r="A214" s="35" t="s">
        <v>55</v>
      </c>
      <c r="E214" s="39" t="s">
        <v>51</v>
      </c>
    </row>
    <row r="215" spans="1:5" ht="25.5">
      <c r="A215" s="35" t="s">
        <v>56</v>
      </c>
      <c r="E215" s="40" t="s">
        <v>4255</v>
      </c>
    </row>
    <row r="216" spans="1:5" ht="242.25">
      <c r="A216" t="s">
        <v>57</v>
      </c>
      <c r="E216" s="39" t="s">
        <v>4252</v>
      </c>
    </row>
    <row r="217" spans="1:16" ht="12.75">
      <c r="A217" t="s">
        <v>49</v>
      </c>
      <c s="34" t="s">
        <v>233</v>
      </c>
      <c s="34" t="s">
        <v>4338</v>
      </c>
      <c s="35" t="s">
        <v>51</v>
      </c>
      <c s="6" t="s">
        <v>4339</v>
      </c>
      <c s="36" t="s">
        <v>114</v>
      </c>
      <c s="37">
        <v>4</v>
      </c>
      <c s="36">
        <v>0</v>
      </c>
      <c s="36">
        <f>ROUND(G217*H217,6)</f>
      </c>
      <c r="L217" s="38">
        <v>0</v>
      </c>
      <c s="32">
        <f>ROUND(ROUND(L217,2)*ROUND(G217,3),2)</f>
      </c>
      <c s="36" t="s">
        <v>54</v>
      </c>
      <c>
        <f>(M217*21)/100</f>
      </c>
      <c t="s">
        <v>27</v>
      </c>
    </row>
    <row r="218" spans="1:5" ht="12.75">
      <c r="A218" s="35" t="s">
        <v>55</v>
      </c>
      <c r="E218" s="39" t="s">
        <v>51</v>
      </c>
    </row>
    <row r="219" spans="1:5" ht="25.5">
      <c r="A219" s="35" t="s">
        <v>56</v>
      </c>
      <c r="E219" s="40" t="s">
        <v>4340</v>
      </c>
    </row>
    <row r="220" spans="1:5" ht="369.75">
      <c r="A220" t="s">
        <v>57</v>
      </c>
      <c r="E220" s="39" t="s">
        <v>3769</v>
      </c>
    </row>
    <row r="221" spans="1:13" ht="12.75">
      <c r="A221" t="s">
        <v>46</v>
      </c>
      <c r="C221" s="31" t="s">
        <v>78</v>
      </c>
      <c r="E221" s="33" t="s">
        <v>2707</v>
      </c>
      <c r="J221" s="32">
        <f>0</f>
      </c>
      <c s="32">
        <f>0</f>
      </c>
      <c s="32">
        <f>0+L222+L226+L230+L234+L238+L242+L246+L250+L254</f>
      </c>
      <c s="32">
        <f>0+M222+M226+M230+M234+M238+M242+M246+M250+M254</f>
      </c>
    </row>
    <row r="222" spans="1:16" ht="12.75">
      <c r="A222" t="s">
        <v>49</v>
      </c>
      <c s="34" t="s">
        <v>237</v>
      </c>
      <c s="34" t="s">
        <v>3880</v>
      </c>
      <c s="35" t="s">
        <v>51</v>
      </c>
      <c s="6" t="s">
        <v>3881</v>
      </c>
      <c s="36" t="s">
        <v>106</v>
      </c>
      <c s="37">
        <v>2</v>
      </c>
      <c s="36">
        <v>0</v>
      </c>
      <c s="36">
        <f>ROUND(G222*H222,6)</f>
      </c>
      <c r="L222" s="38">
        <v>0</v>
      </c>
      <c s="32">
        <f>ROUND(ROUND(L222,2)*ROUND(G222,3),2)</f>
      </c>
      <c s="36" t="s">
        <v>54</v>
      </c>
      <c>
        <f>(M222*21)/100</f>
      </c>
      <c t="s">
        <v>27</v>
      </c>
    </row>
    <row r="223" spans="1:5" ht="12.75">
      <c r="A223" s="35" t="s">
        <v>55</v>
      </c>
      <c r="E223" s="39" t="s">
        <v>51</v>
      </c>
    </row>
    <row r="224" spans="1:5" ht="25.5">
      <c r="A224" s="35" t="s">
        <v>56</v>
      </c>
      <c r="E224" s="40" t="s">
        <v>4341</v>
      </c>
    </row>
    <row r="225" spans="1:5" ht="25.5">
      <c r="A225" t="s">
        <v>57</v>
      </c>
      <c r="E225" s="39" t="s">
        <v>3883</v>
      </c>
    </row>
    <row r="226" spans="1:16" ht="12.75">
      <c r="A226" t="s">
        <v>49</v>
      </c>
      <c s="34" t="s">
        <v>241</v>
      </c>
      <c s="34" t="s">
        <v>4019</v>
      </c>
      <c s="35" t="s">
        <v>51</v>
      </c>
      <c s="6" t="s">
        <v>4020</v>
      </c>
      <c s="36" t="s">
        <v>97</v>
      </c>
      <c s="37">
        <v>177.52</v>
      </c>
      <c s="36">
        <v>0</v>
      </c>
      <c s="36">
        <f>ROUND(G226*H226,6)</f>
      </c>
      <c r="L226" s="38">
        <v>0</v>
      </c>
      <c s="32">
        <f>ROUND(ROUND(L226,2)*ROUND(G226,3),2)</f>
      </c>
      <c s="36" t="s">
        <v>54</v>
      </c>
      <c>
        <f>(M226*21)/100</f>
      </c>
      <c t="s">
        <v>27</v>
      </c>
    </row>
    <row r="227" spans="1:5" ht="12.75">
      <c r="A227" s="35" t="s">
        <v>55</v>
      </c>
      <c r="E227" s="39" t="s">
        <v>51</v>
      </c>
    </row>
    <row r="228" spans="1:5" ht="89.25">
      <c r="A228" s="35" t="s">
        <v>56</v>
      </c>
      <c r="E228" s="40" t="s">
        <v>4258</v>
      </c>
    </row>
    <row r="229" spans="1:5" ht="25.5">
      <c r="A229" t="s">
        <v>57</v>
      </c>
      <c r="E229" s="39" t="s">
        <v>4022</v>
      </c>
    </row>
    <row r="230" spans="1:16" ht="12.75">
      <c r="A230" t="s">
        <v>49</v>
      </c>
      <c s="34" t="s">
        <v>244</v>
      </c>
      <c s="34" t="s">
        <v>4259</v>
      </c>
      <c s="35" t="s">
        <v>51</v>
      </c>
      <c s="6" t="s">
        <v>4260</v>
      </c>
      <c s="36" t="s">
        <v>146</v>
      </c>
      <c s="37">
        <v>148.66</v>
      </c>
      <c s="36">
        <v>0</v>
      </c>
      <c s="36">
        <f>ROUND(G230*H230,6)</f>
      </c>
      <c r="L230" s="38">
        <v>0</v>
      </c>
      <c s="32">
        <f>ROUND(ROUND(L230,2)*ROUND(G230,3),2)</f>
      </c>
      <c s="36" t="s">
        <v>54</v>
      </c>
      <c>
        <f>(M230*21)/100</f>
      </c>
      <c t="s">
        <v>27</v>
      </c>
    </row>
    <row r="231" spans="1:5" ht="12.75">
      <c r="A231" s="35" t="s">
        <v>55</v>
      </c>
      <c r="E231" s="39" t="s">
        <v>51</v>
      </c>
    </row>
    <row r="232" spans="1:5" ht="89.25">
      <c r="A232" s="35" t="s">
        <v>56</v>
      </c>
      <c r="E232" s="40" t="s">
        <v>4261</v>
      </c>
    </row>
    <row r="233" spans="1:5" ht="25.5">
      <c r="A233" t="s">
        <v>57</v>
      </c>
      <c r="E233" s="39" t="s">
        <v>4022</v>
      </c>
    </row>
    <row r="234" spans="1:16" ht="12.75">
      <c r="A234" t="s">
        <v>49</v>
      </c>
      <c s="34" t="s">
        <v>247</v>
      </c>
      <c s="34" t="s">
        <v>4265</v>
      </c>
      <c s="35" t="s">
        <v>51</v>
      </c>
      <c s="6" t="s">
        <v>4266</v>
      </c>
      <c s="36" t="s">
        <v>114</v>
      </c>
      <c s="37">
        <v>223.347</v>
      </c>
      <c s="36">
        <v>0</v>
      </c>
      <c s="36">
        <f>ROUND(G234*H234,6)</f>
      </c>
      <c r="L234" s="38">
        <v>0</v>
      </c>
      <c s="32">
        <f>ROUND(ROUND(L234,2)*ROUND(G234,3),2)</f>
      </c>
      <c s="36" t="s">
        <v>54</v>
      </c>
      <c>
        <f>(M234*21)/100</f>
      </c>
      <c t="s">
        <v>27</v>
      </c>
    </row>
    <row r="235" spans="1:5" ht="12.75">
      <c r="A235" s="35" t="s">
        <v>55</v>
      </c>
      <c r="E235" s="39" t="s">
        <v>51</v>
      </c>
    </row>
    <row r="236" spans="1:5" ht="51">
      <c r="A236" s="35" t="s">
        <v>56</v>
      </c>
      <c r="E236" s="40" t="s">
        <v>4342</v>
      </c>
    </row>
    <row r="237" spans="1:5" ht="114.75">
      <c r="A237" t="s">
        <v>57</v>
      </c>
      <c r="E237" s="39" t="s">
        <v>3912</v>
      </c>
    </row>
    <row r="238" spans="1:16" ht="12.75">
      <c r="A238" t="s">
        <v>49</v>
      </c>
      <c s="34" t="s">
        <v>251</v>
      </c>
      <c s="34" t="s">
        <v>3514</v>
      </c>
      <c s="35" t="s">
        <v>51</v>
      </c>
      <c s="6" t="s">
        <v>3515</v>
      </c>
      <c s="36" t="s">
        <v>2272</v>
      </c>
      <c s="37">
        <v>2434.92</v>
      </c>
      <c s="36">
        <v>0</v>
      </c>
      <c s="36">
        <f>ROUND(G238*H238,6)</f>
      </c>
      <c r="L238" s="38">
        <v>0</v>
      </c>
      <c s="32">
        <f>ROUND(ROUND(L238,2)*ROUND(G238,3),2)</f>
      </c>
      <c s="36" t="s">
        <v>54</v>
      </c>
      <c>
        <f>(M238*21)/100</f>
      </c>
      <c t="s">
        <v>27</v>
      </c>
    </row>
    <row r="239" spans="1:5" ht="12.75">
      <c r="A239" s="35" t="s">
        <v>55</v>
      </c>
      <c r="E239" s="39" t="s">
        <v>51</v>
      </c>
    </row>
    <row r="240" spans="1:5" ht="12.75">
      <c r="A240" s="35" t="s">
        <v>56</v>
      </c>
      <c r="E240" s="40" t="s">
        <v>4268</v>
      </c>
    </row>
    <row r="241" spans="1:5" ht="25.5">
      <c r="A241" t="s">
        <v>57</v>
      </c>
      <c r="E241" s="39" t="s">
        <v>3106</v>
      </c>
    </row>
    <row r="242" spans="1:16" ht="12.75">
      <c r="A242" t="s">
        <v>49</v>
      </c>
      <c s="34" t="s">
        <v>255</v>
      </c>
      <c s="34" t="s">
        <v>3908</v>
      </c>
      <c s="35" t="s">
        <v>51</v>
      </c>
      <c s="6" t="s">
        <v>3909</v>
      </c>
      <c s="36" t="s">
        <v>114</v>
      </c>
      <c s="37">
        <v>143.778</v>
      </c>
      <c s="36">
        <v>0</v>
      </c>
      <c s="36">
        <f>ROUND(G242*H242,6)</f>
      </c>
      <c r="L242" s="38">
        <v>0</v>
      </c>
      <c s="32">
        <f>ROUND(ROUND(L242,2)*ROUND(G242,3),2)</f>
      </c>
      <c s="36" t="s">
        <v>54</v>
      </c>
      <c>
        <f>(M242*21)/100</f>
      </c>
      <c t="s">
        <v>27</v>
      </c>
    </row>
    <row r="243" spans="1:5" ht="12.75">
      <c r="A243" s="35" t="s">
        <v>55</v>
      </c>
      <c r="E243" s="39" t="s">
        <v>51</v>
      </c>
    </row>
    <row r="244" spans="1:5" ht="76.5">
      <c r="A244" s="35" t="s">
        <v>56</v>
      </c>
      <c r="E244" s="40" t="s">
        <v>4343</v>
      </c>
    </row>
    <row r="245" spans="1:5" ht="114.75">
      <c r="A245" t="s">
        <v>57</v>
      </c>
      <c r="E245" s="39" t="s">
        <v>3912</v>
      </c>
    </row>
    <row r="246" spans="1:16" ht="12.75">
      <c r="A246" t="s">
        <v>49</v>
      </c>
      <c s="34" t="s">
        <v>259</v>
      </c>
      <c s="34" t="s">
        <v>3520</v>
      </c>
      <c s="35" t="s">
        <v>51</v>
      </c>
      <c s="6" t="s">
        <v>3521</v>
      </c>
      <c s="36" t="s">
        <v>2272</v>
      </c>
      <c s="37">
        <v>1725.336</v>
      </c>
      <c s="36">
        <v>0</v>
      </c>
      <c s="36">
        <f>ROUND(G246*H246,6)</f>
      </c>
      <c r="L246" s="38">
        <v>0</v>
      </c>
      <c s="32">
        <f>ROUND(ROUND(L246,2)*ROUND(G246,3),2)</f>
      </c>
      <c s="36" t="s">
        <v>54</v>
      </c>
      <c>
        <f>(M246*21)/100</f>
      </c>
      <c t="s">
        <v>27</v>
      </c>
    </row>
    <row r="247" spans="1:5" ht="12.75">
      <c r="A247" s="35" t="s">
        <v>55</v>
      </c>
      <c r="E247" s="39" t="s">
        <v>51</v>
      </c>
    </row>
    <row r="248" spans="1:5" ht="12.75">
      <c r="A248" s="35" t="s">
        <v>56</v>
      </c>
      <c r="E248" s="40" t="s">
        <v>4344</v>
      </c>
    </row>
    <row r="249" spans="1:5" ht="25.5">
      <c r="A249" t="s">
        <v>57</v>
      </c>
      <c r="E249" s="39" t="s">
        <v>3106</v>
      </c>
    </row>
    <row r="250" spans="1:16" ht="12.75">
      <c r="A250" t="s">
        <v>49</v>
      </c>
      <c s="34" t="s">
        <v>263</v>
      </c>
      <c s="34" t="s">
        <v>3919</v>
      </c>
      <c s="35" t="s">
        <v>51</v>
      </c>
      <c s="6" t="s">
        <v>3920</v>
      </c>
      <c s="36" t="s">
        <v>97</v>
      </c>
      <c s="37">
        <v>229.9</v>
      </c>
      <c s="36">
        <v>0</v>
      </c>
      <c s="36">
        <f>ROUND(G250*H250,6)</f>
      </c>
      <c r="L250" s="38">
        <v>0</v>
      </c>
      <c s="32">
        <f>ROUND(ROUND(L250,2)*ROUND(G250,3),2)</f>
      </c>
      <c s="36" t="s">
        <v>54</v>
      </c>
      <c>
        <f>(M250*21)/100</f>
      </c>
      <c t="s">
        <v>27</v>
      </c>
    </row>
    <row r="251" spans="1:5" ht="12.75">
      <c r="A251" s="35" t="s">
        <v>55</v>
      </c>
      <c r="E251" s="39" t="s">
        <v>3921</v>
      </c>
    </row>
    <row r="252" spans="1:5" ht="25.5">
      <c r="A252" s="35" t="s">
        <v>56</v>
      </c>
      <c r="E252" s="40" t="s">
        <v>4345</v>
      </c>
    </row>
    <row r="253" spans="1:5" ht="89.25">
      <c r="A253" t="s">
        <v>57</v>
      </c>
      <c r="E253" s="39" t="s">
        <v>3918</v>
      </c>
    </row>
    <row r="254" spans="1:16" ht="25.5">
      <c r="A254" t="s">
        <v>49</v>
      </c>
      <c s="34" t="s">
        <v>279</v>
      </c>
      <c s="34" t="s">
        <v>4279</v>
      </c>
      <c s="35" t="s">
        <v>1812</v>
      </c>
      <c s="6" t="s">
        <v>4280</v>
      </c>
      <c s="36" t="s">
        <v>146</v>
      </c>
      <c s="37">
        <v>30.13</v>
      </c>
      <c s="36">
        <v>0</v>
      </c>
      <c s="36">
        <f>ROUND(G254*H254,6)</f>
      </c>
      <c r="L254" s="38">
        <v>0</v>
      </c>
      <c s="32">
        <f>ROUND(ROUND(L254,2)*ROUND(G254,3),2)</f>
      </c>
      <c s="36" t="s">
        <v>54</v>
      </c>
      <c>
        <f>(M254*21)/100</f>
      </c>
      <c t="s">
        <v>27</v>
      </c>
    </row>
    <row r="255" spans="1:5" ht="12.75">
      <c r="A255" s="35" t="s">
        <v>55</v>
      </c>
      <c r="E255" s="39" t="s">
        <v>4281</v>
      </c>
    </row>
    <row r="256" spans="1:5" ht="51">
      <c r="A256" s="35" t="s">
        <v>56</v>
      </c>
      <c r="E256" s="40" t="s">
        <v>4346</v>
      </c>
    </row>
    <row r="257" spans="1:5" ht="76.5">
      <c r="A257" t="s">
        <v>57</v>
      </c>
      <c r="E257" s="39" t="s">
        <v>4283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7.xml><?xml version="1.0" encoding="utf-8"?>
<worksheet xmlns="http://schemas.openxmlformats.org/spreadsheetml/2006/main" xmlns:r="http://schemas.openxmlformats.org/officeDocument/2006/relationships">
  <dimension ref="A1:T26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3729</v>
      </c>
      <c s="41">
        <f>Rekapitulace!C88</f>
      </c>
      <c s="20" t="s">
        <v>0</v>
      </c>
      <c t="s">
        <v>23</v>
      </c>
      <c t="s">
        <v>27</v>
      </c>
    </row>
    <row r="4" spans="1:16" ht="32" customHeight="1">
      <c r="A4" s="24" t="s">
        <v>20</v>
      </c>
      <c s="25" t="s">
        <v>28</v>
      </c>
      <c s="27" t="s">
        <v>3729</v>
      </c>
      <c r="E4" s="26" t="s">
        <v>3730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COUNTIFS(L8:L258,"=0",A8:A258,"P")+COUNTIFS(L8:L258,"",A8:A258,"P")+SUM(Q8:Q258)</f>
      </c>
    </row>
    <row r="8" spans="1:13" ht="12.75">
      <c r="A8" t="s">
        <v>44</v>
      </c>
      <c r="C8" s="28" t="s">
        <v>4349</v>
      </c>
      <c r="E8" s="30" t="s">
        <v>4348</v>
      </c>
      <c r="J8" s="29">
        <f>0+J9+J38+J59+J104+J133+J162+J179+J200+J209</f>
      </c>
      <c s="29">
        <f>0+K9+K38+K59+K104+K133+K162+K179+K200+K209</f>
      </c>
      <c s="29">
        <f>0+L9+L38+L59+L104+L133+L162+L179+L200+L209</f>
      </c>
      <c s="29">
        <f>0+M9+M38+M59+M104+M133+M162+M179+M200+M209</f>
      </c>
    </row>
    <row r="9" spans="1:13" ht="12.75">
      <c r="A9" t="s">
        <v>46</v>
      </c>
      <c r="C9" s="31" t="s">
        <v>3535</v>
      </c>
      <c r="E9" s="33" t="s">
        <v>3536</v>
      </c>
      <c r="J9" s="32">
        <f>0</f>
      </c>
      <c s="32">
        <f>0</f>
      </c>
      <c s="32">
        <f>0+L10+L14+L18+L22+L26+L30+L34</f>
      </c>
      <c s="32">
        <f>0+M10+M14+M18+M22+M26+M30+M34</f>
      </c>
    </row>
    <row r="10" spans="1:16" ht="25.5">
      <c r="A10" t="s">
        <v>49</v>
      </c>
      <c s="34" t="s">
        <v>47</v>
      </c>
      <c s="34" t="s">
        <v>50</v>
      </c>
      <c s="35" t="s">
        <v>51</v>
      </c>
      <c s="6" t="s">
        <v>52</v>
      </c>
      <c s="36" t="s">
        <v>53</v>
      </c>
      <c s="37">
        <v>1148.217</v>
      </c>
      <c s="36">
        <v>0</v>
      </c>
      <c s="36">
        <f>ROUND(G10*H10,6)</f>
      </c>
      <c r="L10" s="38">
        <v>0</v>
      </c>
      <c s="32">
        <f>ROUND(ROUND(L10,2)*ROUND(G10,3),2)</f>
      </c>
      <c s="36" t="s">
        <v>54</v>
      </c>
      <c>
        <f>(M10*21)/100</f>
      </c>
      <c t="s">
        <v>27</v>
      </c>
    </row>
    <row r="11" spans="1:5" ht="12.75">
      <c r="A11" s="35" t="s">
        <v>55</v>
      </c>
      <c r="E11" s="39" t="s">
        <v>51</v>
      </c>
    </row>
    <row r="12" spans="1:5" ht="89.25">
      <c r="A12" s="35" t="s">
        <v>56</v>
      </c>
      <c r="E12" s="40" t="s">
        <v>4350</v>
      </c>
    </row>
    <row r="13" spans="1:5" ht="140.25">
      <c r="A13" t="s">
        <v>57</v>
      </c>
      <c r="E13" s="39" t="s">
        <v>2526</v>
      </c>
    </row>
    <row r="14" spans="1:16" ht="25.5">
      <c r="A14" t="s">
        <v>49</v>
      </c>
      <c s="34" t="s">
        <v>27</v>
      </c>
      <c s="34" t="s">
        <v>1845</v>
      </c>
      <c s="35" t="s">
        <v>51</v>
      </c>
      <c s="6" t="s">
        <v>1846</v>
      </c>
      <c s="36" t="s">
        <v>53</v>
      </c>
      <c s="37">
        <v>17.25</v>
      </c>
      <c s="36">
        <v>0</v>
      </c>
      <c s="36">
        <f>ROUND(G14*H14,6)</f>
      </c>
      <c r="L14" s="38">
        <v>0</v>
      </c>
      <c s="32">
        <f>ROUND(ROUND(L14,2)*ROUND(G14,3),2)</f>
      </c>
      <c s="36" t="s">
        <v>54</v>
      </c>
      <c>
        <f>(M14*21)/100</f>
      </c>
      <c t="s">
        <v>27</v>
      </c>
    </row>
    <row r="15" spans="1:5" ht="12.75">
      <c r="A15" s="35" t="s">
        <v>55</v>
      </c>
      <c r="E15" s="39" t="s">
        <v>4351</v>
      </c>
    </row>
    <row r="16" spans="1:5" ht="12.75">
      <c r="A16" s="35" t="s">
        <v>56</v>
      </c>
      <c r="E16" s="40" t="s">
        <v>4352</v>
      </c>
    </row>
    <row r="17" spans="1:5" ht="140.25">
      <c r="A17" t="s">
        <v>57</v>
      </c>
      <c r="E17" s="39" t="s">
        <v>2526</v>
      </c>
    </row>
    <row r="18" spans="1:16" ht="25.5">
      <c r="A18" t="s">
        <v>49</v>
      </c>
      <c s="34" t="s">
        <v>26</v>
      </c>
      <c s="34" t="s">
        <v>64</v>
      </c>
      <c s="35" t="s">
        <v>51</v>
      </c>
      <c s="6" t="s">
        <v>65</v>
      </c>
      <c s="36" t="s">
        <v>53</v>
      </c>
      <c s="37">
        <v>580</v>
      </c>
      <c s="36">
        <v>0</v>
      </c>
      <c s="36">
        <f>ROUND(G18*H18,6)</f>
      </c>
      <c r="L18" s="38">
        <v>0</v>
      </c>
      <c s="32">
        <f>ROUND(ROUND(L18,2)*ROUND(G18,3),2)</f>
      </c>
      <c s="36" t="s">
        <v>54</v>
      </c>
      <c>
        <f>(M18*21)/100</f>
      </c>
      <c t="s">
        <v>27</v>
      </c>
    </row>
    <row r="19" spans="1:5" ht="12.75">
      <c r="A19" s="35" t="s">
        <v>55</v>
      </c>
      <c r="E19" s="39" t="s">
        <v>51</v>
      </c>
    </row>
    <row r="20" spans="1:5" ht="12.75">
      <c r="A20" s="35" t="s">
        <v>56</v>
      </c>
      <c r="E20" s="40" t="s">
        <v>4353</v>
      </c>
    </row>
    <row r="21" spans="1:5" ht="140.25">
      <c r="A21" t="s">
        <v>57</v>
      </c>
      <c r="E21" s="39" t="s">
        <v>2526</v>
      </c>
    </row>
    <row r="22" spans="1:16" ht="12.75">
      <c r="A22" t="s">
        <v>49</v>
      </c>
      <c s="34" t="s">
        <v>63</v>
      </c>
      <c s="34" t="s">
        <v>907</v>
      </c>
      <c s="35" t="s">
        <v>51</v>
      </c>
      <c s="6" t="s">
        <v>908</v>
      </c>
      <c s="36" t="s">
        <v>909</v>
      </c>
      <c s="37">
        <v>1</v>
      </c>
      <c s="36">
        <v>0</v>
      </c>
      <c s="36">
        <f>ROUND(G22*H22,6)</f>
      </c>
      <c r="L22" s="38">
        <v>0</v>
      </c>
      <c s="32">
        <f>ROUND(ROUND(L22,2)*ROUND(G22,3),2)</f>
      </c>
      <c s="36" t="s">
        <v>54</v>
      </c>
      <c>
        <f>(M22*21)/100</f>
      </c>
      <c t="s">
        <v>27</v>
      </c>
    </row>
    <row r="23" spans="1:5" ht="12.75">
      <c r="A23" s="35" t="s">
        <v>55</v>
      </c>
      <c r="E23" s="39" t="s">
        <v>51</v>
      </c>
    </row>
    <row r="24" spans="1:5" ht="12.75">
      <c r="A24" s="35" t="s">
        <v>56</v>
      </c>
      <c r="E24" s="40" t="s">
        <v>51</v>
      </c>
    </row>
    <row r="25" spans="1:5" ht="12.75">
      <c r="A25" t="s">
        <v>57</v>
      </c>
      <c r="E25" s="39" t="s">
        <v>4354</v>
      </c>
    </row>
    <row r="26" spans="1:16" ht="12.75">
      <c r="A26" t="s">
        <v>49</v>
      </c>
      <c s="34" t="s">
        <v>66</v>
      </c>
      <c s="34" t="s">
        <v>2353</v>
      </c>
      <c s="35" t="s">
        <v>51</v>
      </c>
      <c s="6" t="s">
        <v>2354</v>
      </c>
      <c s="36" t="s">
        <v>106</v>
      </c>
      <c s="37">
        <v>5</v>
      </c>
      <c s="36">
        <v>0</v>
      </c>
      <c s="36">
        <f>ROUND(G26*H26,6)</f>
      </c>
      <c r="L26" s="38">
        <v>0</v>
      </c>
      <c s="32">
        <f>ROUND(ROUND(L26,2)*ROUND(G26,3),2)</f>
      </c>
      <c s="36" t="s">
        <v>54</v>
      </c>
      <c>
        <f>(M26*21)/100</f>
      </c>
      <c t="s">
        <v>27</v>
      </c>
    </row>
    <row r="27" spans="1:5" ht="12.75">
      <c r="A27" s="35" t="s">
        <v>55</v>
      </c>
      <c r="E27" s="39" t="s">
        <v>51</v>
      </c>
    </row>
    <row r="28" spans="1:5" ht="76.5">
      <c r="A28" s="35" t="s">
        <v>56</v>
      </c>
      <c r="E28" s="40" t="s">
        <v>4355</v>
      </c>
    </row>
    <row r="29" spans="1:5" ht="12.75">
      <c r="A29" t="s">
        <v>57</v>
      </c>
      <c r="E29" s="39" t="s">
        <v>2228</v>
      </c>
    </row>
    <row r="30" spans="1:16" ht="12.75">
      <c r="A30" t="s">
        <v>49</v>
      </c>
      <c s="34" t="s">
        <v>69</v>
      </c>
      <c s="34" t="s">
        <v>3737</v>
      </c>
      <c s="35" t="s">
        <v>51</v>
      </c>
      <c s="6" t="s">
        <v>3738</v>
      </c>
      <c s="36" t="s">
        <v>106</v>
      </c>
      <c s="37">
        <v>1</v>
      </c>
      <c s="36">
        <v>0</v>
      </c>
      <c s="36">
        <f>ROUND(G30*H30,6)</f>
      </c>
      <c r="L30" s="38">
        <v>0</v>
      </c>
      <c s="32">
        <f>ROUND(ROUND(L30,2)*ROUND(G30,3),2)</f>
      </c>
      <c s="36" t="s">
        <v>54</v>
      </c>
      <c>
        <f>(M30*21)/100</f>
      </c>
      <c t="s">
        <v>27</v>
      </c>
    </row>
    <row r="31" spans="1:5" ht="12.75">
      <c r="A31" s="35" t="s">
        <v>55</v>
      </c>
      <c r="E31" s="39" t="s">
        <v>4356</v>
      </c>
    </row>
    <row r="32" spans="1:5" ht="12.75">
      <c r="A32" s="35" t="s">
        <v>56</v>
      </c>
      <c r="E32" s="40" t="s">
        <v>51</v>
      </c>
    </row>
    <row r="33" spans="1:5" ht="12.75">
      <c r="A33" t="s">
        <v>57</v>
      </c>
      <c r="E33" s="39" t="s">
        <v>2228</v>
      </c>
    </row>
    <row r="34" spans="1:16" ht="12.75">
      <c r="A34" t="s">
        <v>49</v>
      </c>
      <c s="34" t="s">
        <v>72</v>
      </c>
      <c s="34" t="s">
        <v>3740</v>
      </c>
      <c s="35" t="s">
        <v>51</v>
      </c>
      <c s="6" t="s">
        <v>3741</v>
      </c>
      <c s="36" t="s">
        <v>106</v>
      </c>
      <c s="37">
        <v>1</v>
      </c>
      <c s="36">
        <v>0</v>
      </c>
      <c s="36">
        <f>ROUND(G34*H34,6)</f>
      </c>
      <c r="L34" s="38">
        <v>0</v>
      </c>
      <c s="32">
        <f>ROUND(ROUND(L34,2)*ROUND(G34,3),2)</f>
      </c>
      <c s="36" t="s">
        <v>54</v>
      </c>
      <c>
        <f>(M34*21)/100</f>
      </c>
      <c t="s">
        <v>27</v>
      </c>
    </row>
    <row r="35" spans="1:5" ht="12.75">
      <c r="A35" s="35" t="s">
        <v>55</v>
      </c>
      <c r="E35" s="39" t="s">
        <v>4357</v>
      </c>
    </row>
    <row r="36" spans="1:5" ht="12.75">
      <c r="A36" s="35" t="s">
        <v>56</v>
      </c>
      <c r="E36" s="40" t="s">
        <v>51</v>
      </c>
    </row>
    <row r="37" spans="1:5" ht="51">
      <c r="A37" t="s">
        <v>57</v>
      </c>
      <c r="E37" s="39" t="s">
        <v>4041</v>
      </c>
    </row>
    <row r="38" spans="1:13" ht="12.75">
      <c r="A38" t="s">
        <v>46</v>
      </c>
      <c r="C38" s="31" t="s">
        <v>47</v>
      </c>
      <c r="E38" s="33" t="s">
        <v>1004</v>
      </c>
      <c r="J38" s="32">
        <f>0</f>
      </c>
      <c s="32">
        <f>0</f>
      </c>
      <c s="32">
        <f>0+L39+L43+L47+L51+L55</f>
      </c>
      <c s="32">
        <f>0+M39+M43+M47+M51+M55</f>
      </c>
    </row>
    <row r="39" spans="1:16" ht="12.75">
      <c r="A39" t="s">
        <v>49</v>
      </c>
      <c s="34" t="s">
        <v>75</v>
      </c>
      <c s="34" t="s">
        <v>4358</v>
      </c>
      <c s="35" t="s">
        <v>51</v>
      </c>
      <c s="6" t="s">
        <v>4359</v>
      </c>
      <c s="36" t="s">
        <v>114</v>
      </c>
      <c s="37">
        <v>7.5</v>
      </c>
      <c s="36">
        <v>0</v>
      </c>
      <c s="36">
        <f>ROUND(G39*H39,6)</f>
      </c>
      <c r="L39" s="38">
        <v>0</v>
      </c>
      <c s="32">
        <f>ROUND(ROUND(L39,2)*ROUND(G39,3),2)</f>
      </c>
      <c s="36" t="s">
        <v>54</v>
      </c>
      <c>
        <f>(M39*21)/100</f>
      </c>
      <c t="s">
        <v>27</v>
      </c>
    </row>
    <row r="40" spans="1:5" ht="25.5">
      <c r="A40" s="35" t="s">
        <v>55</v>
      </c>
      <c r="E40" s="39" t="s">
        <v>4360</v>
      </c>
    </row>
    <row r="41" spans="1:5" ht="25.5">
      <c r="A41" s="35" t="s">
        <v>56</v>
      </c>
      <c r="E41" s="40" t="s">
        <v>4361</v>
      </c>
    </row>
    <row r="42" spans="1:5" ht="63.75">
      <c r="A42" t="s">
        <v>57</v>
      </c>
      <c r="E42" s="39" t="s">
        <v>115</v>
      </c>
    </row>
    <row r="43" spans="1:16" ht="12.75">
      <c r="A43" t="s">
        <v>49</v>
      </c>
      <c s="34" t="s">
        <v>78</v>
      </c>
      <c s="34" t="s">
        <v>1834</v>
      </c>
      <c s="35" t="s">
        <v>51</v>
      </c>
      <c s="6" t="s">
        <v>1835</v>
      </c>
      <c s="36" t="s">
        <v>114</v>
      </c>
      <c s="37">
        <v>589.5</v>
      </c>
      <c s="36">
        <v>0</v>
      </c>
      <c s="36">
        <f>ROUND(G43*H43,6)</f>
      </c>
      <c r="L43" s="38">
        <v>0</v>
      </c>
      <c s="32">
        <f>ROUND(ROUND(L43,2)*ROUND(G43,3),2)</f>
      </c>
      <c s="36" t="s">
        <v>54</v>
      </c>
      <c>
        <f>(M43*21)/100</f>
      </c>
      <c t="s">
        <v>27</v>
      </c>
    </row>
    <row r="44" spans="1:5" ht="51">
      <c r="A44" s="35" t="s">
        <v>55</v>
      </c>
      <c r="E44" s="39" t="s">
        <v>4362</v>
      </c>
    </row>
    <row r="45" spans="1:5" ht="25.5">
      <c r="A45" s="35" t="s">
        <v>56</v>
      </c>
      <c r="E45" s="40" t="s">
        <v>4363</v>
      </c>
    </row>
    <row r="46" spans="1:5" ht="318.75">
      <c r="A46" t="s">
        <v>57</v>
      </c>
      <c r="E46" s="39" t="s">
        <v>3113</v>
      </c>
    </row>
    <row r="47" spans="1:16" ht="12.75">
      <c r="A47" t="s">
        <v>49</v>
      </c>
      <c s="34" t="s">
        <v>81</v>
      </c>
      <c s="34" t="s">
        <v>3755</v>
      </c>
      <c s="35" t="s">
        <v>51</v>
      </c>
      <c s="6" t="s">
        <v>3756</v>
      </c>
      <c s="36" t="s">
        <v>114</v>
      </c>
      <c s="37">
        <v>635.076</v>
      </c>
      <c s="36">
        <v>0</v>
      </c>
      <c s="36">
        <f>ROUND(G47*H47,6)</f>
      </c>
      <c r="L47" s="38">
        <v>0</v>
      </c>
      <c s="32">
        <f>ROUND(ROUND(L47,2)*ROUND(G47,3),2)</f>
      </c>
      <c s="36" t="s">
        <v>54</v>
      </c>
      <c>
        <f>(M47*21)/100</f>
      </c>
      <c t="s">
        <v>27</v>
      </c>
    </row>
    <row r="48" spans="1:5" ht="12.75">
      <c r="A48" s="35" t="s">
        <v>55</v>
      </c>
      <c r="E48" s="39" t="s">
        <v>51</v>
      </c>
    </row>
    <row r="49" spans="1:5" ht="89.25">
      <c r="A49" s="35" t="s">
        <v>56</v>
      </c>
      <c r="E49" s="40" t="s">
        <v>4364</v>
      </c>
    </row>
    <row r="50" spans="1:5" ht="191.25">
      <c r="A50" t="s">
        <v>57</v>
      </c>
      <c r="E50" s="39" t="s">
        <v>4049</v>
      </c>
    </row>
    <row r="51" spans="1:16" ht="12.75">
      <c r="A51" t="s">
        <v>49</v>
      </c>
      <c s="34" t="s">
        <v>84</v>
      </c>
      <c s="34" t="s">
        <v>3579</v>
      </c>
      <c s="35" t="s">
        <v>51</v>
      </c>
      <c s="6" t="s">
        <v>3580</v>
      </c>
      <c s="36" t="s">
        <v>114</v>
      </c>
      <c s="37">
        <v>565.9</v>
      </c>
      <c s="36">
        <v>0</v>
      </c>
      <c s="36">
        <f>ROUND(G51*H51,6)</f>
      </c>
      <c r="L51" s="38">
        <v>0</v>
      </c>
      <c s="32">
        <f>ROUND(ROUND(L51,2)*ROUND(G51,3),2)</f>
      </c>
      <c s="36" t="s">
        <v>54</v>
      </c>
      <c>
        <f>(M51*21)/100</f>
      </c>
      <c t="s">
        <v>27</v>
      </c>
    </row>
    <row r="52" spans="1:5" ht="25.5">
      <c r="A52" s="35" t="s">
        <v>55</v>
      </c>
      <c r="E52" s="39" t="s">
        <v>4365</v>
      </c>
    </row>
    <row r="53" spans="1:5" ht="25.5">
      <c r="A53" s="35" t="s">
        <v>56</v>
      </c>
      <c r="E53" s="40" t="s">
        <v>4366</v>
      </c>
    </row>
    <row r="54" spans="1:5" ht="280.5">
      <c r="A54" t="s">
        <v>57</v>
      </c>
      <c r="E54" s="39" t="s">
        <v>4367</v>
      </c>
    </row>
    <row r="55" spans="1:16" ht="12.75">
      <c r="A55" t="s">
        <v>49</v>
      </c>
      <c s="34" t="s">
        <v>87</v>
      </c>
      <c s="34" t="s">
        <v>3322</v>
      </c>
      <c s="35" t="s">
        <v>51</v>
      </c>
      <c s="6" t="s">
        <v>3323</v>
      </c>
      <c s="36" t="s">
        <v>114</v>
      </c>
      <c s="37">
        <v>3.1</v>
      </c>
      <c s="36">
        <v>0</v>
      </c>
      <c s="36">
        <f>ROUND(G55*H55,6)</f>
      </c>
      <c r="L55" s="38">
        <v>0</v>
      </c>
      <c s="32">
        <f>ROUND(ROUND(L55,2)*ROUND(G55,3),2)</f>
      </c>
      <c s="36" t="s">
        <v>54</v>
      </c>
      <c>
        <f>(M55*21)/100</f>
      </c>
      <c t="s">
        <v>27</v>
      </c>
    </row>
    <row r="56" spans="1:5" ht="12.75">
      <c r="A56" s="35" t="s">
        <v>55</v>
      </c>
      <c r="E56" s="39" t="s">
        <v>4368</v>
      </c>
    </row>
    <row r="57" spans="1:5" ht="12.75">
      <c r="A57" s="35" t="s">
        <v>56</v>
      </c>
      <c r="E57" s="40" t="s">
        <v>4369</v>
      </c>
    </row>
    <row r="58" spans="1:5" ht="293.25">
      <c r="A58" t="s">
        <v>57</v>
      </c>
      <c r="E58" s="39" t="s">
        <v>3325</v>
      </c>
    </row>
    <row r="59" spans="1:13" ht="12.75">
      <c r="A59" t="s">
        <v>46</v>
      </c>
      <c r="C59" s="31" t="s">
        <v>27</v>
      </c>
      <c r="E59" s="33" t="s">
        <v>2892</v>
      </c>
      <c r="J59" s="32">
        <f>0</f>
      </c>
      <c s="32">
        <f>0</f>
      </c>
      <c s="32">
        <f>0+L60+L64+L68+L72+L76+L80+L84+L88+L92+L96+L100</f>
      </c>
      <c s="32">
        <f>0+M60+M64+M68+M72+M76+M80+M84+M88+M92+M96+M100</f>
      </c>
    </row>
    <row r="60" spans="1:16" ht="12.75">
      <c r="A60" t="s">
        <v>49</v>
      </c>
      <c s="34" t="s">
        <v>90</v>
      </c>
      <c s="34" t="s">
        <v>4370</v>
      </c>
      <c s="35" t="s">
        <v>51</v>
      </c>
      <c s="6" t="s">
        <v>4371</v>
      </c>
      <c s="36" t="s">
        <v>53</v>
      </c>
      <c s="37">
        <v>10.3</v>
      </c>
      <c s="36">
        <v>0</v>
      </c>
      <c s="36">
        <f>ROUND(G60*H60,6)</f>
      </c>
      <c r="L60" s="38">
        <v>0</v>
      </c>
      <c s="32">
        <f>ROUND(ROUND(L60,2)*ROUND(G60,3),2)</f>
      </c>
      <c s="36" t="s">
        <v>54</v>
      </c>
      <c>
        <f>(M60*21)/100</f>
      </c>
      <c t="s">
        <v>27</v>
      </c>
    </row>
    <row r="61" spans="1:5" ht="38.25">
      <c r="A61" s="35" t="s">
        <v>55</v>
      </c>
      <c r="E61" s="39" t="s">
        <v>4372</v>
      </c>
    </row>
    <row r="62" spans="1:5" ht="51">
      <c r="A62" s="35" t="s">
        <v>56</v>
      </c>
      <c r="E62" s="40" t="s">
        <v>4373</v>
      </c>
    </row>
    <row r="63" spans="1:5" ht="38.25">
      <c r="A63" t="s">
        <v>57</v>
      </c>
      <c r="E63" s="39" t="s">
        <v>4374</v>
      </c>
    </row>
    <row r="64" spans="1:16" ht="12.75">
      <c r="A64" t="s">
        <v>49</v>
      </c>
      <c s="34" t="s">
        <v>94</v>
      </c>
      <c s="34" t="s">
        <v>4375</v>
      </c>
      <c s="35" t="s">
        <v>51</v>
      </c>
      <c s="6" t="s">
        <v>4376</v>
      </c>
      <c s="36" t="s">
        <v>97</v>
      </c>
      <c s="37">
        <v>240</v>
      </c>
      <c s="36">
        <v>0</v>
      </c>
      <c s="36">
        <f>ROUND(G64*H64,6)</f>
      </c>
      <c r="L64" s="38">
        <v>0</v>
      </c>
      <c s="32">
        <f>ROUND(ROUND(L64,2)*ROUND(G64,3),2)</f>
      </c>
      <c s="36" t="s">
        <v>54</v>
      </c>
      <c>
        <f>(M64*21)/100</f>
      </c>
      <c t="s">
        <v>27</v>
      </c>
    </row>
    <row r="65" spans="1:5" ht="51">
      <c r="A65" s="35" t="s">
        <v>55</v>
      </c>
      <c r="E65" s="39" t="s">
        <v>4377</v>
      </c>
    </row>
    <row r="66" spans="1:5" ht="12.75">
      <c r="A66" s="35" t="s">
        <v>56</v>
      </c>
      <c r="E66" s="40" t="s">
        <v>4378</v>
      </c>
    </row>
    <row r="67" spans="1:5" ht="25.5">
      <c r="A67" t="s">
        <v>57</v>
      </c>
      <c r="E67" s="39" t="s">
        <v>4379</v>
      </c>
    </row>
    <row r="68" spans="1:16" ht="12.75">
      <c r="A68" t="s">
        <v>49</v>
      </c>
      <c s="34" t="s">
        <v>99</v>
      </c>
      <c s="34" t="s">
        <v>4380</v>
      </c>
      <c s="35" t="s">
        <v>51</v>
      </c>
      <c s="6" t="s">
        <v>4381</v>
      </c>
      <c s="36" t="s">
        <v>146</v>
      </c>
      <c s="37">
        <v>1235</v>
      </c>
      <c s="36">
        <v>0</v>
      </c>
      <c s="36">
        <f>ROUND(G68*H68,6)</f>
      </c>
      <c r="L68" s="38">
        <v>0</v>
      </c>
      <c s="32">
        <f>ROUND(ROUND(L68,2)*ROUND(G68,3),2)</f>
      </c>
      <c s="36" t="s">
        <v>54</v>
      </c>
      <c>
        <f>(M68*21)/100</f>
      </c>
      <c t="s">
        <v>27</v>
      </c>
    </row>
    <row r="69" spans="1:5" ht="12.75">
      <c r="A69" s="35" t="s">
        <v>55</v>
      </c>
      <c r="E69" s="39" t="s">
        <v>4382</v>
      </c>
    </row>
    <row r="70" spans="1:5" ht="102">
      <c r="A70" s="35" t="s">
        <v>56</v>
      </c>
      <c r="E70" s="40" t="s">
        <v>4383</v>
      </c>
    </row>
    <row r="71" spans="1:5" ht="51">
      <c r="A71" t="s">
        <v>57</v>
      </c>
      <c r="E71" s="39" t="s">
        <v>4384</v>
      </c>
    </row>
    <row r="72" spans="1:16" ht="25.5">
      <c r="A72" t="s">
        <v>49</v>
      </c>
      <c s="34" t="s">
        <v>103</v>
      </c>
      <c s="34" t="s">
        <v>4385</v>
      </c>
      <c s="35" t="s">
        <v>51</v>
      </c>
      <c s="6" t="s">
        <v>4386</v>
      </c>
      <c s="36" t="s">
        <v>146</v>
      </c>
      <c s="37">
        <v>360</v>
      </c>
      <c s="36">
        <v>0</v>
      </c>
      <c s="36">
        <f>ROUND(G72*H72,6)</f>
      </c>
      <c r="L72" s="38">
        <v>0</v>
      </c>
      <c s="32">
        <f>ROUND(ROUND(L72,2)*ROUND(G72,3),2)</f>
      </c>
      <c s="36" t="s">
        <v>54</v>
      </c>
      <c>
        <f>(M72*21)/100</f>
      </c>
      <c t="s">
        <v>27</v>
      </c>
    </row>
    <row r="73" spans="1:5" ht="51">
      <c r="A73" s="35" t="s">
        <v>55</v>
      </c>
      <c r="E73" s="39" t="s">
        <v>4387</v>
      </c>
    </row>
    <row r="74" spans="1:5" ht="102">
      <c r="A74" s="35" t="s">
        <v>56</v>
      </c>
      <c r="E74" s="40" t="s">
        <v>4388</v>
      </c>
    </row>
    <row r="75" spans="1:5" ht="63.75">
      <c r="A75" t="s">
        <v>57</v>
      </c>
      <c r="E75" s="39" t="s">
        <v>4389</v>
      </c>
    </row>
    <row r="76" spans="1:16" ht="25.5">
      <c r="A76" t="s">
        <v>49</v>
      </c>
      <c s="34" t="s">
        <v>108</v>
      </c>
      <c s="34" t="s">
        <v>4390</v>
      </c>
      <c s="35" t="s">
        <v>51</v>
      </c>
      <c s="6" t="s">
        <v>4391</v>
      </c>
      <c s="36" t="s">
        <v>146</v>
      </c>
      <c s="37">
        <v>384</v>
      </c>
      <c s="36">
        <v>0</v>
      </c>
      <c s="36">
        <f>ROUND(G76*H76,6)</f>
      </c>
      <c r="L76" s="38">
        <v>0</v>
      </c>
      <c s="32">
        <f>ROUND(ROUND(L76,2)*ROUND(G76,3),2)</f>
      </c>
      <c s="36" t="s">
        <v>54</v>
      </c>
      <c>
        <f>(M76*21)/100</f>
      </c>
      <c t="s">
        <v>27</v>
      </c>
    </row>
    <row r="77" spans="1:5" ht="51">
      <c r="A77" s="35" t="s">
        <v>55</v>
      </c>
      <c r="E77" s="39" t="s">
        <v>4392</v>
      </c>
    </row>
    <row r="78" spans="1:5" ht="12.75">
      <c r="A78" s="35" t="s">
        <v>56</v>
      </c>
      <c r="E78" s="40" t="s">
        <v>4393</v>
      </c>
    </row>
    <row r="79" spans="1:5" ht="63.75">
      <c r="A79" t="s">
        <v>57</v>
      </c>
      <c r="E79" s="39" t="s">
        <v>4389</v>
      </c>
    </row>
    <row r="80" spans="1:16" ht="25.5">
      <c r="A80" t="s">
        <v>49</v>
      </c>
      <c s="34" t="s">
        <v>111</v>
      </c>
      <c s="34" t="s">
        <v>4394</v>
      </c>
      <c s="35" t="s">
        <v>51</v>
      </c>
      <c s="6" t="s">
        <v>4395</v>
      </c>
      <c s="36" t="s">
        <v>146</v>
      </c>
      <c s="37">
        <v>360</v>
      </c>
      <c s="36">
        <v>0</v>
      </c>
      <c s="36">
        <f>ROUND(G80*H80,6)</f>
      </c>
      <c r="L80" s="38">
        <v>0</v>
      </c>
      <c s="32">
        <f>ROUND(ROUND(L80,2)*ROUND(G80,3),2)</f>
      </c>
      <c s="36" t="s">
        <v>54</v>
      </c>
      <c>
        <f>(M80*21)/100</f>
      </c>
      <c t="s">
        <v>27</v>
      </c>
    </row>
    <row r="81" spans="1:5" ht="51">
      <c r="A81" s="35" t="s">
        <v>55</v>
      </c>
      <c r="E81" s="39" t="s">
        <v>4396</v>
      </c>
    </row>
    <row r="82" spans="1:5" ht="102">
      <c r="A82" s="35" t="s">
        <v>56</v>
      </c>
      <c r="E82" s="40" t="s">
        <v>4388</v>
      </c>
    </row>
    <row r="83" spans="1:5" ht="63.75">
      <c r="A83" t="s">
        <v>57</v>
      </c>
      <c r="E83" s="39" t="s">
        <v>4389</v>
      </c>
    </row>
    <row r="84" spans="1:16" ht="25.5">
      <c r="A84" t="s">
        <v>49</v>
      </c>
      <c s="34" t="s">
        <v>117</v>
      </c>
      <c s="34" t="s">
        <v>4397</v>
      </c>
      <c s="35" t="s">
        <v>51</v>
      </c>
      <c s="6" t="s">
        <v>4398</v>
      </c>
      <c s="36" t="s">
        <v>146</v>
      </c>
      <c s="37">
        <v>200</v>
      </c>
      <c s="36">
        <v>0</v>
      </c>
      <c s="36">
        <f>ROUND(G84*H84,6)</f>
      </c>
      <c r="L84" s="38">
        <v>0</v>
      </c>
      <c s="32">
        <f>ROUND(ROUND(L84,2)*ROUND(G84,3),2)</f>
      </c>
      <c s="36" t="s">
        <v>54</v>
      </c>
      <c>
        <f>(M84*21)/100</f>
      </c>
      <c t="s">
        <v>27</v>
      </c>
    </row>
    <row r="85" spans="1:5" ht="51">
      <c r="A85" s="35" t="s">
        <v>55</v>
      </c>
      <c r="E85" s="39" t="s">
        <v>4399</v>
      </c>
    </row>
    <row r="86" spans="1:5" ht="127.5">
      <c r="A86" s="35" t="s">
        <v>56</v>
      </c>
      <c r="E86" s="40" t="s">
        <v>4400</v>
      </c>
    </row>
    <row r="87" spans="1:5" ht="63.75">
      <c r="A87" t="s">
        <v>57</v>
      </c>
      <c r="E87" s="39" t="s">
        <v>4389</v>
      </c>
    </row>
    <row r="88" spans="1:16" ht="25.5">
      <c r="A88" t="s">
        <v>49</v>
      </c>
      <c s="34" t="s">
        <v>122</v>
      </c>
      <c s="34" t="s">
        <v>4401</v>
      </c>
      <c s="35" t="s">
        <v>51</v>
      </c>
      <c s="6" t="s">
        <v>4402</v>
      </c>
      <c s="36" t="s">
        <v>146</v>
      </c>
      <c s="37">
        <v>315</v>
      </c>
      <c s="36">
        <v>0</v>
      </c>
      <c s="36">
        <f>ROUND(G88*H88,6)</f>
      </c>
      <c r="L88" s="38">
        <v>0</v>
      </c>
      <c s="32">
        <f>ROUND(ROUND(L88,2)*ROUND(G88,3),2)</f>
      </c>
      <c s="36" t="s">
        <v>54</v>
      </c>
      <c>
        <f>(M88*21)/100</f>
      </c>
      <c t="s">
        <v>27</v>
      </c>
    </row>
    <row r="89" spans="1:5" ht="51">
      <c r="A89" s="35" t="s">
        <v>55</v>
      </c>
      <c r="E89" s="39" t="s">
        <v>4403</v>
      </c>
    </row>
    <row r="90" spans="1:5" ht="102">
      <c r="A90" s="35" t="s">
        <v>56</v>
      </c>
      <c r="E90" s="40" t="s">
        <v>4404</v>
      </c>
    </row>
    <row r="91" spans="1:5" ht="63.75">
      <c r="A91" t="s">
        <v>57</v>
      </c>
      <c r="E91" s="39" t="s">
        <v>4389</v>
      </c>
    </row>
    <row r="92" spans="1:16" ht="12.75">
      <c r="A92" t="s">
        <v>49</v>
      </c>
      <c s="34" t="s">
        <v>126</v>
      </c>
      <c s="34" t="s">
        <v>4405</v>
      </c>
      <c s="35" t="s">
        <v>51</v>
      </c>
      <c s="6" t="s">
        <v>4406</v>
      </c>
      <c s="36" t="s">
        <v>106</v>
      </c>
      <c s="37">
        <v>48</v>
      </c>
      <c s="36">
        <v>0</v>
      </c>
      <c s="36">
        <f>ROUND(G92*H92,6)</f>
      </c>
      <c r="L92" s="38">
        <v>0</v>
      </c>
      <c s="32">
        <f>ROUND(ROUND(L92,2)*ROUND(G92,3),2)</f>
      </c>
      <c s="36" t="s">
        <v>54</v>
      </c>
      <c>
        <f>(M92*21)/100</f>
      </c>
      <c t="s">
        <v>27</v>
      </c>
    </row>
    <row r="93" spans="1:5" ht="38.25">
      <c r="A93" s="35" t="s">
        <v>55</v>
      </c>
      <c r="E93" s="39" t="s">
        <v>4407</v>
      </c>
    </row>
    <row r="94" spans="1:5" ht="12.75">
      <c r="A94" s="35" t="s">
        <v>56</v>
      </c>
      <c r="E94" s="40" t="s">
        <v>4408</v>
      </c>
    </row>
    <row r="95" spans="1:5" ht="38.25">
      <c r="A95" t="s">
        <v>57</v>
      </c>
      <c r="E95" s="39" t="s">
        <v>4409</v>
      </c>
    </row>
    <row r="96" spans="1:16" ht="25.5">
      <c r="A96" t="s">
        <v>49</v>
      </c>
      <c s="34" t="s">
        <v>130</v>
      </c>
      <c s="34" t="s">
        <v>4011</v>
      </c>
      <c s="35" t="s">
        <v>51</v>
      </c>
      <c s="6" t="s">
        <v>4012</v>
      </c>
      <c s="36" t="s">
        <v>106</v>
      </c>
      <c s="37">
        <v>196</v>
      </c>
      <c s="36">
        <v>0</v>
      </c>
      <c s="36">
        <f>ROUND(G96*H96,6)</f>
      </c>
      <c r="L96" s="38">
        <v>0</v>
      </c>
      <c s="32">
        <f>ROUND(ROUND(L96,2)*ROUND(G96,3),2)</f>
      </c>
      <c s="36" t="s">
        <v>54</v>
      </c>
      <c>
        <f>(M96*21)/100</f>
      </c>
      <c t="s">
        <v>27</v>
      </c>
    </row>
    <row r="97" spans="1:5" ht="25.5">
      <c r="A97" s="35" t="s">
        <v>55</v>
      </c>
      <c r="E97" s="39" t="s">
        <v>4410</v>
      </c>
    </row>
    <row r="98" spans="1:5" ht="25.5">
      <c r="A98" s="35" t="s">
        <v>56</v>
      </c>
      <c r="E98" s="40" t="s">
        <v>4411</v>
      </c>
    </row>
    <row r="99" spans="1:5" ht="63.75">
      <c r="A99" t="s">
        <v>57</v>
      </c>
      <c r="E99" s="39" t="s">
        <v>4058</v>
      </c>
    </row>
    <row r="100" spans="1:16" ht="25.5">
      <c r="A100" t="s">
        <v>49</v>
      </c>
      <c s="34" t="s">
        <v>134</v>
      </c>
      <c s="34" t="s">
        <v>4412</v>
      </c>
      <c s="35" t="s">
        <v>51</v>
      </c>
      <c s="6" t="s">
        <v>4413</v>
      </c>
      <c s="36" t="s">
        <v>106</v>
      </c>
      <c s="37">
        <v>40</v>
      </c>
      <c s="36">
        <v>0</v>
      </c>
      <c s="36">
        <f>ROUND(G100*H100,6)</f>
      </c>
      <c r="L100" s="38">
        <v>0</v>
      </c>
      <c s="32">
        <f>ROUND(ROUND(L100,2)*ROUND(G100,3),2)</f>
      </c>
      <c s="36" t="s">
        <v>54</v>
      </c>
      <c>
        <f>(M100*21)/100</f>
      </c>
      <c t="s">
        <v>27</v>
      </c>
    </row>
    <row r="101" spans="1:5" ht="12.75">
      <c r="A101" s="35" t="s">
        <v>55</v>
      </c>
      <c r="E101" s="39" t="s">
        <v>51</v>
      </c>
    </row>
    <row r="102" spans="1:5" ht="12.75">
      <c r="A102" s="35" t="s">
        <v>56</v>
      </c>
      <c r="E102" s="40" t="s">
        <v>4414</v>
      </c>
    </row>
    <row r="103" spans="1:5" ht="63.75">
      <c r="A103" t="s">
        <v>57</v>
      </c>
      <c r="E103" s="39" t="s">
        <v>4058</v>
      </c>
    </row>
    <row r="104" spans="1:13" ht="12.75">
      <c r="A104" t="s">
        <v>46</v>
      </c>
      <c r="C104" s="31" t="s">
        <v>26</v>
      </c>
      <c r="E104" s="33" t="s">
        <v>3153</v>
      </c>
      <c r="J104" s="32">
        <f>0</f>
      </c>
      <c s="32">
        <f>0</f>
      </c>
      <c s="32">
        <f>0+L105+L109+L113+L117+L121+L125+L129</f>
      </c>
      <c s="32">
        <f>0+M105+M109+M113+M117+M121+M125+M129</f>
      </c>
    </row>
    <row r="105" spans="1:16" ht="12.75">
      <c r="A105" t="s">
        <v>49</v>
      </c>
      <c s="34" t="s">
        <v>138</v>
      </c>
      <c s="34" t="s">
        <v>3966</v>
      </c>
      <c s="35" t="s">
        <v>51</v>
      </c>
      <c s="6" t="s">
        <v>3967</v>
      </c>
      <c s="36" t="s">
        <v>114</v>
      </c>
      <c s="37">
        <v>28</v>
      </c>
      <c s="36">
        <v>0</v>
      </c>
      <c s="36">
        <f>ROUND(G105*H105,6)</f>
      </c>
      <c r="L105" s="38">
        <v>0</v>
      </c>
      <c s="32">
        <f>ROUND(ROUND(L105,2)*ROUND(G105,3),2)</f>
      </c>
      <c s="36" t="s">
        <v>54</v>
      </c>
      <c>
        <f>(M105*21)/100</f>
      </c>
      <c t="s">
        <v>27</v>
      </c>
    </row>
    <row r="106" spans="1:5" ht="38.25">
      <c r="A106" s="35" t="s">
        <v>55</v>
      </c>
      <c r="E106" s="39" t="s">
        <v>4415</v>
      </c>
    </row>
    <row r="107" spans="1:5" ht="51">
      <c r="A107" s="35" t="s">
        <v>56</v>
      </c>
      <c r="E107" s="40" t="s">
        <v>4416</v>
      </c>
    </row>
    <row r="108" spans="1:5" ht="382.5">
      <c r="A108" t="s">
        <v>57</v>
      </c>
      <c r="E108" s="39" t="s">
        <v>4417</v>
      </c>
    </row>
    <row r="109" spans="1:16" ht="12.75">
      <c r="A109" t="s">
        <v>49</v>
      </c>
      <c s="34" t="s">
        <v>143</v>
      </c>
      <c s="34" t="s">
        <v>3334</v>
      </c>
      <c s="35" t="s">
        <v>51</v>
      </c>
      <c s="6" t="s">
        <v>3335</v>
      </c>
      <c s="36" t="s">
        <v>114</v>
      </c>
      <c s="37">
        <v>51.3</v>
      </c>
      <c s="36">
        <v>0</v>
      </c>
      <c s="36">
        <f>ROUND(G109*H109,6)</f>
      </c>
      <c r="L109" s="38">
        <v>0</v>
      </c>
      <c s="32">
        <f>ROUND(ROUND(L109,2)*ROUND(G109,3),2)</f>
      </c>
      <c s="36" t="s">
        <v>54</v>
      </c>
      <c>
        <f>(M109*21)/100</f>
      </c>
      <c t="s">
        <v>27</v>
      </c>
    </row>
    <row r="110" spans="1:5" ht="38.25">
      <c r="A110" s="35" t="s">
        <v>55</v>
      </c>
      <c r="E110" s="39" t="s">
        <v>4418</v>
      </c>
    </row>
    <row r="111" spans="1:5" ht="38.25">
      <c r="A111" s="35" t="s">
        <v>56</v>
      </c>
      <c r="E111" s="40" t="s">
        <v>4419</v>
      </c>
    </row>
    <row r="112" spans="1:5" ht="369.75">
      <c r="A112" t="s">
        <v>57</v>
      </c>
      <c r="E112" s="39" t="s">
        <v>3161</v>
      </c>
    </row>
    <row r="113" spans="1:16" ht="12.75">
      <c r="A113" t="s">
        <v>49</v>
      </c>
      <c s="34" t="s">
        <v>149</v>
      </c>
      <c s="34" t="s">
        <v>3337</v>
      </c>
      <c s="35" t="s">
        <v>51</v>
      </c>
      <c s="6" t="s">
        <v>3338</v>
      </c>
      <c s="36" t="s">
        <v>53</v>
      </c>
      <c s="37">
        <v>4.07</v>
      </c>
      <c s="36">
        <v>0</v>
      </c>
      <c s="36">
        <f>ROUND(G113*H113,6)</f>
      </c>
      <c r="L113" s="38">
        <v>0</v>
      </c>
      <c s="32">
        <f>ROUND(ROUND(L113,2)*ROUND(G113,3),2)</f>
      </c>
      <c s="36" t="s">
        <v>54</v>
      </c>
      <c>
        <f>(M113*21)/100</f>
      </c>
      <c t="s">
        <v>27</v>
      </c>
    </row>
    <row r="114" spans="1:5" ht="12.75">
      <c r="A114" s="35" t="s">
        <v>55</v>
      </c>
      <c r="E114" s="39" t="s">
        <v>4420</v>
      </c>
    </row>
    <row r="115" spans="1:5" ht="38.25">
      <c r="A115" s="35" t="s">
        <v>56</v>
      </c>
      <c r="E115" s="40" t="s">
        <v>4421</v>
      </c>
    </row>
    <row r="116" spans="1:5" ht="267.75">
      <c r="A116" t="s">
        <v>57</v>
      </c>
      <c r="E116" s="39" t="s">
        <v>3165</v>
      </c>
    </row>
    <row r="117" spans="1:16" ht="12.75">
      <c r="A117" t="s">
        <v>49</v>
      </c>
      <c s="34" t="s">
        <v>153</v>
      </c>
      <c s="34" t="s">
        <v>3765</v>
      </c>
      <c s="35" t="s">
        <v>4422</v>
      </c>
      <c s="6" t="s">
        <v>3766</v>
      </c>
      <c s="36" t="s">
        <v>114</v>
      </c>
      <c s="37">
        <v>124.6</v>
      </c>
      <c s="36">
        <v>0</v>
      </c>
      <c s="36">
        <f>ROUND(G117*H117,6)</f>
      </c>
      <c r="L117" s="38">
        <v>0</v>
      </c>
      <c s="32">
        <f>ROUND(ROUND(L117,2)*ROUND(G117,3),2)</f>
      </c>
      <c s="36" t="s">
        <v>54</v>
      </c>
      <c>
        <f>(M117*21)/100</f>
      </c>
      <c t="s">
        <v>27</v>
      </c>
    </row>
    <row r="118" spans="1:5" ht="114.75">
      <c r="A118" s="35" t="s">
        <v>55</v>
      </c>
      <c r="E118" s="39" t="s">
        <v>4423</v>
      </c>
    </row>
    <row r="119" spans="1:5" ht="38.25">
      <c r="A119" s="35" t="s">
        <v>56</v>
      </c>
      <c r="E119" s="40" t="s">
        <v>4424</v>
      </c>
    </row>
    <row r="120" spans="1:5" ht="369.75">
      <c r="A120" t="s">
        <v>57</v>
      </c>
      <c r="E120" s="39" t="s">
        <v>3161</v>
      </c>
    </row>
    <row r="121" spans="1:16" ht="12.75">
      <c r="A121" t="s">
        <v>49</v>
      </c>
      <c s="34" t="s">
        <v>157</v>
      </c>
      <c s="34" t="s">
        <v>3765</v>
      </c>
      <c s="35" t="s">
        <v>4425</v>
      </c>
      <c s="6" t="s">
        <v>3766</v>
      </c>
      <c s="36" t="s">
        <v>114</v>
      </c>
      <c s="37">
        <v>16.8</v>
      </c>
      <c s="36">
        <v>0</v>
      </c>
      <c s="36">
        <f>ROUND(G121*H121,6)</f>
      </c>
      <c r="L121" s="38">
        <v>0</v>
      </c>
      <c s="32">
        <f>ROUND(ROUND(L121,2)*ROUND(G121,3),2)</f>
      </c>
      <c s="36" t="s">
        <v>54</v>
      </c>
      <c>
        <f>(M121*21)/100</f>
      </c>
      <c t="s">
        <v>27</v>
      </c>
    </row>
    <row r="122" spans="1:5" ht="38.25">
      <c r="A122" s="35" t="s">
        <v>55</v>
      </c>
      <c r="E122" s="39" t="s">
        <v>4426</v>
      </c>
    </row>
    <row r="123" spans="1:5" ht="38.25">
      <c r="A123" s="35" t="s">
        <v>56</v>
      </c>
      <c r="E123" s="40" t="s">
        <v>4427</v>
      </c>
    </row>
    <row r="124" spans="1:5" ht="369.75">
      <c r="A124" t="s">
        <v>57</v>
      </c>
      <c r="E124" s="39" t="s">
        <v>3161</v>
      </c>
    </row>
    <row r="125" spans="1:16" ht="12.75">
      <c r="A125" t="s">
        <v>49</v>
      </c>
      <c s="34" t="s">
        <v>161</v>
      </c>
      <c s="34" t="s">
        <v>3770</v>
      </c>
      <c s="35" t="s">
        <v>51</v>
      </c>
      <c s="6" t="s">
        <v>3771</v>
      </c>
      <c s="36" t="s">
        <v>53</v>
      </c>
      <c s="37">
        <v>21.6</v>
      </c>
      <c s="36">
        <v>0</v>
      </c>
      <c s="36">
        <f>ROUND(G125*H125,6)</f>
      </c>
      <c r="L125" s="38">
        <v>0</v>
      </c>
      <c s="32">
        <f>ROUND(ROUND(L125,2)*ROUND(G125,3),2)</f>
      </c>
      <c s="36" t="s">
        <v>54</v>
      </c>
      <c>
        <f>(M125*21)/100</f>
      </c>
      <c t="s">
        <v>27</v>
      </c>
    </row>
    <row r="126" spans="1:5" ht="12.75">
      <c r="A126" s="35" t="s">
        <v>55</v>
      </c>
      <c r="E126" s="39" t="s">
        <v>4420</v>
      </c>
    </row>
    <row r="127" spans="1:5" ht="12.75">
      <c r="A127" s="35" t="s">
        <v>56</v>
      </c>
      <c r="E127" s="40" t="s">
        <v>4428</v>
      </c>
    </row>
    <row r="128" spans="1:5" ht="267.75">
      <c r="A128" t="s">
        <v>57</v>
      </c>
      <c r="E128" s="39" t="s">
        <v>3165</v>
      </c>
    </row>
    <row r="129" spans="1:16" ht="12.75">
      <c r="A129" t="s">
        <v>49</v>
      </c>
      <c s="34" t="s">
        <v>165</v>
      </c>
      <c s="34" t="s">
        <v>3340</v>
      </c>
      <c s="35" t="s">
        <v>51</v>
      </c>
      <c s="6" t="s">
        <v>3341</v>
      </c>
      <c s="36" t="s">
        <v>1707</v>
      </c>
      <c s="37">
        <v>2372</v>
      </c>
      <c s="36">
        <v>0</v>
      </c>
      <c s="36">
        <f>ROUND(G129*H129,6)</f>
      </c>
      <c r="L129" s="38">
        <v>0</v>
      </c>
      <c s="32">
        <f>ROUND(ROUND(L129,2)*ROUND(G129,3),2)</f>
      </c>
      <c s="36" t="s">
        <v>54</v>
      </c>
      <c>
        <f>(M129*21)/100</f>
      </c>
      <c t="s">
        <v>27</v>
      </c>
    </row>
    <row r="130" spans="1:5" ht="38.25">
      <c r="A130" s="35" t="s">
        <v>55</v>
      </c>
      <c r="E130" s="39" t="s">
        <v>4429</v>
      </c>
    </row>
    <row r="131" spans="1:5" ht="12.75">
      <c r="A131" s="35" t="s">
        <v>56</v>
      </c>
      <c r="E131" s="40" t="s">
        <v>4430</v>
      </c>
    </row>
    <row r="132" spans="1:5" ht="293.25">
      <c r="A132" t="s">
        <v>57</v>
      </c>
      <c r="E132" s="39" t="s">
        <v>3343</v>
      </c>
    </row>
    <row r="133" spans="1:13" ht="12.75">
      <c r="A133" t="s">
        <v>46</v>
      </c>
      <c r="C133" s="31" t="s">
        <v>63</v>
      </c>
      <c r="E133" s="33" t="s">
        <v>3173</v>
      </c>
      <c r="J133" s="32">
        <f>0</f>
      </c>
      <c s="32">
        <f>0</f>
      </c>
      <c s="32">
        <f>0+L134+L138+L142+L146+L150+L154+L158</f>
      </c>
      <c s="32">
        <f>0+M134+M138+M142+M146+M150+M154+M158</f>
      </c>
    </row>
    <row r="134" spans="1:16" ht="12.75">
      <c r="A134" t="s">
        <v>49</v>
      </c>
      <c s="34" t="s">
        <v>169</v>
      </c>
      <c s="34" t="s">
        <v>4431</v>
      </c>
      <c s="35" t="s">
        <v>51</v>
      </c>
      <c s="6" t="s">
        <v>4432</v>
      </c>
      <c s="36" t="s">
        <v>114</v>
      </c>
      <c s="37">
        <v>158</v>
      </c>
      <c s="36">
        <v>0</v>
      </c>
      <c s="36">
        <f>ROUND(G134*H134,6)</f>
      </c>
      <c r="L134" s="38">
        <v>0</v>
      </c>
      <c s="32">
        <f>ROUND(ROUND(L134,2)*ROUND(G134,3),2)</f>
      </c>
      <c s="36" t="s">
        <v>54</v>
      </c>
      <c>
        <f>(M134*21)/100</f>
      </c>
      <c t="s">
        <v>27</v>
      </c>
    </row>
    <row r="135" spans="1:5" ht="38.25">
      <c r="A135" s="35" t="s">
        <v>55</v>
      </c>
      <c r="E135" s="39" t="s">
        <v>4433</v>
      </c>
    </row>
    <row r="136" spans="1:5" ht="12.75">
      <c r="A136" s="35" t="s">
        <v>56</v>
      </c>
      <c r="E136" s="40" t="s">
        <v>4434</v>
      </c>
    </row>
    <row r="137" spans="1:5" ht="369.75">
      <c r="A137" t="s">
        <v>57</v>
      </c>
      <c r="E137" s="39" t="s">
        <v>3161</v>
      </c>
    </row>
    <row r="138" spans="1:16" ht="12.75">
      <c r="A138" t="s">
        <v>49</v>
      </c>
      <c s="34" t="s">
        <v>173</v>
      </c>
      <c s="34" t="s">
        <v>4435</v>
      </c>
      <c s="35" t="s">
        <v>51</v>
      </c>
      <c s="6" t="s">
        <v>4436</v>
      </c>
      <c s="36" t="s">
        <v>53</v>
      </c>
      <c s="37">
        <v>27.3</v>
      </c>
      <c s="36">
        <v>0</v>
      </c>
      <c s="36">
        <f>ROUND(G138*H138,6)</f>
      </c>
      <c r="L138" s="38">
        <v>0</v>
      </c>
      <c s="32">
        <f>ROUND(ROUND(L138,2)*ROUND(G138,3),2)</f>
      </c>
      <c s="36" t="s">
        <v>54</v>
      </c>
      <c>
        <f>(M138*21)/100</f>
      </c>
      <c t="s">
        <v>27</v>
      </c>
    </row>
    <row r="139" spans="1:5" ht="12.75">
      <c r="A139" s="35" t="s">
        <v>55</v>
      </c>
      <c r="E139" s="39" t="s">
        <v>4420</v>
      </c>
    </row>
    <row r="140" spans="1:5" ht="12.75">
      <c r="A140" s="35" t="s">
        <v>56</v>
      </c>
      <c r="E140" s="40" t="s">
        <v>4437</v>
      </c>
    </row>
    <row r="141" spans="1:5" ht="267.75">
      <c r="A141" t="s">
        <v>57</v>
      </c>
      <c r="E141" s="39" t="s">
        <v>4438</v>
      </c>
    </row>
    <row r="142" spans="1:16" ht="12.75">
      <c r="A142" t="s">
        <v>49</v>
      </c>
      <c s="34" t="s">
        <v>177</v>
      </c>
      <c s="34" t="s">
        <v>4439</v>
      </c>
      <c s="35" t="s">
        <v>51</v>
      </c>
      <c s="6" t="s">
        <v>4440</v>
      </c>
      <c s="36" t="s">
        <v>53</v>
      </c>
      <c s="37">
        <v>60.651</v>
      </c>
      <c s="36">
        <v>0</v>
      </c>
      <c s="36">
        <f>ROUND(G142*H142,6)</f>
      </c>
      <c r="L142" s="38">
        <v>0</v>
      </c>
      <c s="32">
        <f>ROUND(ROUND(L142,2)*ROUND(G142,3),2)</f>
      </c>
      <c s="36" t="s">
        <v>54</v>
      </c>
      <c>
        <f>(M142*21)/100</f>
      </c>
      <c t="s">
        <v>27</v>
      </c>
    </row>
    <row r="143" spans="1:5" ht="25.5">
      <c r="A143" s="35" t="s">
        <v>55</v>
      </c>
      <c r="E143" s="39" t="s">
        <v>4441</v>
      </c>
    </row>
    <row r="144" spans="1:5" ht="12.75">
      <c r="A144" s="35" t="s">
        <v>56</v>
      </c>
      <c r="E144" s="40" t="s">
        <v>4442</v>
      </c>
    </row>
    <row r="145" spans="1:5" ht="293.25">
      <c r="A145" t="s">
        <v>57</v>
      </c>
      <c r="E145" s="39" t="s">
        <v>3343</v>
      </c>
    </row>
    <row r="146" spans="1:16" ht="12.75">
      <c r="A146" t="s">
        <v>49</v>
      </c>
      <c s="34" t="s">
        <v>181</v>
      </c>
      <c s="34" t="s">
        <v>4321</v>
      </c>
      <c s="35" t="s">
        <v>51</v>
      </c>
      <c s="6" t="s">
        <v>4322</v>
      </c>
      <c s="36" t="s">
        <v>114</v>
      </c>
      <c s="37">
        <v>21</v>
      </c>
      <c s="36">
        <v>0</v>
      </c>
      <c s="36">
        <f>ROUND(G146*H146,6)</f>
      </c>
      <c r="L146" s="38">
        <v>0</v>
      </c>
      <c s="32">
        <f>ROUND(ROUND(L146,2)*ROUND(G146,3),2)</f>
      </c>
      <c s="36" t="s">
        <v>54</v>
      </c>
      <c>
        <f>(M146*21)/100</f>
      </c>
      <c t="s">
        <v>27</v>
      </c>
    </row>
    <row r="147" spans="1:5" ht="12.75">
      <c r="A147" s="35" t="s">
        <v>55</v>
      </c>
      <c r="E147" s="39" t="s">
        <v>51</v>
      </c>
    </row>
    <row r="148" spans="1:5" ht="38.25">
      <c r="A148" s="35" t="s">
        <v>56</v>
      </c>
      <c r="E148" s="40" t="s">
        <v>4443</v>
      </c>
    </row>
    <row r="149" spans="1:5" ht="369.75">
      <c r="A149" t="s">
        <v>57</v>
      </c>
      <c r="E149" s="39" t="s">
        <v>3161</v>
      </c>
    </row>
    <row r="150" spans="1:16" ht="12.75">
      <c r="A150" t="s">
        <v>49</v>
      </c>
      <c s="34" t="s">
        <v>185</v>
      </c>
      <c s="34" t="s">
        <v>4444</v>
      </c>
      <c s="35" t="s">
        <v>51</v>
      </c>
      <c s="6" t="s">
        <v>4445</v>
      </c>
      <c s="36" t="s">
        <v>114</v>
      </c>
      <c s="37">
        <v>1</v>
      </c>
      <c s="36">
        <v>0</v>
      </c>
      <c s="36">
        <f>ROUND(G150*H150,6)</f>
      </c>
      <c r="L150" s="38">
        <v>0</v>
      </c>
      <c s="32">
        <f>ROUND(ROUND(L150,2)*ROUND(G150,3),2)</f>
      </c>
      <c s="36" t="s">
        <v>54</v>
      </c>
      <c>
        <f>(M150*21)/100</f>
      </c>
      <c t="s">
        <v>27</v>
      </c>
    </row>
    <row r="151" spans="1:5" ht="12.75">
      <c r="A151" s="35" t="s">
        <v>55</v>
      </c>
      <c r="E151" s="39" t="s">
        <v>51</v>
      </c>
    </row>
    <row r="152" spans="1:5" ht="12.75">
      <c r="A152" s="35" t="s">
        <v>56</v>
      </c>
      <c r="E152" s="40" t="s">
        <v>4446</v>
      </c>
    </row>
    <row r="153" spans="1:5" ht="38.25">
      <c r="A153" t="s">
        <v>57</v>
      </c>
      <c r="E153" s="39" t="s">
        <v>4447</v>
      </c>
    </row>
    <row r="154" spans="1:16" ht="12.75">
      <c r="A154" t="s">
        <v>49</v>
      </c>
      <c s="34" t="s">
        <v>188</v>
      </c>
      <c s="34" t="s">
        <v>4448</v>
      </c>
      <c s="35" t="s">
        <v>51</v>
      </c>
      <c s="6" t="s">
        <v>4449</v>
      </c>
      <c s="36" t="s">
        <v>114</v>
      </c>
      <c s="37">
        <v>80</v>
      </c>
      <c s="36">
        <v>0</v>
      </c>
      <c s="36">
        <f>ROUND(G154*H154,6)</f>
      </c>
      <c r="L154" s="38">
        <v>0</v>
      </c>
      <c s="32">
        <f>ROUND(ROUND(L154,2)*ROUND(G154,3),2)</f>
      </c>
      <c s="36" t="s">
        <v>54</v>
      </c>
      <c>
        <f>(M154*21)/100</f>
      </c>
      <c t="s">
        <v>27</v>
      </c>
    </row>
    <row r="155" spans="1:5" ht="12.75">
      <c r="A155" s="35" t="s">
        <v>55</v>
      </c>
      <c r="E155" s="39" t="s">
        <v>51</v>
      </c>
    </row>
    <row r="156" spans="1:5" ht="12.75">
      <c r="A156" s="35" t="s">
        <v>56</v>
      </c>
      <c r="E156" s="40" t="s">
        <v>4450</v>
      </c>
    </row>
    <row r="157" spans="1:5" ht="51">
      <c r="A157" t="s">
        <v>57</v>
      </c>
      <c r="E157" s="39" t="s">
        <v>4451</v>
      </c>
    </row>
    <row r="158" spans="1:16" ht="12.75">
      <c r="A158" t="s">
        <v>49</v>
      </c>
      <c s="34" t="s">
        <v>192</v>
      </c>
      <c s="34" t="s">
        <v>3177</v>
      </c>
      <c s="35" t="s">
        <v>51</v>
      </c>
      <c s="6" t="s">
        <v>3178</v>
      </c>
      <c s="36" t="s">
        <v>114</v>
      </c>
      <c s="37">
        <v>2</v>
      </c>
      <c s="36">
        <v>0</v>
      </c>
      <c s="36">
        <f>ROUND(G158*H158,6)</f>
      </c>
      <c r="L158" s="38">
        <v>0</v>
      </c>
      <c s="32">
        <f>ROUND(ROUND(L158,2)*ROUND(G158,3),2)</f>
      </c>
      <c s="36" t="s">
        <v>54</v>
      </c>
      <c>
        <f>(M158*21)/100</f>
      </c>
      <c t="s">
        <v>27</v>
      </c>
    </row>
    <row r="159" spans="1:5" ht="12.75">
      <c r="A159" s="35" t="s">
        <v>55</v>
      </c>
      <c r="E159" s="39" t="s">
        <v>4452</v>
      </c>
    </row>
    <row r="160" spans="1:5" ht="12.75">
      <c r="A160" s="35" t="s">
        <v>56</v>
      </c>
      <c r="E160" s="40" t="s">
        <v>4453</v>
      </c>
    </row>
    <row r="161" spans="1:5" ht="102">
      <c r="A161" t="s">
        <v>57</v>
      </c>
      <c r="E161" s="39" t="s">
        <v>3180</v>
      </c>
    </row>
    <row r="162" spans="1:13" ht="12.75">
      <c r="A162" t="s">
        <v>46</v>
      </c>
      <c r="C162" s="31" t="s">
        <v>66</v>
      </c>
      <c r="E162" s="33" t="s">
        <v>2555</v>
      </c>
      <c r="J162" s="32">
        <f>0</f>
      </c>
      <c s="32">
        <f>0</f>
      </c>
      <c s="32">
        <f>0+L163+L167+L171+L175</f>
      </c>
      <c s="32">
        <f>0+M163+M167+M171+M175</f>
      </c>
    </row>
    <row r="163" spans="1:16" ht="12.75">
      <c r="A163" t="s">
        <v>49</v>
      </c>
      <c s="34" t="s">
        <v>196</v>
      </c>
      <c s="34" t="s">
        <v>4454</v>
      </c>
      <c s="35" t="s">
        <v>51</v>
      </c>
      <c s="6" t="s">
        <v>4455</v>
      </c>
      <c s="36" t="s">
        <v>97</v>
      </c>
      <c s="37">
        <v>220</v>
      </c>
      <c s="36">
        <v>0</v>
      </c>
      <c s="36">
        <f>ROUND(G163*H163,6)</f>
      </c>
      <c r="L163" s="38">
        <v>0</v>
      </c>
      <c s="32">
        <f>ROUND(ROUND(L163,2)*ROUND(G163,3),2)</f>
      </c>
      <c s="36" t="s">
        <v>54</v>
      </c>
      <c>
        <f>(M163*21)/100</f>
      </c>
      <c t="s">
        <v>27</v>
      </c>
    </row>
    <row r="164" spans="1:5" ht="12.75">
      <c r="A164" s="35" t="s">
        <v>55</v>
      </c>
      <c r="E164" s="39" t="s">
        <v>4456</v>
      </c>
    </row>
    <row r="165" spans="1:5" ht="12.75">
      <c r="A165" s="35" t="s">
        <v>56</v>
      </c>
      <c r="E165" s="40" t="s">
        <v>4457</v>
      </c>
    </row>
    <row r="166" spans="1:5" ht="140.25">
      <c r="A166" t="s">
        <v>57</v>
      </c>
      <c r="E166" s="39" t="s">
        <v>2971</v>
      </c>
    </row>
    <row r="167" spans="1:16" ht="12.75">
      <c r="A167" t="s">
        <v>49</v>
      </c>
      <c s="34" t="s">
        <v>201</v>
      </c>
      <c s="34" t="s">
        <v>4458</v>
      </c>
      <c s="35" t="s">
        <v>51</v>
      </c>
      <c s="6" t="s">
        <v>4459</v>
      </c>
      <c s="36" t="s">
        <v>97</v>
      </c>
      <c s="37">
        <v>150</v>
      </c>
      <c s="36">
        <v>0</v>
      </c>
      <c s="36">
        <f>ROUND(G167*H167,6)</f>
      </c>
      <c r="L167" s="38">
        <v>0</v>
      </c>
      <c s="32">
        <f>ROUND(ROUND(L167,2)*ROUND(G167,3),2)</f>
      </c>
      <c s="36" t="s">
        <v>54</v>
      </c>
      <c>
        <f>(M167*21)/100</f>
      </c>
      <c t="s">
        <v>27</v>
      </c>
    </row>
    <row r="168" spans="1:5" ht="12.75">
      <c r="A168" s="35" t="s">
        <v>55</v>
      </c>
      <c r="E168" s="39" t="s">
        <v>51</v>
      </c>
    </row>
    <row r="169" spans="1:5" ht="25.5">
      <c r="A169" s="35" t="s">
        <v>56</v>
      </c>
      <c r="E169" s="40" t="s">
        <v>4460</v>
      </c>
    </row>
    <row r="170" spans="1:5" ht="102">
      <c r="A170" t="s">
        <v>57</v>
      </c>
      <c r="E170" s="39" t="s">
        <v>4461</v>
      </c>
    </row>
    <row r="171" spans="1:16" ht="12.75">
      <c r="A171" t="s">
        <v>49</v>
      </c>
      <c s="34" t="s">
        <v>204</v>
      </c>
      <c s="34" t="s">
        <v>4462</v>
      </c>
      <c s="35" t="s">
        <v>51</v>
      </c>
      <c s="6" t="s">
        <v>4463</v>
      </c>
      <c s="36" t="s">
        <v>114</v>
      </c>
      <c s="37">
        <v>7.5</v>
      </c>
      <c s="36">
        <v>0</v>
      </c>
      <c s="36">
        <f>ROUND(G171*H171,6)</f>
      </c>
      <c r="L171" s="38">
        <v>0</v>
      </c>
      <c s="32">
        <f>ROUND(ROUND(L171,2)*ROUND(G171,3),2)</f>
      </c>
      <c s="36" t="s">
        <v>54</v>
      </c>
      <c>
        <f>(M171*21)/100</f>
      </c>
      <c t="s">
        <v>27</v>
      </c>
    </row>
    <row r="172" spans="1:5" ht="12.75">
      <c r="A172" s="35" t="s">
        <v>55</v>
      </c>
      <c r="E172" s="39" t="s">
        <v>51</v>
      </c>
    </row>
    <row r="173" spans="1:5" ht="25.5">
      <c r="A173" s="35" t="s">
        <v>56</v>
      </c>
      <c r="E173" s="40" t="s">
        <v>4464</v>
      </c>
    </row>
    <row r="174" spans="1:5" ht="204">
      <c r="A174" t="s">
        <v>57</v>
      </c>
      <c r="E174" s="39" t="s">
        <v>4465</v>
      </c>
    </row>
    <row r="175" spans="1:16" ht="12.75">
      <c r="A175" t="s">
        <v>49</v>
      </c>
      <c s="34" t="s">
        <v>207</v>
      </c>
      <c s="34" t="s">
        <v>4466</v>
      </c>
      <c s="35" t="s">
        <v>51</v>
      </c>
      <c s="6" t="s">
        <v>4467</v>
      </c>
      <c s="36" t="s">
        <v>146</v>
      </c>
      <c s="37">
        <v>12</v>
      </c>
      <c s="36">
        <v>0</v>
      </c>
      <c s="36">
        <f>ROUND(G175*H175,6)</f>
      </c>
      <c r="L175" s="38">
        <v>0</v>
      </c>
      <c s="32">
        <f>ROUND(ROUND(L175,2)*ROUND(G175,3),2)</f>
      </c>
      <c s="36" t="s">
        <v>54</v>
      </c>
      <c>
        <f>(M175*21)/100</f>
      </c>
      <c t="s">
        <v>27</v>
      </c>
    </row>
    <row r="176" spans="1:5" ht="12.75">
      <c r="A176" s="35" t="s">
        <v>55</v>
      </c>
      <c r="E176" s="39" t="s">
        <v>51</v>
      </c>
    </row>
    <row r="177" spans="1:5" ht="12.75">
      <c r="A177" s="35" t="s">
        <v>56</v>
      </c>
      <c r="E177" s="40" t="s">
        <v>4468</v>
      </c>
    </row>
    <row r="178" spans="1:5" ht="38.25">
      <c r="A178" t="s">
        <v>57</v>
      </c>
      <c r="E178" s="39" t="s">
        <v>4469</v>
      </c>
    </row>
    <row r="179" spans="1:13" ht="12.75">
      <c r="A179" t="s">
        <v>46</v>
      </c>
      <c r="C179" s="31" t="s">
        <v>72</v>
      </c>
      <c r="E179" s="33" t="s">
        <v>3839</v>
      </c>
      <c r="J179" s="32">
        <f>0</f>
      </c>
      <c s="32">
        <f>0</f>
      </c>
      <c s="32">
        <f>0+L180+L184+L188+L192+L196</f>
      </c>
      <c s="32">
        <f>0+M180+M184+M188+M192+M196</f>
      </c>
    </row>
    <row r="180" spans="1:16" ht="25.5">
      <c r="A180" t="s">
        <v>49</v>
      </c>
      <c s="34" t="s">
        <v>211</v>
      </c>
      <c s="34" t="s">
        <v>4470</v>
      </c>
      <c s="35" t="s">
        <v>1812</v>
      </c>
      <c s="6" t="s">
        <v>4471</v>
      </c>
      <c s="36" t="s">
        <v>97</v>
      </c>
      <c s="37">
        <v>35</v>
      </c>
      <c s="36">
        <v>0</v>
      </c>
      <c s="36">
        <f>ROUND(G180*H180,6)</f>
      </c>
      <c r="L180" s="38">
        <v>0</v>
      </c>
      <c s="32">
        <f>ROUND(ROUND(L180,2)*ROUND(G180,3),2)</f>
      </c>
      <c s="36" t="s">
        <v>1643</v>
      </c>
      <c>
        <f>(M180*21)/100</f>
      </c>
      <c t="s">
        <v>27</v>
      </c>
    </row>
    <row r="181" spans="1:5" ht="38.25">
      <c r="A181" s="35" t="s">
        <v>55</v>
      </c>
      <c r="E181" s="39" t="s">
        <v>4472</v>
      </c>
    </row>
    <row r="182" spans="1:5" ht="12.75">
      <c r="A182" s="35" t="s">
        <v>56</v>
      </c>
      <c r="E182" s="40" t="s">
        <v>4473</v>
      </c>
    </row>
    <row r="183" spans="1:5" ht="191.25">
      <c r="A183" t="s">
        <v>57</v>
      </c>
      <c r="E183" s="39" t="s">
        <v>3208</v>
      </c>
    </row>
    <row r="184" spans="1:16" ht="12.75">
      <c r="A184" t="s">
        <v>49</v>
      </c>
      <c s="34" t="s">
        <v>214</v>
      </c>
      <c s="34" t="s">
        <v>4474</v>
      </c>
      <c s="35" t="s">
        <v>51</v>
      </c>
      <c s="6" t="s">
        <v>4475</v>
      </c>
      <c s="36" t="s">
        <v>97</v>
      </c>
      <c s="37">
        <v>200</v>
      </c>
      <c s="36">
        <v>0</v>
      </c>
      <c s="36">
        <f>ROUND(G184*H184,6)</f>
      </c>
      <c r="L184" s="38">
        <v>0</v>
      </c>
      <c s="32">
        <f>ROUND(ROUND(L184,2)*ROUND(G184,3),2)</f>
      </c>
      <c s="36" t="s">
        <v>54</v>
      </c>
      <c>
        <f>(M184*21)/100</f>
      </c>
      <c t="s">
        <v>27</v>
      </c>
    </row>
    <row r="185" spans="1:5" ht="25.5">
      <c r="A185" s="35" t="s">
        <v>55</v>
      </c>
      <c r="E185" s="39" t="s">
        <v>4476</v>
      </c>
    </row>
    <row r="186" spans="1:5" ht="12.75">
      <c r="A186" s="35" t="s">
        <v>56</v>
      </c>
      <c r="E186" s="40" t="s">
        <v>4477</v>
      </c>
    </row>
    <row r="187" spans="1:5" ht="191.25">
      <c r="A187" t="s">
        <v>57</v>
      </c>
      <c r="E187" s="39" t="s">
        <v>3208</v>
      </c>
    </row>
    <row r="188" spans="1:16" ht="25.5">
      <c r="A188" t="s">
        <v>49</v>
      </c>
      <c s="34" t="s">
        <v>218</v>
      </c>
      <c s="34" t="s">
        <v>4478</v>
      </c>
      <c s="35" t="s">
        <v>51</v>
      </c>
      <c s="6" t="s">
        <v>4479</v>
      </c>
      <c s="36" t="s">
        <v>97</v>
      </c>
      <c s="37">
        <v>440</v>
      </c>
      <c s="36">
        <v>0</v>
      </c>
      <c s="36">
        <f>ROUND(G188*H188,6)</f>
      </c>
      <c r="L188" s="38">
        <v>0</v>
      </c>
      <c s="32">
        <f>ROUND(ROUND(L188,2)*ROUND(G188,3),2)</f>
      </c>
      <c s="36" t="s">
        <v>54</v>
      </c>
      <c>
        <f>(M188*21)/100</f>
      </c>
      <c t="s">
        <v>27</v>
      </c>
    </row>
    <row r="189" spans="1:5" ht="38.25">
      <c r="A189" s="35" t="s">
        <v>55</v>
      </c>
      <c r="E189" s="39" t="s">
        <v>4480</v>
      </c>
    </row>
    <row r="190" spans="1:5" ht="25.5">
      <c r="A190" s="35" t="s">
        <v>56</v>
      </c>
      <c r="E190" s="40" t="s">
        <v>4481</v>
      </c>
    </row>
    <row r="191" spans="1:5" ht="204">
      <c r="A191" t="s">
        <v>57</v>
      </c>
      <c r="E191" s="39" t="s">
        <v>4110</v>
      </c>
    </row>
    <row r="192" spans="1:16" ht="12.75">
      <c r="A192" t="s">
        <v>49</v>
      </c>
      <c s="34" t="s">
        <v>222</v>
      </c>
      <c s="34" t="s">
        <v>3852</v>
      </c>
      <c s="35" t="s">
        <v>51</v>
      </c>
      <c s="6" t="s">
        <v>3853</v>
      </c>
      <c s="36" t="s">
        <v>97</v>
      </c>
      <c s="37">
        <v>200</v>
      </c>
      <c s="36">
        <v>0</v>
      </c>
      <c s="36">
        <f>ROUND(G192*H192,6)</f>
      </c>
      <c r="L192" s="38">
        <v>0</v>
      </c>
      <c s="32">
        <f>ROUND(ROUND(L192,2)*ROUND(G192,3),2)</f>
      </c>
      <c s="36" t="s">
        <v>54</v>
      </c>
      <c>
        <f>(M192*21)/100</f>
      </c>
      <c t="s">
        <v>27</v>
      </c>
    </row>
    <row r="193" spans="1:5" ht="12.75">
      <c r="A193" s="35" t="s">
        <v>55</v>
      </c>
      <c r="E193" s="39" t="s">
        <v>4482</v>
      </c>
    </row>
    <row r="194" spans="1:5" ht="12.75">
      <c r="A194" s="35" t="s">
        <v>56</v>
      </c>
      <c r="E194" s="40" t="s">
        <v>4477</v>
      </c>
    </row>
    <row r="195" spans="1:5" ht="38.25">
      <c r="A195" t="s">
        <v>57</v>
      </c>
      <c r="E195" s="39" t="s">
        <v>4112</v>
      </c>
    </row>
    <row r="196" spans="1:16" ht="12.75">
      <c r="A196" t="s">
        <v>49</v>
      </c>
      <c s="34" t="s">
        <v>225</v>
      </c>
      <c s="34" t="s">
        <v>4483</v>
      </c>
      <c s="35" t="s">
        <v>51</v>
      </c>
      <c s="6" t="s">
        <v>4484</v>
      </c>
      <c s="36" t="s">
        <v>97</v>
      </c>
      <c s="37">
        <v>125</v>
      </c>
      <c s="36">
        <v>0</v>
      </c>
      <c s="36">
        <f>ROUND(G196*H196,6)</f>
      </c>
      <c r="L196" s="38">
        <v>0</v>
      </c>
      <c s="32">
        <f>ROUND(ROUND(L196,2)*ROUND(G196,3),2)</f>
      </c>
      <c s="36" t="s">
        <v>54</v>
      </c>
      <c>
        <f>(M196*21)/100</f>
      </c>
      <c t="s">
        <v>27</v>
      </c>
    </row>
    <row r="197" spans="1:5" ht="12.75">
      <c r="A197" s="35" t="s">
        <v>55</v>
      </c>
      <c r="E197" s="39" t="s">
        <v>4485</v>
      </c>
    </row>
    <row r="198" spans="1:5" ht="12.75">
      <c r="A198" s="35" t="s">
        <v>56</v>
      </c>
      <c r="E198" s="40" t="s">
        <v>4486</v>
      </c>
    </row>
    <row r="199" spans="1:5" ht="89.25">
      <c r="A199" t="s">
        <v>57</v>
      </c>
      <c r="E199" s="39" t="s">
        <v>4487</v>
      </c>
    </row>
    <row r="200" spans="1:13" ht="12.75">
      <c r="A200" t="s">
        <v>46</v>
      </c>
      <c r="C200" s="31" t="s">
        <v>75</v>
      </c>
      <c r="E200" s="33" t="s">
        <v>3701</v>
      </c>
      <c r="J200" s="32">
        <f>0</f>
      </c>
      <c s="32">
        <f>0</f>
      </c>
      <c s="32">
        <f>0+L201+L205</f>
      </c>
      <c s="32">
        <f>0+M201+M205</f>
      </c>
    </row>
    <row r="201" spans="1:16" ht="25.5">
      <c r="A201" t="s">
        <v>49</v>
      </c>
      <c s="34" t="s">
        <v>229</v>
      </c>
      <c s="34" t="s">
        <v>4488</v>
      </c>
      <c s="35" t="s">
        <v>1812</v>
      </c>
      <c s="6" t="s">
        <v>4489</v>
      </c>
      <c s="36" t="s">
        <v>146</v>
      </c>
      <c s="37">
        <v>15.2</v>
      </c>
      <c s="36">
        <v>0</v>
      </c>
      <c s="36">
        <f>ROUND(G201*H201,6)</f>
      </c>
      <c r="L201" s="38">
        <v>0</v>
      </c>
      <c s="32">
        <f>ROUND(ROUND(L201,2)*ROUND(G201,3),2)</f>
      </c>
      <c s="36" t="s">
        <v>1643</v>
      </c>
      <c>
        <f>(M201*21)/100</f>
      </c>
      <c t="s">
        <v>27</v>
      </c>
    </row>
    <row r="202" spans="1:5" ht="38.25">
      <c r="A202" s="35" t="s">
        <v>55</v>
      </c>
      <c r="E202" s="39" t="s">
        <v>4490</v>
      </c>
    </row>
    <row r="203" spans="1:5" ht="25.5">
      <c r="A203" s="35" t="s">
        <v>56</v>
      </c>
      <c r="E203" s="40" t="s">
        <v>4491</v>
      </c>
    </row>
    <row r="204" spans="1:5" ht="12.75">
      <c r="A204" t="s">
        <v>57</v>
      </c>
      <c r="E204" s="39" t="s">
        <v>4337</v>
      </c>
    </row>
    <row r="205" spans="1:16" ht="12.75">
      <c r="A205" t="s">
        <v>49</v>
      </c>
      <c s="34" t="s">
        <v>233</v>
      </c>
      <c s="34" t="s">
        <v>4492</v>
      </c>
      <c s="35" t="s">
        <v>51</v>
      </c>
      <c s="6" t="s">
        <v>4493</v>
      </c>
      <c s="36" t="s">
        <v>146</v>
      </c>
      <c s="37">
        <v>35</v>
      </c>
      <c s="36">
        <v>0</v>
      </c>
      <c s="36">
        <f>ROUND(G205*H205,6)</f>
      </c>
      <c r="L205" s="38">
        <v>0</v>
      </c>
      <c s="32">
        <f>ROUND(ROUND(L205,2)*ROUND(G205,3),2)</f>
      </c>
      <c s="36" t="s">
        <v>54</v>
      </c>
      <c>
        <f>(M205*21)/100</f>
      </c>
      <c t="s">
        <v>27</v>
      </c>
    </row>
    <row r="206" spans="1:5" ht="12.75">
      <c r="A206" s="35" t="s">
        <v>55</v>
      </c>
      <c r="E206" s="39" t="s">
        <v>4494</v>
      </c>
    </row>
    <row r="207" spans="1:5" ht="12.75">
      <c r="A207" s="35" t="s">
        <v>56</v>
      </c>
      <c r="E207" s="40" t="s">
        <v>4495</v>
      </c>
    </row>
    <row r="208" spans="1:5" ht="242.25">
      <c r="A208" t="s">
        <v>57</v>
      </c>
      <c r="E208" s="39" t="s">
        <v>3219</v>
      </c>
    </row>
    <row r="209" spans="1:13" ht="12.75">
      <c r="A209" t="s">
        <v>46</v>
      </c>
      <c r="C209" s="31" t="s">
        <v>78</v>
      </c>
      <c r="E209" s="33" t="s">
        <v>2707</v>
      </c>
      <c r="J209" s="32">
        <f>0</f>
      </c>
      <c s="32">
        <f>0</f>
      </c>
      <c s="32">
        <f>0+L210+L214+L218+L222+L226+L230+L234+L238+L242+L246+L250+L254+L258</f>
      </c>
      <c s="32">
        <f>0+M210+M214+M218+M222+M226+M230+M234+M238+M242+M246+M250+M254+M258</f>
      </c>
    </row>
    <row r="210" spans="1:16" ht="12.75">
      <c r="A210" t="s">
        <v>49</v>
      </c>
      <c s="34" t="s">
        <v>237</v>
      </c>
      <c s="34" t="s">
        <v>4496</v>
      </c>
      <c s="35" t="s">
        <v>51</v>
      </c>
      <c s="6" t="s">
        <v>4497</v>
      </c>
      <c s="36" t="s">
        <v>146</v>
      </c>
      <c s="37">
        <v>50</v>
      </c>
      <c s="36">
        <v>0</v>
      </c>
      <c s="36">
        <f>ROUND(G210*H210,6)</f>
      </c>
      <c r="L210" s="38">
        <v>0</v>
      </c>
      <c s="32">
        <f>ROUND(ROUND(L210,2)*ROUND(G210,3),2)</f>
      </c>
      <c s="36" t="s">
        <v>54</v>
      </c>
      <c>
        <f>(M210*21)/100</f>
      </c>
      <c t="s">
        <v>27</v>
      </c>
    </row>
    <row r="211" spans="1:5" ht="38.25">
      <c r="A211" s="35" t="s">
        <v>55</v>
      </c>
      <c r="E211" s="39" t="s">
        <v>4498</v>
      </c>
    </row>
    <row r="212" spans="1:5" ht="12.75">
      <c r="A212" s="35" t="s">
        <v>56</v>
      </c>
      <c r="E212" s="40" t="s">
        <v>4499</v>
      </c>
    </row>
    <row r="213" spans="1:5" ht="63.75">
      <c r="A213" t="s">
        <v>57</v>
      </c>
      <c r="E213" s="39" t="s">
        <v>4500</v>
      </c>
    </row>
    <row r="214" spans="1:16" ht="12.75">
      <c r="A214" t="s">
        <v>49</v>
      </c>
      <c s="34" t="s">
        <v>241</v>
      </c>
      <c s="34" t="s">
        <v>3875</v>
      </c>
      <c s="35" t="s">
        <v>51</v>
      </c>
      <c s="6" t="s">
        <v>3876</v>
      </c>
      <c s="36" t="s">
        <v>146</v>
      </c>
      <c s="37">
        <v>50</v>
      </c>
      <c s="36">
        <v>0</v>
      </c>
      <c s="36">
        <f>ROUND(G214*H214,6)</f>
      </c>
      <c r="L214" s="38">
        <v>0</v>
      </c>
      <c s="32">
        <f>ROUND(ROUND(L214,2)*ROUND(G214,3),2)</f>
      </c>
      <c s="36" t="s">
        <v>54</v>
      </c>
      <c>
        <f>(M214*21)/100</f>
      </c>
      <c t="s">
        <v>27</v>
      </c>
    </row>
    <row r="215" spans="1:5" ht="51">
      <c r="A215" s="35" t="s">
        <v>55</v>
      </c>
      <c r="E215" s="39" t="s">
        <v>4501</v>
      </c>
    </row>
    <row r="216" spans="1:5" ht="12.75">
      <c r="A216" s="35" t="s">
        <v>56</v>
      </c>
      <c r="E216" s="40" t="s">
        <v>4502</v>
      </c>
    </row>
    <row r="217" spans="1:5" ht="38.25">
      <c r="A217" t="s">
        <v>57</v>
      </c>
      <c r="E217" s="39" t="s">
        <v>4503</v>
      </c>
    </row>
    <row r="218" spans="1:16" ht="12.75">
      <c r="A218" t="s">
        <v>49</v>
      </c>
      <c s="34" t="s">
        <v>244</v>
      </c>
      <c s="34" t="s">
        <v>3478</v>
      </c>
      <c s="35" t="s">
        <v>51</v>
      </c>
      <c s="6" t="s">
        <v>3479</v>
      </c>
      <c s="36" t="s">
        <v>146</v>
      </c>
      <c s="37">
        <v>20</v>
      </c>
      <c s="36">
        <v>0</v>
      </c>
      <c s="36">
        <f>ROUND(G218*H218,6)</f>
      </c>
      <c r="L218" s="38">
        <v>0</v>
      </c>
      <c s="32">
        <f>ROUND(ROUND(L218,2)*ROUND(G218,3),2)</f>
      </c>
      <c s="36" t="s">
        <v>54</v>
      </c>
      <c>
        <f>(M218*21)/100</f>
      </c>
      <c t="s">
        <v>27</v>
      </c>
    </row>
    <row r="219" spans="1:5" ht="12.75">
      <c r="A219" s="35" t="s">
        <v>55</v>
      </c>
      <c r="E219" s="39" t="s">
        <v>51</v>
      </c>
    </row>
    <row r="220" spans="1:5" ht="12.75">
      <c r="A220" s="35" t="s">
        <v>56</v>
      </c>
      <c r="E220" s="40" t="s">
        <v>4504</v>
      </c>
    </row>
    <row r="221" spans="1:5" ht="51">
      <c r="A221" t="s">
        <v>57</v>
      </c>
      <c r="E221" s="39" t="s">
        <v>3385</v>
      </c>
    </row>
    <row r="222" spans="1:16" ht="12.75">
      <c r="A222" t="s">
        <v>49</v>
      </c>
      <c s="34" t="s">
        <v>247</v>
      </c>
      <c s="34" t="s">
        <v>4505</v>
      </c>
      <c s="35" t="s">
        <v>51</v>
      </c>
      <c s="6" t="s">
        <v>4506</v>
      </c>
      <c s="36" t="s">
        <v>146</v>
      </c>
      <c s="37">
        <v>12</v>
      </c>
      <c s="36">
        <v>0</v>
      </c>
      <c s="36">
        <f>ROUND(G222*H222,6)</f>
      </c>
      <c r="L222" s="38">
        <v>0</v>
      </c>
      <c s="32">
        <f>ROUND(ROUND(L222,2)*ROUND(G222,3),2)</f>
      </c>
      <c s="36" t="s">
        <v>54</v>
      </c>
      <c>
        <f>(M222*21)/100</f>
      </c>
      <c t="s">
        <v>27</v>
      </c>
    </row>
    <row r="223" spans="1:5" ht="12.75">
      <c r="A223" s="35" t="s">
        <v>55</v>
      </c>
      <c r="E223" s="39" t="s">
        <v>51</v>
      </c>
    </row>
    <row r="224" spans="1:5" ht="12.75">
      <c r="A224" s="35" t="s">
        <v>56</v>
      </c>
      <c r="E224" s="40" t="s">
        <v>4468</v>
      </c>
    </row>
    <row r="225" spans="1:5" ht="25.5">
      <c r="A225" t="s">
        <v>57</v>
      </c>
      <c r="E225" s="39" t="s">
        <v>3615</v>
      </c>
    </row>
    <row r="226" spans="1:16" ht="12.75">
      <c r="A226" t="s">
        <v>49</v>
      </c>
      <c s="34" t="s">
        <v>251</v>
      </c>
      <c s="34" t="s">
        <v>4507</v>
      </c>
      <c s="35" t="s">
        <v>51</v>
      </c>
      <c s="6" t="s">
        <v>4508</v>
      </c>
      <c s="36" t="s">
        <v>97</v>
      </c>
      <c s="37">
        <v>78</v>
      </c>
      <c s="36">
        <v>0</v>
      </c>
      <c s="36">
        <f>ROUND(G226*H226,6)</f>
      </c>
      <c r="L226" s="38">
        <v>0</v>
      </c>
      <c s="32">
        <f>ROUND(ROUND(L226,2)*ROUND(G226,3),2)</f>
      </c>
      <c s="36" t="s">
        <v>54</v>
      </c>
      <c>
        <f>(M226*21)/100</f>
      </c>
      <c t="s">
        <v>27</v>
      </c>
    </row>
    <row r="227" spans="1:5" ht="12.75">
      <c r="A227" s="35" t="s">
        <v>55</v>
      </c>
      <c r="E227" s="39" t="s">
        <v>51</v>
      </c>
    </row>
    <row r="228" spans="1:5" ht="12.75">
      <c r="A228" s="35" t="s">
        <v>56</v>
      </c>
      <c r="E228" s="40" t="s">
        <v>4509</v>
      </c>
    </row>
    <row r="229" spans="1:5" ht="25.5">
      <c r="A229" t="s">
        <v>57</v>
      </c>
      <c r="E229" s="39" t="s">
        <v>4510</v>
      </c>
    </row>
    <row r="230" spans="1:16" ht="12.75">
      <c r="A230" t="s">
        <v>49</v>
      </c>
      <c s="34" t="s">
        <v>255</v>
      </c>
      <c s="34" t="s">
        <v>4511</v>
      </c>
      <c s="35" t="s">
        <v>51</v>
      </c>
      <c s="6" t="s">
        <v>4512</v>
      </c>
      <c s="36" t="s">
        <v>97</v>
      </c>
      <c s="37">
        <v>200</v>
      </c>
      <c s="36">
        <v>0</v>
      </c>
      <c s="36">
        <f>ROUND(G230*H230,6)</f>
      </c>
      <c r="L230" s="38">
        <v>0</v>
      </c>
      <c s="32">
        <f>ROUND(ROUND(L230,2)*ROUND(G230,3),2)</f>
      </c>
      <c s="36" t="s">
        <v>54</v>
      </c>
      <c>
        <f>(M230*21)/100</f>
      </c>
      <c t="s">
        <v>27</v>
      </c>
    </row>
    <row r="231" spans="1:5" ht="25.5">
      <c r="A231" s="35" t="s">
        <v>55</v>
      </c>
      <c r="E231" s="39" t="s">
        <v>4513</v>
      </c>
    </row>
    <row r="232" spans="1:5" ht="12.75">
      <c r="A232" s="35" t="s">
        <v>56</v>
      </c>
      <c r="E232" s="40" t="s">
        <v>4477</v>
      </c>
    </row>
    <row r="233" spans="1:5" ht="25.5">
      <c r="A233" t="s">
        <v>57</v>
      </c>
      <c r="E233" s="39" t="s">
        <v>4022</v>
      </c>
    </row>
    <row r="234" spans="1:16" ht="12.75">
      <c r="A234" t="s">
        <v>49</v>
      </c>
      <c s="34" t="s">
        <v>259</v>
      </c>
      <c s="34" t="s">
        <v>4514</v>
      </c>
      <c s="35" t="s">
        <v>51</v>
      </c>
      <c s="6" t="s">
        <v>4515</v>
      </c>
      <c s="36" t="s">
        <v>146</v>
      </c>
      <c s="37">
        <v>15.2</v>
      </c>
      <c s="36">
        <v>0</v>
      </c>
      <c s="36">
        <f>ROUND(G234*H234,6)</f>
      </c>
      <c r="L234" s="38">
        <v>0</v>
      </c>
      <c s="32">
        <f>ROUND(ROUND(L234,2)*ROUND(G234,3),2)</f>
      </c>
      <c s="36" t="s">
        <v>54</v>
      </c>
      <c>
        <f>(M234*21)/100</f>
      </c>
      <c t="s">
        <v>27</v>
      </c>
    </row>
    <row r="235" spans="1:5" ht="12.75">
      <c r="A235" s="35" t="s">
        <v>55</v>
      </c>
      <c r="E235" s="39" t="s">
        <v>4516</v>
      </c>
    </row>
    <row r="236" spans="1:5" ht="12.75">
      <c r="A236" s="35" t="s">
        <v>56</v>
      </c>
      <c r="E236" s="40" t="s">
        <v>4517</v>
      </c>
    </row>
    <row r="237" spans="1:5" ht="25.5">
      <c r="A237" t="s">
        <v>57</v>
      </c>
      <c r="E237" s="39" t="s">
        <v>4022</v>
      </c>
    </row>
    <row r="238" spans="1:16" ht="12.75">
      <c r="A238" t="s">
        <v>49</v>
      </c>
      <c s="34" t="s">
        <v>263</v>
      </c>
      <c s="34" t="s">
        <v>4518</v>
      </c>
      <c s="35" t="s">
        <v>51</v>
      </c>
      <c s="6" t="s">
        <v>4519</v>
      </c>
      <c s="36" t="s">
        <v>106</v>
      </c>
      <c s="37">
        <v>2</v>
      </c>
      <c s="36">
        <v>0</v>
      </c>
      <c s="36">
        <f>ROUND(G238*H238,6)</f>
      </c>
      <c r="L238" s="38">
        <v>0</v>
      </c>
      <c s="32">
        <f>ROUND(ROUND(L238,2)*ROUND(G238,3),2)</f>
      </c>
      <c s="36" t="s">
        <v>54</v>
      </c>
      <c>
        <f>(M238*21)/100</f>
      </c>
      <c t="s">
        <v>27</v>
      </c>
    </row>
    <row r="239" spans="1:5" ht="12.75">
      <c r="A239" s="35" t="s">
        <v>55</v>
      </c>
      <c r="E239" s="39" t="s">
        <v>51</v>
      </c>
    </row>
    <row r="240" spans="1:5" ht="12.75">
      <c r="A240" s="35" t="s">
        <v>56</v>
      </c>
      <c r="E240" s="40" t="s">
        <v>51</v>
      </c>
    </row>
    <row r="241" spans="1:5" ht="140.25">
      <c r="A241" t="s">
        <v>57</v>
      </c>
      <c r="E241" s="39" t="s">
        <v>4520</v>
      </c>
    </row>
    <row r="242" spans="1:16" ht="12.75">
      <c r="A242" t="s">
        <v>49</v>
      </c>
      <c s="34" t="s">
        <v>267</v>
      </c>
      <c s="34" t="s">
        <v>4521</v>
      </c>
      <c s="35" t="s">
        <v>1812</v>
      </c>
      <c s="6" t="s">
        <v>4522</v>
      </c>
      <c s="36" t="s">
        <v>146</v>
      </c>
      <c s="37">
        <v>47.2</v>
      </c>
      <c s="36">
        <v>0</v>
      </c>
      <c s="36">
        <f>ROUND(G242*H242,6)</f>
      </c>
      <c r="L242" s="38">
        <v>0</v>
      </c>
      <c s="32">
        <f>ROUND(ROUND(L242,2)*ROUND(G242,3),2)</f>
      </c>
      <c s="36" t="s">
        <v>1643</v>
      </c>
      <c>
        <f>(M242*21)/100</f>
      </c>
      <c t="s">
        <v>27</v>
      </c>
    </row>
    <row r="243" spans="1:5" ht="12.75">
      <c r="A243" s="35" t="s">
        <v>55</v>
      </c>
      <c r="E243" s="39" t="s">
        <v>4523</v>
      </c>
    </row>
    <row r="244" spans="1:5" ht="12.75">
      <c r="A244" s="35" t="s">
        <v>56</v>
      </c>
      <c r="E244" s="40" t="s">
        <v>4524</v>
      </c>
    </row>
    <row r="245" spans="1:5" ht="12.75">
      <c r="A245" t="s">
        <v>57</v>
      </c>
      <c r="E245" s="39" t="s">
        <v>4337</v>
      </c>
    </row>
    <row r="246" spans="1:16" ht="12.75">
      <c r="A246" t="s">
        <v>49</v>
      </c>
      <c s="34" t="s">
        <v>271</v>
      </c>
      <c s="34" t="s">
        <v>3893</v>
      </c>
      <c s="35" t="s">
        <v>51</v>
      </c>
      <c s="6" t="s">
        <v>3894</v>
      </c>
      <c s="36" t="s">
        <v>97</v>
      </c>
      <c s="37">
        <v>70</v>
      </c>
      <c s="36">
        <v>0</v>
      </c>
      <c s="36">
        <f>ROUND(G246*H246,6)</f>
      </c>
      <c r="L246" s="38">
        <v>0</v>
      </c>
      <c s="32">
        <f>ROUND(ROUND(L246,2)*ROUND(G246,3),2)</f>
      </c>
      <c s="36" t="s">
        <v>54</v>
      </c>
      <c>
        <f>(M246*21)/100</f>
      </c>
      <c t="s">
        <v>27</v>
      </c>
    </row>
    <row r="247" spans="1:5" ht="12.75">
      <c r="A247" s="35" t="s">
        <v>55</v>
      </c>
      <c r="E247" s="39" t="s">
        <v>4525</v>
      </c>
    </row>
    <row r="248" spans="1:5" ht="25.5">
      <c r="A248" s="35" t="s">
        <v>56</v>
      </c>
      <c r="E248" s="40" t="s">
        <v>4526</v>
      </c>
    </row>
    <row r="249" spans="1:5" ht="25.5">
      <c r="A249" t="s">
        <v>57</v>
      </c>
      <c r="E249" s="39" t="s">
        <v>3897</v>
      </c>
    </row>
    <row r="250" spans="1:16" ht="12.75">
      <c r="A250" t="s">
        <v>49</v>
      </c>
      <c s="34" t="s">
        <v>275</v>
      </c>
      <c s="34" t="s">
        <v>3517</v>
      </c>
      <c s="35" t="s">
        <v>51</v>
      </c>
      <c s="6" t="s">
        <v>3518</v>
      </c>
      <c s="36" t="s">
        <v>114</v>
      </c>
      <c s="37">
        <v>232</v>
      </c>
      <c s="36">
        <v>0</v>
      </c>
      <c s="36">
        <f>ROUND(G250*H250,6)</f>
      </c>
      <c r="L250" s="38">
        <v>0</v>
      </c>
      <c s="32">
        <f>ROUND(ROUND(L250,2)*ROUND(G250,3),2)</f>
      </c>
      <c s="36" t="s">
        <v>54</v>
      </c>
      <c>
        <f>(M250*21)/100</f>
      </c>
      <c t="s">
        <v>27</v>
      </c>
    </row>
    <row r="251" spans="1:5" ht="25.5">
      <c r="A251" s="35" t="s">
        <v>55</v>
      </c>
      <c r="E251" s="39" t="s">
        <v>4527</v>
      </c>
    </row>
    <row r="252" spans="1:5" ht="12.75">
      <c r="A252" s="35" t="s">
        <v>56</v>
      </c>
      <c r="E252" s="40" t="s">
        <v>4528</v>
      </c>
    </row>
    <row r="253" spans="1:5" ht="114.75">
      <c r="A253" t="s">
        <v>57</v>
      </c>
      <c r="E253" s="39" t="s">
        <v>3289</v>
      </c>
    </row>
    <row r="254" spans="1:16" ht="12.75">
      <c r="A254" t="s">
        <v>49</v>
      </c>
      <c s="34" t="s">
        <v>279</v>
      </c>
      <c s="34" t="s">
        <v>3523</v>
      </c>
      <c s="35" t="s">
        <v>51</v>
      </c>
      <c s="6" t="s">
        <v>3524</v>
      </c>
      <c s="36" t="s">
        <v>53</v>
      </c>
      <c s="37">
        <v>80</v>
      </c>
      <c s="36">
        <v>0</v>
      </c>
      <c s="36">
        <f>ROUND(G254*H254,6)</f>
      </c>
      <c r="L254" s="38">
        <v>0</v>
      </c>
      <c s="32">
        <f>ROUND(ROUND(L254,2)*ROUND(G254,3),2)</f>
      </c>
      <c s="36" t="s">
        <v>54</v>
      </c>
      <c>
        <f>(M254*21)/100</f>
      </c>
      <c t="s">
        <v>27</v>
      </c>
    </row>
    <row r="255" spans="1:5" ht="38.25">
      <c r="A255" s="35" t="s">
        <v>55</v>
      </c>
      <c r="E255" s="39" t="s">
        <v>4529</v>
      </c>
    </row>
    <row r="256" spans="1:5" ht="25.5">
      <c r="A256" s="35" t="s">
        <v>56</v>
      </c>
      <c r="E256" s="40" t="s">
        <v>4530</v>
      </c>
    </row>
    <row r="257" spans="1:5" ht="114.75">
      <c r="A257" t="s">
        <v>57</v>
      </c>
      <c r="E257" s="39" t="s">
        <v>3526</v>
      </c>
    </row>
    <row r="258" spans="1:16" ht="12.75">
      <c r="A258" t="s">
        <v>49</v>
      </c>
      <c s="34" t="s">
        <v>283</v>
      </c>
      <c s="34" t="s">
        <v>4531</v>
      </c>
      <c s="35" t="s">
        <v>51</v>
      </c>
      <c s="6" t="s">
        <v>4532</v>
      </c>
      <c s="36" t="s">
        <v>146</v>
      </c>
      <c s="37">
        <v>50</v>
      </c>
      <c s="36">
        <v>0</v>
      </c>
      <c s="36">
        <f>ROUND(G258*H258,6)</f>
      </c>
      <c r="L258" s="38">
        <v>0</v>
      </c>
      <c s="32">
        <f>ROUND(ROUND(L258,2)*ROUND(G258,3),2)</f>
      </c>
      <c s="36" t="s">
        <v>54</v>
      </c>
      <c>
        <f>(M258*21)/100</f>
      </c>
      <c t="s">
        <v>27</v>
      </c>
    </row>
    <row r="259" spans="1:5" ht="51">
      <c r="A259" s="35" t="s">
        <v>55</v>
      </c>
      <c r="E259" s="39" t="s">
        <v>4533</v>
      </c>
    </row>
    <row r="260" spans="1:5" ht="12.75">
      <c r="A260" s="35" t="s">
        <v>56</v>
      </c>
      <c r="E260" s="40" t="s">
        <v>4534</v>
      </c>
    </row>
    <row r="261" spans="1:5" ht="114.75">
      <c r="A261" t="s">
        <v>57</v>
      </c>
      <c r="E261" s="39" t="s">
        <v>4535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8.xml><?xml version="1.0" encoding="utf-8"?>
<worksheet xmlns="http://schemas.openxmlformats.org/spreadsheetml/2006/main" xmlns:r="http://schemas.openxmlformats.org/officeDocument/2006/relationships">
  <dimension ref="A1:T20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3729</v>
      </c>
      <c s="41">
        <f>Rekapitulace!C88</f>
      </c>
      <c s="20" t="s">
        <v>0</v>
      </c>
      <c t="s">
        <v>23</v>
      </c>
      <c t="s">
        <v>27</v>
      </c>
    </row>
    <row r="4" spans="1:16" ht="32" customHeight="1">
      <c r="A4" s="24" t="s">
        <v>20</v>
      </c>
      <c s="25" t="s">
        <v>28</v>
      </c>
      <c s="27" t="s">
        <v>3729</v>
      </c>
      <c r="E4" s="26" t="s">
        <v>3730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COUNTIFS(L8:L202,"=0",A8:A202,"P")+COUNTIFS(L8:L202,"",A8:A202,"P")+SUM(Q8:Q202)</f>
      </c>
    </row>
    <row r="8" spans="1:13" ht="12.75">
      <c r="A8" t="s">
        <v>44</v>
      </c>
      <c r="C8" s="28" t="s">
        <v>4538</v>
      </c>
      <c r="E8" s="30" t="s">
        <v>4537</v>
      </c>
      <c r="J8" s="29">
        <f>0+J9+J42+J99+J112+J141+J170+J175+J188+J201</f>
      </c>
      <c s="29">
        <f>0+K9+K42+K99+K112+K141+K170+K175+K188+K201</f>
      </c>
      <c s="29">
        <f>0+L9+L42+L99+L112+L141+L170+L175+L188+L201</f>
      </c>
      <c s="29">
        <f>0+M9+M42+M99+M112+M141+M170+M175+M188+M201</f>
      </c>
    </row>
    <row r="9" spans="1:13" ht="12.75">
      <c r="A9" t="s">
        <v>46</v>
      </c>
      <c r="C9" s="31" t="s">
        <v>2521</v>
      </c>
      <c r="E9" s="33" t="s">
        <v>2522</v>
      </c>
      <c r="J9" s="32">
        <f>0</f>
      </c>
      <c s="32">
        <f>0</f>
      </c>
      <c s="32">
        <f>0+L10+L14+L18+L22+L26+L30+L34+L38</f>
      </c>
      <c s="32">
        <f>0+M10+M14+M18+M22+M26+M30+M34+M38</f>
      </c>
    </row>
    <row r="10" spans="1:16" ht="12.75">
      <c r="A10" t="s">
        <v>49</v>
      </c>
      <c s="34" t="s">
        <v>47</v>
      </c>
      <c s="34" t="s">
        <v>4539</v>
      </c>
      <c s="35" t="s">
        <v>51</v>
      </c>
      <c s="6" t="s">
        <v>4540</v>
      </c>
      <c s="36" t="s">
        <v>909</v>
      </c>
      <c s="37">
        <v>1</v>
      </c>
      <c s="36">
        <v>0</v>
      </c>
      <c s="36">
        <f>ROUND(G10*H10,6)</f>
      </c>
      <c r="L10" s="38">
        <v>0</v>
      </c>
      <c s="32">
        <f>ROUND(ROUND(L10,2)*ROUND(G10,3),2)</f>
      </c>
      <c s="36" t="s">
        <v>1643</v>
      </c>
      <c>
        <f>(M10*0)/100</f>
      </c>
      <c t="s">
        <v>3535</v>
      </c>
    </row>
    <row r="11" spans="1:5" ht="12.75">
      <c r="A11" s="35" t="s">
        <v>55</v>
      </c>
      <c r="E11" s="39" t="s">
        <v>51</v>
      </c>
    </row>
    <row r="12" spans="1:5" ht="38.25">
      <c r="A12" s="35" t="s">
        <v>56</v>
      </c>
      <c r="E12" s="40" t="s">
        <v>4541</v>
      </c>
    </row>
    <row r="13" spans="1:5" ht="25.5">
      <c r="A13" t="s">
        <v>57</v>
      </c>
      <c r="E13" s="39" t="s">
        <v>4542</v>
      </c>
    </row>
    <row r="14" spans="1:16" ht="12.75">
      <c r="A14" t="s">
        <v>49</v>
      </c>
      <c s="34" t="s">
        <v>27</v>
      </c>
      <c s="34" t="s">
        <v>4543</v>
      </c>
      <c s="35" t="s">
        <v>51</v>
      </c>
      <c s="6" t="s">
        <v>4544</v>
      </c>
      <c s="36" t="s">
        <v>4545</v>
      </c>
      <c s="37">
        <v>145</v>
      </c>
      <c s="36">
        <v>0</v>
      </c>
      <c s="36">
        <f>ROUND(G14*H14,6)</f>
      </c>
      <c r="L14" s="38">
        <v>0</v>
      </c>
      <c s="32">
        <f>ROUND(ROUND(L14,2)*ROUND(G14,3),2)</f>
      </c>
      <c s="36" t="s">
        <v>3931</v>
      </c>
      <c>
        <f>(M14*0)/100</f>
      </c>
      <c t="s">
        <v>3535</v>
      </c>
    </row>
    <row r="15" spans="1:5" ht="12.75">
      <c r="A15" s="35" t="s">
        <v>55</v>
      </c>
      <c r="E15" s="39" t="s">
        <v>51</v>
      </c>
    </row>
    <row r="16" spans="1:5" ht="38.25">
      <c r="A16" s="35" t="s">
        <v>56</v>
      </c>
      <c r="E16" s="40" t="s">
        <v>4546</v>
      </c>
    </row>
    <row r="17" spans="1:5" ht="12.75">
      <c r="A17" t="s">
        <v>57</v>
      </c>
      <c r="E17" s="39" t="s">
        <v>4354</v>
      </c>
    </row>
    <row r="18" spans="1:16" ht="12.75">
      <c r="A18" t="s">
        <v>49</v>
      </c>
      <c s="34" t="s">
        <v>26</v>
      </c>
      <c s="34" t="s">
        <v>4547</v>
      </c>
      <c s="35" t="s">
        <v>51</v>
      </c>
      <c s="6" t="s">
        <v>4548</v>
      </c>
      <c s="36" t="s">
        <v>909</v>
      </c>
      <c s="37">
        <v>1</v>
      </c>
      <c s="36">
        <v>0</v>
      </c>
      <c s="36">
        <f>ROUND(G18*H18,6)</f>
      </c>
      <c r="L18" s="38">
        <v>0</v>
      </c>
      <c s="32">
        <f>ROUND(ROUND(L18,2)*ROUND(G18,3),2)</f>
      </c>
      <c s="36" t="s">
        <v>1643</v>
      </c>
      <c>
        <f>(M18*0)/100</f>
      </c>
      <c t="s">
        <v>3535</v>
      </c>
    </row>
    <row r="19" spans="1:5" ht="12.75">
      <c r="A19" s="35" t="s">
        <v>55</v>
      </c>
      <c r="E19" s="39" t="s">
        <v>51</v>
      </c>
    </row>
    <row r="20" spans="1:5" ht="25.5">
      <c r="A20" s="35" t="s">
        <v>56</v>
      </c>
      <c r="E20" s="40" t="s">
        <v>4549</v>
      </c>
    </row>
    <row r="21" spans="1:5" ht="25.5">
      <c r="A21" t="s">
        <v>57</v>
      </c>
      <c r="E21" s="39" t="s">
        <v>4550</v>
      </c>
    </row>
    <row r="22" spans="1:16" ht="12.75">
      <c r="A22" t="s">
        <v>49</v>
      </c>
      <c s="34" t="s">
        <v>63</v>
      </c>
      <c s="34" t="s">
        <v>2868</v>
      </c>
      <c s="35" t="s">
        <v>51</v>
      </c>
      <c s="6" t="s">
        <v>3930</v>
      </c>
      <c s="36" t="s">
        <v>53</v>
      </c>
      <c s="37">
        <v>1594.825</v>
      </c>
      <c s="36">
        <v>0</v>
      </c>
      <c s="36">
        <f>ROUND(G22*H22,6)</f>
      </c>
      <c r="L22" s="38">
        <v>0</v>
      </c>
      <c s="32">
        <f>ROUND(ROUND(L22,2)*ROUND(G22,3),2)</f>
      </c>
      <c s="36" t="s">
        <v>3931</v>
      </c>
      <c>
        <f>(M22*0)/100</f>
      </c>
      <c t="s">
        <v>3535</v>
      </c>
    </row>
    <row r="23" spans="1:5" ht="12.75">
      <c r="A23" s="35" t="s">
        <v>55</v>
      </c>
      <c r="E23" s="39" t="s">
        <v>51</v>
      </c>
    </row>
    <row r="24" spans="1:5" ht="89.25">
      <c r="A24" s="35" t="s">
        <v>56</v>
      </c>
      <c r="E24" s="40" t="s">
        <v>4551</v>
      </c>
    </row>
    <row r="25" spans="1:5" ht="140.25">
      <c r="A25" t="s">
        <v>57</v>
      </c>
      <c r="E25" s="39" t="s">
        <v>2221</v>
      </c>
    </row>
    <row r="26" spans="1:16" ht="12.75">
      <c r="A26" t="s">
        <v>49</v>
      </c>
      <c s="34" t="s">
        <v>66</v>
      </c>
      <c s="34" t="s">
        <v>2353</v>
      </c>
      <c s="35" t="s">
        <v>51</v>
      </c>
      <c s="6" t="s">
        <v>2354</v>
      </c>
      <c s="36" t="s">
        <v>106</v>
      </c>
      <c s="37">
        <v>5</v>
      </c>
      <c s="36">
        <v>0</v>
      </c>
      <c s="36">
        <f>ROUND(G26*H26,6)</f>
      </c>
      <c r="L26" s="38">
        <v>0</v>
      </c>
      <c s="32">
        <f>ROUND(ROUND(L26,2)*ROUND(G26,3),2)</f>
      </c>
      <c s="36" t="s">
        <v>54</v>
      </c>
      <c>
        <f>(M26*21)/100</f>
      </c>
      <c t="s">
        <v>27</v>
      </c>
    </row>
    <row r="27" spans="1:5" ht="12.75">
      <c r="A27" s="35" t="s">
        <v>55</v>
      </c>
      <c r="E27" s="39" t="s">
        <v>51</v>
      </c>
    </row>
    <row r="28" spans="1:5" ht="76.5">
      <c r="A28" s="35" t="s">
        <v>56</v>
      </c>
      <c r="E28" s="40" t="s">
        <v>4552</v>
      </c>
    </row>
    <row r="29" spans="1:5" ht="12.75">
      <c r="A29" t="s">
        <v>57</v>
      </c>
      <c r="E29" s="39" t="s">
        <v>2228</v>
      </c>
    </row>
    <row r="30" spans="1:16" ht="12.75">
      <c r="A30" t="s">
        <v>49</v>
      </c>
      <c s="34" t="s">
        <v>66</v>
      </c>
      <c s="34" t="s">
        <v>2871</v>
      </c>
      <c s="35" t="s">
        <v>51</v>
      </c>
      <c s="6" t="s">
        <v>3933</v>
      </c>
      <c s="36" t="s">
        <v>53</v>
      </c>
      <c s="37">
        <v>683.496</v>
      </c>
      <c s="36">
        <v>0</v>
      </c>
      <c s="36">
        <f>ROUND(G30*H30,6)</f>
      </c>
      <c r="L30" s="38">
        <v>0</v>
      </c>
      <c s="32">
        <f>ROUND(ROUND(L30,2)*ROUND(G30,3),2)</f>
      </c>
      <c s="36" t="s">
        <v>3931</v>
      </c>
      <c>
        <f>(M30*0)/100</f>
      </c>
      <c t="s">
        <v>3535</v>
      </c>
    </row>
    <row r="31" spans="1:5" ht="12.75">
      <c r="A31" s="35" t="s">
        <v>55</v>
      </c>
      <c r="E31" s="39" t="s">
        <v>51</v>
      </c>
    </row>
    <row r="32" spans="1:5" ht="89.25">
      <c r="A32" s="35" t="s">
        <v>56</v>
      </c>
      <c r="E32" s="40" t="s">
        <v>4553</v>
      </c>
    </row>
    <row r="33" spans="1:5" ht="140.25">
      <c r="A33" t="s">
        <v>57</v>
      </c>
      <c r="E33" s="39" t="s">
        <v>2221</v>
      </c>
    </row>
    <row r="34" spans="1:16" ht="12.75">
      <c r="A34" t="s">
        <v>49</v>
      </c>
      <c s="34" t="s">
        <v>69</v>
      </c>
      <c s="34" t="s">
        <v>3737</v>
      </c>
      <c s="35" t="s">
        <v>51</v>
      </c>
      <c s="6" t="s">
        <v>3738</v>
      </c>
      <c s="36" t="s">
        <v>106</v>
      </c>
      <c s="37">
        <v>1</v>
      </c>
      <c s="36">
        <v>0</v>
      </c>
      <c s="36">
        <f>ROUND(G34*H34,6)</f>
      </c>
      <c r="L34" s="38">
        <v>0</v>
      </c>
      <c s="32">
        <f>ROUND(ROUND(L34,2)*ROUND(G34,3),2)</f>
      </c>
      <c s="36" t="s">
        <v>54</v>
      </c>
      <c>
        <f>(M34*21)/100</f>
      </c>
      <c t="s">
        <v>27</v>
      </c>
    </row>
    <row r="35" spans="1:5" ht="12.75">
      <c r="A35" s="35" t="s">
        <v>55</v>
      </c>
      <c r="E35" s="39" t="s">
        <v>4356</v>
      </c>
    </row>
    <row r="36" spans="1:5" ht="12.75">
      <c r="A36" s="35" t="s">
        <v>56</v>
      </c>
      <c r="E36" s="40" t="s">
        <v>51</v>
      </c>
    </row>
    <row r="37" spans="1:5" ht="12.75">
      <c r="A37" t="s">
        <v>57</v>
      </c>
      <c r="E37" s="39" t="s">
        <v>2228</v>
      </c>
    </row>
    <row r="38" spans="1:16" ht="12.75">
      <c r="A38" t="s">
        <v>49</v>
      </c>
      <c s="34" t="s">
        <v>72</v>
      </c>
      <c s="34" t="s">
        <v>3740</v>
      </c>
      <c s="35" t="s">
        <v>51</v>
      </c>
      <c s="6" t="s">
        <v>3741</v>
      </c>
      <c s="36" t="s">
        <v>106</v>
      </c>
      <c s="37">
        <v>1</v>
      </c>
      <c s="36">
        <v>0</v>
      </c>
      <c s="36">
        <f>ROUND(G38*H38,6)</f>
      </c>
      <c r="L38" s="38">
        <v>0</v>
      </c>
      <c s="32">
        <f>ROUND(ROUND(L38,2)*ROUND(G38,3),2)</f>
      </c>
      <c s="36" t="s">
        <v>54</v>
      </c>
      <c>
        <f>(M38*21)/100</f>
      </c>
      <c t="s">
        <v>27</v>
      </c>
    </row>
    <row r="39" spans="1:5" ht="12.75">
      <c r="A39" s="35" t="s">
        <v>55</v>
      </c>
      <c r="E39" s="39" t="s">
        <v>4357</v>
      </c>
    </row>
    <row r="40" spans="1:5" ht="12.75">
      <c r="A40" s="35" t="s">
        <v>56</v>
      </c>
      <c r="E40" s="40" t="s">
        <v>51</v>
      </c>
    </row>
    <row r="41" spans="1:5" ht="51">
      <c r="A41" t="s">
        <v>57</v>
      </c>
      <c r="E41" s="39" t="s">
        <v>4554</v>
      </c>
    </row>
    <row r="42" spans="1:13" ht="12.75">
      <c r="A42" t="s">
        <v>46</v>
      </c>
      <c r="C42" s="31" t="s">
        <v>2551</v>
      </c>
      <c r="E42" s="33" t="s">
        <v>1004</v>
      </c>
      <c r="J42" s="32">
        <f>0</f>
      </c>
      <c s="32">
        <f>0</f>
      </c>
      <c s="32">
        <f>0+L43+L47+L51+L55+L59+L63+L67+L71+L75+L79+L83+L87+L91+L95</f>
      </c>
      <c s="32">
        <f>0+M43+M47+M51+M55+M59+M63+M67+M71+M75+M79+M83+M87+M91+M95</f>
      </c>
    </row>
    <row r="43" spans="1:16" ht="12.75">
      <c r="A43" t="s">
        <v>49</v>
      </c>
      <c s="34" t="s">
        <v>69</v>
      </c>
      <c s="34" t="s">
        <v>95</v>
      </c>
      <c s="35" t="s">
        <v>51</v>
      </c>
      <c s="6" t="s">
        <v>96</v>
      </c>
      <c s="36" t="s">
        <v>97</v>
      </c>
      <c s="37">
        <v>40</v>
      </c>
      <c s="36">
        <v>0</v>
      </c>
      <c s="36">
        <f>ROUND(G43*H43,6)</f>
      </c>
      <c r="L43" s="38">
        <v>0</v>
      </c>
      <c s="32">
        <f>ROUND(ROUND(L43,2)*ROUND(G43,3),2)</f>
      </c>
      <c s="36" t="s">
        <v>3931</v>
      </c>
      <c>
        <f>(M43*0)/100</f>
      </c>
      <c t="s">
        <v>3535</v>
      </c>
    </row>
    <row r="44" spans="1:5" ht="12.75">
      <c r="A44" s="35" t="s">
        <v>55</v>
      </c>
      <c r="E44" s="39" t="s">
        <v>51</v>
      </c>
    </row>
    <row r="45" spans="1:5" ht="25.5">
      <c r="A45" s="35" t="s">
        <v>56</v>
      </c>
      <c r="E45" s="40" t="s">
        <v>4555</v>
      </c>
    </row>
    <row r="46" spans="1:5" ht="38.25">
      <c r="A46" t="s">
        <v>57</v>
      </c>
      <c r="E46" s="39" t="s">
        <v>4556</v>
      </c>
    </row>
    <row r="47" spans="1:16" ht="12.75">
      <c r="A47" t="s">
        <v>49</v>
      </c>
      <c s="34" t="s">
        <v>72</v>
      </c>
      <c s="34" t="s">
        <v>3943</v>
      </c>
      <c s="35" t="s">
        <v>51</v>
      </c>
      <c s="6" t="s">
        <v>3944</v>
      </c>
      <c s="36" t="s">
        <v>114</v>
      </c>
      <c s="37">
        <v>2391.13</v>
      </c>
      <c s="36">
        <v>0</v>
      </c>
      <c s="36">
        <f>ROUND(G47*H47,6)</f>
      </c>
      <c r="L47" s="38">
        <v>0</v>
      </c>
      <c s="32">
        <f>ROUND(ROUND(L47,2)*ROUND(G47,3),2)</f>
      </c>
      <c s="36" t="s">
        <v>3931</v>
      </c>
      <c>
        <f>(M47*0)/100</f>
      </c>
      <c t="s">
        <v>3535</v>
      </c>
    </row>
    <row r="48" spans="1:5" ht="12.75">
      <c r="A48" s="35" t="s">
        <v>55</v>
      </c>
      <c r="E48" s="39" t="s">
        <v>51</v>
      </c>
    </row>
    <row r="49" spans="1:5" ht="25.5">
      <c r="A49" s="35" t="s">
        <v>56</v>
      </c>
      <c r="E49" s="40" t="s">
        <v>4557</v>
      </c>
    </row>
    <row r="50" spans="1:5" ht="318.75">
      <c r="A50" t="s">
        <v>57</v>
      </c>
      <c r="E50" s="39" t="s">
        <v>3946</v>
      </c>
    </row>
    <row r="51" spans="1:16" ht="12.75">
      <c r="A51" t="s">
        <v>49</v>
      </c>
      <c s="34" t="s">
        <v>75</v>
      </c>
      <c s="34" t="s">
        <v>3947</v>
      </c>
      <c s="35" t="s">
        <v>51</v>
      </c>
      <c s="6" t="s">
        <v>3948</v>
      </c>
      <c s="36" t="s">
        <v>120</v>
      </c>
      <c s="37">
        <v>32909.087</v>
      </c>
      <c s="36">
        <v>0</v>
      </c>
      <c s="36">
        <f>ROUND(G51*H51,6)</f>
      </c>
      <c r="L51" s="38">
        <v>0</v>
      </c>
      <c s="32">
        <f>ROUND(ROUND(L51,2)*ROUND(G51,3),2)</f>
      </c>
      <c s="36" t="s">
        <v>3931</v>
      </c>
      <c>
        <f>(M51*0)/100</f>
      </c>
      <c t="s">
        <v>3535</v>
      </c>
    </row>
    <row r="52" spans="1:5" ht="12.75">
      <c r="A52" s="35" t="s">
        <v>55</v>
      </c>
      <c r="E52" s="39" t="s">
        <v>51</v>
      </c>
    </row>
    <row r="53" spans="1:5" ht="63.75">
      <c r="A53" s="35" t="s">
        <v>56</v>
      </c>
      <c r="E53" s="40" t="s">
        <v>4558</v>
      </c>
    </row>
    <row r="54" spans="1:5" ht="25.5">
      <c r="A54" t="s">
        <v>57</v>
      </c>
      <c r="E54" s="39" t="s">
        <v>121</v>
      </c>
    </row>
    <row r="55" spans="1:16" ht="12.75">
      <c r="A55" t="s">
        <v>49</v>
      </c>
      <c s="34" t="s">
        <v>78</v>
      </c>
      <c s="34" t="s">
        <v>940</v>
      </c>
      <c s="35" t="s">
        <v>51</v>
      </c>
      <c s="6" t="s">
        <v>941</v>
      </c>
      <c s="36" t="s">
        <v>114</v>
      </c>
      <c s="37">
        <v>1125.396</v>
      </c>
      <c s="36">
        <v>0</v>
      </c>
      <c s="36">
        <f>ROUND(G55*H55,6)</f>
      </c>
      <c r="L55" s="38">
        <v>0</v>
      </c>
      <c s="32">
        <f>ROUND(ROUND(L55,2)*ROUND(G55,3),2)</f>
      </c>
      <c s="36" t="s">
        <v>3931</v>
      </c>
      <c>
        <f>(M55*0)/100</f>
      </c>
      <c t="s">
        <v>3535</v>
      </c>
    </row>
    <row r="56" spans="1:5" ht="12.75">
      <c r="A56" s="35" t="s">
        <v>55</v>
      </c>
      <c r="E56" s="39" t="s">
        <v>51</v>
      </c>
    </row>
    <row r="57" spans="1:5" ht="38.25">
      <c r="A57" s="35" t="s">
        <v>56</v>
      </c>
      <c r="E57" s="40" t="s">
        <v>4559</v>
      </c>
    </row>
    <row r="58" spans="1:5" ht="229.5">
      <c r="A58" t="s">
        <v>57</v>
      </c>
      <c r="E58" s="39" t="s">
        <v>2206</v>
      </c>
    </row>
    <row r="59" spans="1:16" ht="12.75">
      <c r="A59" t="s">
        <v>49</v>
      </c>
      <c s="34" t="s">
        <v>81</v>
      </c>
      <c s="34" t="s">
        <v>3951</v>
      </c>
      <c s="35" t="s">
        <v>51</v>
      </c>
      <c s="6" t="s">
        <v>3952</v>
      </c>
      <c s="36" t="s">
        <v>114</v>
      </c>
      <c s="37">
        <v>482.313</v>
      </c>
      <c s="36">
        <v>0</v>
      </c>
      <c s="36">
        <f>ROUND(G59*H59,6)</f>
      </c>
      <c r="L59" s="38">
        <v>0</v>
      </c>
      <c s="32">
        <f>ROUND(ROUND(L59,2)*ROUND(G59,3),2)</f>
      </c>
      <c s="36" t="s">
        <v>3931</v>
      </c>
      <c>
        <f>(M59*0)/100</f>
      </c>
      <c t="s">
        <v>3535</v>
      </c>
    </row>
    <row r="60" spans="1:5" ht="12.75">
      <c r="A60" s="35" t="s">
        <v>55</v>
      </c>
      <c r="E60" s="39" t="s">
        <v>51</v>
      </c>
    </row>
    <row r="61" spans="1:5" ht="38.25">
      <c r="A61" s="35" t="s">
        <v>56</v>
      </c>
      <c r="E61" s="40" t="s">
        <v>4560</v>
      </c>
    </row>
    <row r="62" spans="1:5" ht="229.5">
      <c r="A62" t="s">
        <v>57</v>
      </c>
      <c r="E62" s="39" t="s">
        <v>3954</v>
      </c>
    </row>
    <row r="63" spans="1:16" ht="12.75">
      <c r="A63" t="s">
        <v>49</v>
      </c>
      <c s="34" t="s">
        <v>84</v>
      </c>
      <c s="34" t="s">
        <v>4561</v>
      </c>
      <c s="35" t="s">
        <v>51</v>
      </c>
      <c s="6" t="s">
        <v>4562</v>
      </c>
      <c s="36" t="s">
        <v>97</v>
      </c>
      <c s="37">
        <v>500</v>
      </c>
      <c s="36">
        <v>0</v>
      </c>
      <c s="36">
        <f>ROUND(G63*H63,6)</f>
      </c>
      <c r="L63" s="38">
        <v>0</v>
      </c>
      <c s="32">
        <f>ROUND(ROUND(L63,2)*ROUND(G63,3),2)</f>
      </c>
      <c s="36" t="s">
        <v>3931</v>
      </c>
      <c>
        <f>(M63*0)/100</f>
      </c>
      <c t="s">
        <v>3535</v>
      </c>
    </row>
    <row r="64" spans="1:5" ht="12.75">
      <c r="A64" s="35" t="s">
        <v>55</v>
      </c>
      <c r="E64" s="39" t="s">
        <v>51</v>
      </c>
    </row>
    <row r="65" spans="1:5" ht="25.5">
      <c r="A65" s="35" t="s">
        <v>56</v>
      </c>
      <c r="E65" s="40" t="s">
        <v>4563</v>
      </c>
    </row>
    <row r="66" spans="1:5" ht="25.5">
      <c r="A66" t="s">
        <v>57</v>
      </c>
      <c r="E66" s="39" t="s">
        <v>4564</v>
      </c>
    </row>
    <row r="67" spans="1:16" ht="12.75">
      <c r="A67" t="s">
        <v>49</v>
      </c>
      <c s="34" t="s">
        <v>87</v>
      </c>
      <c s="34" t="s">
        <v>3762</v>
      </c>
      <c s="35" t="s">
        <v>51</v>
      </c>
      <c s="6" t="s">
        <v>3763</v>
      </c>
      <c s="36" t="s">
        <v>97</v>
      </c>
      <c s="37">
        <v>500</v>
      </c>
      <c s="36">
        <v>0</v>
      </c>
      <c s="36">
        <f>ROUND(G67*H67,6)</f>
      </c>
      <c r="L67" s="38">
        <v>0</v>
      </c>
      <c s="32">
        <f>ROUND(ROUND(L67,2)*ROUND(G67,3),2)</f>
      </c>
      <c s="36" t="s">
        <v>3931</v>
      </c>
      <c>
        <f>(M67*0)/100</f>
      </c>
      <c t="s">
        <v>3535</v>
      </c>
    </row>
    <row r="68" spans="1:5" ht="12.75">
      <c r="A68" s="35" t="s">
        <v>55</v>
      </c>
      <c r="E68" s="39" t="s">
        <v>51</v>
      </c>
    </row>
    <row r="69" spans="1:5" ht="25.5">
      <c r="A69" s="35" t="s">
        <v>56</v>
      </c>
      <c r="E69" s="40" t="s">
        <v>4563</v>
      </c>
    </row>
    <row r="70" spans="1:5" ht="38.25">
      <c r="A70" t="s">
        <v>57</v>
      </c>
      <c r="E70" s="39" t="s">
        <v>4565</v>
      </c>
    </row>
    <row r="71" spans="1:16" ht="12.75">
      <c r="A71" t="s">
        <v>49</v>
      </c>
      <c s="34" t="s">
        <v>90</v>
      </c>
      <c s="34" t="s">
        <v>4370</v>
      </c>
      <c s="35" t="s">
        <v>51</v>
      </c>
      <c s="6" t="s">
        <v>4371</v>
      </c>
      <c s="36" t="s">
        <v>53</v>
      </c>
      <c s="37">
        <v>54.805</v>
      </c>
      <c s="36">
        <v>0</v>
      </c>
      <c s="36">
        <f>ROUND(G71*H71,6)</f>
      </c>
      <c r="L71" s="38">
        <v>0</v>
      </c>
      <c s="32">
        <f>ROUND(ROUND(L71,2)*ROUND(G71,3),2)</f>
      </c>
      <c s="36" t="s">
        <v>3931</v>
      </c>
      <c>
        <f>(M71*0)/100</f>
      </c>
      <c t="s">
        <v>3535</v>
      </c>
    </row>
    <row r="72" spans="1:5" ht="12.75">
      <c r="A72" s="35" t="s">
        <v>55</v>
      </c>
      <c r="E72" s="39" t="s">
        <v>51</v>
      </c>
    </row>
    <row r="73" spans="1:5" ht="76.5">
      <c r="A73" s="35" t="s">
        <v>56</v>
      </c>
      <c r="E73" s="40" t="s">
        <v>4566</v>
      </c>
    </row>
    <row r="74" spans="1:5" ht="38.25">
      <c r="A74" t="s">
        <v>57</v>
      </c>
      <c r="E74" s="39" t="s">
        <v>4374</v>
      </c>
    </row>
    <row r="75" spans="1:16" ht="12.75">
      <c r="A75" t="s">
        <v>49</v>
      </c>
      <c s="34" t="s">
        <v>94</v>
      </c>
      <c s="34" t="s">
        <v>4375</v>
      </c>
      <c s="35" t="s">
        <v>51</v>
      </c>
      <c s="6" t="s">
        <v>4376</v>
      </c>
      <c s="36" t="s">
        <v>97</v>
      </c>
      <c s="37">
        <v>387.6</v>
      </c>
      <c s="36">
        <v>0</v>
      </c>
      <c s="36">
        <f>ROUND(G75*H75,6)</f>
      </c>
      <c r="L75" s="38">
        <v>0</v>
      </c>
      <c s="32">
        <f>ROUND(ROUND(L75,2)*ROUND(G75,3),2)</f>
      </c>
      <c s="36" t="s">
        <v>3931</v>
      </c>
      <c>
        <f>(M75*0)/100</f>
      </c>
      <c t="s">
        <v>3535</v>
      </c>
    </row>
    <row r="76" spans="1:5" ht="12.75">
      <c r="A76" s="35" t="s">
        <v>55</v>
      </c>
      <c r="E76" s="39" t="s">
        <v>51</v>
      </c>
    </row>
    <row r="77" spans="1:5" ht="25.5">
      <c r="A77" s="35" t="s">
        <v>56</v>
      </c>
      <c r="E77" s="40" t="s">
        <v>4567</v>
      </c>
    </row>
    <row r="78" spans="1:5" ht="25.5">
      <c r="A78" t="s">
        <v>57</v>
      </c>
      <c r="E78" s="39" t="s">
        <v>4379</v>
      </c>
    </row>
    <row r="79" spans="1:16" ht="25.5">
      <c r="A79" t="s">
        <v>49</v>
      </c>
      <c s="34" t="s">
        <v>99</v>
      </c>
      <c s="34" t="s">
        <v>4568</v>
      </c>
      <c s="35" t="s">
        <v>51</v>
      </c>
      <c s="6" t="s">
        <v>4569</v>
      </c>
      <c s="36" t="s">
        <v>146</v>
      </c>
      <c s="37">
        <v>300</v>
      </c>
      <c s="36">
        <v>0</v>
      </c>
      <c s="36">
        <f>ROUND(G79*H79,6)</f>
      </c>
      <c r="L79" s="38">
        <v>0</v>
      </c>
      <c s="32">
        <f>ROUND(ROUND(L79,2)*ROUND(G79,3),2)</f>
      </c>
      <c s="36" t="s">
        <v>3931</v>
      </c>
      <c>
        <f>(M79*0)/100</f>
      </c>
      <c t="s">
        <v>3535</v>
      </c>
    </row>
    <row r="80" spans="1:5" ht="12.75">
      <c r="A80" s="35" t="s">
        <v>55</v>
      </c>
      <c r="E80" s="39" t="s">
        <v>51</v>
      </c>
    </row>
    <row r="81" spans="1:5" ht="25.5">
      <c r="A81" s="35" t="s">
        <v>56</v>
      </c>
      <c r="E81" s="40" t="s">
        <v>4570</v>
      </c>
    </row>
    <row r="82" spans="1:5" ht="63.75">
      <c r="A82" t="s">
        <v>57</v>
      </c>
      <c r="E82" s="39" t="s">
        <v>4571</v>
      </c>
    </row>
    <row r="83" spans="1:16" ht="12.75">
      <c r="A83" t="s">
        <v>49</v>
      </c>
      <c s="34" t="s">
        <v>103</v>
      </c>
      <c s="34" t="s">
        <v>4572</v>
      </c>
      <c s="35" t="s">
        <v>51</v>
      </c>
      <c s="6" t="s">
        <v>4573</v>
      </c>
      <c s="36" t="s">
        <v>106</v>
      </c>
      <c s="37">
        <v>18</v>
      </c>
      <c s="36">
        <v>0</v>
      </c>
      <c s="36">
        <f>ROUND(G83*H83,6)</f>
      </c>
      <c r="L83" s="38">
        <v>0</v>
      </c>
      <c s="32">
        <f>ROUND(ROUND(L83,2)*ROUND(G83,3),2)</f>
      </c>
      <c s="36" t="s">
        <v>3931</v>
      </c>
      <c>
        <f>(M83*0)/100</f>
      </c>
      <c t="s">
        <v>3535</v>
      </c>
    </row>
    <row r="84" spans="1:5" ht="12.75">
      <c r="A84" s="35" t="s">
        <v>55</v>
      </c>
      <c r="E84" s="39" t="s">
        <v>51</v>
      </c>
    </row>
    <row r="85" spans="1:5" ht="25.5">
      <c r="A85" s="35" t="s">
        <v>56</v>
      </c>
      <c r="E85" s="40" t="s">
        <v>4574</v>
      </c>
    </row>
    <row r="86" spans="1:5" ht="153">
      <c r="A86" t="s">
        <v>57</v>
      </c>
      <c r="E86" s="39" t="s">
        <v>4575</v>
      </c>
    </row>
    <row r="87" spans="1:16" ht="12.75">
      <c r="A87" t="s">
        <v>49</v>
      </c>
      <c s="34" t="s">
        <v>108</v>
      </c>
      <c s="34" t="s">
        <v>4576</v>
      </c>
      <c s="35" t="s">
        <v>51</v>
      </c>
      <c s="6" t="s">
        <v>4577</v>
      </c>
      <c s="36" t="s">
        <v>146</v>
      </c>
      <c s="37">
        <v>120</v>
      </c>
      <c s="36">
        <v>0</v>
      </c>
      <c s="36">
        <f>ROUND(G87*H87,6)</f>
      </c>
      <c r="L87" s="38">
        <v>0</v>
      </c>
      <c s="32">
        <f>ROUND(ROUND(L87,2)*ROUND(G87,3),2)</f>
      </c>
      <c s="36" t="s">
        <v>3931</v>
      </c>
      <c>
        <f>(M87*0)/100</f>
      </c>
      <c t="s">
        <v>3535</v>
      </c>
    </row>
    <row r="88" spans="1:5" ht="12.75">
      <c r="A88" s="35" t="s">
        <v>55</v>
      </c>
      <c r="E88" s="39" t="s">
        <v>51</v>
      </c>
    </row>
    <row r="89" spans="1:5" ht="25.5">
      <c r="A89" s="35" t="s">
        <v>56</v>
      </c>
      <c r="E89" s="40" t="s">
        <v>4578</v>
      </c>
    </row>
    <row r="90" spans="1:5" ht="12.75">
      <c r="A90" t="s">
        <v>57</v>
      </c>
      <c r="E90" s="39" t="s">
        <v>4579</v>
      </c>
    </row>
    <row r="91" spans="1:16" ht="12.75">
      <c r="A91" t="s">
        <v>49</v>
      </c>
      <c s="34" t="s">
        <v>117</v>
      </c>
      <c s="34" t="s">
        <v>4580</v>
      </c>
      <c s="35" t="s">
        <v>51</v>
      </c>
      <c s="6" t="s">
        <v>4581</v>
      </c>
      <c s="36" t="s">
        <v>106</v>
      </c>
      <c s="37">
        <v>8</v>
      </c>
      <c s="36">
        <v>0</v>
      </c>
      <c s="36">
        <f>ROUND(G91*H91,6)</f>
      </c>
      <c r="L91" s="38">
        <v>0</v>
      </c>
      <c s="32">
        <f>ROUND(ROUND(L91,2)*ROUND(G91,3),2)</f>
      </c>
      <c s="36" t="s">
        <v>3931</v>
      </c>
      <c>
        <f>(M91*0)/100</f>
      </c>
      <c t="s">
        <v>3535</v>
      </c>
    </row>
    <row r="92" spans="1:5" ht="12.75">
      <c r="A92" s="35" t="s">
        <v>55</v>
      </c>
      <c r="E92" s="39" t="s">
        <v>51</v>
      </c>
    </row>
    <row r="93" spans="1:5" ht="25.5">
      <c r="A93" s="35" t="s">
        <v>56</v>
      </c>
      <c r="E93" s="40" t="s">
        <v>4582</v>
      </c>
    </row>
    <row r="94" spans="1:5" ht="102">
      <c r="A94" t="s">
        <v>57</v>
      </c>
      <c r="E94" s="39" t="s">
        <v>4583</v>
      </c>
    </row>
    <row r="95" spans="1:16" ht="12.75">
      <c r="A95" t="s">
        <v>49</v>
      </c>
      <c s="34" t="s">
        <v>122</v>
      </c>
      <c s="34" t="s">
        <v>4584</v>
      </c>
      <c s="35" t="s">
        <v>51</v>
      </c>
      <c s="6" t="s">
        <v>4585</v>
      </c>
      <c s="36" t="s">
        <v>106</v>
      </c>
      <c s="37">
        <v>8</v>
      </c>
      <c s="36">
        <v>0</v>
      </c>
      <c s="36">
        <f>ROUND(G95*H95,6)</f>
      </c>
      <c r="L95" s="38">
        <v>0</v>
      </c>
      <c s="32">
        <f>ROUND(ROUND(L95,2)*ROUND(G95,3),2)</f>
      </c>
      <c s="36" t="s">
        <v>3931</v>
      </c>
      <c>
        <f>(M95*0)/100</f>
      </c>
      <c t="s">
        <v>3535</v>
      </c>
    </row>
    <row r="96" spans="1:5" ht="12.75">
      <c r="A96" s="35" t="s">
        <v>55</v>
      </c>
      <c r="E96" s="39" t="s">
        <v>51</v>
      </c>
    </row>
    <row r="97" spans="1:5" ht="25.5">
      <c r="A97" s="35" t="s">
        <v>56</v>
      </c>
      <c r="E97" s="40" t="s">
        <v>4582</v>
      </c>
    </row>
    <row r="98" spans="1:5" ht="102">
      <c r="A98" t="s">
        <v>57</v>
      </c>
      <c r="E98" s="39" t="s">
        <v>4586</v>
      </c>
    </row>
    <row r="99" spans="1:13" ht="12.75">
      <c r="A99" t="s">
        <v>46</v>
      </c>
      <c r="C99" s="31" t="s">
        <v>2891</v>
      </c>
      <c r="E99" s="33" t="s">
        <v>2892</v>
      </c>
      <c r="J99" s="32">
        <f>0</f>
      </c>
      <c s="32">
        <f>0</f>
      </c>
      <c s="32">
        <f>0+L100+L104+L108</f>
      </c>
      <c s="32">
        <f>0+M100+M104+M108</f>
      </c>
    </row>
    <row r="100" spans="1:16" ht="12.75">
      <c r="A100" t="s">
        <v>49</v>
      </c>
      <c s="34" t="s">
        <v>126</v>
      </c>
      <c s="34" t="s">
        <v>4587</v>
      </c>
      <c s="35" t="s">
        <v>51</v>
      </c>
      <c s="6" t="s">
        <v>4588</v>
      </c>
      <c s="36" t="s">
        <v>114</v>
      </c>
      <c s="37">
        <v>40.513</v>
      </c>
      <c s="36">
        <v>0</v>
      </c>
      <c s="36">
        <f>ROUND(G100*H100,6)</f>
      </c>
      <c r="L100" s="38">
        <v>0</v>
      </c>
      <c s="32">
        <f>ROUND(ROUND(L100,2)*ROUND(G100,3),2)</f>
      </c>
      <c s="36" t="s">
        <v>3931</v>
      </c>
      <c>
        <f>(M100*0)/100</f>
      </c>
      <c t="s">
        <v>3535</v>
      </c>
    </row>
    <row r="101" spans="1:5" ht="12.75">
      <c r="A101" s="35" t="s">
        <v>55</v>
      </c>
      <c r="E101" s="39" t="s">
        <v>51</v>
      </c>
    </row>
    <row r="102" spans="1:5" ht="127.5">
      <c r="A102" s="35" t="s">
        <v>56</v>
      </c>
      <c r="E102" s="40" t="s">
        <v>4589</v>
      </c>
    </row>
    <row r="103" spans="1:5" ht="369.75">
      <c r="A103" t="s">
        <v>57</v>
      </c>
      <c r="E103" s="39" t="s">
        <v>1320</v>
      </c>
    </row>
    <row r="104" spans="1:16" ht="12.75">
      <c r="A104" t="s">
        <v>49</v>
      </c>
      <c s="34" t="s">
        <v>130</v>
      </c>
      <c s="34" t="s">
        <v>3671</v>
      </c>
      <c s="35" t="s">
        <v>51</v>
      </c>
      <c s="6" t="s">
        <v>3672</v>
      </c>
      <c s="36" t="s">
        <v>114</v>
      </c>
      <c s="37">
        <v>24.648</v>
      </c>
      <c s="36">
        <v>0</v>
      </c>
      <c s="36">
        <f>ROUND(G104*H104,6)</f>
      </c>
      <c r="L104" s="38">
        <v>0</v>
      </c>
      <c s="32">
        <f>ROUND(ROUND(L104,2)*ROUND(G104,3),2)</f>
      </c>
      <c s="36" t="s">
        <v>3931</v>
      </c>
      <c>
        <f>(M104*0)/100</f>
      </c>
      <c t="s">
        <v>3535</v>
      </c>
    </row>
    <row r="105" spans="1:5" ht="12.75">
      <c r="A105" s="35" t="s">
        <v>55</v>
      </c>
      <c r="E105" s="39" t="s">
        <v>51</v>
      </c>
    </row>
    <row r="106" spans="1:5" ht="25.5">
      <c r="A106" s="35" t="s">
        <v>56</v>
      </c>
      <c r="E106" s="40" t="s">
        <v>4590</v>
      </c>
    </row>
    <row r="107" spans="1:5" ht="369.75">
      <c r="A107" t="s">
        <v>57</v>
      </c>
      <c r="E107" s="39" t="s">
        <v>1320</v>
      </c>
    </row>
    <row r="108" spans="1:16" ht="12.75">
      <c r="A108" t="s">
        <v>49</v>
      </c>
      <c s="34" t="s">
        <v>134</v>
      </c>
      <c s="34" t="s">
        <v>4591</v>
      </c>
      <c s="35" t="s">
        <v>51</v>
      </c>
      <c s="6" t="s">
        <v>4592</v>
      </c>
      <c s="36" t="s">
        <v>53</v>
      </c>
      <c s="37">
        <v>2.769</v>
      </c>
      <c s="36">
        <v>0</v>
      </c>
      <c s="36">
        <f>ROUND(G108*H108,6)</f>
      </c>
      <c r="L108" s="38">
        <v>0</v>
      </c>
      <c s="32">
        <f>ROUND(ROUND(L108,2)*ROUND(G108,3),2)</f>
      </c>
      <c s="36" t="s">
        <v>3931</v>
      </c>
      <c>
        <f>(M108*0)/100</f>
      </c>
      <c t="s">
        <v>3535</v>
      </c>
    </row>
    <row r="109" spans="1:5" ht="12.75">
      <c r="A109" s="35" t="s">
        <v>55</v>
      </c>
      <c r="E109" s="39" t="s">
        <v>51</v>
      </c>
    </row>
    <row r="110" spans="1:5" ht="38.25">
      <c r="A110" s="35" t="s">
        <v>56</v>
      </c>
      <c r="E110" s="40" t="s">
        <v>4593</v>
      </c>
    </row>
    <row r="111" spans="1:5" ht="267.75">
      <c r="A111" t="s">
        <v>57</v>
      </c>
      <c r="E111" s="39" t="s">
        <v>3977</v>
      </c>
    </row>
    <row r="112" spans="1:13" ht="12.75">
      <c r="A112" t="s">
        <v>46</v>
      </c>
      <c r="C112" s="31" t="s">
        <v>3152</v>
      </c>
      <c r="E112" s="33" t="s">
        <v>3153</v>
      </c>
      <c r="J112" s="32">
        <f>0</f>
      </c>
      <c s="32">
        <f>0</f>
      </c>
      <c s="32">
        <f>0+L113+L117+L121+L125+L129+L133+L137</f>
      </c>
      <c s="32">
        <f>0+M113+M117+M121+M125+M129+M133+M137</f>
      </c>
    </row>
    <row r="113" spans="1:16" ht="12.75">
      <c r="A113" t="s">
        <v>49</v>
      </c>
      <c s="34" t="s">
        <v>138</v>
      </c>
      <c s="34" t="s">
        <v>3966</v>
      </c>
      <c s="35" t="s">
        <v>51</v>
      </c>
      <c s="6" t="s">
        <v>3967</v>
      </c>
      <c s="36" t="s">
        <v>114</v>
      </c>
      <c s="37">
        <v>6.7</v>
      </c>
      <c s="36">
        <v>0</v>
      </c>
      <c s="36">
        <f>ROUND(G113*H113,6)</f>
      </c>
      <c r="L113" s="38">
        <v>0</v>
      </c>
      <c s="32">
        <f>ROUND(ROUND(L113,2)*ROUND(G113,3),2)</f>
      </c>
      <c s="36" t="s">
        <v>54</v>
      </c>
      <c>
        <f>(M113*0)/100</f>
      </c>
      <c t="s">
        <v>3535</v>
      </c>
    </row>
    <row r="114" spans="1:5" ht="12.75">
      <c r="A114" s="35" t="s">
        <v>55</v>
      </c>
      <c r="E114" s="39" t="s">
        <v>51</v>
      </c>
    </row>
    <row r="115" spans="1:5" ht="25.5">
      <c r="A115" s="35" t="s">
        <v>56</v>
      </c>
      <c r="E115" s="40" t="s">
        <v>4594</v>
      </c>
    </row>
    <row r="116" spans="1:5" ht="382.5">
      <c r="A116" t="s">
        <v>57</v>
      </c>
      <c r="E116" s="39" t="s">
        <v>3969</v>
      </c>
    </row>
    <row r="117" spans="1:16" ht="12.75">
      <c r="A117" t="s">
        <v>49</v>
      </c>
      <c s="34" t="s">
        <v>143</v>
      </c>
      <c s="34" t="s">
        <v>3970</v>
      </c>
      <c s="35" t="s">
        <v>51</v>
      </c>
      <c s="6" t="s">
        <v>3971</v>
      </c>
      <c s="36" t="s">
        <v>53</v>
      </c>
      <c s="37">
        <v>0.725</v>
      </c>
      <c s="36">
        <v>0</v>
      </c>
      <c s="36">
        <f>ROUND(G117*H117,6)</f>
      </c>
      <c r="L117" s="38">
        <v>0</v>
      </c>
      <c s="32">
        <f>ROUND(ROUND(L117,2)*ROUND(G117,3),2)</f>
      </c>
      <c s="36" t="s">
        <v>3931</v>
      </c>
      <c>
        <f>(M117*0)/100</f>
      </c>
      <c t="s">
        <v>3535</v>
      </c>
    </row>
    <row r="118" spans="1:5" ht="12.75">
      <c r="A118" s="35" t="s">
        <v>55</v>
      </c>
      <c r="E118" s="39" t="s">
        <v>51</v>
      </c>
    </row>
    <row r="119" spans="1:5" ht="25.5">
      <c r="A119" s="35" t="s">
        <v>56</v>
      </c>
      <c r="E119" s="40" t="s">
        <v>4595</v>
      </c>
    </row>
    <row r="120" spans="1:5" ht="242.25">
      <c r="A120" t="s">
        <v>57</v>
      </c>
      <c r="E120" s="39" t="s">
        <v>3973</v>
      </c>
    </row>
    <row r="121" spans="1:16" ht="12.75">
      <c r="A121" t="s">
        <v>49</v>
      </c>
      <c s="34" t="s">
        <v>149</v>
      </c>
      <c s="34" t="s">
        <v>3765</v>
      </c>
      <c s="35" t="s">
        <v>51</v>
      </c>
      <c s="6" t="s">
        <v>3766</v>
      </c>
      <c s="36" t="s">
        <v>114</v>
      </c>
      <c s="37">
        <v>123.24</v>
      </c>
      <c s="36">
        <v>0</v>
      </c>
      <c s="36">
        <f>ROUND(G121*H121,6)</f>
      </c>
      <c r="L121" s="38">
        <v>0</v>
      </c>
      <c s="32">
        <f>ROUND(ROUND(L121,2)*ROUND(G121,3),2)</f>
      </c>
      <c s="36" t="s">
        <v>3931</v>
      </c>
      <c>
        <f>(M121*0)/100</f>
      </c>
      <c t="s">
        <v>3535</v>
      </c>
    </row>
    <row r="122" spans="1:5" ht="12.75">
      <c r="A122" s="35" t="s">
        <v>55</v>
      </c>
      <c r="E122" s="39" t="s">
        <v>51</v>
      </c>
    </row>
    <row r="123" spans="1:5" ht="38.25">
      <c r="A123" s="35" t="s">
        <v>56</v>
      </c>
      <c r="E123" s="40" t="s">
        <v>4596</v>
      </c>
    </row>
    <row r="124" spans="1:5" ht="369.75">
      <c r="A124" t="s">
        <v>57</v>
      </c>
      <c r="E124" s="39" t="s">
        <v>3975</v>
      </c>
    </row>
    <row r="125" spans="1:16" ht="12.75">
      <c r="A125" t="s">
        <v>49</v>
      </c>
      <c s="34" t="s">
        <v>153</v>
      </c>
      <c s="34" t="s">
        <v>3770</v>
      </c>
      <c s="35" t="s">
        <v>51</v>
      </c>
      <c s="6" t="s">
        <v>3771</v>
      </c>
      <c s="36" t="s">
        <v>53</v>
      </c>
      <c s="37">
        <v>13.471</v>
      </c>
      <c s="36">
        <v>0</v>
      </c>
      <c s="36">
        <f>ROUND(G125*H125,6)</f>
      </c>
      <c r="L125" s="38">
        <v>0</v>
      </c>
      <c s="32">
        <f>ROUND(ROUND(L125,2)*ROUND(G125,3),2)</f>
      </c>
      <c s="36" t="s">
        <v>3931</v>
      </c>
      <c>
        <f>(M125*0)/100</f>
      </c>
      <c t="s">
        <v>3535</v>
      </c>
    </row>
    <row r="126" spans="1:5" ht="12.75">
      <c r="A126" s="35" t="s">
        <v>55</v>
      </c>
      <c r="E126" s="39" t="s">
        <v>51</v>
      </c>
    </row>
    <row r="127" spans="1:5" ht="51">
      <c r="A127" s="35" t="s">
        <v>56</v>
      </c>
      <c r="E127" s="40" t="s">
        <v>4597</v>
      </c>
    </row>
    <row r="128" spans="1:5" ht="267.75">
      <c r="A128" t="s">
        <v>57</v>
      </c>
      <c r="E128" s="39" t="s">
        <v>3977</v>
      </c>
    </row>
    <row r="129" spans="1:16" ht="12.75">
      <c r="A129" t="s">
        <v>49</v>
      </c>
      <c s="34" t="s">
        <v>157</v>
      </c>
      <c s="34" t="s">
        <v>4206</v>
      </c>
      <c s="35" t="s">
        <v>51</v>
      </c>
      <c s="6" t="s">
        <v>4207</v>
      </c>
      <c s="36" t="s">
        <v>114</v>
      </c>
      <c s="37">
        <v>121.69</v>
      </c>
      <c s="36">
        <v>0</v>
      </c>
      <c s="36">
        <f>ROUND(G129*H129,6)</f>
      </c>
      <c r="L129" s="38">
        <v>0</v>
      </c>
      <c s="32">
        <f>ROUND(ROUND(L129,2)*ROUND(G129,3),2)</f>
      </c>
      <c s="36" t="s">
        <v>3931</v>
      </c>
      <c>
        <f>(M129*0)/100</f>
      </c>
      <c t="s">
        <v>3535</v>
      </c>
    </row>
    <row r="130" spans="1:5" ht="12.75">
      <c r="A130" s="35" t="s">
        <v>55</v>
      </c>
      <c r="E130" s="39" t="s">
        <v>51</v>
      </c>
    </row>
    <row r="131" spans="1:5" ht="25.5">
      <c r="A131" s="35" t="s">
        <v>56</v>
      </c>
      <c r="E131" s="40" t="s">
        <v>4598</v>
      </c>
    </row>
    <row r="132" spans="1:5" ht="369.75">
      <c r="A132" t="s">
        <v>57</v>
      </c>
      <c r="E132" s="39" t="s">
        <v>3975</v>
      </c>
    </row>
    <row r="133" spans="1:16" ht="12.75">
      <c r="A133" t="s">
        <v>49</v>
      </c>
      <c s="34" t="s">
        <v>161</v>
      </c>
      <c s="34" t="s">
        <v>4209</v>
      </c>
      <c s="35" t="s">
        <v>51</v>
      </c>
      <c s="6" t="s">
        <v>4210</v>
      </c>
      <c s="36" t="s">
        <v>53</v>
      </c>
      <c s="37">
        <v>24.099</v>
      </c>
      <c s="36">
        <v>0</v>
      </c>
      <c s="36">
        <f>ROUND(G133*H133,6)</f>
      </c>
      <c r="L133" s="38">
        <v>0</v>
      </c>
      <c s="32">
        <f>ROUND(ROUND(L133,2)*ROUND(G133,3),2)</f>
      </c>
      <c s="36" t="s">
        <v>3931</v>
      </c>
      <c>
        <f>(M133*0)/100</f>
      </c>
      <c t="s">
        <v>3535</v>
      </c>
    </row>
    <row r="134" spans="1:5" ht="12.75">
      <c r="A134" s="35" t="s">
        <v>55</v>
      </c>
      <c r="E134" s="39" t="s">
        <v>51</v>
      </c>
    </row>
    <row r="135" spans="1:5" ht="38.25">
      <c r="A135" s="35" t="s">
        <v>56</v>
      </c>
      <c r="E135" s="40" t="s">
        <v>4599</v>
      </c>
    </row>
    <row r="136" spans="1:5" ht="267.75">
      <c r="A136" t="s">
        <v>57</v>
      </c>
      <c r="E136" s="39" t="s">
        <v>3977</v>
      </c>
    </row>
    <row r="137" spans="1:16" ht="12.75">
      <c r="A137" t="s">
        <v>49</v>
      </c>
      <c s="34" t="s">
        <v>165</v>
      </c>
      <c s="34" t="s">
        <v>3978</v>
      </c>
      <c s="35" t="s">
        <v>51</v>
      </c>
      <c s="6" t="s">
        <v>3979</v>
      </c>
      <c s="36" t="s">
        <v>1707</v>
      </c>
      <c s="37">
        <v>1087.9</v>
      </c>
      <c s="36">
        <v>0</v>
      </c>
      <c s="36">
        <f>ROUND(G137*H137,6)</f>
      </c>
      <c r="L137" s="38">
        <v>0</v>
      </c>
      <c s="32">
        <f>ROUND(ROUND(L137,2)*ROUND(G137,3),2)</f>
      </c>
      <c s="36" t="s">
        <v>3931</v>
      </c>
      <c>
        <f>(M137*0)/100</f>
      </c>
      <c t="s">
        <v>3535</v>
      </c>
    </row>
    <row r="138" spans="1:5" ht="12.75">
      <c r="A138" s="35" t="s">
        <v>55</v>
      </c>
      <c r="E138" s="39" t="s">
        <v>51</v>
      </c>
    </row>
    <row r="139" spans="1:5" ht="25.5">
      <c r="A139" s="35" t="s">
        <v>56</v>
      </c>
      <c r="E139" s="40" t="s">
        <v>4600</v>
      </c>
    </row>
    <row r="140" spans="1:5" ht="293.25">
      <c r="A140" t="s">
        <v>57</v>
      </c>
      <c r="E140" s="39" t="s">
        <v>3981</v>
      </c>
    </row>
    <row r="141" spans="1:13" ht="12.75">
      <c r="A141" t="s">
        <v>46</v>
      </c>
      <c r="C141" s="31" t="s">
        <v>3172</v>
      </c>
      <c r="E141" s="33" t="s">
        <v>3173</v>
      </c>
      <c r="J141" s="32">
        <f>0</f>
      </c>
      <c s="32">
        <f>0</f>
      </c>
      <c s="32">
        <f>0+L142+L146+L150+L154+L158+L162+L166</f>
      </c>
      <c s="32">
        <f>0+M142+M146+M150+M154+M158+M162+M166</f>
      </c>
    </row>
    <row r="142" spans="1:16" ht="12.75">
      <c r="A142" t="s">
        <v>49</v>
      </c>
      <c s="34" t="s">
        <v>169</v>
      </c>
      <c s="34" t="s">
        <v>3174</v>
      </c>
      <c s="35" t="s">
        <v>51</v>
      </c>
      <c s="6" t="s">
        <v>3175</v>
      </c>
      <c s="36" t="s">
        <v>114</v>
      </c>
      <c s="37">
        <v>39.455</v>
      </c>
      <c s="36">
        <v>0</v>
      </c>
      <c s="36">
        <f>ROUND(G142*H142,6)</f>
      </c>
      <c r="L142" s="38">
        <v>0</v>
      </c>
      <c s="32">
        <f>ROUND(ROUND(L142,2)*ROUND(G142,3),2)</f>
      </c>
      <c s="36" t="s">
        <v>3931</v>
      </c>
      <c>
        <f>(M142*0)/100</f>
      </c>
      <c t="s">
        <v>3535</v>
      </c>
    </row>
    <row r="143" spans="1:5" ht="12.75">
      <c r="A143" s="35" t="s">
        <v>55</v>
      </c>
      <c r="E143" s="39" t="s">
        <v>51</v>
      </c>
    </row>
    <row r="144" spans="1:5" ht="140.25">
      <c r="A144" s="35" t="s">
        <v>56</v>
      </c>
      <c r="E144" s="40" t="s">
        <v>4601</v>
      </c>
    </row>
    <row r="145" spans="1:5" ht="369.75">
      <c r="A145" t="s">
        <v>57</v>
      </c>
      <c r="E145" s="39" t="s">
        <v>3975</v>
      </c>
    </row>
    <row r="146" spans="1:16" ht="12.75">
      <c r="A146" t="s">
        <v>49</v>
      </c>
      <c s="34" t="s">
        <v>173</v>
      </c>
      <c s="34" t="s">
        <v>3347</v>
      </c>
      <c s="35" t="s">
        <v>51</v>
      </c>
      <c s="6" t="s">
        <v>3348</v>
      </c>
      <c s="36" t="s">
        <v>114</v>
      </c>
      <c s="37">
        <v>16.986</v>
      </c>
      <c s="36">
        <v>0</v>
      </c>
      <c s="36">
        <f>ROUND(G146*H146,6)</f>
      </c>
      <c r="L146" s="38">
        <v>0</v>
      </c>
      <c s="32">
        <f>ROUND(ROUND(L146,2)*ROUND(G146,3),2)</f>
      </c>
      <c s="36" t="s">
        <v>3931</v>
      </c>
      <c>
        <f>(M146*0)/100</f>
      </c>
      <c t="s">
        <v>3535</v>
      </c>
    </row>
    <row r="147" spans="1:5" ht="12.75">
      <c r="A147" s="35" t="s">
        <v>55</v>
      </c>
      <c r="E147" s="39" t="s">
        <v>51</v>
      </c>
    </row>
    <row r="148" spans="1:5" ht="63.75">
      <c r="A148" s="35" t="s">
        <v>56</v>
      </c>
      <c r="E148" s="40" t="s">
        <v>4602</v>
      </c>
    </row>
    <row r="149" spans="1:5" ht="369.75">
      <c r="A149" t="s">
        <v>57</v>
      </c>
      <c r="E149" s="39" t="s">
        <v>3975</v>
      </c>
    </row>
    <row r="150" spans="1:16" ht="12.75">
      <c r="A150" t="s">
        <v>49</v>
      </c>
      <c s="34" t="s">
        <v>177</v>
      </c>
      <c s="34" t="s">
        <v>3807</v>
      </c>
      <c s="35" t="s">
        <v>51</v>
      </c>
      <c s="6" t="s">
        <v>3808</v>
      </c>
      <c s="36" t="s">
        <v>53</v>
      </c>
      <c s="37">
        <v>0.352</v>
      </c>
      <c s="36">
        <v>0</v>
      </c>
      <c s="36">
        <f>ROUND(G150*H150,6)</f>
      </c>
      <c r="L150" s="38">
        <v>0</v>
      </c>
      <c s="32">
        <f>ROUND(ROUND(L150,2)*ROUND(G150,3),2)</f>
      </c>
      <c s="36" t="s">
        <v>3931</v>
      </c>
      <c>
        <f>(M150*0)/100</f>
      </c>
      <c t="s">
        <v>3535</v>
      </c>
    </row>
    <row r="151" spans="1:5" ht="12.75">
      <c r="A151" s="35" t="s">
        <v>55</v>
      </c>
      <c r="E151" s="39" t="s">
        <v>51</v>
      </c>
    </row>
    <row r="152" spans="1:5" ht="25.5">
      <c r="A152" s="35" t="s">
        <v>56</v>
      </c>
      <c r="E152" s="40" t="s">
        <v>4603</v>
      </c>
    </row>
    <row r="153" spans="1:5" ht="178.5">
      <c r="A153" t="s">
        <v>57</v>
      </c>
      <c r="E153" s="39" t="s">
        <v>3985</v>
      </c>
    </row>
    <row r="154" spans="1:16" ht="12.75">
      <c r="A154" t="s">
        <v>49</v>
      </c>
      <c s="34" t="s">
        <v>181</v>
      </c>
      <c s="34" t="s">
        <v>4080</v>
      </c>
      <c s="35" t="s">
        <v>51</v>
      </c>
      <c s="6" t="s">
        <v>4081</v>
      </c>
      <c s="36" t="s">
        <v>114</v>
      </c>
      <c s="37">
        <v>0.042</v>
      </c>
      <c s="36">
        <v>0</v>
      </c>
      <c s="36">
        <f>ROUND(G154*H154,6)</f>
      </c>
      <c r="L154" s="38">
        <v>0</v>
      </c>
      <c s="32">
        <f>ROUND(ROUND(L154,2)*ROUND(G154,3),2)</f>
      </c>
      <c s="36" t="s">
        <v>3931</v>
      </c>
      <c>
        <f>(M154*0)/100</f>
      </c>
      <c t="s">
        <v>3535</v>
      </c>
    </row>
    <row r="155" spans="1:5" ht="12.75">
      <c r="A155" s="35" t="s">
        <v>55</v>
      </c>
      <c r="E155" s="39" t="s">
        <v>51</v>
      </c>
    </row>
    <row r="156" spans="1:5" ht="25.5">
      <c r="A156" s="35" t="s">
        <v>56</v>
      </c>
      <c r="E156" s="40" t="s">
        <v>4604</v>
      </c>
    </row>
    <row r="157" spans="1:5" ht="38.25">
      <c r="A157" t="s">
        <v>57</v>
      </c>
      <c r="E157" s="39" t="s">
        <v>4605</v>
      </c>
    </row>
    <row r="158" spans="1:16" ht="12.75">
      <c r="A158" t="s">
        <v>49</v>
      </c>
      <c s="34" t="s">
        <v>185</v>
      </c>
      <c s="34" t="s">
        <v>4606</v>
      </c>
      <c s="35" t="s">
        <v>51</v>
      </c>
      <c s="6" t="s">
        <v>4607</v>
      </c>
      <c s="36" t="s">
        <v>114</v>
      </c>
      <c s="37">
        <v>15.876</v>
      </c>
      <c s="36">
        <v>0</v>
      </c>
      <c s="36">
        <f>ROUND(G158*H158,6)</f>
      </c>
      <c r="L158" s="38">
        <v>0</v>
      </c>
      <c s="32">
        <f>ROUND(ROUND(L158,2)*ROUND(G158,3),2)</f>
      </c>
      <c s="36" t="s">
        <v>3931</v>
      </c>
      <c>
        <f>(M158*0)/100</f>
      </c>
      <c t="s">
        <v>3535</v>
      </c>
    </row>
    <row r="159" spans="1:5" ht="12.75">
      <c r="A159" s="35" t="s">
        <v>55</v>
      </c>
      <c r="E159" s="39" t="s">
        <v>51</v>
      </c>
    </row>
    <row r="160" spans="1:5" ht="25.5">
      <c r="A160" s="35" t="s">
        <v>56</v>
      </c>
      <c r="E160" s="40" t="s">
        <v>4608</v>
      </c>
    </row>
    <row r="161" spans="1:5" ht="409.5">
      <c r="A161" t="s">
        <v>57</v>
      </c>
      <c r="E161" s="39" t="s">
        <v>4609</v>
      </c>
    </row>
    <row r="162" spans="1:16" ht="12.75">
      <c r="A162" t="s">
        <v>49</v>
      </c>
      <c s="34" t="s">
        <v>188</v>
      </c>
      <c s="34" t="s">
        <v>4610</v>
      </c>
      <c s="35" t="s">
        <v>51</v>
      </c>
      <c s="6" t="s">
        <v>4611</v>
      </c>
      <c s="36" t="s">
        <v>114</v>
      </c>
      <c s="37">
        <v>10.107</v>
      </c>
      <c s="36">
        <v>0</v>
      </c>
      <c s="36">
        <f>ROUND(G162*H162,6)</f>
      </c>
      <c r="L162" s="38">
        <v>0</v>
      </c>
      <c s="32">
        <f>ROUND(ROUND(L162,2)*ROUND(G162,3),2)</f>
      </c>
      <c s="36" t="s">
        <v>3931</v>
      </c>
      <c>
        <f>(M162*0)/100</f>
      </c>
      <c t="s">
        <v>3535</v>
      </c>
    </row>
    <row r="163" spans="1:5" ht="12.75">
      <c r="A163" s="35" t="s">
        <v>55</v>
      </c>
      <c r="E163" s="39" t="s">
        <v>51</v>
      </c>
    </row>
    <row r="164" spans="1:5" ht="76.5">
      <c r="A164" s="35" t="s">
        <v>56</v>
      </c>
      <c r="E164" s="40" t="s">
        <v>4612</v>
      </c>
    </row>
    <row r="165" spans="1:5" ht="409.5">
      <c r="A165" t="s">
        <v>57</v>
      </c>
      <c r="E165" s="39" t="s">
        <v>4609</v>
      </c>
    </row>
    <row r="166" spans="1:16" ht="12.75">
      <c r="A166" t="s">
        <v>49</v>
      </c>
      <c s="34" t="s">
        <v>192</v>
      </c>
      <c s="34" t="s">
        <v>3177</v>
      </c>
      <c s="35" t="s">
        <v>51</v>
      </c>
      <c s="6" t="s">
        <v>3178</v>
      </c>
      <c s="36" t="s">
        <v>114</v>
      </c>
      <c s="37">
        <v>23.247</v>
      </c>
      <c s="36">
        <v>0</v>
      </c>
      <c s="36">
        <f>ROUND(G166*H166,6)</f>
      </c>
      <c r="L166" s="38">
        <v>0</v>
      </c>
      <c s="32">
        <f>ROUND(ROUND(L166,2)*ROUND(G166,3),2)</f>
      </c>
      <c s="36" t="s">
        <v>3931</v>
      </c>
      <c>
        <f>(M166*0)/100</f>
      </c>
      <c t="s">
        <v>3535</v>
      </c>
    </row>
    <row r="167" spans="1:5" ht="12.75">
      <c r="A167" s="35" t="s">
        <v>55</v>
      </c>
      <c r="E167" s="39" t="s">
        <v>51</v>
      </c>
    </row>
    <row r="168" spans="1:5" ht="102">
      <c r="A168" s="35" t="s">
        <v>56</v>
      </c>
      <c r="E168" s="40" t="s">
        <v>4613</v>
      </c>
    </row>
    <row r="169" spans="1:5" ht="102">
      <c r="A169" t="s">
        <v>57</v>
      </c>
      <c r="E169" s="39" t="s">
        <v>3987</v>
      </c>
    </row>
    <row r="170" spans="1:13" ht="12.75">
      <c r="A170" t="s">
        <v>46</v>
      </c>
      <c r="C170" s="31" t="s">
        <v>2554</v>
      </c>
      <c r="E170" s="33" t="s">
        <v>2555</v>
      </c>
      <c r="J170" s="32">
        <f>0</f>
      </c>
      <c s="32">
        <f>0</f>
      </c>
      <c s="32">
        <f>0+L171</f>
      </c>
      <c s="32">
        <f>0+M171</f>
      </c>
    </row>
    <row r="171" spans="1:16" ht="12.75">
      <c r="A171" t="s">
        <v>49</v>
      </c>
      <c s="34" t="s">
        <v>196</v>
      </c>
      <c s="34" t="s">
        <v>4228</v>
      </c>
      <c s="35" t="s">
        <v>51</v>
      </c>
      <c s="6" t="s">
        <v>4229</v>
      </c>
      <c s="36" t="s">
        <v>97</v>
      </c>
      <c s="37">
        <v>79.38</v>
      </c>
      <c s="36">
        <v>0</v>
      </c>
      <c s="36">
        <f>ROUND(G171*H171,6)</f>
      </c>
      <c r="L171" s="38">
        <v>0</v>
      </c>
      <c s="32">
        <f>ROUND(ROUND(L171,2)*ROUND(G171,3),2)</f>
      </c>
      <c s="36" t="s">
        <v>3931</v>
      </c>
      <c>
        <f>(M171*0)/100</f>
      </c>
      <c t="s">
        <v>3535</v>
      </c>
    </row>
    <row r="172" spans="1:5" ht="12.75">
      <c r="A172" s="35" t="s">
        <v>55</v>
      </c>
      <c r="E172" s="39" t="s">
        <v>51</v>
      </c>
    </row>
    <row r="173" spans="1:5" ht="25.5">
      <c r="A173" s="35" t="s">
        <v>56</v>
      </c>
      <c r="E173" s="40" t="s">
        <v>4614</v>
      </c>
    </row>
    <row r="174" spans="1:5" ht="153">
      <c r="A174" t="s">
        <v>57</v>
      </c>
      <c r="E174" s="39" t="s">
        <v>4615</v>
      </c>
    </row>
    <row r="175" spans="1:13" ht="12.75">
      <c r="A175" t="s">
        <v>46</v>
      </c>
      <c r="C175" s="31" t="s">
        <v>2706</v>
      </c>
      <c r="E175" s="33" t="s">
        <v>2707</v>
      </c>
      <c r="J175" s="32">
        <f>0</f>
      </c>
      <c s="32">
        <f>0</f>
      </c>
      <c s="32">
        <f>0+L176+L180+L184</f>
      </c>
      <c s="32">
        <f>0+M176+M180+M184</f>
      </c>
    </row>
    <row r="176" spans="1:16" ht="12.75">
      <c r="A176" t="s">
        <v>49</v>
      </c>
      <c s="34" t="s">
        <v>201</v>
      </c>
      <c s="34" t="s">
        <v>3478</v>
      </c>
      <c s="35" t="s">
        <v>51</v>
      </c>
      <c s="6" t="s">
        <v>3479</v>
      </c>
      <c s="36" t="s">
        <v>146</v>
      </c>
      <c s="37">
        <v>85.112</v>
      </c>
      <c s="36">
        <v>0</v>
      </c>
      <c s="36">
        <f>ROUND(G176*H176,6)</f>
      </c>
      <c r="L176" s="38">
        <v>0</v>
      </c>
      <c s="32">
        <f>ROUND(ROUND(L176,2)*ROUND(G176,3),2)</f>
      </c>
      <c s="36" t="s">
        <v>3931</v>
      </c>
      <c>
        <f>(M176*0)/100</f>
      </c>
      <c t="s">
        <v>3535</v>
      </c>
    </row>
    <row r="177" spans="1:5" ht="12.75">
      <c r="A177" s="35" t="s">
        <v>55</v>
      </c>
      <c r="E177" s="39" t="s">
        <v>51</v>
      </c>
    </row>
    <row r="178" spans="1:5" ht="76.5">
      <c r="A178" s="35" t="s">
        <v>56</v>
      </c>
      <c r="E178" s="40" t="s">
        <v>4616</v>
      </c>
    </row>
    <row r="179" spans="1:5" ht="51">
      <c r="A179" t="s">
        <v>57</v>
      </c>
      <c r="E179" s="39" t="s">
        <v>3999</v>
      </c>
    </row>
    <row r="180" spans="1:16" ht="12.75">
      <c r="A180" t="s">
        <v>49</v>
      </c>
      <c s="34" t="s">
        <v>204</v>
      </c>
      <c s="34" t="s">
        <v>4617</v>
      </c>
      <c s="35" t="s">
        <v>51</v>
      </c>
      <c s="6" t="s">
        <v>4618</v>
      </c>
      <c s="36" t="s">
        <v>146</v>
      </c>
      <c s="37">
        <v>36.25</v>
      </c>
      <c s="36">
        <v>0</v>
      </c>
      <c s="36">
        <f>ROUND(G180*H180,6)</f>
      </c>
      <c r="L180" s="38">
        <v>0</v>
      </c>
      <c s="32">
        <f>ROUND(ROUND(L180,2)*ROUND(G180,3),2)</f>
      </c>
      <c s="36" t="s">
        <v>3931</v>
      </c>
      <c>
        <f>(M180*0)/100</f>
      </c>
      <c t="s">
        <v>3535</v>
      </c>
    </row>
    <row r="181" spans="1:5" ht="12.75">
      <c r="A181" s="35" t="s">
        <v>55</v>
      </c>
      <c r="E181" s="39" t="s">
        <v>51</v>
      </c>
    </row>
    <row r="182" spans="1:5" ht="89.25">
      <c r="A182" s="35" t="s">
        <v>56</v>
      </c>
      <c r="E182" s="40" t="s">
        <v>4619</v>
      </c>
    </row>
    <row r="183" spans="1:5" ht="25.5">
      <c r="A183" t="s">
        <v>57</v>
      </c>
      <c r="E183" s="39" t="s">
        <v>4022</v>
      </c>
    </row>
    <row r="184" spans="1:16" ht="12.75">
      <c r="A184" t="s">
        <v>49</v>
      </c>
      <c s="34" t="s">
        <v>222</v>
      </c>
      <c s="34" t="s">
        <v>4620</v>
      </c>
      <c s="35" t="s">
        <v>51</v>
      </c>
      <c s="6" t="s">
        <v>4621</v>
      </c>
      <c s="36" t="s">
        <v>97</v>
      </c>
      <c s="37">
        <v>166.4</v>
      </c>
      <c s="36">
        <v>0</v>
      </c>
      <c s="36">
        <f>ROUND(G184*H184,6)</f>
      </c>
      <c r="L184" s="38">
        <v>0</v>
      </c>
      <c s="32">
        <f>ROUND(ROUND(L184,2)*ROUND(G184,3),2)</f>
      </c>
      <c s="36" t="s">
        <v>1643</v>
      </c>
      <c>
        <f>(M184*0)/100</f>
      </c>
      <c t="s">
        <v>3535</v>
      </c>
    </row>
    <row r="185" spans="1:5" ht="12.75">
      <c r="A185" s="35" t="s">
        <v>55</v>
      </c>
      <c r="E185" s="39" t="s">
        <v>51</v>
      </c>
    </row>
    <row r="186" spans="1:5" ht="76.5">
      <c r="A186" s="35" t="s">
        <v>56</v>
      </c>
      <c r="E186" s="40" t="s">
        <v>4622</v>
      </c>
    </row>
    <row r="187" spans="1:5" ht="25.5">
      <c r="A187" t="s">
        <v>57</v>
      </c>
      <c r="E187" s="39" t="s">
        <v>4022</v>
      </c>
    </row>
    <row r="188" spans="1:13" ht="12.75">
      <c r="A188" t="s">
        <v>46</v>
      </c>
      <c r="C188" s="31" t="s">
        <v>3430</v>
      </c>
      <c r="E188" s="33" t="s">
        <v>3431</v>
      </c>
      <c r="J188" s="32">
        <f>0</f>
      </c>
      <c s="32">
        <f>0</f>
      </c>
      <c s="32">
        <f>0+L189+L193+L197</f>
      </c>
      <c s="32">
        <f>0+M189+M193+M197</f>
      </c>
    </row>
    <row r="189" spans="1:16" ht="25.5">
      <c r="A189" t="s">
        <v>49</v>
      </c>
      <c s="34" t="s">
        <v>207</v>
      </c>
      <c s="34" t="s">
        <v>4015</v>
      </c>
      <c s="35" t="s">
        <v>51</v>
      </c>
      <c s="6" t="s">
        <v>4016</v>
      </c>
      <c s="36" t="s">
        <v>97</v>
      </c>
      <c s="37">
        <v>488.919</v>
      </c>
      <c s="36">
        <v>0</v>
      </c>
      <c s="36">
        <f>ROUND(G189*H189,6)</f>
      </c>
      <c r="L189" s="38">
        <v>0</v>
      </c>
      <c s="32">
        <f>ROUND(ROUND(L189,2)*ROUND(G189,3),2)</f>
      </c>
      <c s="36" t="s">
        <v>3931</v>
      </c>
      <c>
        <f>(M189*0)/100</f>
      </c>
      <c t="s">
        <v>3535</v>
      </c>
    </row>
    <row r="190" spans="1:5" ht="12.75">
      <c r="A190" s="35" t="s">
        <v>55</v>
      </c>
      <c r="E190" s="39" t="s">
        <v>51</v>
      </c>
    </row>
    <row r="191" spans="1:5" ht="89.25">
      <c r="A191" s="35" t="s">
        <v>56</v>
      </c>
      <c r="E191" s="40" t="s">
        <v>4623</v>
      </c>
    </row>
    <row r="192" spans="1:5" ht="191.25">
      <c r="A192" t="s">
        <v>57</v>
      </c>
      <c r="E192" s="39" t="s">
        <v>4018</v>
      </c>
    </row>
    <row r="193" spans="1:16" ht="12.75">
      <c r="A193" t="s">
        <v>49</v>
      </c>
      <c s="34" t="s">
        <v>211</v>
      </c>
      <c s="34" t="s">
        <v>4624</v>
      </c>
      <c s="35" t="s">
        <v>51</v>
      </c>
      <c s="6" t="s">
        <v>4625</v>
      </c>
      <c s="36" t="s">
        <v>97</v>
      </c>
      <c s="37">
        <v>411.371</v>
      </c>
      <c s="36">
        <v>0</v>
      </c>
      <c s="36">
        <f>ROUND(G193*H193,6)</f>
      </c>
      <c r="L193" s="38">
        <v>0</v>
      </c>
      <c s="32">
        <f>ROUND(ROUND(L193,2)*ROUND(G193,3),2)</f>
      </c>
      <c s="36" t="s">
        <v>3931</v>
      </c>
      <c>
        <f>(M193*0)/100</f>
      </c>
      <c t="s">
        <v>3535</v>
      </c>
    </row>
    <row r="194" spans="1:5" ht="12.75">
      <c r="A194" s="35" t="s">
        <v>55</v>
      </c>
      <c r="E194" s="39" t="s">
        <v>51</v>
      </c>
    </row>
    <row r="195" spans="1:5" ht="153">
      <c r="A195" s="35" t="s">
        <v>56</v>
      </c>
      <c r="E195" s="40" t="s">
        <v>4626</v>
      </c>
    </row>
    <row r="196" spans="1:5" ht="191.25">
      <c r="A196" t="s">
        <v>57</v>
      </c>
      <c r="E196" s="39" t="s">
        <v>4627</v>
      </c>
    </row>
    <row r="197" spans="1:16" ht="12.75">
      <c r="A197" t="s">
        <v>49</v>
      </c>
      <c s="34" t="s">
        <v>214</v>
      </c>
      <c s="34" t="s">
        <v>4628</v>
      </c>
      <c s="35" t="s">
        <v>51</v>
      </c>
      <c s="6" t="s">
        <v>4629</v>
      </c>
      <c s="36" t="s">
        <v>97</v>
      </c>
      <c s="37">
        <v>207.85</v>
      </c>
      <c s="36">
        <v>0</v>
      </c>
      <c s="36">
        <f>ROUND(G197*H197,6)</f>
      </c>
      <c r="L197" s="38">
        <v>0</v>
      </c>
      <c s="32">
        <f>ROUND(ROUND(L197,2)*ROUND(G197,3),2)</f>
      </c>
      <c s="36" t="s">
        <v>3931</v>
      </c>
      <c>
        <f>(M197*0)/100</f>
      </c>
      <c t="s">
        <v>3535</v>
      </c>
    </row>
    <row r="198" spans="1:5" ht="12.75">
      <c r="A198" s="35" t="s">
        <v>55</v>
      </c>
      <c r="E198" s="39" t="s">
        <v>51</v>
      </c>
    </row>
    <row r="199" spans="1:5" ht="25.5">
      <c r="A199" s="35" t="s">
        <v>56</v>
      </c>
      <c r="E199" s="40" t="s">
        <v>4630</v>
      </c>
    </row>
    <row r="200" spans="1:5" ht="38.25">
      <c r="A200" t="s">
        <v>57</v>
      </c>
      <c r="E200" s="39" t="s">
        <v>4631</v>
      </c>
    </row>
    <row r="201" spans="1:13" ht="12.75">
      <c r="A201" t="s">
        <v>46</v>
      </c>
      <c r="C201" s="31" t="s">
        <v>4033</v>
      </c>
      <c r="E201" s="33" t="s">
        <v>4034</v>
      </c>
      <c r="J201" s="32">
        <f>0</f>
      </c>
      <c s="32">
        <f>0</f>
      </c>
      <c s="32">
        <f>0+L202</f>
      </c>
      <c s="32">
        <f>0+M202</f>
      </c>
    </row>
    <row r="202" spans="1:16" ht="12.75">
      <c r="A202" t="s">
        <v>49</v>
      </c>
      <c s="34" t="s">
        <v>218</v>
      </c>
      <c s="34" t="s">
        <v>4242</v>
      </c>
      <c s="35" t="s">
        <v>51</v>
      </c>
      <c s="6" t="s">
        <v>4243</v>
      </c>
      <c s="36" t="s">
        <v>97</v>
      </c>
      <c s="37">
        <v>294.042</v>
      </c>
      <c s="36">
        <v>0</v>
      </c>
      <c s="36">
        <f>ROUND(G202*H202,6)</f>
      </c>
      <c r="L202" s="38">
        <v>0</v>
      </c>
      <c s="32">
        <f>ROUND(ROUND(L202,2)*ROUND(G202,3),2)</f>
      </c>
      <c s="36" t="s">
        <v>3931</v>
      </c>
      <c>
        <f>(M202*0)/100</f>
      </c>
      <c t="s">
        <v>3535</v>
      </c>
    </row>
    <row r="203" spans="1:5" ht="12.75">
      <c r="A203" s="35" t="s">
        <v>55</v>
      </c>
      <c r="E203" s="39" t="s">
        <v>51</v>
      </c>
    </row>
    <row r="204" spans="1:5" ht="165.75">
      <c r="A204" s="35" t="s">
        <v>56</v>
      </c>
      <c r="E204" s="40" t="s">
        <v>4632</v>
      </c>
    </row>
    <row r="205" spans="1:5" ht="51">
      <c r="A205" t="s">
        <v>57</v>
      </c>
      <c r="E205" s="39" t="s">
        <v>3864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9.xml><?xml version="1.0" encoding="utf-8"?>
<worksheet xmlns="http://schemas.openxmlformats.org/spreadsheetml/2006/main" xmlns:r="http://schemas.openxmlformats.org/officeDocument/2006/relationships">
  <dimension ref="A1:T6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3729</v>
      </c>
      <c s="41">
        <f>Rekapitulace!C88</f>
      </c>
      <c s="20" t="s">
        <v>0</v>
      </c>
      <c t="s">
        <v>23</v>
      </c>
      <c t="s">
        <v>27</v>
      </c>
    </row>
    <row r="4" spans="1:16" ht="32" customHeight="1">
      <c r="A4" s="24" t="s">
        <v>20</v>
      </c>
      <c s="25" t="s">
        <v>28</v>
      </c>
      <c s="27" t="s">
        <v>3729</v>
      </c>
      <c r="E4" s="26" t="s">
        <v>3730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COUNTIFS(L8:L64,"=0",A8:A64,"P")+COUNTIFS(L8:L64,"",A8:A64,"P")+SUM(Q8:Q64)</f>
      </c>
    </row>
    <row r="8" spans="1:13" ht="12.75">
      <c r="A8" t="s">
        <v>44</v>
      </c>
      <c r="C8" s="28" t="s">
        <v>4635</v>
      </c>
      <c r="E8" s="30" t="s">
        <v>4634</v>
      </c>
      <c r="J8" s="29">
        <f>0+J9+J22+J47</f>
      </c>
      <c s="29">
        <f>0+K9+K22+K47</f>
      </c>
      <c s="29">
        <f>0+L9+L22+L47</f>
      </c>
      <c s="29">
        <f>0+M9+M22+M47</f>
      </c>
    </row>
    <row r="9" spans="1:13" ht="12.75">
      <c r="A9" t="s">
        <v>46</v>
      </c>
      <c r="C9" s="31" t="s">
        <v>2521</v>
      </c>
      <c r="E9" s="33" t="s">
        <v>2522</v>
      </c>
      <c r="J9" s="32">
        <f>0</f>
      </c>
      <c s="32">
        <f>0</f>
      </c>
      <c s="32">
        <f>0+L10+L14+L18</f>
      </c>
      <c s="32">
        <f>0+M10+M14+M18</f>
      </c>
    </row>
    <row r="10" spans="1:16" ht="25.5">
      <c r="A10" t="s">
        <v>49</v>
      </c>
      <c s="34" t="s">
        <v>47</v>
      </c>
      <c s="34" t="s">
        <v>64</v>
      </c>
      <c s="35" t="s">
        <v>51</v>
      </c>
      <c s="6" t="s">
        <v>65</v>
      </c>
      <c s="36" t="s">
        <v>53</v>
      </c>
      <c s="37">
        <v>187.488</v>
      </c>
      <c s="36">
        <v>0</v>
      </c>
      <c s="36">
        <f>ROUND(G10*H10,6)</f>
      </c>
      <c r="L10" s="38">
        <v>0</v>
      </c>
      <c s="32">
        <f>ROUND(ROUND(L10,2)*ROUND(G10,3),2)</f>
      </c>
      <c s="36" t="s">
        <v>54</v>
      </c>
      <c>
        <f>(M10*21)/100</f>
      </c>
      <c t="s">
        <v>27</v>
      </c>
    </row>
    <row r="11" spans="1:5" ht="12.75">
      <c r="A11" s="35" t="s">
        <v>55</v>
      </c>
      <c r="E11" s="39" t="s">
        <v>51</v>
      </c>
    </row>
    <row r="12" spans="1:5" ht="25.5">
      <c r="A12" s="35" t="s">
        <v>56</v>
      </c>
      <c r="E12" s="40" t="s">
        <v>4636</v>
      </c>
    </row>
    <row r="13" spans="1:5" ht="140.25">
      <c r="A13" t="s">
        <v>57</v>
      </c>
      <c r="E13" s="39" t="s">
        <v>2526</v>
      </c>
    </row>
    <row r="14" spans="1:16" ht="25.5">
      <c r="A14" t="s">
        <v>49</v>
      </c>
      <c s="34" t="s">
        <v>27</v>
      </c>
      <c s="34" t="s">
        <v>67</v>
      </c>
      <c s="35" t="s">
        <v>51</v>
      </c>
      <c s="6" t="s">
        <v>68</v>
      </c>
      <c s="36" t="s">
        <v>53</v>
      </c>
      <c s="37">
        <v>0.8</v>
      </c>
      <c s="36">
        <v>0</v>
      </c>
      <c s="36">
        <f>ROUND(G14*H14,6)</f>
      </c>
      <c r="L14" s="38">
        <v>0</v>
      </c>
      <c s="32">
        <f>ROUND(ROUND(L14,2)*ROUND(G14,3),2)</f>
      </c>
      <c s="36" t="s">
        <v>54</v>
      </c>
      <c>
        <f>(M14*21)/100</f>
      </c>
      <c t="s">
        <v>27</v>
      </c>
    </row>
    <row r="15" spans="1:5" ht="12.75">
      <c r="A15" s="35" t="s">
        <v>55</v>
      </c>
      <c r="E15" s="39" t="s">
        <v>51</v>
      </c>
    </row>
    <row r="16" spans="1:5" ht="25.5">
      <c r="A16" s="35" t="s">
        <v>56</v>
      </c>
      <c r="E16" s="40" t="s">
        <v>4637</v>
      </c>
    </row>
    <row r="17" spans="1:5" ht="140.25">
      <c r="A17" t="s">
        <v>57</v>
      </c>
      <c r="E17" s="39" t="s">
        <v>2526</v>
      </c>
    </row>
    <row r="18" spans="1:16" ht="25.5">
      <c r="A18" t="s">
        <v>49</v>
      </c>
      <c s="34" t="s">
        <v>629</v>
      </c>
      <c s="34" t="s">
        <v>4638</v>
      </c>
      <c s="35" t="s">
        <v>51</v>
      </c>
      <c s="6" t="s">
        <v>4639</v>
      </c>
      <c s="36" t="s">
        <v>53</v>
      </c>
      <c s="37">
        <v>2.8</v>
      </c>
      <c s="36">
        <v>0</v>
      </c>
      <c s="36">
        <f>ROUND(G18*H18,6)</f>
      </c>
      <c r="L18" s="38">
        <v>0</v>
      </c>
      <c s="32">
        <f>ROUND(ROUND(L18,2)*ROUND(G18,3),2)</f>
      </c>
      <c s="36" t="s">
        <v>54</v>
      </c>
      <c>
        <f>(M18*21)/100</f>
      </c>
      <c t="s">
        <v>27</v>
      </c>
    </row>
    <row r="19" spans="1:5" ht="12.75">
      <c r="A19" s="35" t="s">
        <v>55</v>
      </c>
      <c r="E19" s="39" t="s">
        <v>51</v>
      </c>
    </row>
    <row r="20" spans="1:5" ht="25.5">
      <c r="A20" s="35" t="s">
        <v>56</v>
      </c>
      <c r="E20" s="40" t="s">
        <v>4640</v>
      </c>
    </row>
    <row r="21" spans="1:5" ht="140.25">
      <c r="A21" t="s">
        <v>57</v>
      </c>
      <c r="E21" s="39" t="s">
        <v>2526</v>
      </c>
    </row>
    <row r="22" spans="1:13" ht="12.75">
      <c r="A22" t="s">
        <v>46</v>
      </c>
      <c r="C22" s="31" t="s">
        <v>2551</v>
      </c>
      <c r="E22" s="33" t="s">
        <v>1004</v>
      </c>
      <c r="J22" s="32">
        <f>0</f>
      </c>
      <c s="32">
        <f>0</f>
      </c>
      <c s="32">
        <f>0+L23+L27+L31+L35+L39+L43</f>
      </c>
      <c s="32">
        <f>0+M23+M27+M31+M35+M39+M43</f>
      </c>
    </row>
    <row r="23" spans="1:16" ht="12.75">
      <c r="A23" t="s">
        <v>49</v>
      </c>
      <c s="34" t="s">
        <v>26</v>
      </c>
      <c s="34" t="s">
        <v>3642</v>
      </c>
      <c s="35" t="s">
        <v>51</v>
      </c>
      <c s="6" t="s">
        <v>3643</v>
      </c>
      <c s="36" t="s">
        <v>97</v>
      </c>
      <c s="37">
        <v>80</v>
      </c>
      <c s="36">
        <v>0</v>
      </c>
      <c s="36">
        <f>ROUND(G23*H23,6)</f>
      </c>
      <c r="L23" s="38">
        <v>0</v>
      </c>
      <c s="32">
        <f>ROUND(ROUND(L23,2)*ROUND(G23,3),2)</f>
      </c>
      <c s="36" t="s">
        <v>54</v>
      </c>
      <c>
        <f>(M23*21)/100</f>
      </c>
      <c t="s">
        <v>27</v>
      </c>
    </row>
    <row r="24" spans="1:5" ht="12.75">
      <c r="A24" s="35" t="s">
        <v>55</v>
      </c>
      <c r="E24" s="39" t="s">
        <v>51</v>
      </c>
    </row>
    <row r="25" spans="1:5" ht="25.5">
      <c r="A25" s="35" t="s">
        <v>56</v>
      </c>
      <c r="E25" s="40" t="s">
        <v>4641</v>
      </c>
    </row>
    <row r="26" spans="1:5" ht="12.75">
      <c r="A26" t="s">
        <v>57</v>
      </c>
      <c r="E26" s="39" t="s">
        <v>4337</v>
      </c>
    </row>
    <row r="27" spans="1:16" ht="12.75">
      <c r="A27" t="s">
        <v>49</v>
      </c>
      <c s="34" t="s">
        <v>63</v>
      </c>
      <c s="34" t="s">
        <v>3951</v>
      </c>
      <c s="35" t="s">
        <v>51</v>
      </c>
      <c s="6" t="s">
        <v>3952</v>
      </c>
      <c s="36" t="s">
        <v>114</v>
      </c>
      <c s="37">
        <v>353.64</v>
      </c>
      <c s="36">
        <v>0</v>
      </c>
      <c s="36">
        <f>ROUND(G27*H27,6)</f>
      </c>
      <c r="L27" s="38">
        <v>0</v>
      </c>
      <c s="32">
        <f>ROUND(ROUND(L27,2)*ROUND(G27,3),2)</f>
      </c>
      <c s="36" t="s">
        <v>54</v>
      </c>
      <c>
        <f>(M27*21)/100</f>
      </c>
      <c t="s">
        <v>27</v>
      </c>
    </row>
    <row r="28" spans="1:5" ht="12.75">
      <c r="A28" s="35" t="s">
        <v>55</v>
      </c>
      <c r="E28" s="39" t="s">
        <v>51</v>
      </c>
    </row>
    <row r="29" spans="1:5" ht="63.75">
      <c r="A29" s="35" t="s">
        <v>56</v>
      </c>
      <c r="E29" s="40" t="s">
        <v>4642</v>
      </c>
    </row>
    <row r="30" spans="1:5" ht="229.5">
      <c r="A30" t="s">
        <v>57</v>
      </c>
      <c r="E30" s="39" t="s">
        <v>4643</v>
      </c>
    </row>
    <row r="31" spans="1:16" ht="12.75">
      <c r="A31" t="s">
        <v>49</v>
      </c>
      <c s="34" t="s">
        <v>66</v>
      </c>
      <c s="34" t="s">
        <v>3326</v>
      </c>
      <c s="35" t="s">
        <v>51</v>
      </c>
      <c s="6" t="s">
        <v>3327</v>
      </c>
      <c s="36" t="s">
        <v>114</v>
      </c>
      <c s="37">
        <v>165.6</v>
      </c>
      <c s="36">
        <v>0</v>
      </c>
      <c s="36">
        <f>ROUND(G31*H31,6)</f>
      </c>
      <c r="L31" s="38">
        <v>0</v>
      </c>
      <c s="32">
        <f>ROUND(ROUND(L31,2)*ROUND(G31,3),2)</f>
      </c>
      <c s="36" t="s">
        <v>54</v>
      </c>
      <c>
        <f>(M31*21)/100</f>
      </c>
      <c t="s">
        <v>27</v>
      </c>
    </row>
    <row r="32" spans="1:5" ht="12.75">
      <c r="A32" s="35" t="s">
        <v>55</v>
      </c>
      <c r="E32" s="39" t="s">
        <v>51</v>
      </c>
    </row>
    <row r="33" spans="1:5" ht="25.5">
      <c r="A33" s="35" t="s">
        <v>56</v>
      </c>
      <c r="E33" s="40" t="s">
        <v>4644</v>
      </c>
    </row>
    <row r="34" spans="1:5" ht="255">
      <c r="A34" t="s">
        <v>57</v>
      </c>
      <c r="E34" s="39" t="s">
        <v>3329</v>
      </c>
    </row>
    <row r="35" spans="1:16" ht="12.75">
      <c r="A35" t="s">
        <v>49</v>
      </c>
      <c s="34" t="s">
        <v>69</v>
      </c>
      <c s="34" t="s">
        <v>2211</v>
      </c>
      <c s="35" t="s">
        <v>51</v>
      </c>
      <c s="6" t="s">
        <v>2212</v>
      </c>
      <c s="36" t="s">
        <v>114</v>
      </c>
      <c s="37">
        <v>60</v>
      </c>
      <c s="36">
        <v>0</v>
      </c>
      <c s="36">
        <f>ROUND(G35*H35,6)</f>
      </c>
      <c r="L35" s="38">
        <v>0</v>
      </c>
      <c s="32">
        <f>ROUND(ROUND(L35,2)*ROUND(G35,3),2)</f>
      </c>
      <c s="36" t="s">
        <v>54</v>
      </c>
      <c>
        <f>(M35*21)/100</f>
      </c>
      <c t="s">
        <v>27</v>
      </c>
    </row>
    <row r="36" spans="1:5" ht="12.75">
      <c r="A36" s="35" t="s">
        <v>55</v>
      </c>
      <c r="E36" s="39" t="s">
        <v>51</v>
      </c>
    </row>
    <row r="37" spans="1:5" ht="25.5">
      <c r="A37" s="35" t="s">
        <v>56</v>
      </c>
      <c r="E37" s="40" t="s">
        <v>4645</v>
      </c>
    </row>
    <row r="38" spans="1:5" ht="12.75">
      <c r="A38" t="s">
        <v>57</v>
      </c>
      <c r="E38" s="39" t="s">
        <v>4337</v>
      </c>
    </row>
    <row r="39" spans="1:16" ht="12.75">
      <c r="A39" t="s">
        <v>49</v>
      </c>
      <c s="34" t="s">
        <v>72</v>
      </c>
      <c s="34" t="s">
        <v>4646</v>
      </c>
      <c s="35" t="s">
        <v>51</v>
      </c>
      <c s="6" t="s">
        <v>4647</v>
      </c>
      <c s="36" t="s">
        <v>97</v>
      </c>
      <c s="37">
        <v>200</v>
      </c>
      <c s="36">
        <v>0</v>
      </c>
      <c s="36">
        <f>ROUND(G39*H39,6)</f>
      </c>
      <c r="L39" s="38">
        <v>0</v>
      </c>
      <c s="32">
        <f>ROUND(ROUND(L39,2)*ROUND(G39,3),2)</f>
      </c>
      <c s="36" t="s">
        <v>54</v>
      </c>
      <c>
        <f>(M39*21)/100</f>
      </c>
      <c t="s">
        <v>27</v>
      </c>
    </row>
    <row r="40" spans="1:5" ht="12.75">
      <c r="A40" s="35" t="s">
        <v>55</v>
      </c>
      <c r="E40" s="39" t="s">
        <v>51</v>
      </c>
    </row>
    <row r="41" spans="1:5" ht="25.5">
      <c r="A41" s="35" t="s">
        <v>56</v>
      </c>
      <c r="E41" s="40" t="s">
        <v>4648</v>
      </c>
    </row>
    <row r="42" spans="1:5" ht="12.75">
      <c r="A42" t="s">
        <v>57</v>
      </c>
      <c r="E42" s="39" t="s">
        <v>4337</v>
      </c>
    </row>
    <row r="43" spans="1:16" ht="12.75">
      <c r="A43" t="s">
        <v>49</v>
      </c>
      <c s="34" t="s">
        <v>75</v>
      </c>
      <c s="34" t="s">
        <v>4649</v>
      </c>
      <c s="35" t="s">
        <v>51</v>
      </c>
      <c s="6" t="s">
        <v>4650</v>
      </c>
      <c s="36" t="s">
        <v>114</v>
      </c>
      <c s="37">
        <v>200</v>
      </c>
      <c s="36">
        <v>0</v>
      </c>
      <c s="36">
        <f>ROUND(G43*H43,6)</f>
      </c>
      <c r="L43" s="38">
        <v>0</v>
      </c>
      <c s="32">
        <f>ROUND(ROUND(L43,2)*ROUND(G43,3),2)</f>
      </c>
      <c s="36" t="s">
        <v>54</v>
      </c>
      <c>
        <f>(M43*21)/100</f>
      </c>
      <c t="s">
        <v>27</v>
      </c>
    </row>
    <row r="44" spans="1:5" ht="12.75">
      <c r="A44" s="35" t="s">
        <v>55</v>
      </c>
      <c r="E44" s="39" t="s">
        <v>51</v>
      </c>
    </row>
    <row r="45" spans="1:5" ht="25.5">
      <c r="A45" s="35" t="s">
        <v>56</v>
      </c>
      <c r="E45" s="40" t="s">
        <v>4651</v>
      </c>
    </row>
    <row r="46" spans="1:5" ht="12.75">
      <c r="A46" t="s">
        <v>57</v>
      </c>
      <c r="E46" s="39" t="s">
        <v>4337</v>
      </c>
    </row>
    <row r="47" spans="1:13" ht="12.75">
      <c r="A47" t="s">
        <v>46</v>
      </c>
      <c r="C47" s="31" t="s">
        <v>2706</v>
      </c>
      <c r="E47" s="33" t="s">
        <v>2707</v>
      </c>
      <c r="J47" s="32">
        <f>0</f>
      </c>
      <c s="32">
        <f>0</f>
      </c>
      <c s="32">
        <f>0+L48+L52+L56+L60+L64</f>
      </c>
      <c s="32">
        <f>0+M48+M52+M56+M60+M64</f>
      </c>
    </row>
    <row r="48" spans="1:16" ht="12.75">
      <c r="A48" t="s">
        <v>49</v>
      </c>
      <c s="34" t="s">
        <v>78</v>
      </c>
      <c s="34" t="s">
        <v>4652</v>
      </c>
      <c s="35" t="s">
        <v>51</v>
      </c>
      <c s="6" t="s">
        <v>4653</v>
      </c>
      <c s="36" t="s">
        <v>114</v>
      </c>
      <c s="37">
        <v>78.12</v>
      </c>
      <c s="36">
        <v>0</v>
      </c>
      <c s="36">
        <f>ROUND(G48*H48,6)</f>
      </c>
      <c r="L48" s="38">
        <v>0</v>
      </c>
      <c s="32">
        <f>ROUND(ROUND(L48,2)*ROUND(G48,3),2)</f>
      </c>
      <c s="36" t="s">
        <v>54</v>
      </c>
      <c>
        <f>(M48*21)/100</f>
      </c>
      <c t="s">
        <v>27</v>
      </c>
    </row>
    <row r="49" spans="1:5" ht="12.75">
      <c r="A49" s="35" t="s">
        <v>55</v>
      </c>
      <c r="E49" s="39" t="s">
        <v>51</v>
      </c>
    </row>
    <row r="50" spans="1:5" ht="25.5">
      <c r="A50" s="35" t="s">
        <v>56</v>
      </c>
      <c r="E50" s="40" t="s">
        <v>4654</v>
      </c>
    </row>
    <row r="51" spans="1:5" ht="114.75">
      <c r="A51" t="s">
        <v>57</v>
      </c>
      <c r="E51" s="39" t="s">
        <v>3289</v>
      </c>
    </row>
    <row r="52" spans="1:16" ht="12.75">
      <c r="A52" t="s">
        <v>49</v>
      </c>
      <c s="34" t="s">
        <v>81</v>
      </c>
      <c s="34" t="s">
        <v>3523</v>
      </c>
      <c s="35" t="s">
        <v>51</v>
      </c>
      <c s="6" t="s">
        <v>3524</v>
      </c>
      <c s="36" t="s">
        <v>53</v>
      </c>
      <c s="37">
        <v>1.887</v>
      </c>
      <c s="36">
        <v>0</v>
      </c>
      <c s="36">
        <f>ROUND(G52*H52,6)</f>
      </c>
      <c r="L52" s="38">
        <v>0</v>
      </c>
      <c s="32">
        <f>ROUND(ROUND(L52,2)*ROUND(G52,3),2)</f>
      </c>
      <c s="36" t="s">
        <v>54</v>
      </c>
      <c>
        <f>(M52*21)/100</f>
      </c>
      <c t="s">
        <v>27</v>
      </c>
    </row>
    <row r="53" spans="1:5" ht="12.75">
      <c r="A53" s="35" t="s">
        <v>55</v>
      </c>
      <c r="E53" s="39" t="s">
        <v>51</v>
      </c>
    </row>
    <row r="54" spans="1:5" ht="76.5">
      <c r="A54" s="35" t="s">
        <v>56</v>
      </c>
      <c r="E54" s="40" t="s">
        <v>4655</v>
      </c>
    </row>
    <row r="55" spans="1:5" ht="114.75">
      <c r="A55" t="s">
        <v>57</v>
      </c>
      <c r="E55" s="39" t="s">
        <v>3526</v>
      </c>
    </row>
    <row r="56" spans="1:16" ht="12.75">
      <c r="A56" t="s">
        <v>49</v>
      </c>
      <c s="34" t="s">
        <v>84</v>
      </c>
      <c s="34" t="s">
        <v>3527</v>
      </c>
      <c s="35" t="s">
        <v>51</v>
      </c>
      <c s="6" t="s">
        <v>3528</v>
      </c>
      <c s="36" t="s">
        <v>2272</v>
      </c>
      <c s="37">
        <v>11.322</v>
      </c>
      <c s="36">
        <v>0</v>
      </c>
      <c s="36">
        <f>ROUND(G56*H56,6)</f>
      </c>
      <c r="L56" s="38">
        <v>0</v>
      </c>
      <c s="32">
        <f>ROUND(ROUND(L56,2)*ROUND(G56,3),2)</f>
      </c>
      <c s="36" t="s">
        <v>54</v>
      </c>
      <c>
        <f>(M56*21)/100</f>
      </c>
      <c t="s">
        <v>27</v>
      </c>
    </row>
    <row r="57" spans="1:5" ht="12.75">
      <c r="A57" s="35" t="s">
        <v>55</v>
      </c>
      <c r="E57" s="39" t="s">
        <v>51</v>
      </c>
    </row>
    <row r="58" spans="1:5" ht="25.5">
      <c r="A58" s="35" t="s">
        <v>56</v>
      </c>
      <c r="E58" s="40" t="s">
        <v>4656</v>
      </c>
    </row>
    <row r="59" spans="1:5" ht="25.5">
      <c r="A59" t="s">
        <v>57</v>
      </c>
      <c r="E59" s="39" t="s">
        <v>3106</v>
      </c>
    </row>
    <row r="60" spans="1:16" ht="12.75">
      <c r="A60" t="s">
        <v>49</v>
      </c>
      <c s="34" t="s">
        <v>87</v>
      </c>
      <c s="34" t="s">
        <v>4657</v>
      </c>
      <c s="35" t="s">
        <v>51</v>
      </c>
      <c s="6" t="s">
        <v>4658</v>
      </c>
      <c s="36" t="s">
        <v>106</v>
      </c>
      <c s="37">
        <v>47</v>
      </c>
      <c s="36">
        <v>0</v>
      </c>
      <c s="36">
        <f>ROUND(G60*H60,6)</f>
      </c>
      <c r="L60" s="38">
        <v>0</v>
      </c>
      <c s="32">
        <f>ROUND(ROUND(L60,2)*ROUND(G60,3),2)</f>
      </c>
      <c s="36" t="s">
        <v>4659</v>
      </c>
      <c>
        <f>(M60*21)/100</f>
      </c>
      <c t="s">
        <v>27</v>
      </c>
    </row>
    <row r="61" spans="1:5" ht="12.75">
      <c r="A61" s="35" t="s">
        <v>55</v>
      </c>
      <c r="E61" s="39" t="s">
        <v>51</v>
      </c>
    </row>
    <row r="62" spans="1:5" ht="12.75">
      <c r="A62" s="35" t="s">
        <v>56</v>
      </c>
      <c r="E62" s="40" t="s">
        <v>4660</v>
      </c>
    </row>
    <row r="63" spans="1:5" ht="12.75">
      <c r="A63" t="s">
        <v>57</v>
      </c>
      <c r="E63" s="39" t="s">
        <v>4337</v>
      </c>
    </row>
    <row r="64" spans="1:16" ht="12.75">
      <c r="A64" t="s">
        <v>49</v>
      </c>
      <c s="34" t="s">
        <v>90</v>
      </c>
      <c s="34" t="s">
        <v>3919</v>
      </c>
      <c s="35" t="s">
        <v>51</v>
      </c>
      <c s="6" t="s">
        <v>3920</v>
      </c>
      <c s="36" t="s">
        <v>97</v>
      </c>
      <c s="37">
        <v>140</v>
      </c>
      <c s="36">
        <v>0</v>
      </c>
      <c s="36">
        <f>ROUND(G64*H64,6)</f>
      </c>
      <c r="L64" s="38">
        <v>0</v>
      </c>
      <c s="32">
        <f>ROUND(ROUND(L64,2)*ROUND(G64,3),2)</f>
      </c>
      <c s="36" t="s">
        <v>54</v>
      </c>
      <c>
        <f>(M64*21)/100</f>
      </c>
      <c t="s">
        <v>27</v>
      </c>
    </row>
    <row r="65" spans="1:5" ht="12.75">
      <c r="A65" s="35" t="s">
        <v>55</v>
      </c>
      <c r="E65" s="39" t="s">
        <v>51</v>
      </c>
    </row>
    <row r="66" spans="1:5" ht="12.75">
      <c r="A66" s="35" t="s">
        <v>56</v>
      </c>
      <c r="E66" s="40" t="s">
        <v>4661</v>
      </c>
    </row>
    <row r="67" spans="1:5" ht="89.25">
      <c r="A67" t="s">
        <v>57</v>
      </c>
      <c r="E67" s="39" t="s">
        <v>3256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0.xml><?xml version="1.0" encoding="utf-8"?>
<worksheet xmlns="http://schemas.openxmlformats.org/spreadsheetml/2006/main" xmlns:r="http://schemas.openxmlformats.org/officeDocument/2006/relationships">
  <dimension ref="A1:T2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3729</v>
      </c>
      <c s="41">
        <f>Rekapitulace!C88</f>
      </c>
      <c s="20" t="s">
        <v>0</v>
      </c>
      <c t="s">
        <v>23</v>
      </c>
      <c t="s">
        <v>27</v>
      </c>
    </row>
    <row r="4" spans="1:16" ht="32" customHeight="1">
      <c r="A4" s="24" t="s">
        <v>20</v>
      </c>
      <c s="25" t="s">
        <v>28</v>
      </c>
      <c s="27" t="s">
        <v>3729</v>
      </c>
      <c r="E4" s="26" t="s">
        <v>3730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COUNTIFS(L8:L22,"=0",A8:A22,"P")+COUNTIFS(L8:L22,"",A8:A22,"P")+SUM(Q8:Q22)</f>
      </c>
    </row>
    <row r="8" spans="1:13" ht="12.75">
      <c r="A8" t="s">
        <v>44</v>
      </c>
      <c r="C8" s="28" t="s">
        <v>4664</v>
      </c>
      <c r="E8" s="30" t="s">
        <v>4663</v>
      </c>
      <c r="J8" s="29">
        <f>0+J9</f>
      </c>
      <c s="29">
        <f>0+K9</f>
      </c>
      <c s="29">
        <f>0+L9</f>
      </c>
      <c s="29">
        <f>0+M9</f>
      </c>
    </row>
    <row r="9" spans="1:13" ht="12.75">
      <c r="A9" t="s">
        <v>46</v>
      </c>
      <c r="C9" s="31" t="s">
        <v>3535</v>
      </c>
      <c r="E9" s="33" t="s">
        <v>3536</v>
      </c>
      <c r="J9" s="32">
        <f>0</f>
      </c>
      <c s="32">
        <f>0</f>
      </c>
      <c s="32">
        <f>0+L10+L14+L18+L22</f>
      </c>
      <c s="32">
        <f>0+M10+M14+M18+M22</f>
      </c>
    </row>
    <row r="10" spans="1:16" ht="12.75">
      <c r="A10" t="s">
        <v>49</v>
      </c>
      <c s="34" t="s">
        <v>47</v>
      </c>
      <c s="34" t="s">
        <v>4665</v>
      </c>
      <c s="35" t="s">
        <v>51</v>
      </c>
      <c s="6" t="s">
        <v>4666</v>
      </c>
      <c s="36" t="s">
        <v>2272</v>
      </c>
      <c s="37">
        <v>2.016</v>
      </c>
      <c s="36">
        <v>0</v>
      </c>
      <c s="36">
        <f>ROUND(G10*H10,6)</f>
      </c>
      <c r="L10" s="38">
        <v>0</v>
      </c>
      <c s="32">
        <f>ROUND(ROUND(L10,2)*ROUND(G10,3),2)</f>
      </c>
      <c s="36" t="s">
        <v>3931</v>
      </c>
      <c>
        <f>(M10*21)/100</f>
      </c>
      <c t="s">
        <v>27</v>
      </c>
    </row>
    <row r="11" spans="1:5" ht="12.75">
      <c r="A11" s="35" t="s">
        <v>55</v>
      </c>
      <c r="E11" s="39" t="s">
        <v>51</v>
      </c>
    </row>
    <row r="12" spans="1:5" ht="25.5">
      <c r="A12" s="35" t="s">
        <v>56</v>
      </c>
      <c r="E12" s="40" t="s">
        <v>4667</v>
      </c>
    </row>
    <row r="13" spans="1:5" ht="25.5">
      <c r="A13" t="s">
        <v>57</v>
      </c>
      <c r="E13" s="39" t="s">
        <v>3106</v>
      </c>
    </row>
    <row r="14" spans="1:16" ht="12.75">
      <c r="A14" t="s">
        <v>49</v>
      </c>
      <c s="34" t="s">
        <v>27</v>
      </c>
      <c s="34" t="s">
        <v>4668</v>
      </c>
      <c s="35" t="s">
        <v>51</v>
      </c>
      <c s="6" t="s">
        <v>4669</v>
      </c>
      <c s="36" t="s">
        <v>53</v>
      </c>
      <c s="37">
        <v>0.814</v>
      </c>
      <c s="36">
        <v>0</v>
      </c>
      <c s="36">
        <f>ROUND(G14*H14,6)</f>
      </c>
      <c r="L14" s="38">
        <v>0</v>
      </c>
      <c s="32">
        <f>ROUND(ROUND(L14,2)*ROUND(G14,3),2)</f>
      </c>
      <c s="36" t="s">
        <v>3931</v>
      </c>
      <c>
        <f>(M14*21)/100</f>
      </c>
      <c t="s">
        <v>27</v>
      </c>
    </row>
    <row r="15" spans="1:5" ht="12.75">
      <c r="A15" s="35" t="s">
        <v>55</v>
      </c>
      <c r="E15" s="39" t="s">
        <v>51</v>
      </c>
    </row>
    <row r="16" spans="1:5" ht="89.25">
      <c r="A16" s="35" t="s">
        <v>56</v>
      </c>
      <c r="E16" s="40" t="s">
        <v>4670</v>
      </c>
    </row>
    <row r="17" spans="1:5" ht="102">
      <c r="A17" t="s">
        <v>57</v>
      </c>
      <c r="E17" s="39" t="s">
        <v>4671</v>
      </c>
    </row>
    <row r="18" spans="1:16" ht="12.75">
      <c r="A18" t="s">
        <v>49</v>
      </c>
      <c s="34" t="s">
        <v>26</v>
      </c>
      <c s="34" t="s">
        <v>4672</v>
      </c>
      <c s="35" t="s">
        <v>51</v>
      </c>
      <c s="6" t="s">
        <v>4673</v>
      </c>
      <c s="36" t="s">
        <v>53</v>
      </c>
      <c s="37">
        <v>0.504</v>
      </c>
      <c s="36">
        <v>0</v>
      </c>
      <c s="36">
        <f>ROUND(G18*H18,6)</f>
      </c>
      <c r="L18" s="38">
        <v>0</v>
      </c>
      <c s="32">
        <f>ROUND(ROUND(L18,2)*ROUND(G18,3),2)</f>
      </c>
      <c s="36" t="s">
        <v>3931</v>
      </c>
      <c>
        <f>(M18*21)/100</f>
      </c>
      <c t="s">
        <v>27</v>
      </c>
    </row>
    <row r="19" spans="1:5" ht="12.75">
      <c r="A19" s="35" t="s">
        <v>55</v>
      </c>
      <c r="E19" s="39" t="s">
        <v>51</v>
      </c>
    </row>
    <row r="20" spans="1:5" ht="25.5">
      <c r="A20" s="35" t="s">
        <v>56</v>
      </c>
      <c r="E20" s="40" t="s">
        <v>4674</v>
      </c>
    </row>
    <row r="21" spans="1:5" ht="102">
      <c r="A21" t="s">
        <v>57</v>
      </c>
      <c r="E21" s="39" t="s">
        <v>4675</v>
      </c>
    </row>
    <row r="22" spans="1:16" ht="12.75">
      <c r="A22" t="s">
        <v>49</v>
      </c>
      <c s="34" t="s">
        <v>63</v>
      </c>
      <c s="34" t="s">
        <v>2225</v>
      </c>
      <c s="35" t="s">
        <v>51</v>
      </c>
      <c s="6" t="s">
        <v>2226</v>
      </c>
      <c s="36" t="s">
        <v>909</v>
      </c>
      <c s="37">
        <v>1</v>
      </c>
      <c s="36">
        <v>0</v>
      </c>
      <c s="36">
        <f>ROUND(G22*H22,6)</f>
      </c>
      <c r="L22" s="38">
        <v>0</v>
      </c>
      <c s="32">
        <f>ROUND(ROUND(L22,2)*ROUND(G22,3),2)</f>
      </c>
      <c s="36" t="s">
        <v>54</v>
      </c>
      <c>
        <f>(M22*21)/100</f>
      </c>
      <c t="s">
        <v>27</v>
      </c>
    </row>
    <row r="23" spans="1:5" ht="12.75">
      <c r="A23" s="35" t="s">
        <v>55</v>
      </c>
      <c r="E23" s="39" t="s">
        <v>51</v>
      </c>
    </row>
    <row r="24" spans="1:5" ht="12.75">
      <c r="A24" s="35" t="s">
        <v>56</v>
      </c>
      <c r="E24" s="40" t="s">
        <v>51</v>
      </c>
    </row>
    <row r="25" spans="1:5" ht="25.5">
      <c r="A25" t="s">
        <v>57</v>
      </c>
      <c r="E25" s="39" t="s">
        <v>4676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1.xml><?xml version="1.0" encoding="utf-8"?>
<worksheet xmlns="http://schemas.openxmlformats.org/spreadsheetml/2006/main" xmlns:r="http://schemas.openxmlformats.org/officeDocument/2006/relationships">
  <dimension ref="A1:T12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3729</v>
      </c>
      <c s="41">
        <f>Rekapitulace!C88</f>
      </c>
      <c s="20" t="s">
        <v>0</v>
      </c>
      <c t="s">
        <v>23</v>
      </c>
      <c t="s">
        <v>27</v>
      </c>
    </row>
    <row r="4" spans="1:16" ht="32" customHeight="1">
      <c r="A4" s="24" t="s">
        <v>20</v>
      </c>
      <c s="25" t="s">
        <v>28</v>
      </c>
      <c s="27" t="s">
        <v>3729</v>
      </c>
      <c r="E4" s="26" t="s">
        <v>3730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COUNTIFS(L8:L123,"=0",A8:A123,"P")+COUNTIFS(L8:L123,"",A8:A123,"P")+SUM(Q8:Q123)</f>
      </c>
    </row>
    <row r="8" spans="1:13" ht="12.75">
      <c r="A8" t="s">
        <v>44</v>
      </c>
      <c r="C8" s="28" t="s">
        <v>4679</v>
      </c>
      <c r="E8" s="30" t="s">
        <v>4678</v>
      </c>
      <c r="J8" s="29">
        <f>0+J9+J26+J51+J64+J77+J102</f>
      </c>
      <c s="29">
        <f>0+K9+K26+K51+K64+K77+K102</f>
      </c>
      <c s="29">
        <f>0+L9+L26+L51+L64+L77+L102</f>
      </c>
      <c s="29">
        <f>0+M9+M26+M51+M64+M77+M102</f>
      </c>
    </row>
    <row r="9" spans="1:13" ht="12.75">
      <c r="A9" t="s">
        <v>46</v>
      </c>
      <c r="C9" s="31" t="s">
        <v>2521</v>
      </c>
      <c r="E9" s="33" t="s">
        <v>2522</v>
      </c>
      <c r="J9" s="32">
        <f>0</f>
      </c>
      <c s="32">
        <f>0</f>
      </c>
      <c s="32">
        <f>0+L10+L14+L18+L22</f>
      </c>
      <c s="32">
        <f>0+M10+M14+M18+M22</f>
      </c>
    </row>
    <row r="10" spans="1:16" ht="25.5">
      <c r="A10" t="s">
        <v>49</v>
      </c>
      <c s="34" t="s">
        <v>47</v>
      </c>
      <c s="34" t="s">
        <v>50</v>
      </c>
      <c s="35" t="s">
        <v>51</v>
      </c>
      <c s="6" t="s">
        <v>4680</v>
      </c>
      <c s="36" t="s">
        <v>53</v>
      </c>
      <c s="37">
        <v>27.958</v>
      </c>
      <c s="36">
        <v>0</v>
      </c>
      <c s="36">
        <f>ROUND(G10*H10,6)</f>
      </c>
      <c r="L10" s="38">
        <v>0</v>
      </c>
      <c s="32">
        <f>ROUND(ROUND(L10,2)*ROUND(G10,3),2)</f>
      </c>
      <c s="36" t="s">
        <v>54</v>
      </c>
      <c>
        <f>(M10*21)/100</f>
      </c>
      <c t="s">
        <v>27</v>
      </c>
    </row>
    <row r="11" spans="1:5" ht="12.75">
      <c r="A11" s="35" t="s">
        <v>55</v>
      </c>
      <c r="E11" s="39" t="s">
        <v>51</v>
      </c>
    </row>
    <row r="12" spans="1:5" ht="25.5">
      <c r="A12" s="35" t="s">
        <v>56</v>
      </c>
      <c r="E12" s="40" t="s">
        <v>4681</v>
      </c>
    </row>
    <row r="13" spans="1:5" ht="140.25">
      <c r="A13" t="s">
        <v>57</v>
      </c>
      <c r="E13" s="39" t="s">
        <v>2526</v>
      </c>
    </row>
    <row r="14" spans="1:16" ht="25.5">
      <c r="A14" t="s">
        <v>49</v>
      </c>
      <c s="34" t="s">
        <v>27</v>
      </c>
      <c s="34" t="s">
        <v>64</v>
      </c>
      <c s="35" t="s">
        <v>51</v>
      </c>
      <c s="6" t="s">
        <v>65</v>
      </c>
      <c s="36" t="s">
        <v>53</v>
      </c>
      <c s="37">
        <v>7.75</v>
      </c>
      <c s="36">
        <v>0</v>
      </c>
      <c s="36">
        <f>ROUND(G14*H14,6)</f>
      </c>
      <c r="L14" s="38">
        <v>0</v>
      </c>
      <c s="32">
        <f>ROUND(ROUND(L14,2)*ROUND(G14,3),2)</f>
      </c>
      <c s="36" t="s">
        <v>54</v>
      </c>
      <c>
        <f>(M14*21)/100</f>
      </c>
      <c t="s">
        <v>27</v>
      </c>
    </row>
    <row r="15" spans="1:5" ht="12.75">
      <c r="A15" s="35" t="s">
        <v>55</v>
      </c>
      <c r="E15" s="39" t="s">
        <v>51</v>
      </c>
    </row>
    <row r="16" spans="1:5" ht="25.5">
      <c r="A16" s="35" t="s">
        <v>56</v>
      </c>
      <c r="E16" s="40" t="s">
        <v>4682</v>
      </c>
    </row>
    <row r="17" spans="1:5" ht="140.25">
      <c r="A17" t="s">
        <v>57</v>
      </c>
      <c r="E17" s="39" t="s">
        <v>2526</v>
      </c>
    </row>
    <row r="18" spans="1:16" ht="25.5">
      <c r="A18" t="s">
        <v>49</v>
      </c>
      <c s="34" t="s">
        <v>26</v>
      </c>
      <c s="34" t="s">
        <v>67</v>
      </c>
      <c s="35" t="s">
        <v>51</v>
      </c>
      <c s="6" t="s">
        <v>68</v>
      </c>
      <c s="36" t="s">
        <v>53</v>
      </c>
      <c s="37">
        <v>0.8</v>
      </c>
      <c s="36">
        <v>0</v>
      </c>
      <c s="36">
        <f>ROUND(G18*H18,6)</f>
      </c>
      <c r="L18" s="38">
        <v>0</v>
      </c>
      <c s="32">
        <f>ROUND(ROUND(L18,2)*ROUND(G18,3),2)</f>
      </c>
      <c s="36" t="s">
        <v>54</v>
      </c>
      <c>
        <f>(M18*21)/100</f>
      </c>
      <c t="s">
        <v>27</v>
      </c>
    </row>
    <row r="19" spans="1:5" ht="12.75">
      <c r="A19" s="35" t="s">
        <v>55</v>
      </c>
      <c r="E19" s="39" t="s">
        <v>51</v>
      </c>
    </row>
    <row r="20" spans="1:5" ht="25.5">
      <c r="A20" s="35" t="s">
        <v>56</v>
      </c>
      <c r="E20" s="40" t="s">
        <v>4637</v>
      </c>
    </row>
    <row r="21" spans="1:5" ht="140.25">
      <c r="A21" t="s">
        <v>57</v>
      </c>
      <c r="E21" s="39" t="s">
        <v>2526</v>
      </c>
    </row>
    <row r="22" spans="1:16" ht="25.5">
      <c r="A22" t="s">
        <v>49</v>
      </c>
      <c s="34" t="s">
        <v>63</v>
      </c>
      <c s="34" t="s">
        <v>4683</v>
      </c>
      <c s="35" t="s">
        <v>51</v>
      </c>
      <c s="6" t="s">
        <v>4684</v>
      </c>
      <c s="36" t="s">
        <v>53</v>
      </c>
      <c s="37">
        <v>14.4</v>
      </c>
      <c s="36">
        <v>0</v>
      </c>
      <c s="36">
        <f>ROUND(G22*H22,6)</f>
      </c>
      <c r="L22" s="38">
        <v>0</v>
      </c>
      <c s="32">
        <f>ROUND(ROUND(L22,2)*ROUND(G22,3),2)</f>
      </c>
      <c s="36" t="s">
        <v>54</v>
      </c>
      <c>
        <f>(M22*21)/100</f>
      </c>
      <c t="s">
        <v>27</v>
      </c>
    </row>
    <row r="23" spans="1:5" ht="12.75">
      <c r="A23" s="35" t="s">
        <v>55</v>
      </c>
      <c r="E23" s="39" t="s">
        <v>51</v>
      </c>
    </row>
    <row r="24" spans="1:5" ht="25.5">
      <c r="A24" s="35" t="s">
        <v>56</v>
      </c>
      <c r="E24" s="40" t="s">
        <v>4685</v>
      </c>
    </row>
    <row r="25" spans="1:5" ht="140.25">
      <c r="A25" t="s">
        <v>57</v>
      </c>
      <c r="E25" s="39" t="s">
        <v>2526</v>
      </c>
    </row>
    <row r="26" spans="1:13" ht="12.75">
      <c r="A26" t="s">
        <v>46</v>
      </c>
      <c r="C26" s="31" t="s">
        <v>2551</v>
      </c>
      <c r="E26" s="33" t="s">
        <v>1004</v>
      </c>
      <c r="J26" s="32">
        <f>0</f>
      </c>
      <c s="32">
        <f>0</f>
      </c>
      <c s="32">
        <f>0+L27+L31+L35+L39+L43+L47</f>
      </c>
      <c s="32">
        <f>0+M27+M31+M35+M39+M43+M47</f>
      </c>
    </row>
    <row r="27" spans="1:16" ht="12.75">
      <c r="A27" t="s">
        <v>49</v>
      </c>
      <c s="34" t="s">
        <v>66</v>
      </c>
      <c s="34" t="s">
        <v>4686</v>
      </c>
      <c s="35" t="s">
        <v>51</v>
      </c>
      <c s="6" t="s">
        <v>4687</v>
      </c>
      <c s="36" t="s">
        <v>97</v>
      </c>
      <c s="37">
        <v>160</v>
      </c>
      <c s="36">
        <v>0</v>
      </c>
      <c s="36">
        <f>ROUND(G27*H27,6)</f>
      </c>
      <c r="L27" s="38">
        <v>0</v>
      </c>
      <c s="32">
        <f>ROUND(ROUND(L27,2)*ROUND(G27,3),2)</f>
      </c>
      <c s="36" t="s">
        <v>54</v>
      </c>
      <c>
        <f>(M27*21)/100</f>
      </c>
      <c t="s">
        <v>27</v>
      </c>
    </row>
    <row r="28" spans="1:5" ht="12.75">
      <c r="A28" s="35" t="s">
        <v>55</v>
      </c>
      <c r="E28" s="39" t="s">
        <v>51</v>
      </c>
    </row>
    <row r="29" spans="1:5" ht="25.5">
      <c r="A29" s="35" t="s">
        <v>56</v>
      </c>
      <c r="E29" s="40" t="s">
        <v>4688</v>
      </c>
    </row>
    <row r="30" spans="1:5" ht="38.25">
      <c r="A30" t="s">
        <v>57</v>
      </c>
      <c r="E30" s="39" t="s">
        <v>3645</v>
      </c>
    </row>
    <row r="31" spans="1:16" ht="12.75">
      <c r="A31" t="s">
        <v>49</v>
      </c>
      <c s="34" t="s">
        <v>69</v>
      </c>
      <c s="34" t="s">
        <v>4689</v>
      </c>
      <c s="35" t="s">
        <v>51</v>
      </c>
      <c s="6" t="s">
        <v>4690</v>
      </c>
      <c s="36" t="s">
        <v>114</v>
      </c>
      <c s="37">
        <v>4.4</v>
      </c>
      <c s="36">
        <v>0</v>
      </c>
      <c s="36">
        <f>ROUND(G31*H31,6)</f>
      </c>
      <c r="L31" s="38">
        <v>0</v>
      </c>
      <c s="32">
        <f>ROUND(ROUND(L31,2)*ROUND(G31,3),2)</f>
      </c>
      <c s="36" t="s">
        <v>54</v>
      </c>
      <c>
        <f>(M31*21)/100</f>
      </c>
      <c t="s">
        <v>27</v>
      </c>
    </row>
    <row r="32" spans="1:5" ht="12.75">
      <c r="A32" s="35" t="s">
        <v>55</v>
      </c>
      <c r="E32" s="39" t="s">
        <v>51</v>
      </c>
    </row>
    <row r="33" spans="1:5" ht="25.5">
      <c r="A33" s="35" t="s">
        <v>56</v>
      </c>
      <c r="E33" s="40" t="s">
        <v>4691</v>
      </c>
    </row>
    <row r="34" spans="1:5" ht="12.75">
      <c r="A34" t="s">
        <v>57</v>
      </c>
      <c r="E34" s="39" t="s">
        <v>4337</v>
      </c>
    </row>
    <row r="35" spans="1:16" ht="12.75">
      <c r="A35" t="s">
        <v>49</v>
      </c>
      <c s="34" t="s">
        <v>72</v>
      </c>
      <c s="34" t="s">
        <v>1836</v>
      </c>
      <c s="35" t="s">
        <v>51</v>
      </c>
      <c s="6" t="s">
        <v>1837</v>
      </c>
      <c s="36" t="s">
        <v>114</v>
      </c>
      <c s="37">
        <v>15.532</v>
      </c>
      <c s="36">
        <v>0</v>
      </c>
      <c s="36">
        <f>ROUND(G35*H35,6)</f>
      </c>
      <c r="L35" s="38">
        <v>0</v>
      </c>
      <c s="32">
        <f>ROUND(ROUND(L35,2)*ROUND(G35,3),2)</f>
      </c>
      <c s="36" t="s">
        <v>54</v>
      </c>
      <c>
        <f>(M35*21)/100</f>
      </c>
      <c t="s">
        <v>27</v>
      </c>
    </row>
    <row r="36" spans="1:5" ht="12.75">
      <c r="A36" s="35" t="s">
        <v>55</v>
      </c>
      <c r="E36" s="39" t="s">
        <v>51</v>
      </c>
    </row>
    <row r="37" spans="1:5" ht="76.5">
      <c r="A37" s="35" t="s">
        <v>56</v>
      </c>
      <c r="E37" s="40" t="s">
        <v>4692</v>
      </c>
    </row>
    <row r="38" spans="1:5" ht="306">
      <c r="A38" t="s">
        <v>57</v>
      </c>
      <c r="E38" s="39" t="s">
        <v>4693</v>
      </c>
    </row>
    <row r="39" spans="1:16" ht="12.75">
      <c r="A39" t="s">
        <v>49</v>
      </c>
      <c s="34" t="s">
        <v>4694</v>
      </c>
      <c s="34" t="s">
        <v>4695</v>
      </c>
      <c s="35" t="s">
        <v>51</v>
      </c>
      <c s="6" t="s">
        <v>4696</v>
      </c>
      <c s="36" t="s">
        <v>146</v>
      </c>
      <c s="37">
        <v>20</v>
      </c>
      <c s="36">
        <v>0</v>
      </c>
      <c s="36">
        <f>ROUND(G39*H39,6)</f>
      </c>
      <c r="L39" s="38">
        <v>0</v>
      </c>
      <c s="32">
        <f>ROUND(ROUND(L39,2)*ROUND(G39,3),2)</f>
      </c>
      <c s="36" t="s">
        <v>4697</v>
      </c>
      <c>
        <f>(M39*21)/100</f>
      </c>
      <c t="s">
        <v>27</v>
      </c>
    </row>
    <row r="40" spans="1:5" ht="12.75">
      <c r="A40" s="35" t="s">
        <v>55</v>
      </c>
      <c r="E40" s="39" t="s">
        <v>51</v>
      </c>
    </row>
    <row r="41" spans="1:5" ht="76.5">
      <c r="A41" s="35" t="s">
        <v>56</v>
      </c>
      <c r="E41" s="40" t="s">
        <v>4698</v>
      </c>
    </row>
    <row r="42" spans="1:5" ht="38.25">
      <c r="A42" t="s">
        <v>57</v>
      </c>
      <c r="E42" s="39" t="s">
        <v>4699</v>
      </c>
    </row>
    <row r="43" spans="1:16" ht="12.75">
      <c r="A43" t="s">
        <v>49</v>
      </c>
      <c s="34" t="s">
        <v>4700</v>
      </c>
      <c s="34" t="s">
        <v>4701</v>
      </c>
      <c s="35" t="s">
        <v>51</v>
      </c>
      <c s="6" t="s">
        <v>4702</v>
      </c>
      <c s="36" t="s">
        <v>146</v>
      </c>
      <c s="37">
        <v>42</v>
      </c>
      <c s="36">
        <v>0</v>
      </c>
      <c s="36">
        <f>ROUND(G43*H43,6)</f>
      </c>
      <c r="L43" s="38">
        <v>0</v>
      </c>
      <c s="32">
        <f>ROUND(ROUND(L43,2)*ROUND(G43,3),2)</f>
      </c>
      <c s="36" t="s">
        <v>54</v>
      </c>
      <c>
        <f>(M43*21)/100</f>
      </c>
      <c t="s">
        <v>27</v>
      </c>
    </row>
    <row r="44" spans="1:5" ht="12.75">
      <c r="A44" s="35" t="s">
        <v>55</v>
      </c>
      <c r="E44" s="39" t="s">
        <v>51</v>
      </c>
    </row>
    <row r="45" spans="1:5" ht="25.5">
      <c r="A45" s="35" t="s">
        <v>56</v>
      </c>
      <c r="E45" s="40" t="s">
        <v>4703</v>
      </c>
    </row>
    <row r="46" spans="1:5" ht="63.75">
      <c r="A46" t="s">
        <v>57</v>
      </c>
      <c r="E46" s="39" t="s">
        <v>4704</v>
      </c>
    </row>
    <row r="47" spans="1:16" ht="12.75">
      <c r="A47" t="s">
        <v>49</v>
      </c>
      <c s="34" t="s">
        <v>4705</v>
      </c>
      <c s="34" t="s">
        <v>3135</v>
      </c>
      <c s="35" t="s">
        <v>51</v>
      </c>
      <c s="6" t="s">
        <v>3136</v>
      </c>
      <c s="36" t="s">
        <v>97</v>
      </c>
      <c s="37">
        <v>120</v>
      </c>
      <c s="36">
        <v>0</v>
      </c>
      <c s="36">
        <f>ROUND(G47*H47,6)</f>
      </c>
      <c r="L47" s="38">
        <v>0</v>
      </c>
      <c s="32">
        <f>ROUND(ROUND(L47,2)*ROUND(G47,3),2)</f>
      </c>
      <c s="36" t="s">
        <v>54</v>
      </c>
      <c>
        <f>(M47*21)/100</f>
      </c>
      <c t="s">
        <v>27</v>
      </c>
    </row>
    <row r="48" spans="1:5" ht="12.75">
      <c r="A48" s="35" t="s">
        <v>55</v>
      </c>
      <c r="E48" s="39" t="s">
        <v>51</v>
      </c>
    </row>
    <row r="49" spans="1:5" ht="12.75">
      <c r="A49" s="35" t="s">
        <v>56</v>
      </c>
      <c r="E49" s="40" t="s">
        <v>51</v>
      </c>
    </row>
    <row r="50" spans="1:5" ht="25.5">
      <c r="A50" t="s">
        <v>57</v>
      </c>
      <c r="E50" s="39" t="s">
        <v>3138</v>
      </c>
    </row>
    <row r="51" spans="1:13" ht="12.75">
      <c r="A51" t="s">
        <v>46</v>
      </c>
      <c r="C51" s="31" t="s">
        <v>3152</v>
      </c>
      <c r="E51" s="33" t="s">
        <v>3153</v>
      </c>
      <c r="J51" s="32">
        <f>0</f>
      </c>
      <c s="32">
        <f>0</f>
      </c>
      <c s="32">
        <f>0+L52+L56+L60</f>
      </c>
      <c s="32">
        <f>0+M52+M56+M60</f>
      </c>
    </row>
    <row r="52" spans="1:16" ht="12.75">
      <c r="A52" t="s">
        <v>49</v>
      </c>
      <c s="34" t="s">
        <v>75</v>
      </c>
      <c s="34" t="s">
        <v>3966</v>
      </c>
      <c s="35" t="s">
        <v>51</v>
      </c>
      <c s="6" t="s">
        <v>3967</v>
      </c>
      <c s="36" t="s">
        <v>114</v>
      </c>
      <c s="37">
        <v>1.713</v>
      </c>
      <c s="36">
        <v>0</v>
      </c>
      <c s="36">
        <f>ROUND(G52*H52,6)</f>
      </c>
      <c r="L52" s="38">
        <v>0</v>
      </c>
      <c s="32">
        <f>ROUND(ROUND(L52,2)*ROUND(G52,3),2)</f>
      </c>
      <c s="36" t="s">
        <v>54</v>
      </c>
      <c>
        <f>(M52*21)/100</f>
      </c>
      <c t="s">
        <v>27</v>
      </c>
    </row>
    <row r="53" spans="1:5" ht="12.75">
      <c r="A53" s="35" t="s">
        <v>55</v>
      </c>
      <c r="E53" s="39" t="s">
        <v>51</v>
      </c>
    </row>
    <row r="54" spans="1:5" ht="76.5">
      <c r="A54" s="35" t="s">
        <v>56</v>
      </c>
      <c r="E54" s="40" t="s">
        <v>4706</v>
      </c>
    </row>
    <row r="55" spans="1:5" ht="382.5">
      <c r="A55" t="s">
        <v>57</v>
      </c>
      <c r="E55" s="39" t="s">
        <v>4202</v>
      </c>
    </row>
    <row r="56" spans="1:16" ht="12.75">
      <c r="A56" t="s">
        <v>49</v>
      </c>
      <c s="34" t="s">
        <v>78</v>
      </c>
      <c s="34" t="s">
        <v>3970</v>
      </c>
      <c s="35" t="s">
        <v>51</v>
      </c>
      <c s="6" t="s">
        <v>3971</v>
      </c>
      <c s="36" t="s">
        <v>53</v>
      </c>
      <c s="37">
        <v>0.248</v>
      </c>
      <c s="36">
        <v>0</v>
      </c>
      <c s="36">
        <f>ROUND(G56*H56,6)</f>
      </c>
      <c r="L56" s="38">
        <v>0</v>
      </c>
      <c s="32">
        <f>ROUND(ROUND(L56,2)*ROUND(G56,3),2)</f>
      </c>
      <c s="36" t="s">
        <v>54</v>
      </c>
      <c>
        <f>(M56*21)/100</f>
      </c>
      <c t="s">
        <v>27</v>
      </c>
    </row>
    <row r="57" spans="1:5" ht="12.75">
      <c r="A57" s="35" t="s">
        <v>55</v>
      </c>
      <c r="E57" s="39" t="s">
        <v>51</v>
      </c>
    </row>
    <row r="58" spans="1:5" ht="25.5">
      <c r="A58" s="35" t="s">
        <v>56</v>
      </c>
      <c r="E58" s="40" t="s">
        <v>4707</v>
      </c>
    </row>
    <row r="59" spans="1:5" ht="242.25">
      <c r="A59" t="s">
        <v>57</v>
      </c>
      <c r="E59" s="39" t="s">
        <v>4708</v>
      </c>
    </row>
    <row r="60" spans="1:16" ht="12.75">
      <c r="A60" t="s">
        <v>49</v>
      </c>
      <c s="34" t="s">
        <v>81</v>
      </c>
      <c s="34" t="s">
        <v>3340</v>
      </c>
      <c s="35" t="s">
        <v>51</v>
      </c>
      <c s="6" t="s">
        <v>3341</v>
      </c>
      <c s="36" t="s">
        <v>1707</v>
      </c>
      <c s="37">
        <v>300.39</v>
      </c>
      <c s="36">
        <v>0</v>
      </c>
      <c s="36">
        <f>ROUND(G60*H60,6)</f>
      </c>
      <c r="L60" s="38">
        <v>0</v>
      </c>
      <c s="32">
        <f>ROUND(ROUND(L60,2)*ROUND(G60,3),2)</f>
      </c>
      <c s="36" t="s">
        <v>54</v>
      </c>
      <c>
        <f>(M60*21)/100</f>
      </c>
      <c t="s">
        <v>27</v>
      </c>
    </row>
    <row r="61" spans="1:5" ht="12.75">
      <c r="A61" s="35" t="s">
        <v>55</v>
      </c>
      <c r="E61" s="39" t="s">
        <v>51</v>
      </c>
    </row>
    <row r="62" spans="1:5" ht="63.75">
      <c r="A62" s="35" t="s">
        <v>56</v>
      </c>
      <c r="E62" s="40" t="s">
        <v>4709</v>
      </c>
    </row>
    <row r="63" spans="1:5" ht="293.25">
      <c r="A63" t="s">
        <v>57</v>
      </c>
      <c r="E63" s="39" t="s">
        <v>3343</v>
      </c>
    </row>
    <row r="64" spans="1:13" ht="12.75">
      <c r="A64" t="s">
        <v>46</v>
      </c>
      <c r="C64" s="31" t="s">
        <v>3172</v>
      </c>
      <c r="E64" s="33" t="s">
        <v>3173</v>
      </c>
      <c r="J64" s="32">
        <f>0</f>
      </c>
      <c s="32">
        <f>0</f>
      </c>
      <c s="32">
        <f>0+L65+L69+L73</f>
      </c>
      <c s="32">
        <f>0+M65+M69+M73</f>
      </c>
    </row>
    <row r="65" spans="1:16" ht="12.75">
      <c r="A65" t="s">
        <v>49</v>
      </c>
      <c s="34" t="s">
        <v>84</v>
      </c>
      <c s="34" t="s">
        <v>3347</v>
      </c>
      <c s="35" t="s">
        <v>51</v>
      </c>
      <c s="6" t="s">
        <v>3348</v>
      </c>
      <c s="36" t="s">
        <v>114</v>
      </c>
      <c s="37">
        <v>4.092</v>
      </c>
      <c s="36">
        <v>0</v>
      </c>
      <c s="36">
        <f>ROUND(G65*H65,6)</f>
      </c>
      <c r="L65" s="38">
        <v>0</v>
      </c>
      <c s="32">
        <f>ROUND(ROUND(L65,2)*ROUND(G65,3),2)</f>
      </c>
      <c s="36" t="s">
        <v>54</v>
      </c>
      <c>
        <f>(M65*21)/100</f>
      </c>
      <c t="s">
        <v>27</v>
      </c>
    </row>
    <row r="66" spans="1:5" ht="12.75">
      <c r="A66" s="35" t="s">
        <v>55</v>
      </c>
      <c r="E66" s="39" t="s">
        <v>51</v>
      </c>
    </row>
    <row r="67" spans="1:5" ht="25.5">
      <c r="A67" s="35" t="s">
        <v>56</v>
      </c>
      <c r="E67" s="40" t="s">
        <v>4710</v>
      </c>
    </row>
    <row r="68" spans="1:5" ht="369.75">
      <c r="A68" t="s">
        <v>57</v>
      </c>
      <c r="E68" s="39" t="s">
        <v>3161</v>
      </c>
    </row>
    <row r="69" spans="1:16" ht="12.75">
      <c r="A69" t="s">
        <v>49</v>
      </c>
      <c s="34" t="s">
        <v>87</v>
      </c>
      <c s="34" t="s">
        <v>4711</v>
      </c>
      <c s="35" t="s">
        <v>51</v>
      </c>
      <c s="6" t="s">
        <v>4712</v>
      </c>
      <c s="36" t="s">
        <v>53</v>
      </c>
      <c s="37">
        <v>0.033</v>
      </c>
      <c s="36">
        <v>0</v>
      </c>
      <c s="36">
        <f>ROUND(G69*H69,6)</f>
      </c>
      <c r="L69" s="38">
        <v>0</v>
      </c>
      <c s="32">
        <f>ROUND(ROUND(L69,2)*ROUND(G69,3),2)</f>
      </c>
      <c s="36" t="s">
        <v>54</v>
      </c>
      <c>
        <f>(M69*21)/100</f>
      </c>
      <c t="s">
        <v>27</v>
      </c>
    </row>
    <row r="70" spans="1:5" ht="12.75">
      <c r="A70" s="35" t="s">
        <v>55</v>
      </c>
      <c r="E70" s="39" t="s">
        <v>51</v>
      </c>
    </row>
    <row r="71" spans="1:5" ht="25.5">
      <c r="A71" s="35" t="s">
        <v>56</v>
      </c>
      <c r="E71" s="40" t="s">
        <v>4713</v>
      </c>
    </row>
    <row r="72" spans="1:5" ht="12.75">
      <c r="A72" t="s">
        <v>57</v>
      </c>
      <c r="E72" s="39" t="s">
        <v>4337</v>
      </c>
    </row>
    <row r="73" spans="1:16" ht="12.75">
      <c r="A73" t="s">
        <v>49</v>
      </c>
      <c s="34" t="s">
        <v>90</v>
      </c>
      <c s="34" t="s">
        <v>3177</v>
      </c>
      <c s="35" t="s">
        <v>51</v>
      </c>
      <c s="6" t="s">
        <v>3178</v>
      </c>
      <c s="36" t="s">
        <v>114</v>
      </c>
      <c s="37">
        <v>9.68</v>
      </c>
      <c s="36">
        <v>0</v>
      </c>
      <c s="36">
        <f>ROUND(G73*H73,6)</f>
      </c>
      <c r="L73" s="38">
        <v>0</v>
      </c>
      <c s="32">
        <f>ROUND(ROUND(L73,2)*ROUND(G73,3),2)</f>
      </c>
      <c s="36" t="s">
        <v>54</v>
      </c>
      <c>
        <f>(M73*21)/100</f>
      </c>
      <c t="s">
        <v>27</v>
      </c>
    </row>
    <row r="74" spans="1:5" ht="12.75">
      <c r="A74" s="35" t="s">
        <v>55</v>
      </c>
      <c r="E74" s="39" t="s">
        <v>51</v>
      </c>
    </row>
    <row r="75" spans="1:5" ht="25.5">
      <c r="A75" s="35" t="s">
        <v>56</v>
      </c>
      <c r="E75" s="40" t="s">
        <v>4714</v>
      </c>
    </row>
    <row r="76" spans="1:5" ht="114.75">
      <c r="A76" t="s">
        <v>57</v>
      </c>
      <c r="E76" s="39" t="s">
        <v>3812</v>
      </c>
    </row>
    <row r="77" spans="1:13" ht="12.75">
      <c r="A77" t="s">
        <v>46</v>
      </c>
      <c r="C77" s="31" t="s">
        <v>3988</v>
      </c>
      <c r="E77" s="33" t="s">
        <v>3989</v>
      </c>
      <c r="J77" s="32">
        <f>0</f>
      </c>
      <c s="32">
        <f>0</f>
      </c>
      <c s="32">
        <f>0+L78+L82+L86+L90+L94+L98</f>
      </c>
      <c s="32">
        <f>0+M78+M82+M86+M90+M94+M98</f>
      </c>
    </row>
    <row r="78" spans="1:16" ht="12.75">
      <c r="A78" t="s">
        <v>49</v>
      </c>
      <c s="34" t="s">
        <v>94</v>
      </c>
      <c s="34" t="s">
        <v>4715</v>
      </c>
      <c s="35" t="s">
        <v>51</v>
      </c>
      <c s="6" t="s">
        <v>4716</v>
      </c>
      <c s="36" t="s">
        <v>97</v>
      </c>
      <c s="37">
        <v>20.91</v>
      </c>
      <c s="36">
        <v>0</v>
      </c>
      <c s="36">
        <f>ROUND(G78*H78,6)</f>
      </c>
      <c r="L78" s="38">
        <v>0</v>
      </c>
      <c s="32">
        <f>ROUND(ROUND(L78,2)*ROUND(G78,3),2)</f>
      </c>
      <c s="36" t="s">
        <v>54</v>
      </c>
      <c>
        <f>(M78*21)/100</f>
      </c>
      <c t="s">
        <v>27</v>
      </c>
    </row>
    <row r="79" spans="1:5" ht="12.75">
      <c r="A79" s="35" t="s">
        <v>55</v>
      </c>
      <c r="E79" s="39" t="s">
        <v>51</v>
      </c>
    </row>
    <row r="80" spans="1:5" ht="63.75">
      <c r="A80" s="35" t="s">
        <v>56</v>
      </c>
      <c r="E80" s="40" t="s">
        <v>4717</v>
      </c>
    </row>
    <row r="81" spans="1:5" ht="76.5">
      <c r="A81" t="s">
        <v>57</v>
      </c>
      <c r="E81" s="39" t="s">
        <v>4091</v>
      </c>
    </row>
    <row r="82" spans="1:16" ht="12.75">
      <c r="A82" t="s">
        <v>49</v>
      </c>
      <c s="34" t="s">
        <v>99</v>
      </c>
      <c s="34" t="s">
        <v>3826</v>
      </c>
      <c s="35" t="s">
        <v>51</v>
      </c>
      <c s="6" t="s">
        <v>3827</v>
      </c>
      <c s="36" t="s">
        <v>97</v>
      </c>
      <c s="37">
        <v>20.91</v>
      </c>
      <c s="36">
        <v>0</v>
      </c>
      <c s="36">
        <f>ROUND(G82*H82,6)</f>
      </c>
      <c r="L82" s="38">
        <v>0</v>
      </c>
      <c s="32">
        <f>ROUND(ROUND(L82,2)*ROUND(G82,3),2)</f>
      </c>
      <c s="36" t="s">
        <v>54</v>
      </c>
      <c>
        <f>(M82*21)/100</f>
      </c>
      <c t="s">
        <v>27</v>
      </c>
    </row>
    <row r="83" spans="1:5" ht="12.75">
      <c r="A83" s="35" t="s">
        <v>55</v>
      </c>
      <c r="E83" s="39" t="s">
        <v>51</v>
      </c>
    </row>
    <row r="84" spans="1:5" ht="63.75">
      <c r="A84" s="35" t="s">
        <v>56</v>
      </c>
      <c r="E84" s="40" t="s">
        <v>4717</v>
      </c>
    </row>
    <row r="85" spans="1:5" ht="76.5">
      <c r="A85" t="s">
        <v>57</v>
      </c>
      <c r="E85" s="39" t="s">
        <v>4091</v>
      </c>
    </row>
    <row r="86" spans="1:16" ht="12.75">
      <c r="A86" t="s">
        <v>49</v>
      </c>
      <c s="34" t="s">
        <v>103</v>
      </c>
      <c s="34" t="s">
        <v>3830</v>
      </c>
      <c s="35" t="s">
        <v>51</v>
      </c>
      <c s="6" t="s">
        <v>3831</v>
      </c>
      <c s="36" t="s">
        <v>97</v>
      </c>
      <c s="37">
        <v>20.91</v>
      </c>
      <c s="36">
        <v>0</v>
      </c>
      <c s="36">
        <f>ROUND(G86*H86,6)</f>
      </c>
      <c r="L86" s="38">
        <v>0</v>
      </c>
      <c s="32">
        <f>ROUND(ROUND(L86,2)*ROUND(G86,3),2)</f>
      </c>
      <c s="36" t="s">
        <v>54</v>
      </c>
      <c>
        <f>(M86*21)/100</f>
      </c>
      <c t="s">
        <v>27</v>
      </c>
    </row>
    <row r="87" spans="1:5" ht="12.75">
      <c r="A87" s="35" t="s">
        <v>55</v>
      </c>
      <c r="E87" s="39" t="s">
        <v>51</v>
      </c>
    </row>
    <row r="88" spans="1:5" ht="63.75">
      <c r="A88" s="35" t="s">
        <v>56</v>
      </c>
      <c r="E88" s="40" t="s">
        <v>4717</v>
      </c>
    </row>
    <row r="89" spans="1:5" ht="76.5">
      <c r="A89" t="s">
        <v>57</v>
      </c>
      <c r="E89" s="39" t="s">
        <v>4091</v>
      </c>
    </row>
    <row r="90" spans="1:16" ht="12.75">
      <c r="A90" t="s">
        <v>49</v>
      </c>
      <c s="34" t="s">
        <v>108</v>
      </c>
      <c s="34" t="s">
        <v>4718</v>
      </c>
      <c s="35" t="s">
        <v>51</v>
      </c>
      <c s="6" t="s">
        <v>4719</v>
      </c>
      <c s="36" t="s">
        <v>97</v>
      </c>
      <c s="37">
        <v>20.91</v>
      </c>
      <c s="36">
        <v>0</v>
      </c>
      <c s="36">
        <f>ROUND(G90*H90,6)</f>
      </c>
      <c r="L90" s="38">
        <v>0</v>
      </c>
      <c s="32">
        <f>ROUND(ROUND(L90,2)*ROUND(G90,3),2)</f>
      </c>
      <c s="36" t="s">
        <v>54</v>
      </c>
      <c>
        <f>(M90*21)/100</f>
      </c>
      <c t="s">
        <v>27</v>
      </c>
    </row>
    <row r="91" spans="1:5" ht="12.75">
      <c r="A91" s="35" t="s">
        <v>55</v>
      </c>
      <c r="E91" s="39" t="s">
        <v>51</v>
      </c>
    </row>
    <row r="92" spans="1:5" ht="63.75">
      <c r="A92" s="35" t="s">
        <v>56</v>
      </c>
      <c r="E92" s="40" t="s">
        <v>4717</v>
      </c>
    </row>
    <row r="93" spans="1:5" ht="63.75">
      <c r="A93" t="s">
        <v>57</v>
      </c>
      <c r="E93" s="39" t="s">
        <v>4104</v>
      </c>
    </row>
    <row r="94" spans="1:16" ht="12.75">
      <c r="A94" t="s">
        <v>49</v>
      </c>
      <c s="34" t="s">
        <v>111</v>
      </c>
      <c s="34" t="s">
        <v>4720</v>
      </c>
      <c s="35" t="s">
        <v>51</v>
      </c>
      <c s="6" t="s">
        <v>4721</v>
      </c>
      <c s="36" t="s">
        <v>97</v>
      </c>
      <c s="37">
        <v>20.91</v>
      </c>
      <c s="36">
        <v>0</v>
      </c>
      <c s="36">
        <f>ROUND(G94*H94,6)</f>
      </c>
      <c r="L94" s="38">
        <v>0</v>
      </c>
      <c s="32">
        <f>ROUND(ROUND(L94,2)*ROUND(G94,3),2)</f>
      </c>
      <c s="36" t="s">
        <v>4697</v>
      </c>
      <c>
        <f>(M94*21)/100</f>
      </c>
      <c t="s">
        <v>27</v>
      </c>
    </row>
    <row r="95" spans="1:5" ht="12.75">
      <c r="A95" s="35" t="s">
        <v>55</v>
      </c>
      <c r="E95" s="39" t="s">
        <v>51</v>
      </c>
    </row>
    <row r="96" spans="1:5" ht="63.75">
      <c r="A96" s="35" t="s">
        <v>56</v>
      </c>
      <c r="E96" s="40" t="s">
        <v>4717</v>
      </c>
    </row>
    <row r="97" spans="1:5" ht="76.5">
      <c r="A97" t="s">
        <v>57</v>
      </c>
      <c r="E97" s="39" t="s">
        <v>4091</v>
      </c>
    </row>
    <row r="98" spans="1:16" ht="12.75">
      <c r="A98" t="s">
        <v>49</v>
      </c>
      <c s="34" t="s">
        <v>117</v>
      </c>
      <c s="34" t="s">
        <v>4722</v>
      </c>
      <c s="35" t="s">
        <v>51</v>
      </c>
      <c s="6" t="s">
        <v>4723</v>
      </c>
      <c s="36" t="s">
        <v>97</v>
      </c>
      <c s="37">
        <v>20.91</v>
      </c>
      <c s="36">
        <v>0</v>
      </c>
      <c s="36">
        <f>ROUND(G98*H98,6)</f>
      </c>
      <c r="L98" s="38">
        <v>0</v>
      </c>
      <c s="32">
        <f>ROUND(ROUND(L98,2)*ROUND(G98,3),2)</f>
      </c>
      <c s="36" t="s">
        <v>4697</v>
      </c>
      <c>
        <f>(M98*21)/100</f>
      </c>
      <c t="s">
        <v>27</v>
      </c>
    </row>
    <row r="99" spans="1:5" ht="12.75">
      <c r="A99" s="35" t="s">
        <v>55</v>
      </c>
      <c r="E99" s="39" t="s">
        <v>51</v>
      </c>
    </row>
    <row r="100" spans="1:5" ht="63.75">
      <c r="A100" s="35" t="s">
        <v>56</v>
      </c>
      <c r="E100" s="40" t="s">
        <v>4717</v>
      </c>
    </row>
    <row r="101" spans="1:5" ht="76.5">
      <c r="A101" t="s">
        <v>57</v>
      </c>
      <c r="E101" s="39" t="s">
        <v>3700</v>
      </c>
    </row>
    <row r="102" spans="1:13" ht="12.75">
      <c r="A102" t="s">
        <v>46</v>
      </c>
      <c r="C102" s="31" t="s">
        <v>2706</v>
      </c>
      <c r="E102" s="33" t="s">
        <v>2707</v>
      </c>
      <c r="J102" s="32">
        <f>0</f>
      </c>
      <c s="32">
        <f>0</f>
      </c>
      <c s="32">
        <f>0+L103+L107+L111+L115+L119+L123</f>
      </c>
      <c s="32">
        <f>0+M103+M107+M111+M115+M119+M123</f>
      </c>
    </row>
    <row r="103" spans="1:16" ht="12.75">
      <c r="A103" t="s">
        <v>49</v>
      </c>
      <c s="34" t="s">
        <v>122</v>
      </c>
      <c s="34" t="s">
        <v>4724</v>
      </c>
      <c s="35" t="s">
        <v>51</v>
      </c>
      <c s="6" t="s">
        <v>4725</v>
      </c>
      <c s="36" t="s">
        <v>146</v>
      </c>
      <c s="37">
        <v>42</v>
      </c>
      <c s="36">
        <v>0</v>
      </c>
      <c s="36">
        <f>ROUND(G103*H103,6)</f>
      </c>
      <c r="L103" s="38">
        <v>0</v>
      </c>
      <c s="32">
        <f>ROUND(ROUND(L103,2)*ROUND(G103,3),2)</f>
      </c>
      <c s="36" t="s">
        <v>4697</v>
      </c>
      <c>
        <f>(M103*21)/100</f>
      </c>
      <c t="s">
        <v>27</v>
      </c>
    </row>
    <row r="104" spans="1:5" ht="12.75">
      <c r="A104" s="35" t="s">
        <v>55</v>
      </c>
      <c r="E104" s="39" t="s">
        <v>51</v>
      </c>
    </row>
    <row r="105" spans="1:5" ht="76.5">
      <c r="A105" s="35" t="s">
        <v>56</v>
      </c>
      <c r="E105" s="40" t="s">
        <v>4726</v>
      </c>
    </row>
    <row r="106" spans="1:5" ht="51">
      <c r="A106" t="s">
        <v>57</v>
      </c>
      <c r="E106" s="39" t="s">
        <v>4727</v>
      </c>
    </row>
    <row r="107" spans="1:16" ht="12.75">
      <c r="A107" t="s">
        <v>49</v>
      </c>
      <c s="34" t="s">
        <v>126</v>
      </c>
      <c s="34" t="s">
        <v>4000</v>
      </c>
      <c s="35" t="s">
        <v>51</v>
      </c>
      <c s="6" t="s">
        <v>4001</v>
      </c>
      <c s="36" t="s">
        <v>97</v>
      </c>
      <c s="37">
        <v>20.91</v>
      </c>
      <c s="36">
        <v>0</v>
      </c>
      <c s="36">
        <f>ROUND(G107*H107,6)</f>
      </c>
      <c r="L107" s="38">
        <v>0</v>
      </c>
      <c s="32">
        <f>ROUND(ROUND(L107,2)*ROUND(G107,3),2)</f>
      </c>
      <c s="36" t="s">
        <v>54</v>
      </c>
      <c>
        <f>(M107*21)/100</f>
      </c>
      <c t="s">
        <v>27</v>
      </c>
    </row>
    <row r="108" spans="1:5" ht="12.75">
      <c r="A108" s="35" t="s">
        <v>55</v>
      </c>
      <c r="E108" s="39" t="s">
        <v>51</v>
      </c>
    </row>
    <row r="109" spans="1:5" ht="63.75">
      <c r="A109" s="35" t="s">
        <v>56</v>
      </c>
      <c r="E109" s="40" t="s">
        <v>4717</v>
      </c>
    </row>
    <row r="110" spans="1:5" ht="25.5">
      <c r="A110" t="s">
        <v>57</v>
      </c>
      <c r="E110" s="39" t="s">
        <v>3897</v>
      </c>
    </row>
    <row r="111" spans="1:16" ht="12.75">
      <c r="A111" t="s">
        <v>49</v>
      </c>
      <c s="34" t="s">
        <v>130</v>
      </c>
      <c s="34" t="s">
        <v>4728</v>
      </c>
      <c s="35" t="s">
        <v>51</v>
      </c>
      <c s="6" t="s">
        <v>4729</v>
      </c>
      <c s="36" t="s">
        <v>97</v>
      </c>
      <c s="37">
        <v>20.91</v>
      </c>
      <c s="36">
        <v>0</v>
      </c>
      <c s="36">
        <f>ROUND(G111*H111,6)</f>
      </c>
      <c r="L111" s="38">
        <v>0</v>
      </c>
      <c s="32">
        <f>ROUND(ROUND(L111,2)*ROUND(G111,3),2)</f>
      </c>
      <c s="36" t="s">
        <v>54</v>
      </c>
      <c>
        <f>(M111*21)/100</f>
      </c>
      <c t="s">
        <v>27</v>
      </c>
    </row>
    <row r="112" spans="1:5" ht="12.75">
      <c r="A112" s="35" t="s">
        <v>55</v>
      </c>
      <c r="E112" s="39" t="s">
        <v>51</v>
      </c>
    </row>
    <row r="113" spans="1:5" ht="63.75">
      <c r="A113" s="35" t="s">
        <v>56</v>
      </c>
      <c r="E113" s="40" t="s">
        <v>4717</v>
      </c>
    </row>
    <row r="114" spans="1:5" ht="25.5">
      <c r="A114" t="s">
        <v>57</v>
      </c>
      <c r="E114" s="39" t="s">
        <v>3897</v>
      </c>
    </row>
    <row r="115" spans="1:16" ht="12.75">
      <c r="A115" t="s">
        <v>49</v>
      </c>
      <c s="34" t="s">
        <v>134</v>
      </c>
      <c s="34" t="s">
        <v>4730</v>
      </c>
      <c s="35" t="s">
        <v>51</v>
      </c>
      <c s="6" t="s">
        <v>4731</v>
      </c>
      <c s="36" t="s">
        <v>114</v>
      </c>
      <c s="37">
        <v>8</v>
      </c>
      <c s="36">
        <v>0</v>
      </c>
      <c s="36">
        <f>ROUND(G115*H115,6)</f>
      </c>
      <c r="L115" s="38">
        <v>0</v>
      </c>
      <c s="32">
        <f>ROUND(ROUND(L115,2)*ROUND(G115,3),2)</f>
      </c>
      <c s="36" t="s">
        <v>54</v>
      </c>
      <c>
        <f>(M115*21)/100</f>
      </c>
      <c t="s">
        <v>27</v>
      </c>
    </row>
    <row r="116" spans="1:5" ht="12.75">
      <c r="A116" s="35" t="s">
        <v>55</v>
      </c>
      <c r="E116" s="39" t="s">
        <v>51</v>
      </c>
    </row>
    <row r="117" spans="1:5" ht="25.5">
      <c r="A117" s="35" t="s">
        <v>56</v>
      </c>
      <c r="E117" s="40" t="s">
        <v>4732</v>
      </c>
    </row>
    <row r="118" spans="1:5" ht="114.75">
      <c r="A118" t="s">
        <v>57</v>
      </c>
      <c r="E118" s="39" t="s">
        <v>3289</v>
      </c>
    </row>
    <row r="119" spans="1:16" ht="12.75">
      <c r="A119" t="s">
        <v>49</v>
      </c>
      <c s="34" t="s">
        <v>138</v>
      </c>
      <c s="34" t="s">
        <v>4652</v>
      </c>
      <c s="35" t="s">
        <v>51</v>
      </c>
      <c s="6" t="s">
        <v>4653</v>
      </c>
      <c s="36" t="s">
        <v>114</v>
      </c>
      <c s="37">
        <v>3.1</v>
      </c>
      <c s="36">
        <v>0</v>
      </c>
      <c s="36">
        <f>ROUND(G119*H119,6)</f>
      </c>
      <c r="L119" s="38">
        <v>0</v>
      </c>
      <c s="32">
        <f>ROUND(ROUND(L119,2)*ROUND(G119,3),2)</f>
      </c>
      <c s="36" t="s">
        <v>54</v>
      </c>
      <c>
        <f>(M119*21)/100</f>
      </c>
      <c t="s">
        <v>27</v>
      </c>
    </row>
    <row r="120" spans="1:5" ht="12.75">
      <c r="A120" s="35" t="s">
        <v>55</v>
      </c>
      <c r="E120" s="39" t="s">
        <v>51</v>
      </c>
    </row>
    <row r="121" spans="1:5" ht="25.5">
      <c r="A121" s="35" t="s">
        <v>56</v>
      </c>
      <c r="E121" s="40" t="s">
        <v>4733</v>
      </c>
    </row>
    <row r="122" spans="1:5" ht="114.75">
      <c r="A122" t="s">
        <v>57</v>
      </c>
      <c r="E122" s="39" t="s">
        <v>3289</v>
      </c>
    </row>
    <row r="123" spans="1:16" ht="12.75">
      <c r="A123" t="s">
        <v>49</v>
      </c>
      <c s="34" t="s">
        <v>143</v>
      </c>
      <c s="34" t="s">
        <v>4734</v>
      </c>
      <c s="35" t="s">
        <v>51</v>
      </c>
      <c s="6" t="s">
        <v>4735</v>
      </c>
      <c s="36" t="s">
        <v>97</v>
      </c>
      <c s="37">
        <v>20.91</v>
      </c>
      <c s="36">
        <v>0</v>
      </c>
      <c s="36">
        <f>ROUND(G123*H123,6)</f>
      </c>
      <c r="L123" s="38">
        <v>0</v>
      </c>
      <c s="32">
        <f>ROUND(ROUND(L123,2)*ROUND(G123,3),2)</f>
      </c>
      <c s="36" t="s">
        <v>54</v>
      </c>
      <c>
        <f>(M123*21)/100</f>
      </c>
      <c t="s">
        <v>27</v>
      </c>
    </row>
    <row r="124" spans="1:5" ht="12.75">
      <c r="A124" s="35" t="s">
        <v>55</v>
      </c>
      <c r="E124" s="39" t="s">
        <v>51</v>
      </c>
    </row>
    <row r="125" spans="1:5" ht="63.75">
      <c r="A125" s="35" t="s">
        <v>56</v>
      </c>
      <c r="E125" s="40" t="s">
        <v>4717</v>
      </c>
    </row>
    <row r="126" spans="1:5" ht="25.5">
      <c r="A126" t="s">
        <v>57</v>
      </c>
      <c r="E126" s="39" t="s">
        <v>3897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2.xml><?xml version="1.0" encoding="utf-8"?>
<worksheet xmlns="http://schemas.openxmlformats.org/spreadsheetml/2006/main" xmlns:r="http://schemas.openxmlformats.org/officeDocument/2006/relationships">
  <dimension ref="A1:T13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3729</v>
      </c>
      <c s="41">
        <f>Rekapitulace!C88</f>
      </c>
      <c s="20" t="s">
        <v>0</v>
      </c>
      <c t="s">
        <v>23</v>
      </c>
      <c t="s">
        <v>27</v>
      </c>
    </row>
    <row r="4" spans="1:16" ht="32" customHeight="1">
      <c r="A4" s="24" t="s">
        <v>20</v>
      </c>
      <c s="25" t="s">
        <v>28</v>
      </c>
      <c s="27" t="s">
        <v>3729</v>
      </c>
      <c r="E4" s="26" t="s">
        <v>3730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COUNTIFS(L8:L128,"=0",A8:A128,"P")+COUNTIFS(L8:L128,"",A8:A128,"P")+SUM(Q8:Q128)</f>
      </c>
    </row>
    <row r="8" spans="1:13" ht="12.75">
      <c r="A8" t="s">
        <v>44</v>
      </c>
      <c r="C8" s="28" t="s">
        <v>4738</v>
      </c>
      <c r="E8" s="30" t="s">
        <v>4737</v>
      </c>
      <c r="J8" s="29">
        <f>0+J9+J26+J43+J48+J61+J74+J103</f>
      </c>
      <c s="29">
        <f>0+K9+K26+K43+K48+K61+K74+K103</f>
      </c>
      <c s="29">
        <f>0+L9+L26+L43+L48+L61+L74+L103</f>
      </c>
      <c s="29">
        <f>0+M9+M26+M43+M48+M61+M74+M103</f>
      </c>
    </row>
    <row r="9" spans="1:13" ht="12.75">
      <c r="A9" t="s">
        <v>46</v>
      </c>
      <c r="C9" s="31" t="s">
        <v>2521</v>
      </c>
      <c r="E9" s="33" t="s">
        <v>2522</v>
      </c>
      <c r="J9" s="32">
        <f>0</f>
      </c>
      <c s="32">
        <f>0</f>
      </c>
      <c s="32">
        <f>0+L10+L14+L18+L22</f>
      </c>
      <c s="32">
        <f>0+M10+M14+M18+M22</f>
      </c>
    </row>
    <row r="10" spans="1:16" ht="25.5">
      <c r="A10" t="s">
        <v>49</v>
      </c>
      <c s="34" t="s">
        <v>47</v>
      </c>
      <c s="34" t="s">
        <v>50</v>
      </c>
      <c s="35" t="s">
        <v>51</v>
      </c>
      <c s="6" t="s">
        <v>4680</v>
      </c>
      <c s="36" t="s">
        <v>53</v>
      </c>
      <c s="37">
        <v>3.96</v>
      </c>
      <c s="36">
        <v>0</v>
      </c>
      <c s="36">
        <f>ROUND(G10*H10,6)</f>
      </c>
      <c r="L10" s="38">
        <v>0</v>
      </c>
      <c s="32">
        <f>ROUND(ROUND(L10,2)*ROUND(G10,3),2)</f>
      </c>
      <c s="36" t="s">
        <v>2797</v>
      </c>
      <c>
        <f>(M10*21)/100</f>
      </c>
      <c t="s">
        <v>27</v>
      </c>
    </row>
    <row r="11" spans="1:5" ht="12.75">
      <c r="A11" s="35" t="s">
        <v>55</v>
      </c>
      <c r="E11" s="39" t="s">
        <v>51</v>
      </c>
    </row>
    <row r="12" spans="1:5" ht="25.5">
      <c r="A12" s="35" t="s">
        <v>56</v>
      </c>
      <c r="E12" s="40" t="s">
        <v>4739</v>
      </c>
    </row>
    <row r="13" spans="1:5" ht="140.25">
      <c r="A13" t="s">
        <v>57</v>
      </c>
      <c r="E13" s="39" t="s">
        <v>2526</v>
      </c>
    </row>
    <row r="14" spans="1:16" ht="25.5">
      <c r="A14" t="s">
        <v>49</v>
      </c>
      <c s="34" t="s">
        <v>27</v>
      </c>
      <c s="34" t="s">
        <v>64</v>
      </c>
      <c s="35" t="s">
        <v>51</v>
      </c>
      <c s="6" t="s">
        <v>65</v>
      </c>
      <c s="36" t="s">
        <v>53</v>
      </c>
      <c s="37">
        <v>3.78</v>
      </c>
      <c s="36">
        <v>0</v>
      </c>
      <c s="36">
        <f>ROUND(G14*H14,6)</f>
      </c>
      <c r="L14" s="38">
        <v>0</v>
      </c>
      <c s="32">
        <f>ROUND(ROUND(L14,2)*ROUND(G14,3),2)</f>
      </c>
      <c s="36" t="s">
        <v>2797</v>
      </c>
      <c>
        <f>(M14*21)/100</f>
      </c>
      <c t="s">
        <v>27</v>
      </c>
    </row>
    <row r="15" spans="1:5" ht="12.75">
      <c r="A15" s="35" t="s">
        <v>55</v>
      </c>
      <c r="E15" s="39" t="s">
        <v>51</v>
      </c>
    </row>
    <row r="16" spans="1:5" ht="25.5">
      <c r="A16" s="35" t="s">
        <v>56</v>
      </c>
      <c r="E16" s="40" t="s">
        <v>4740</v>
      </c>
    </row>
    <row r="17" spans="1:5" ht="140.25">
      <c r="A17" t="s">
        <v>57</v>
      </c>
      <c r="E17" s="39" t="s">
        <v>2526</v>
      </c>
    </row>
    <row r="18" spans="1:16" ht="25.5">
      <c r="A18" t="s">
        <v>49</v>
      </c>
      <c s="34" t="s">
        <v>26</v>
      </c>
      <c s="34" t="s">
        <v>67</v>
      </c>
      <c s="35" t="s">
        <v>51</v>
      </c>
      <c s="6" t="s">
        <v>68</v>
      </c>
      <c s="36" t="s">
        <v>53</v>
      </c>
      <c s="37">
        <v>0.4</v>
      </c>
      <c s="36">
        <v>0</v>
      </c>
      <c s="36">
        <f>ROUND(G18*H18,6)</f>
      </c>
      <c r="L18" s="38">
        <v>0</v>
      </c>
      <c s="32">
        <f>ROUND(ROUND(L18,2)*ROUND(G18,3),2)</f>
      </c>
      <c s="36" t="s">
        <v>2797</v>
      </c>
      <c>
        <f>(M18*21)/100</f>
      </c>
      <c t="s">
        <v>27</v>
      </c>
    </row>
    <row r="19" spans="1:5" ht="12.75">
      <c r="A19" s="35" t="s">
        <v>55</v>
      </c>
      <c r="E19" s="39" t="s">
        <v>51</v>
      </c>
    </row>
    <row r="20" spans="1:5" ht="25.5">
      <c r="A20" s="35" t="s">
        <v>56</v>
      </c>
      <c r="E20" s="40" t="s">
        <v>4741</v>
      </c>
    </row>
    <row r="21" spans="1:5" ht="140.25">
      <c r="A21" t="s">
        <v>57</v>
      </c>
      <c r="E21" s="39" t="s">
        <v>2526</v>
      </c>
    </row>
    <row r="22" spans="1:16" ht="25.5">
      <c r="A22" t="s">
        <v>49</v>
      </c>
      <c s="34" t="s">
        <v>63</v>
      </c>
      <c s="34" t="s">
        <v>4683</v>
      </c>
      <c s="35" t="s">
        <v>51</v>
      </c>
      <c s="6" t="s">
        <v>4684</v>
      </c>
      <c s="36" t="s">
        <v>53</v>
      </c>
      <c s="37">
        <v>7.2</v>
      </c>
      <c s="36">
        <v>0</v>
      </c>
      <c s="36">
        <f>ROUND(G22*H22,6)</f>
      </c>
      <c r="L22" s="38">
        <v>0</v>
      </c>
      <c s="32">
        <f>ROUND(ROUND(L22,2)*ROUND(G22,3),2)</f>
      </c>
      <c s="36" t="s">
        <v>2797</v>
      </c>
      <c>
        <f>(M22*21)/100</f>
      </c>
      <c t="s">
        <v>27</v>
      </c>
    </row>
    <row r="23" spans="1:5" ht="12.75">
      <c r="A23" s="35" t="s">
        <v>55</v>
      </c>
      <c r="E23" s="39" t="s">
        <v>51</v>
      </c>
    </row>
    <row r="24" spans="1:5" ht="25.5">
      <c r="A24" s="35" t="s">
        <v>56</v>
      </c>
      <c r="E24" s="40" t="s">
        <v>4742</v>
      </c>
    </row>
    <row r="25" spans="1:5" ht="140.25">
      <c r="A25" t="s">
        <v>57</v>
      </c>
      <c r="E25" s="39" t="s">
        <v>2526</v>
      </c>
    </row>
    <row r="26" spans="1:13" ht="12.75">
      <c r="A26" t="s">
        <v>46</v>
      </c>
      <c r="C26" s="31" t="s">
        <v>2551</v>
      </c>
      <c r="E26" s="33" t="s">
        <v>1004</v>
      </c>
      <c r="J26" s="32">
        <f>0</f>
      </c>
      <c s="32">
        <f>0</f>
      </c>
      <c s="32">
        <f>0+L27+L31+L35+L39</f>
      </c>
      <c s="32">
        <f>0+M27+M31+M35+M39</f>
      </c>
    </row>
    <row r="27" spans="1:16" ht="12.75">
      <c r="A27" t="s">
        <v>49</v>
      </c>
      <c s="34" t="s">
        <v>66</v>
      </c>
      <c s="34" t="s">
        <v>4686</v>
      </c>
      <c s="35" t="s">
        <v>51</v>
      </c>
      <c s="6" t="s">
        <v>4687</v>
      </c>
      <c s="36" t="s">
        <v>97</v>
      </c>
      <c s="37">
        <v>80</v>
      </c>
      <c s="36">
        <v>0</v>
      </c>
      <c s="36">
        <f>ROUND(G27*H27,6)</f>
      </c>
      <c r="L27" s="38">
        <v>0</v>
      </c>
      <c s="32">
        <f>ROUND(ROUND(L27,2)*ROUND(G27,3),2)</f>
      </c>
      <c s="36" t="s">
        <v>2797</v>
      </c>
      <c>
        <f>(M27*21)/100</f>
      </c>
      <c t="s">
        <v>27</v>
      </c>
    </row>
    <row r="28" spans="1:5" ht="12.75">
      <c r="A28" s="35" t="s">
        <v>55</v>
      </c>
      <c r="E28" s="39" t="s">
        <v>51</v>
      </c>
    </row>
    <row r="29" spans="1:5" ht="25.5">
      <c r="A29" s="35" t="s">
        <v>56</v>
      </c>
      <c r="E29" s="40" t="s">
        <v>4743</v>
      </c>
    </row>
    <row r="30" spans="1:5" ht="38.25">
      <c r="A30" t="s">
        <v>57</v>
      </c>
      <c r="E30" s="39" t="s">
        <v>3645</v>
      </c>
    </row>
    <row r="31" spans="1:16" ht="12.75">
      <c r="A31" t="s">
        <v>49</v>
      </c>
      <c s="34" t="s">
        <v>72</v>
      </c>
      <c s="34" t="s">
        <v>1836</v>
      </c>
      <c s="35" t="s">
        <v>51</v>
      </c>
      <c s="6" t="s">
        <v>1837</v>
      </c>
      <c s="36" t="s">
        <v>114</v>
      </c>
      <c s="37">
        <v>2.2</v>
      </c>
      <c s="36">
        <v>0</v>
      </c>
      <c s="36">
        <f>ROUND(G31*H31,6)</f>
      </c>
      <c r="L31" s="38">
        <v>0</v>
      </c>
      <c s="32">
        <f>ROUND(ROUND(L31,2)*ROUND(G31,3),2)</f>
      </c>
      <c s="36" t="s">
        <v>2797</v>
      </c>
      <c>
        <f>(M31*21)/100</f>
      </c>
      <c t="s">
        <v>27</v>
      </c>
    </row>
    <row r="32" spans="1:5" ht="12.75">
      <c r="A32" s="35" t="s">
        <v>55</v>
      </c>
      <c r="E32" s="39" t="s">
        <v>51</v>
      </c>
    </row>
    <row r="33" spans="1:5" ht="25.5">
      <c r="A33" s="35" t="s">
        <v>56</v>
      </c>
      <c r="E33" s="40" t="s">
        <v>4744</v>
      </c>
    </row>
    <row r="34" spans="1:5" ht="306">
      <c r="A34" t="s">
        <v>57</v>
      </c>
      <c r="E34" s="39" t="s">
        <v>4693</v>
      </c>
    </row>
    <row r="35" spans="1:16" ht="12.75">
      <c r="A35" t="s">
        <v>49</v>
      </c>
      <c s="34" t="s">
        <v>4700</v>
      </c>
      <c s="34" t="s">
        <v>4701</v>
      </c>
      <c s="35" t="s">
        <v>51</v>
      </c>
      <c s="6" t="s">
        <v>4702</v>
      </c>
      <c s="36" t="s">
        <v>146</v>
      </c>
      <c s="37">
        <v>21</v>
      </c>
      <c s="36">
        <v>0</v>
      </c>
      <c s="36">
        <f>ROUND(G35*H35,6)</f>
      </c>
      <c r="L35" s="38">
        <v>0</v>
      </c>
      <c s="32">
        <f>ROUND(ROUND(L35,2)*ROUND(G35,3),2)</f>
      </c>
      <c s="36" t="s">
        <v>2797</v>
      </c>
      <c>
        <f>(M35*21)/100</f>
      </c>
      <c t="s">
        <v>27</v>
      </c>
    </row>
    <row r="36" spans="1:5" ht="12.75">
      <c r="A36" s="35" t="s">
        <v>55</v>
      </c>
      <c r="E36" s="39" t="s">
        <v>51</v>
      </c>
    </row>
    <row r="37" spans="1:5" ht="25.5">
      <c r="A37" s="35" t="s">
        <v>56</v>
      </c>
      <c r="E37" s="40" t="s">
        <v>4745</v>
      </c>
    </row>
    <row r="38" spans="1:5" ht="63.75">
      <c r="A38" t="s">
        <v>57</v>
      </c>
      <c r="E38" s="39" t="s">
        <v>4704</v>
      </c>
    </row>
    <row r="39" spans="1:16" ht="12.75">
      <c r="A39" t="s">
        <v>49</v>
      </c>
      <c s="34" t="s">
        <v>4705</v>
      </c>
      <c s="34" t="s">
        <v>3135</v>
      </c>
      <c s="35" t="s">
        <v>51</v>
      </c>
      <c s="6" t="s">
        <v>3136</v>
      </c>
      <c s="36" t="s">
        <v>97</v>
      </c>
      <c s="37">
        <v>60</v>
      </c>
      <c s="36">
        <v>0</v>
      </c>
      <c s="36">
        <f>ROUND(G39*H39,6)</f>
      </c>
      <c r="L39" s="38">
        <v>0</v>
      </c>
      <c s="32">
        <f>ROUND(ROUND(L39,2)*ROUND(G39,3),2)</f>
      </c>
      <c s="36" t="s">
        <v>2797</v>
      </c>
      <c>
        <f>(M39*21)/100</f>
      </c>
      <c t="s">
        <v>27</v>
      </c>
    </row>
    <row r="40" spans="1:5" ht="12.75">
      <c r="A40" s="35" t="s">
        <v>55</v>
      </c>
      <c r="E40" s="39" t="s">
        <v>51</v>
      </c>
    </row>
    <row r="41" spans="1:5" ht="12.75">
      <c r="A41" s="35" t="s">
        <v>56</v>
      </c>
      <c r="E41" s="40" t="s">
        <v>51</v>
      </c>
    </row>
    <row r="42" spans="1:5" ht="25.5">
      <c r="A42" t="s">
        <v>57</v>
      </c>
      <c r="E42" s="39" t="s">
        <v>3138</v>
      </c>
    </row>
    <row r="43" spans="1:13" ht="12.75">
      <c r="A43" t="s">
        <v>46</v>
      </c>
      <c r="C43" s="31" t="s">
        <v>2891</v>
      </c>
      <c r="E43" s="33" t="s">
        <v>2892</v>
      </c>
      <c r="J43" s="32">
        <f>0</f>
      </c>
      <c s="32">
        <f>0</f>
      </c>
      <c s="32">
        <f>0+L44</f>
      </c>
      <c s="32">
        <f>0+M44</f>
      </c>
    </row>
    <row r="44" spans="1:16" ht="25.5">
      <c r="A44" t="s">
        <v>49</v>
      </c>
      <c s="34" t="s">
        <v>4746</v>
      </c>
      <c s="34" t="s">
        <v>4054</v>
      </c>
      <c s="35" t="s">
        <v>51</v>
      </c>
      <c s="6" t="s">
        <v>4055</v>
      </c>
      <c s="36" t="s">
        <v>106</v>
      </c>
      <c s="37">
        <v>40</v>
      </c>
      <c s="36">
        <v>0</v>
      </c>
      <c s="36">
        <f>ROUND(G44*H44,6)</f>
      </c>
      <c r="L44" s="38">
        <v>0</v>
      </c>
      <c s="32">
        <f>ROUND(ROUND(L44,2)*ROUND(G44,3),2)</f>
      </c>
      <c s="36" t="s">
        <v>2797</v>
      </c>
      <c>
        <f>(M44*21)/100</f>
      </c>
      <c t="s">
        <v>27</v>
      </c>
    </row>
    <row r="45" spans="1:5" ht="12.75">
      <c r="A45" s="35" t="s">
        <v>55</v>
      </c>
      <c r="E45" s="39" t="s">
        <v>51</v>
      </c>
    </row>
    <row r="46" spans="1:5" ht="25.5">
      <c r="A46" s="35" t="s">
        <v>56</v>
      </c>
      <c r="E46" s="40" t="s">
        <v>4747</v>
      </c>
    </row>
    <row r="47" spans="1:5" ht="63.75">
      <c r="A47" t="s">
        <v>57</v>
      </c>
      <c r="E47" s="39" t="s">
        <v>4748</v>
      </c>
    </row>
    <row r="48" spans="1:13" ht="12.75">
      <c r="A48" t="s">
        <v>46</v>
      </c>
      <c r="C48" s="31" t="s">
        <v>3152</v>
      </c>
      <c r="E48" s="33" t="s">
        <v>3153</v>
      </c>
      <c r="J48" s="32">
        <f>0</f>
      </c>
      <c s="32">
        <f>0</f>
      </c>
      <c s="32">
        <f>0+L49+L53+L57</f>
      </c>
      <c s="32">
        <f>0+M49+M53+M57</f>
      </c>
    </row>
    <row r="49" spans="1:16" ht="12.75">
      <c r="A49" t="s">
        <v>49</v>
      </c>
      <c s="34" t="s">
        <v>78</v>
      </c>
      <c s="34" t="s">
        <v>3966</v>
      </c>
      <c s="35" t="s">
        <v>51</v>
      </c>
      <c s="6" t="s">
        <v>3967</v>
      </c>
      <c s="36" t="s">
        <v>114</v>
      </c>
      <c s="37">
        <v>0.845</v>
      </c>
      <c s="36">
        <v>0</v>
      </c>
      <c s="36">
        <f>ROUND(G49*H49,6)</f>
      </c>
      <c r="L49" s="38">
        <v>0</v>
      </c>
      <c s="32">
        <f>ROUND(ROUND(L49,2)*ROUND(G49,3),2)</f>
      </c>
      <c s="36" t="s">
        <v>2797</v>
      </c>
      <c>
        <f>(M49*21)/100</f>
      </c>
      <c t="s">
        <v>27</v>
      </c>
    </row>
    <row r="50" spans="1:5" ht="12.75">
      <c r="A50" s="35" t="s">
        <v>55</v>
      </c>
      <c r="E50" s="39" t="s">
        <v>51</v>
      </c>
    </row>
    <row r="51" spans="1:5" ht="25.5">
      <c r="A51" s="35" t="s">
        <v>56</v>
      </c>
      <c r="E51" s="40" t="s">
        <v>4749</v>
      </c>
    </row>
    <row r="52" spans="1:5" ht="382.5">
      <c r="A52" t="s">
        <v>57</v>
      </c>
      <c r="E52" s="39" t="s">
        <v>4202</v>
      </c>
    </row>
    <row r="53" spans="1:16" ht="12.75">
      <c r="A53" t="s">
        <v>49</v>
      </c>
      <c s="34" t="s">
        <v>81</v>
      </c>
      <c s="34" t="s">
        <v>3970</v>
      </c>
      <c s="35" t="s">
        <v>51</v>
      </c>
      <c s="6" t="s">
        <v>3971</v>
      </c>
      <c s="36" t="s">
        <v>53</v>
      </c>
      <c s="37">
        <v>0.125</v>
      </c>
      <c s="36">
        <v>0</v>
      </c>
      <c s="36">
        <f>ROUND(G53*H53,6)</f>
      </c>
      <c r="L53" s="38">
        <v>0</v>
      </c>
      <c s="32">
        <f>ROUND(ROUND(L53,2)*ROUND(G53,3),2)</f>
      </c>
      <c s="36" t="s">
        <v>2797</v>
      </c>
      <c>
        <f>(M53*21)/100</f>
      </c>
      <c t="s">
        <v>27</v>
      </c>
    </row>
    <row r="54" spans="1:5" ht="12.75">
      <c r="A54" s="35" t="s">
        <v>55</v>
      </c>
      <c r="E54" s="39" t="s">
        <v>51</v>
      </c>
    </row>
    <row r="55" spans="1:5" ht="25.5">
      <c r="A55" s="35" t="s">
        <v>56</v>
      </c>
      <c r="E55" s="40" t="s">
        <v>4750</v>
      </c>
    </row>
    <row r="56" spans="1:5" ht="242.25">
      <c r="A56" t="s">
        <v>57</v>
      </c>
      <c r="E56" s="39" t="s">
        <v>4708</v>
      </c>
    </row>
    <row r="57" spans="1:16" ht="12.75">
      <c r="A57" t="s">
        <v>49</v>
      </c>
      <c s="34" t="s">
        <v>84</v>
      </c>
      <c s="34" t="s">
        <v>3340</v>
      </c>
      <c s="35" t="s">
        <v>51</v>
      </c>
      <c s="6" t="s">
        <v>3341</v>
      </c>
      <c s="36" t="s">
        <v>1707</v>
      </c>
      <c s="37">
        <v>157.72</v>
      </c>
      <c s="36">
        <v>0</v>
      </c>
      <c s="36">
        <f>ROUND(G57*H57,6)</f>
      </c>
      <c r="L57" s="38">
        <v>0</v>
      </c>
      <c s="32">
        <f>ROUND(ROUND(L57,2)*ROUND(G57,3),2)</f>
      </c>
      <c s="36" t="s">
        <v>2797</v>
      </c>
      <c>
        <f>(M57*21)/100</f>
      </c>
      <c t="s">
        <v>27</v>
      </c>
    </row>
    <row r="58" spans="1:5" ht="12.75">
      <c r="A58" s="35" t="s">
        <v>55</v>
      </c>
      <c r="E58" s="39" t="s">
        <v>51</v>
      </c>
    </row>
    <row r="59" spans="1:5" ht="25.5">
      <c r="A59" s="35" t="s">
        <v>56</v>
      </c>
      <c r="E59" s="40" t="s">
        <v>4751</v>
      </c>
    </row>
    <row r="60" spans="1:5" ht="293.25">
      <c r="A60" t="s">
        <v>57</v>
      </c>
      <c r="E60" s="39" t="s">
        <v>3343</v>
      </c>
    </row>
    <row r="61" spans="1:13" ht="12.75">
      <c r="A61" t="s">
        <v>46</v>
      </c>
      <c r="C61" s="31" t="s">
        <v>3172</v>
      </c>
      <c r="E61" s="33" t="s">
        <v>3173</v>
      </c>
      <c r="J61" s="32">
        <f>0</f>
      </c>
      <c s="32">
        <f>0</f>
      </c>
      <c s="32">
        <f>0+L62+L66+L70</f>
      </c>
      <c s="32">
        <f>0+M62+M66+M70</f>
      </c>
    </row>
    <row r="62" spans="1:16" ht="12.75">
      <c r="A62" t="s">
        <v>49</v>
      </c>
      <c s="34" t="s">
        <v>87</v>
      </c>
      <c s="34" t="s">
        <v>3347</v>
      </c>
      <c s="35" t="s">
        <v>51</v>
      </c>
      <c s="6" t="s">
        <v>3348</v>
      </c>
      <c s="36" t="s">
        <v>114</v>
      </c>
      <c s="37">
        <v>2</v>
      </c>
      <c s="36">
        <v>0</v>
      </c>
      <c s="36">
        <f>ROUND(G62*H62,6)</f>
      </c>
      <c r="L62" s="38">
        <v>0</v>
      </c>
      <c s="32">
        <f>ROUND(ROUND(L62,2)*ROUND(G62,3),2)</f>
      </c>
      <c s="36" t="s">
        <v>2797</v>
      </c>
      <c>
        <f>(M62*21)/100</f>
      </c>
      <c t="s">
        <v>27</v>
      </c>
    </row>
    <row r="63" spans="1:5" ht="12.75">
      <c r="A63" s="35" t="s">
        <v>55</v>
      </c>
      <c r="E63" s="39" t="s">
        <v>51</v>
      </c>
    </row>
    <row r="64" spans="1:5" ht="25.5">
      <c r="A64" s="35" t="s">
        <v>56</v>
      </c>
      <c r="E64" s="40" t="s">
        <v>4752</v>
      </c>
    </row>
    <row r="65" spans="1:5" ht="369.75">
      <c r="A65" t="s">
        <v>57</v>
      </c>
      <c r="E65" s="39" t="s">
        <v>3161</v>
      </c>
    </row>
    <row r="66" spans="1:16" ht="12.75">
      <c r="A66" t="s">
        <v>49</v>
      </c>
      <c s="34" t="s">
        <v>90</v>
      </c>
      <c s="34" t="s">
        <v>4711</v>
      </c>
      <c s="35" t="s">
        <v>51</v>
      </c>
      <c s="6" t="s">
        <v>4712</v>
      </c>
      <c s="36" t="s">
        <v>53</v>
      </c>
      <c s="37">
        <v>0.061</v>
      </c>
      <c s="36">
        <v>0</v>
      </c>
      <c s="36">
        <f>ROUND(G66*H66,6)</f>
      </c>
      <c r="L66" s="38">
        <v>0</v>
      </c>
      <c s="32">
        <f>ROUND(ROUND(L66,2)*ROUND(G66,3),2)</f>
      </c>
      <c s="36" t="s">
        <v>2797</v>
      </c>
      <c>
        <f>(M66*21)/100</f>
      </c>
      <c t="s">
        <v>27</v>
      </c>
    </row>
    <row r="67" spans="1:5" ht="12.75">
      <c r="A67" s="35" t="s">
        <v>55</v>
      </c>
      <c r="E67" s="39" t="s">
        <v>51</v>
      </c>
    </row>
    <row r="68" spans="1:5" ht="25.5">
      <c r="A68" s="35" t="s">
        <v>56</v>
      </c>
      <c r="E68" s="40" t="s">
        <v>4753</v>
      </c>
    </row>
    <row r="69" spans="1:5" ht="12.75">
      <c r="A69" t="s">
        <v>57</v>
      </c>
      <c r="E69" s="39" t="s">
        <v>4337</v>
      </c>
    </row>
    <row r="70" spans="1:16" ht="12.75">
      <c r="A70" t="s">
        <v>49</v>
      </c>
      <c s="34" t="s">
        <v>94</v>
      </c>
      <c s="34" t="s">
        <v>3177</v>
      </c>
      <c s="35" t="s">
        <v>51</v>
      </c>
      <c s="6" t="s">
        <v>3178</v>
      </c>
      <c s="36" t="s">
        <v>114</v>
      </c>
      <c s="37">
        <v>4.4</v>
      </c>
      <c s="36">
        <v>0</v>
      </c>
      <c s="36">
        <f>ROUND(G70*H70,6)</f>
      </c>
      <c r="L70" s="38">
        <v>0</v>
      </c>
      <c s="32">
        <f>ROUND(ROUND(L70,2)*ROUND(G70,3),2)</f>
      </c>
      <c s="36" t="s">
        <v>2797</v>
      </c>
      <c>
        <f>(M70*21)/100</f>
      </c>
      <c t="s">
        <v>27</v>
      </c>
    </row>
    <row r="71" spans="1:5" ht="12.75">
      <c r="A71" s="35" t="s">
        <v>55</v>
      </c>
      <c r="E71" s="39" t="s">
        <v>51</v>
      </c>
    </row>
    <row r="72" spans="1:5" ht="25.5">
      <c r="A72" s="35" t="s">
        <v>56</v>
      </c>
      <c r="E72" s="40" t="s">
        <v>4754</v>
      </c>
    </row>
    <row r="73" spans="1:5" ht="114.75">
      <c r="A73" t="s">
        <v>57</v>
      </c>
      <c r="E73" s="39" t="s">
        <v>3812</v>
      </c>
    </row>
    <row r="74" spans="1:13" ht="12.75">
      <c r="A74" t="s">
        <v>46</v>
      </c>
      <c r="C74" s="31" t="s">
        <v>3988</v>
      </c>
      <c r="E74" s="33" t="s">
        <v>3989</v>
      </c>
      <c r="J74" s="32">
        <f>0</f>
      </c>
      <c s="32">
        <f>0</f>
      </c>
      <c s="32">
        <f>0+L75+L79+L83+L87+L91+L95+L99</f>
      </c>
      <c s="32">
        <f>0+M75+M79+M83+M87+M91+M95+M99</f>
      </c>
    </row>
    <row r="75" spans="1:16" ht="12.75">
      <c r="A75" t="s">
        <v>49</v>
      </c>
      <c s="34" t="s">
        <v>99</v>
      </c>
      <c s="34" t="s">
        <v>4715</v>
      </c>
      <c s="35" t="s">
        <v>51</v>
      </c>
      <c s="6" t="s">
        <v>4716</v>
      </c>
      <c s="36" t="s">
        <v>97</v>
      </c>
      <c s="37">
        <v>14.963</v>
      </c>
      <c s="36">
        <v>0</v>
      </c>
      <c s="36">
        <f>ROUND(G75*H75,6)</f>
      </c>
      <c r="L75" s="38">
        <v>0</v>
      </c>
      <c s="32">
        <f>ROUND(ROUND(L75,2)*ROUND(G75,3),2)</f>
      </c>
      <c s="36" t="s">
        <v>2797</v>
      </c>
      <c>
        <f>(M75*21)/100</f>
      </c>
      <c t="s">
        <v>27</v>
      </c>
    </row>
    <row r="76" spans="1:5" ht="12.75">
      <c r="A76" s="35" t="s">
        <v>55</v>
      </c>
      <c r="E76" s="39" t="s">
        <v>51</v>
      </c>
    </row>
    <row r="77" spans="1:5" ht="25.5">
      <c r="A77" s="35" t="s">
        <v>56</v>
      </c>
      <c r="E77" s="40" t="s">
        <v>4755</v>
      </c>
    </row>
    <row r="78" spans="1:5" ht="76.5">
      <c r="A78" t="s">
        <v>57</v>
      </c>
      <c r="E78" s="39" t="s">
        <v>4091</v>
      </c>
    </row>
    <row r="79" spans="1:16" ht="12.75">
      <c r="A79" t="s">
        <v>49</v>
      </c>
      <c s="34" t="s">
        <v>103</v>
      </c>
      <c s="34" t="s">
        <v>3826</v>
      </c>
      <c s="35" t="s">
        <v>51</v>
      </c>
      <c s="6" t="s">
        <v>3827</v>
      </c>
      <c s="36" t="s">
        <v>97</v>
      </c>
      <c s="37">
        <v>14.963</v>
      </c>
      <c s="36">
        <v>0</v>
      </c>
      <c s="36">
        <f>ROUND(G79*H79,6)</f>
      </c>
      <c r="L79" s="38">
        <v>0</v>
      </c>
      <c s="32">
        <f>ROUND(ROUND(L79,2)*ROUND(G79,3),2)</f>
      </c>
      <c s="36" t="s">
        <v>2797</v>
      </c>
      <c>
        <f>(M79*21)/100</f>
      </c>
      <c t="s">
        <v>27</v>
      </c>
    </row>
    <row r="80" spans="1:5" ht="12.75">
      <c r="A80" s="35" t="s">
        <v>55</v>
      </c>
      <c r="E80" s="39" t="s">
        <v>51</v>
      </c>
    </row>
    <row r="81" spans="1:5" ht="25.5">
      <c r="A81" s="35" t="s">
        <v>56</v>
      </c>
      <c r="E81" s="40" t="s">
        <v>4755</v>
      </c>
    </row>
    <row r="82" spans="1:5" ht="76.5">
      <c r="A82" t="s">
        <v>57</v>
      </c>
      <c r="E82" s="39" t="s">
        <v>4091</v>
      </c>
    </row>
    <row r="83" spans="1:16" ht="12.75">
      <c r="A83" t="s">
        <v>49</v>
      </c>
      <c s="34" t="s">
        <v>108</v>
      </c>
      <c s="34" t="s">
        <v>3830</v>
      </c>
      <c s="35" t="s">
        <v>51</v>
      </c>
      <c s="6" t="s">
        <v>3831</v>
      </c>
      <c s="36" t="s">
        <v>97</v>
      </c>
      <c s="37">
        <v>14.963</v>
      </c>
      <c s="36">
        <v>0</v>
      </c>
      <c s="36">
        <f>ROUND(G83*H83,6)</f>
      </c>
      <c r="L83" s="38">
        <v>0</v>
      </c>
      <c s="32">
        <f>ROUND(ROUND(L83,2)*ROUND(G83,3),2)</f>
      </c>
      <c s="36" t="s">
        <v>4697</v>
      </c>
      <c>
        <f>(M83*21)/100</f>
      </c>
      <c t="s">
        <v>27</v>
      </c>
    </row>
    <row r="84" spans="1:5" ht="12.75">
      <c r="A84" s="35" t="s">
        <v>55</v>
      </c>
      <c r="E84" s="39" t="s">
        <v>51</v>
      </c>
    </row>
    <row r="85" spans="1:5" ht="25.5">
      <c r="A85" s="35" t="s">
        <v>56</v>
      </c>
      <c r="E85" s="40" t="s">
        <v>4755</v>
      </c>
    </row>
    <row r="86" spans="1:5" ht="76.5">
      <c r="A86" t="s">
        <v>57</v>
      </c>
      <c r="E86" s="39" t="s">
        <v>4091</v>
      </c>
    </row>
    <row r="87" spans="1:16" ht="12.75">
      <c r="A87" t="s">
        <v>49</v>
      </c>
      <c s="34" t="s">
        <v>111</v>
      </c>
      <c s="34" t="s">
        <v>4718</v>
      </c>
      <c s="35" t="s">
        <v>51</v>
      </c>
      <c s="6" t="s">
        <v>4719</v>
      </c>
      <c s="36" t="s">
        <v>97</v>
      </c>
      <c s="37">
        <v>14.963</v>
      </c>
      <c s="36">
        <v>0</v>
      </c>
      <c s="36">
        <f>ROUND(G87*H87,6)</f>
      </c>
      <c r="L87" s="38">
        <v>0</v>
      </c>
      <c s="32">
        <f>ROUND(ROUND(L87,2)*ROUND(G87,3),2)</f>
      </c>
      <c s="36" t="s">
        <v>2797</v>
      </c>
      <c>
        <f>(M87*21)/100</f>
      </c>
      <c t="s">
        <v>27</v>
      </c>
    </row>
    <row r="88" spans="1:5" ht="12.75">
      <c r="A88" s="35" t="s">
        <v>55</v>
      </c>
      <c r="E88" s="39" t="s">
        <v>51</v>
      </c>
    </row>
    <row r="89" spans="1:5" ht="25.5">
      <c r="A89" s="35" t="s">
        <v>56</v>
      </c>
      <c r="E89" s="40" t="s">
        <v>4755</v>
      </c>
    </row>
    <row r="90" spans="1:5" ht="63.75">
      <c r="A90" t="s">
        <v>57</v>
      </c>
      <c r="E90" s="39" t="s">
        <v>4104</v>
      </c>
    </row>
    <row r="91" spans="1:16" ht="12.75">
      <c r="A91" t="s">
        <v>49</v>
      </c>
      <c s="34" t="s">
        <v>117</v>
      </c>
      <c s="34" t="s">
        <v>4756</v>
      </c>
      <c s="35" t="s">
        <v>51</v>
      </c>
      <c s="6" t="s">
        <v>4757</v>
      </c>
      <c s="36" t="s">
        <v>146</v>
      </c>
      <c s="37">
        <v>1.2</v>
      </c>
      <c s="36">
        <v>0</v>
      </c>
      <c s="36">
        <f>ROUND(G91*H91,6)</f>
      </c>
      <c r="L91" s="38">
        <v>0</v>
      </c>
      <c s="32">
        <f>ROUND(ROUND(L91,2)*ROUND(G91,3),2)</f>
      </c>
      <c s="36" t="s">
        <v>4697</v>
      </c>
      <c>
        <f>(M91*21)/100</f>
      </c>
      <c t="s">
        <v>27</v>
      </c>
    </row>
    <row r="92" spans="1:5" ht="12.75">
      <c r="A92" s="35" t="s">
        <v>55</v>
      </c>
      <c r="E92" s="39" t="s">
        <v>51</v>
      </c>
    </row>
    <row r="93" spans="1:5" ht="25.5">
      <c r="A93" s="35" t="s">
        <v>56</v>
      </c>
      <c r="E93" s="40" t="s">
        <v>4758</v>
      </c>
    </row>
    <row r="94" spans="1:5" ht="76.5">
      <c r="A94" t="s">
        <v>57</v>
      </c>
      <c r="E94" s="39" t="s">
        <v>4759</v>
      </c>
    </row>
    <row r="95" spans="1:16" ht="12.75">
      <c r="A95" t="s">
        <v>49</v>
      </c>
      <c s="34" t="s">
        <v>122</v>
      </c>
      <c s="34" t="s">
        <v>4720</v>
      </c>
      <c s="35" t="s">
        <v>51</v>
      </c>
      <c s="6" t="s">
        <v>4721</v>
      </c>
      <c s="36" t="s">
        <v>97</v>
      </c>
      <c s="37">
        <v>14.963</v>
      </c>
      <c s="36">
        <v>0</v>
      </c>
      <c s="36">
        <f>ROUND(G95*H95,6)</f>
      </c>
      <c r="L95" s="38">
        <v>0</v>
      </c>
      <c s="32">
        <f>ROUND(ROUND(L95,2)*ROUND(G95,3),2)</f>
      </c>
      <c s="36" t="s">
        <v>4697</v>
      </c>
      <c>
        <f>(M95*21)/100</f>
      </c>
      <c t="s">
        <v>27</v>
      </c>
    </row>
    <row r="96" spans="1:5" ht="12.75">
      <c r="A96" s="35" t="s">
        <v>55</v>
      </c>
      <c r="E96" s="39" t="s">
        <v>51</v>
      </c>
    </row>
    <row r="97" spans="1:5" ht="25.5">
      <c r="A97" s="35" t="s">
        <v>56</v>
      </c>
      <c r="E97" s="40" t="s">
        <v>4755</v>
      </c>
    </row>
    <row r="98" spans="1:5" ht="76.5">
      <c r="A98" t="s">
        <v>57</v>
      </c>
      <c r="E98" s="39" t="s">
        <v>4091</v>
      </c>
    </row>
    <row r="99" spans="1:16" ht="12.75">
      <c r="A99" t="s">
        <v>49</v>
      </c>
      <c s="34" t="s">
        <v>126</v>
      </c>
      <c s="34" t="s">
        <v>4722</v>
      </c>
      <c s="35" t="s">
        <v>51</v>
      </c>
      <c s="6" t="s">
        <v>4723</v>
      </c>
      <c s="36" t="s">
        <v>97</v>
      </c>
      <c s="37">
        <v>14.963</v>
      </c>
      <c s="36">
        <v>0</v>
      </c>
      <c s="36">
        <f>ROUND(G99*H99,6)</f>
      </c>
      <c r="L99" s="38">
        <v>0</v>
      </c>
      <c s="32">
        <f>ROUND(ROUND(L99,2)*ROUND(G99,3),2)</f>
      </c>
      <c s="36" t="s">
        <v>4697</v>
      </c>
      <c>
        <f>(M99*21)/100</f>
      </c>
      <c t="s">
        <v>27</v>
      </c>
    </row>
    <row r="100" spans="1:5" ht="12.75">
      <c r="A100" s="35" t="s">
        <v>55</v>
      </c>
      <c r="E100" s="39" t="s">
        <v>51</v>
      </c>
    </row>
    <row r="101" spans="1:5" ht="25.5">
      <c r="A101" s="35" t="s">
        <v>56</v>
      </c>
      <c r="E101" s="40" t="s">
        <v>4755</v>
      </c>
    </row>
    <row r="102" spans="1:5" ht="76.5">
      <c r="A102" t="s">
        <v>57</v>
      </c>
      <c r="E102" s="39" t="s">
        <v>3700</v>
      </c>
    </row>
    <row r="103" spans="1:13" ht="12.75">
      <c r="A103" t="s">
        <v>46</v>
      </c>
      <c r="C103" s="31" t="s">
        <v>2706</v>
      </c>
      <c r="E103" s="33" t="s">
        <v>2707</v>
      </c>
      <c r="J103" s="32">
        <f>0</f>
      </c>
      <c s="32">
        <f>0</f>
      </c>
      <c s="32">
        <f>0+L104+L108+L112+L116+L120+L124+L128</f>
      </c>
      <c s="32">
        <f>0+M104+M108+M112+M116+M120+M124+M128</f>
      </c>
    </row>
    <row r="104" spans="1:16" ht="12.75">
      <c r="A104" t="s">
        <v>49</v>
      </c>
      <c s="34" t="s">
        <v>130</v>
      </c>
      <c s="34" t="s">
        <v>4724</v>
      </c>
      <c s="35" t="s">
        <v>51</v>
      </c>
      <c s="6" t="s">
        <v>4725</v>
      </c>
      <c s="36" t="s">
        <v>146</v>
      </c>
      <c s="37">
        <v>20</v>
      </c>
      <c s="36">
        <v>0</v>
      </c>
      <c s="36">
        <f>ROUND(G104*H104,6)</f>
      </c>
      <c r="L104" s="38">
        <v>0</v>
      </c>
      <c s="32">
        <f>ROUND(ROUND(L104,2)*ROUND(G104,3),2)</f>
      </c>
      <c s="36" t="s">
        <v>4697</v>
      </c>
      <c>
        <f>(M104*21)/100</f>
      </c>
      <c t="s">
        <v>27</v>
      </c>
    </row>
    <row r="105" spans="1:5" ht="12.75">
      <c r="A105" s="35" t="s">
        <v>55</v>
      </c>
      <c r="E105" s="39" t="s">
        <v>51</v>
      </c>
    </row>
    <row r="106" spans="1:5" ht="25.5">
      <c r="A106" s="35" t="s">
        <v>56</v>
      </c>
      <c r="E106" s="40" t="s">
        <v>4760</v>
      </c>
    </row>
    <row r="107" spans="1:5" ht="51">
      <c r="A107" t="s">
        <v>57</v>
      </c>
      <c r="E107" s="39" t="s">
        <v>4727</v>
      </c>
    </row>
    <row r="108" spans="1:16" ht="12.75">
      <c r="A108" t="s">
        <v>49</v>
      </c>
      <c s="34" t="s">
        <v>134</v>
      </c>
      <c s="34" t="s">
        <v>4023</v>
      </c>
      <c s="35" t="s">
        <v>51</v>
      </c>
      <c s="6" t="s">
        <v>4024</v>
      </c>
      <c s="36" t="s">
        <v>114</v>
      </c>
      <c s="37">
        <v>0.018</v>
      </c>
      <c s="36">
        <v>0</v>
      </c>
      <c s="36">
        <f>ROUND(G108*H108,6)</f>
      </c>
      <c r="L108" s="38">
        <v>0</v>
      </c>
      <c s="32">
        <f>ROUND(ROUND(L108,2)*ROUND(G108,3),2)</f>
      </c>
      <c s="36" t="s">
        <v>4697</v>
      </c>
      <c>
        <f>(M108*21)/100</f>
      </c>
      <c t="s">
        <v>27</v>
      </c>
    </row>
    <row r="109" spans="1:5" ht="12.75">
      <c r="A109" s="35" t="s">
        <v>55</v>
      </c>
      <c r="E109" s="39" t="s">
        <v>51</v>
      </c>
    </row>
    <row r="110" spans="1:5" ht="38.25">
      <c r="A110" s="35" t="s">
        <v>56</v>
      </c>
      <c r="E110" s="40" t="s">
        <v>4761</v>
      </c>
    </row>
    <row r="111" spans="1:5" ht="38.25">
      <c r="A111" t="s">
        <v>57</v>
      </c>
      <c r="E111" s="39" t="s">
        <v>4762</v>
      </c>
    </row>
    <row r="112" spans="1:16" ht="12.75">
      <c r="A112" t="s">
        <v>49</v>
      </c>
      <c s="34" t="s">
        <v>138</v>
      </c>
      <c s="34" t="s">
        <v>4000</v>
      </c>
      <c s="35" t="s">
        <v>51</v>
      </c>
      <c s="6" t="s">
        <v>4001</v>
      </c>
      <c s="36" t="s">
        <v>97</v>
      </c>
      <c s="37">
        <v>14.963</v>
      </c>
      <c s="36">
        <v>0</v>
      </c>
      <c s="36">
        <f>ROUND(G112*H112,6)</f>
      </c>
      <c r="L112" s="38">
        <v>0</v>
      </c>
      <c s="32">
        <f>ROUND(ROUND(L112,2)*ROUND(G112,3),2)</f>
      </c>
      <c s="36" t="s">
        <v>2797</v>
      </c>
      <c>
        <f>(M112*21)/100</f>
      </c>
      <c t="s">
        <v>27</v>
      </c>
    </row>
    <row r="113" spans="1:5" ht="12.75">
      <c r="A113" s="35" t="s">
        <v>55</v>
      </c>
      <c r="E113" s="39" t="s">
        <v>51</v>
      </c>
    </row>
    <row r="114" spans="1:5" ht="25.5">
      <c r="A114" s="35" t="s">
        <v>56</v>
      </c>
      <c r="E114" s="40" t="s">
        <v>4755</v>
      </c>
    </row>
    <row r="115" spans="1:5" ht="25.5">
      <c r="A115" t="s">
        <v>57</v>
      </c>
      <c r="E115" s="39" t="s">
        <v>3897</v>
      </c>
    </row>
    <row r="116" spans="1:16" ht="12.75">
      <c r="A116" t="s">
        <v>49</v>
      </c>
      <c s="34" t="s">
        <v>143</v>
      </c>
      <c s="34" t="s">
        <v>4728</v>
      </c>
      <c s="35" t="s">
        <v>51</v>
      </c>
      <c s="6" t="s">
        <v>4729</v>
      </c>
      <c s="36" t="s">
        <v>97</v>
      </c>
      <c s="37">
        <v>14.963</v>
      </c>
      <c s="36">
        <v>0</v>
      </c>
      <c s="36">
        <f>ROUND(G116*H116,6)</f>
      </c>
      <c r="L116" s="38">
        <v>0</v>
      </c>
      <c s="32">
        <f>ROUND(ROUND(L116,2)*ROUND(G116,3),2)</f>
      </c>
      <c s="36" t="s">
        <v>2797</v>
      </c>
      <c>
        <f>(M116*21)/100</f>
      </c>
      <c t="s">
        <v>27</v>
      </c>
    </row>
    <row r="117" spans="1:5" ht="12.75">
      <c r="A117" s="35" t="s">
        <v>55</v>
      </c>
      <c r="E117" s="39" t="s">
        <v>51</v>
      </c>
    </row>
    <row r="118" spans="1:5" ht="25.5">
      <c r="A118" s="35" t="s">
        <v>56</v>
      </c>
      <c r="E118" s="40" t="s">
        <v>4755</v>
      </c>
    </row>
    <row r="119" spans="1:5" ht="25.5">
      <c r="A119" t="s">
        <v>57</v>
      </c>
      <c r="E119" s="39" t="s">
        <v>3897</v>
      </c>
    </row>
    <row r="120" spans="1:16" ht="12.75">
      <c r="A120" t="s">
        <v>49</v>
      </c>
      <c s="34" t="s">
        <v>149</v>
      </c>
      <c s="34" t="s">
        <v>4730</v>
      </c>
      <c s="35" t="s">
        <v>51</v>
      </c>
      <c s="6" t="s">
        <v>4731</v>
      </c>
      <c s="36" t="s">
        <v>114</v>
      </c>
      <c s="37">
        <v>4</v>
      </c>
      <c s="36">
        <v>0</v>
      </c>
      <c s="36">
        <f>ROUND(G120*H120,6)</f>
      </c>
      <c r="L120" s="38">
        <v>0</v>
      </c>
      <c s="32">
        <f>ROUND(ROUND(L120,2)*ROUND(G120,3),2)</f>
      </c>
      <c s="36" t="s">
        <v>2797</v>
      </c>
      <c>
        <f>(M120*21)/100</f>
      </c>
      <c t="s">
        <v>27</v>
      </c>
    </row>
    <row r="121" spans="1:5" ht="12.75">
      <c r="A121" s="35" t="s">
        <v>55</v>
      </c>
      <c r="E121" s="39" t="s">
        <v>51</v>
      </c>
    </row>
    <row r="122" spans="1:5" ht="25.5">
      <c r="A122" s="35" t="s">
        <v>56</v>
      </c>
      <c r="E122" s="40" t="s">
        <v>4763</v>
      </c>
    </row>
    <row r="123" spans="1:5" ht="114.75">
      <c r="A123" t="s">
        <v>57</v>
      </c>
      <c r="E123" s="39" t="s">
        <v>3289</v>
      </c>
    </row>
    <row r="124" spans="1:16" ht="12.75">
      <c r="A124" t="s">
        <v>49</v>
      </c>
      <c s="34" t="s">
        <v>153</v>
      </c>
      <c s="34" t="s">
        <v>4652</v>
      </c>
      <c s="35" t="s">
        <v>51</v>
      </c>
      <c s="6" t="s">
        <v>4653</v>
      </c>
      <c s="36" t="s">
        <v>114</v>
      </c>
      <c s="37">
        <v>1.512</v>
      </c>
      <c s="36">
        <v>0</v>
      </c>
      <c s="36">
        <f>ROUND(G124*H124,6)</f>
      </c>
      <c r="L124" s="38">
        <v>0</v>
      </c>
      <c s="32">
        <f>ROUND(ROUND(L124,2)*ROUND(G124,3),2)</f>
      </c>
      <c s="36" t="s">
        <v>2797</v>
      </c>
      <c>
        <f>(M124*21)/100</f>
      </c>
      <c t="s">
        <v>27</v>
      </c>
    </row>
    <row r="125" spans="1:5" ht="12.75">
      <c r="A125" s="35" t="s">
        <v>55</v>
      </c>
      <c r="E125" s="39" t="s">
        <v>51</v>
      </c>
    </row>
    <row r="126" spans="1:5" ht="25.5">
      <c r="A126" s="35" t="s">
        <v>56</v>
      </c>
      <c r="E126" s="40" t="s">
        <v>4764</v>
      </c>
    </row>
    <row r="127" spans="1:5" ht="114.75">
      <c r="A127" t="s">
        <v>57</v>
      </c>
      <c r="E127" s="39" t="s">
        <v>3289</v>
      </c>
    </row>
    <row r="128" spans="1:16" ht="12.75">
      <c r="A128" t="s">
        <v>49</v>
      </c>
      <c s="34" t="s">
        <v>157</v>
      </c>
      <c s="34" t="s">
        <v>4734</v>
      </c>
      <c s="35" t="s">
        <v>51</v>
      </c>
      <c s="6" t="s">
        <v>4735</v>
      </c>
      <c s="36" t="s">
        <v>97</v>
      </c>
      <c s="37">
        <v>14.963</v>
      </c>
      <c s="36">
        <v>0</v>
      </c>
      <c s="36">
        <f>ROUND(G128*H128,6)</f>
      </c>
      <c r="L128" s="38">
        <v>0</v>
      </c>
      <c s="32">
        <f>ROUND(ROUND(L128,2)*ROUND(G128,3),2)</f>
      </c>
      <c s="36" t="s">
        <v>2797</v>
      </c>
      <c>
        <f>(M128*21)/100</f>
      </c>
      <c t="s">
        <v>27</v>
      </c>
    </row>
    <row r="129" spans="1:5" ht="12.75">
      <c r="A129" s="35" t="s">
        <v>55</v>
      </c>
      <c r="E129" s="39" t="s">
        <v>51</v>
      </c>
    </row>
    <row r="130" spans="1:5" ht="25.5">
      <c r="A130" s="35" t="s">
        <v>56</v>
      </c>
      <c r="E130" s="40" t="s">
        <v>4755</v>
      </c>
    </row>
    <row r="131" spans="1:5" ht="25.5">
      <c r="A131" t="s">
        <v>57</v>
      </c>
      <c r="E131" s="39" t="s">
        <v>3897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3.xml><?xml version="1.0" encoding="utf-8"?>
<worksheet xmlns="http://schemas.openxmlformats.org/spreadsheetml/2006/main" xmlns:r="http://schemas.openxmlformats.org/officeDocument/2006/relationships">
  <dimension ref="A1:T10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3729</v>
      </c>
      <c s="41">
        <f>Rekapitulace!C88</f>
      </c>
      <c s="20" t="s">
        <v>0</v>
      </c>
      <c t="s">
        <v>23</v>
      </c>
      <c t="s">
        <v>27</v>
      </c>
    </row>
    <row r="4" spans="1:16" ht="32" customHeight="1">
      <c r="A4" s="24" t="s">
        <v>20</v>
      </c>
      <c s="25" t="s">
        <v>28</v>
      </c>
      <c s="27" t="s">
        <v>3729</v>
      </c>
      <c r="E4" s="26" t="s">
        <v>3730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COUNTIFS(L8:L100,"=0",A8:A100,"P")+COUNTIFS(L8:L100,"",A8:A100,"P")+SUM(Q8:Q100)</f>
      </c>
    </row>
    <row r="8" spans="1:13" ht="12.75">
      <c r="A8" t="s">
        <v>44</v>
      </c>
      <c r="C8" s="28" t="s">
        <v>4767</v>
      </c>
      <c r="E8" s="30" t="s">
        <v>4766</v>
      </c>
      <c r="J8" s="29">
        <f>0+J9+J26+J47+J56+J73+J94+J99</f>
      </c>
      <c s="29">
        <f>0+K9+K26+K47+K56+K73+K94+K99</f>
      </c>
      <c s="29">
        <f>0+L9+L26+L47+L56+L73+L94+L99</f>
      </c>
      <c s="29">
        <f>0+M9+M26+M47+M56+M73+M94+M99</f>
      </c>
    </row>
    <row r="9" spans="1:13" ht="12.75">
      <c r="A9" t="s">
        <v>46</v>
      </c>
      <c r="C9" s="31" t="s">
        <v>2521</v>
      </c>
      <c r="E9" s="33" t="s">
        <v>2522</v>
      </c>
      <c r="J9" s="32">
        <f>0</f>
      </c>
      <c s="32">
        <f>0</f>
      </c>
      <c s="32">
        <f>0+L10+L14+L18+L22</f>
      </c>
      <c s="32">
        <f>0+M10+M14+M18+M22</f>
      </c>
    </row>
    <row r="10" spans="1:16" ht="25.5">
      <c r="A10" t="s">
        <v>49</v>
      </c>
      <c s="34" t="s">
        <v>47</v>
      </c>
      <c s="34" t="s">
        <v>50</v>
      </c>
      <c s="35" t="s">
        <v>51</v>
      </c>
      <c s="6" t="s">
        <v>4680</v>
      </c>
      <c s="36" t="s">
        <v>53</v>
      </c>
      <c s="37">
        <v>145.724</v>
      </c>
      <c s="36">
        <v>0</v>
      </c>
      <c s="36">
        <f>ROUND(G10*H10,6)</f>
      </c>
      <c r="L10" s="38">
        <v>0</v>
      </c>
      <c s="32">
        <f>ROUND(ROUND(L10,2)*ROUND(G10,3),2)</f>
      </c>
      <c s="36" t="s">
        <v>54</v>
      </c>
      <c>
        <f>(M10*21)/100</f>
      </c>
      <c t="s">
        <v>27</v>
      </c>
    </row>
    <row r="11" spans="1:5" ht="12.75">
      <c r="A11" s="35" t="s">
        <v>55</v>
      </c>
      <c r="E11" s="39" t="s">
        <v>51</v>
      </c>
    </row>
    <row r="12" spans="1:5" ht="25.5">
      <c r="A12" s="35" t="s">
        <v>56</v>
      </c>
      <c r="E12" s="40" t="s">
        <v>4768</v>
      </c>
    </row>
    <row r="13" spans="1:5" ht="140.25">
      <c r="A13" t="s">
        <v>57</v>
      </c>
      <c r="E13" s="39" t="s">
        <v>2526</v>
      </c>
    </row>
    <row r="14" spans="1:16" ht="25.5">
      <c r="A14" t="s">
        <v>49</v>
      </c>
      <c s="34" t="s">
        <v>27</v>
      </c>
      <c s="34" t="s">
        <v>64</v>
      </c>
      <c s="35" t="s">
        <v>51</v>
      </c>
      <c s="6" t="s">
        <v>65</v>
      </c>
      <c s="36" t="s">
        <v>53</v>
      </c>
      <c s="37">
        <v>122.71</v>
      </c>
      <c s="36">
        <v>0</v>
      </c>
      <c s="36">
        <f>ROUND(G14*H14,6)</f>
      </c>
      <c r="L14" s="38">
        <v>0</v>
      </c>
      <c s="32">
        <f>ROUND(ROUND(L14,2)*ROUND(G14,3),2)</f>
      </c>
      <c s="36" t="s">
        <v>54</v>
      </c>
      <c>
        <f>(M14*21)/100</f>
      </c>
      <c t="s">
        <v>27</v>
      </c>
    </row>
    <row r="15" spans="1:5" ht="12.75">
      <c r="A15" s="35" t="s">
        <v>55</v>
      </c>
      <c r="E15" s="39" t="s">
        <v>51</v>
      </c>
    </row>
    <row r="16" spans="1:5" ht="25.5">
      <c r="A16" s="35" t="s">
        <v>56</v>
      </c>
      <c r="E16" s="40" t="s">
        <v>4769</v>
      </c>
    </row>
    <row r="17" spans="1:5" ht="140.25">
      <c r="A17" t="s">
        <v>57</v>
      </c>
      <c r="E17" s="39" t="s">
        <v>2526</v>
      </c>
    </row>
    <row r="18" spans="1:16" ht="25.5">
      <c r="A18" t="s">
        <v>49</v>
      </c>
      <c s="34" t="s">
        <v>26</v>
      </c>
      <c s="34" t="s">
        <v>67</v>
      </c>
      <c s="35" t="s">
        <v>51</v>
      </c>
      <c s="6" t="s">
        <v>68</v>
      </c>
      <c s="36" t="s">
        <v>53</v>
      </c>
      <c s="37">
        <v>0.2</v>
      </c>
      <c s="36">
        <v>0</v>
      </c>
      <c s="36">
        <f>ROUND(G18*H18,6)</f>
      </c>
      <c r="L18" s="38">
        <v>0</v>
      </c>
      <c s="32">
        <f>ROUND(ROUND(L18,2)*ROUND(G18,3),2)</f>
      </c>
      <c s="36" t="s">
        <v>54</v>
      </c>
      <c>
        <f>(M18*21)/100</f>
      </c>
      <c t="s">
        <v>27</v>
      </c>
    </row>
    <row r="19" spans="1:5" ht="12.75">
      <c r="A19" s="35" t="s">
        <v>55</v>
      </c>
      <c r="E19" s="39" t="s">
        <v>51</v>
      </c>
    </row>
    <row r="20" spans="1:5" ht="25.5">
      <c r="A20" s="35" t="s">
        <v>56</v>
      </c>
      <c r="E20" s="40" t="s">
        <v>4770</v>
      </c>
    </row>
    <row r="21" spans="1:5" ht="140.25">
      <c r="A21" t="s">
        <v>57</v>
      </c>
      <c r="E21" s="39" t="s">
        <v>2526</v>
      </c>
    </row>
    <row r="22" spans="1:16" ht="25.5">
      <c r="A22" t="s">
        <v>49</v>
      </c>
      <c s="34" t="s">
        <v>63</v>
      </c>
      <c s="34" t="s">
        <v>4683</v>
      </c>
      <c s="35" t="s">
        <v>51</v>
      </c>
      <c s="6" t="s">
        <v>4684</v>
      </c>
      <c s="36" t="s">
        <v>53</v>
      </c>
      <c s="37">
        <v>74.501</v>
      </c>
      <c s="36">
        <v>0</v>
      </c>
      <c s="36">
        <f>ROUND(G22*H22,6)</f>
      </c>
      <c r="L22" s="38">
        <v>0</v>
      </c>
      <c s="32">
        <f>ROUND(ROUND(L22,2)*ROUND(G22,3),2)</f>
      </c>
      <c s="36" t="s">
        <v>54</v>
      </c>
      <c>
        <f>(M22*21)/100</f>
      </c>
      <c t="s">
        <v>27</v>
      </c>
    </row>
    <row r="23" spans="1:5" ht="12.75">
      <c r="A23" s="35" t="s">
        <v>55</v>
      </c>
      <c r="E23" s="39" t="s">
        <v>51</v>
      </c>
    </row>
    <row r="24" spans="1:5" ht="25.5">
      <c r="A24" s="35" t="s">
        <v>56</v>
      </c>
      <c r="E24" s="40" t="s">
        <v>4771</v>
      </c>
    </row>
    <row r="25" spans="1:5" ht="140.25">
      <c r="A25" t="s">
        <v>57</v>
      </c>
      <c r="E25" s="39" t="s">
        <v>2526</v>
      </c>
    </row>
    <row r="26" spans="1:13" ht="12.75">
      <c r="A26" t="s">
        <v>46</v>
      </c>
      <c r="C26" s="31" t="s">
        <v>2551</v>
      </c>
      <c r="E26" s="33" t="s">
        <v>1004</v>
      </c>
      <c r="J26" s="32">
        <f>0</f>
      </c>
      <c s="32">
        <f>0</f>
      </c>
      <c s="32">
        <f>0+L27+L31+L35+L39+L43</f>
      </c>
      <c s="32">
        <f>0+M27+M31+M35+M39+M43</f>
      </c>
    </row>
    <row r="27" spans="1:16" ht="12.75">
      <c r="A27" t="s">
        <v>49</v>
      </c>
      <c s="34" t="s">
        <v>66</v>
      </c>
      <c s="34" t="s">
        <v>4686</v>
      </c>
      <c s="35" t="s">
        <v>51</v>
      </c>
      <c s="6" t="s">
        <v>4687</v>
      </c>
      <c s="36" t="s">
        <v>97</v>
      </c>
      <c s="37">
        <v>120</v>
      </c>
      <c s="36">
        <v>0</v>
      </c>
      <c s="36">
        <f>ROUND(G27*H27,6)</f>
      </c>
      <c r="L27" s="38">
        <v>0</v>
      </c>
      <c s="32">
        <f>ROUND(ROUND(L27,2)*ROUND(G27,3),2)</f>
      </c>
      <c s="36" t="s">
        <v>54</v>
      </c>
      <c>
        <f>(M27*21)/100</f>
      </c>
      <c t="s">
        <v>27</v>
      </c>
    </row>
    <row r="28" spans="1:5" ht="12.75">
      <c r="A28" s="35" t="s">
        <v>55</v>
      </c>
      <c r="E28" s="39" t="s">
        <v>51</v>
      </c>
    </row>
    <row r="29" spans="1:5" ht="102">
      <c r="A29" s="35" t="s">
        <v>56</v>
      </c>
      <c r="E29" s="40" t="s">
        <v>4772</v>
      </c>
    </row>
    <row r="30" spans="1:5" ht="38.25">
      <c r="A30" t="s">
        <v>57</v>
      </c>
      <c r="E30" s="39" t="s">
        <v>3645</v>
      </c>
    </row>
    <row r="31" spans="1:16" ht="12.75">
      <c r="A31" t="s">
        <v>49</v>
      </c>
      <c s="34" t="s">
        <v>69</v>
      </c>
      <c s="34" t="s">
        <v>1836</v>
      </c>
      <c s="35" t="s">
        <v>51</v>
      </c>
      <c s="6" t="s">
        <v>1837</v>
      </c>
      <c s="36" t="s">
        <v>114</v>
      </c>
      <c s="37">
        <v>80.958</v>
      </c>
      <c s="36">
        <v>0</v>
      </c>
      <c s="36">
        <f>ROUND(G31*H31,6)</f>
      </c>
      <c r="L31" s="38">
        <v>0</v>
      </c>
      <c s="32">
        <f>ROUND(ROUND(L31,2)*ROUND(G31,3),2)</f>
      </c>
      <c s="36" t="s">
        <v>54</v>
      </c>
      <c>
        <f>(M31*21)/100</f>
      </c>
      <c t="s">
        <v>27</v>
      </c>
    </row>
    <row r="32" spans="1:5" ht="12.75">
      <c r="A32" s="35" t="s">
        <v>55</v>
      </c>
      <c r="E32" s="39" t="s">
        <v>51</v>
      </c>
    </row>
    <row r="33" spans="1:5" ht="114.75">
      <c r="A33" s="35" t="s">
        <v>56</v>
      </c>
      <c r="E33" s="40" t="s">
        <v>4773</v>
      </c>
    </row>
    <row r="34" spans="1:5" ht="306">
      <c r="A34" t="s">
        <v>57</v>
      </c>
      <c r="E34" s="39" t="s">
        <v>4693</v>
      </c>
    </row>
    <row r="35" spans="1:16" ht="12.75">
      <c r="A35" t="s">
        <v>49</v>
      </c>
      <c s="34" t="s">
        <v>72</v>
      </c>
      <c s="34" t="s">
        <v>3951</v>
      </c>
      <c s="35" t="s">
        <v>51</v>
      </c>
      <c s="6" t="s">
        <v>3952</v>
      </c>
      <c s="36" t="s">
        <v>114</v>
      </c>
      <c s="37">
        <v>110.985</v>
      </c>
      <c s="36">
        <v>0</v>
      </c>
      <c s="36">
        <f>ROUND(G35*H35,6)</f>
      </c>
      <c r="L35" s="38">
        <v>0</v>
      </c>
      <c s="32">
        <f>ROUND(ROUND(L35,2)*ROUND(G35,3),2)</f>
      </c>
      <c s="36" t="s">
        <v>54</v>
      </c>
      <c>
        <f>(M35*21)/100</f>
      </c>
      <c t="s">
        <v>27</v>
      </c>
    </row>
    <row r="36" spans="1:5" ht="12.75">
      <c r="A36" s="35" t="s">
        <v>55</v>
      </c>
      <c r="E36" s="39" t="s">
        <v>51</v>
      </c>
    </row>
    <row r="37" spans="1:5" ht="76.5">
      <c r="A37" s="35" t="s">
        <v>56</v>
      </c>
      <c r="E37" s="40" t="s">
        <v>4774</v>
      </c>
    </row>
    <row r="38" spans="1:5" ht="229.5">
      <c r="A38" t="s">
        <v>57</v>
      </c>
      <c r="E38" s="39" t="s">
        <v>4643</v>
      </c>
    </row>
    <row r="39" spans="1:16" ht="12.75">
      <c r="A39" t="s">
        <v>49</v>
      </c>
      <c s="34" t="s">
        <v>4705</v>
      </c>
      <c s="34" t="s">
        <v>3135</v>
      </c>
      <c s="35" t="s">
        <v>51</v>
      </c>
      <c s="6" t="s">
        <v>3136</v>
      </c>
      <c s="36" t="s">
        <v>97</v>
      </c>
      <c s="37">
        <v>200</v>
      </c>
      <c s="36">
        <v>0</v>
      </c>
      <c s="36">
        <f>ROUND(G39*H39,6)</f>
      </c>
      <c r="L39" s="38">
        <v>0</v>
      </c>
      <c s="32">
        <f>ROUND(ROUND(L39,2)*ROUND(G39,3),2)</f>
      </c>
      <c s="36" t="s">
        <v>54</v>
      </c>
      <c>
        <f>(M39*21)/100</f>
      </c>
      <c t="s">
        <v>27</v>
      </c>
    </row>
    <row r="40" spans="1:5" ht="12.75">
      <c r="A40" s="35" t="s">
        <v>55</v>
      </c>
      <c r="E40" s="39" t="s">
        <v>51</v>
      </c>
    </row>
    <row r="41" spans="1:5" ht="12.75">
      <c r="A41" s="35" t="s">
        <v>56</v>
      </c>
      <c r="E41" s="40" t="s">
        <v>51</v>
      </c>
    </row>
    <row r="42" spans="1:5" ht="25.5">
      <c r="A42" t="s">
        <v>57</v>
      </c>
      <c r="E42" s="39" t="s">
        <v>3138</v>
      </c>
    </row>
    <row r="43" spans="1:16" ht="12.75">
      <c r="A43" t="s">
        <v>49</v>
      </c>
      <c s="34" t="s">
        <v>4775</v>
      </c>
      <c s="34" t="s">
        <v>3667</v>
      </c>
      <c s="35" t="s">
        <v>51</v>
      </c>
      <c s="6" t="s">
        <v>3668</v>
      </c>
      <c s="36" t="s">
        <v>97</v>
      </c>
      <c s="37">
        <v>200</v>
      </c>
      <c s="36">
        <v>0</v>
      </c>
      <c s="36">
        <f>ROUND(G43*H43,6)</f>
      </c>
      <c r="L43" s="38">
        <v>0</v>
      </c>
      <c s="32">
        <f>ROUND(ROUND(L43,2)*ROUND(G43,3),2)</f>
      </c>
      <c s="36" t="s">
        <v>54</v>
      </c>
      <c>
        <f>(M43*21)/100</f>
      </c>
      <c t="s">
        <v>27</v>
      </c>
    </row>
    <row r="44" spans="1:5" ht="12.75">
      <c r="A44" s="35" t="s">
        <v>55</v>
      </c>
      <c r="E44" s="39" t="s">
        <v>51</v>
      </c>
    </row>
    <row r="45" spans="1:5" ht="12.75">
      <c r="A45" s="35" t="s">
        <v>56</v>
      </c>
      <c r="E45" s="40" t="s">
        <v>51</v>
      </c>
    </row>
    <row r="46" spans="1:5" ht="38.25">
      <c r="A46" t="s">
        <v>57</v>
      </c>
      <c r="E46" s="39" t="s">
        <v>3131</v>
      </c>
    </row>
    <row r="47" spans="1:13" ht="12.75">
      <c r="A47" t="s">
        <v>46</v>
      </c>
      <c r="C47" s="31" t="s">
        <v>2891</v>
      </c>
      <c r="E47" s="33" t="s">
        <v>2892</v>
      </c>
      <c r="J47" s="32">
        <f>0</f>
      </c>
      <c s="32">
        <f>0</f>
      </c>
      <c s="32">
        <f>0+L48+L52</f>
      </c>
      <c s="32">
        <f>0+M48+M52</f>
      </c>
    </row>
    <row r="48" spans="1:16" ht="12.75">
      <c r="A48" t="s">
        <v>49</v>
      </c>
      <c s="34" t="s">
        <v>75</v>
      </c>
      <c s="34" t="s">
        <v>4186</v>
      </c>
      <c s="35" t="s">
        <v>51</v>
      </c>
      <c s="6" t="s">
        <v>4187</v>
      </c>
      <c s="36" t="s">
        <v>114</v>
      </c>
      <c s="37">
        <v>13.895</v>
      </c>
      <c s="36">
        <v>0</v>
      </c>
      <c s="36">
        <f>ROUND(G48*H48,6)</f>
      </c>
      <c r="L48" s="38">
        <v>0</v>
      </c>
      <c s="32">
        <f>ROUND(ROUND(L48,2)*ROUND(G48,3),2)</f>
      </c>
      <c s="36" t="s">
        <v>54</v>
      </c>
      <c>
        <f>(M48*21)/100</f>
      </c>
      <c t="s">
        <v>27</v>
      </c>
    </row>
    <row r="49" spans="1:5" ht="12.75">
      <c r="A49" s="35" t="s">
        <v>55</v>
      </c>
      <c r="E49" s="39" t="s">
        <v>51</v>
      </c>
    </row>
    <row r="50" spans="1:5" ht="127.5">
      <c r="A50" s="35" t="s">
        <v>56</v>
      </c>
      <c r="E50" s="40" t="s">
        <v>4776</v>
      </c>
    </row>
    <row r="51" spans="1:5" ht="369.75">
      <c r="A51" t="s">
        <v>57</v>
      </c>
      <c r="E51" s="39" t="s">
        <v>3674</v>
      </c>
    </row>
    <row r="52" spans="1:16" ht="12.75">
      <c r="A52" t="s">
        <v>49</v>
      </c>
      <c s="34" t="s">
        <v>78</v>
      </c>
      <c s="34" t="s">
        <v>4190</v>
      </c>
      <c s="35" t="s">
        <v>51</v>
      </c>
      <c s="6" t="s">
        <v>4191</v>
      </c>
      <c s="36" t="s">
        <v>53</v>
      </c>
      <c s="37">
        <v>1.077</v>
      </c>
      <c s="36">
        <v>0</v>
      </c>
      <c s="36">
        <f>ROUND(G52*H52,6)</f>
      </c>
      <c r="L52" s="38">
        <v>0</v>
      </c>
      <c s="32">
        <f>ROUND(ROUND(L52,2)*ROUND(G52,3),2)</f>
      </c>
      <c s="36" t="s">
        <v>54</v>
      </c>
      <c>
        <f>(M52*21)/100</f>
      </c>
      <c t="s">
        <v>27</v>
      </c>
    </row>
    <row r="53" spans="1:5" ht="12.75">
      <c r="A53" s="35" t="s">
        <v>55</v>
      </c>
      <c r="E53" s="39" t="s">
        <v>51</v>
      </c>
    </row>
    <row r="54" spans="1:5" ht="38.25">
      <c r="A54" s="35" t="s">
        <v>56</v>
      </c>
      <c r="E54" s="40" t="s">
        <v>4777</v>
      </c>
    </row>
    <row r="55" spans="1:5" ht="267.75">
      <c r="A55" t="s">
        <v>57</v>
      </c>
      <c r="E55" s="39" t="s">
        <v>3773</v>
      </c>
    </row>
    <row r="56" spans="1:13" ht="12.75">
      <c r="A56" t="s">
        <v>46</v>
      </c>
      <c r="C56" s="31" t="s">
        <v>3172</v>
      </c>
      <c r="E56" s="33" t="s">
        <v>3173</v>
      </c>
      <c r="J56" s="32">
        <f>0</f>
      </c>
      <c s="32">
        <f>0</f>
      </c>
      <c s="32">
        <f>0+L57+L61+L65+L69</f>
      </c>
      <c s="32">
        <f>0+M57+M61+M65+M69</f>
      </c>
    </row>
    <row r="57" spans="1:16" ht="12.75">
      <c r="A57" t="s">
        <v>49</v>
      </c>
      <c s="34" t="s">
        <v>94</v>
      </c>
      <c s="34" t="s">
        <v>3347</v>
      </c>
      <c s="35" t="s">
        <v>51</v>
      </c>
      <c s="6" t="s">
        <v>3348</v>
      </c>
      <c s="36" t="s">
        <v>114</v>
      </c>
      <c s="37">
        <v>14.74</v>
      </c>
      <c s="36">
        <v>0</v>
      </c>
      <c s="36">
        <f>ROUND(G57*H57,6)</f>
      </c>
      <c r="L57" s="38">
        <v>0</v>
      </c>
      <c s="32">
        <f>ROUND(ROUND(L57,2)*ROUND(G57,3),2)</f>
      </c>
      <c s="36" t="s">
        <v>54</v>
      </c>
      <c>
        <f>(M57*21)/100</f>
      </c>
      <c t="s">
        <v>27</v>
      </c>
    </row>
    <row r="58" spans="1:5" ht="12.75">
      <c r="A58" s="35" t="s">
        <v>55</v>
      </c>
      <c r="E58" s="39" t="s">
        <v>51</v>
      </c>
    </row>
    <row r="59" spans="1:5" ht="89.25">
      <c r="A59" s="35" t="s">
        <v>56</v>
      </c>
      <c r="E59" s="40" t="s">
        <v>4778</v>
      </c>
    </row>
    <row r="60" spans="1:5" ht="369.75">
      <c r="A60" t="s">
        <v>57</v>
      </c>
      <c r="E60" s="39" t="s">
        <v>3161</v>
      </c>
    </row>
    <row r="61" spans="1:16" ht="12.75">
      <c r="A61" t="s">
        <v>49</v>
      </c>
      <c s="34" t="s">
        <v>99</v>
      </c>
      <c s="34" t="s">
        <v>4711</v>
      </c>
      <c s="35" t="s">
        <v>51</v>
      </c>
      <c s="6" t="s">
        <v>4712</v>
      </c>
      <c s="36" t="s">
        <v>53</v>
      </c>
      <c s="37">
        <v>0.106</v>
      </c>
      <c s="36">
        <v>0</v>
      </c>
      <c s="36">
        <f>ROUND(G61*H61,6)</f>
      </c>
      <c r="L61" s="38">
        <v>0</v>
      </c>
      <c s="32">
        <f>ROUND(ROUND(L61,2)*ROUND(G61,3),2)</f>
      </c>
      <c s="36" t="s">
        <v>54</v>
      </c>
      <c>
        <f>(M61*21)/100</f>
      </c>
      <c t="s">
        <v>27</v>
      </c>
    </row>
    <row r="62" spans="1:5" ht="12.75">
      <c r="A62" s="35" t="s">
        <v>55</v>
      </c>
      <c r="E62" s="39" t="s">
        <v>51</v>
      </c>
    </row>
    <row r="63" spans="1:5" ht="25.5">
      <c r="A63" s="35" t="s">
        <v>56</v>
      </c>
      <c r="E63" s="40" t="s">
        <v>4779</v>
      </c>
    </row>
    <row r="64" spans="1:5" ht="12.75">
      <c r="A64" t="s">
        <v>57</v>
      </c>
      <c r="E64" s="39" t="s">
        <v>4337</v>
      </c>
    </row>
    <row r="65" spans="1:16" ht="12.75">
      <c r="A65" t="s">
        <v>49</v>
      </c>
      <c s="34" t="s">
        <v>103</v>
      </c>
      <c s="34" t="s">
        <v>3177</v>
      </c>
      <c s="35" t="s">
        <v>51</v>
      </c>
      <c s="6" t="s">
        <v>3178</v>
      </c>
      <c s="36" t="s">
        <v>114</v>
      </c>
      <c s="37">
        <v>9.02</v>
      </c>
      <c s="36">
        <v>0</v>
      </c>
      <c s="36">
        <f>ROUND(G65*H65,6)</f>
      </c>
      <c r="L65" s="38">
        <v>0</v>
      </c>
      <c s="32">
        <f>ROUND(ROUND(L65,2)*ROUND(G65,3),2)</f>
      </c>
      <c s="36" t="s">
        <v>54</v>
      </c>
      <c>
        <f>(M65*21)/100</f>
      </c>
      <c t="s">
        <v>27</v>
      </c>
    </row>
    <row r="66" spans="1:5" ht="12.75">
      <c r="A66" s="35" t="s">
        <v>55</v>
      </c>
      <c r="E66" s="39" t="s">
        <v>51</v>
      </c>
    </row>
    <row r="67" spans="1:5" ht="89.25">
      <c r="A67" s="35" t="s">
        <v>56</v>
      </c>
      <c r="E67" s="40" t="s">
        <v>4780</v>
      </c>
    </row>
    <row r="68" spans="1:5" ht="114.75">
      <c r="A68" t="s">
        <v>57</v>
      </c>
      <c r="E68" s="39" t="s">
        <v>3812</v>
      </c>
    </row>
    <row r="69" spans="1:16" ht="12.75">
      <c r="A69" t="s">
        <v>49</v>
      </c>
      <c s="34" t="s">
        <v>4781</v>
      </c>
      <c s="34" t="s">
        <v>3174</v>
      </c>
      <c s="35" t="s">
        <v>51</v>
      </c>
      <c s="6" t="s">
        <v>3175</v>
      </c>
      <c s="36" t="s">
        <v>114</v>
      </c>
      <c s="37">
        <v>4.922</v>
      </c>
      <c s="36">
        <v>0</v>
      </c>
      <c s="36">
        <f>ROUND(G69*H69,6)</f>
      </c>
      <c r="L69" s="38">
        <v>0</v>
      </c>
      <c s="32">
        <f>ROUND(ROUND(L69,2)*ROUND(G69,3),2)</f>
      </c>
      <c s="36" t="s">
        <v>54</v>
      </c>
      <c>
        <f>(M69*21)/100</f>
      </c>
      <c t="s">
        <v>27</v>
      </c>
    </row>
    <row r="70" spans="1:5" ht="12.75">
      <c r="A70" s="35" t="s">
        <v>55</v>
      </c>
      <c r="E70" s="39" t="s">
        <v>51</v>
      </c>
    </row>
    <row r="71" spans="1:5" ht="102">
      <c r="A71" s="35" t="s">
        <v>56</v>
      </c>
      <c r="E71" s="40" t="s">
        <v>4782</v>
      </c>
    </row>
    <row r="72" spans="1:5" ht="369.75">
      <c r="A72" t="s">
        <v>57</v>
      </c>
      <c r="E72" s="39" t="s">
        <v>3161</v>
      </c>
    </row>
    <row r="73" spans="1:13" ht="12.75">
      <c r="A73" t="s">
        <v>46</v>
      </c>
      <c r="C73" s="31" t="s">
        <v>2706</v>
      </c>
      <c r="E73" s="33" t="s">
        <v>2707</v>
      </c>
      <c r="J73" s="32">
        <f>0</f>
      </c>
      <c s="32">
        <f>0</f>
      </c>
      <c s="32">
        <f>0+L74+L78+L82+L86+L90</f>
      </c>
      <c s="32">
        <f>0+M74+M78+M82+M86+M90</f>
      </c>
    </row>
    <row r="74" spans="1:16" ht="12.75">
      <c r="A74" t="s">
        <v>49</v>
      </c>
      <c s="34" t="s">
        <v>111</v>
      </c>
      <c s="34" t="s">
        <v>4783</v>
      </c>
      <c s="35" t="s">
        <v>51</v>
      </c>
      <c s="6" t="s">
        <v>4784</v>
      </c>
      <c s="36" t="s">
        <v>146</v>
      </c>
      <c s="37">
        <v>15.2</v>
      </c>
      <c s="36">
        <v>0</v>
      </c>
      <c s="36">
        <f>ROUND(G74*H74,6)</f>
      </c>
      <c r="L74" s="38">
        <v>0</v>
      </c>
      <c s="32">
        <f>ROUND(ROUND(L74,2)*ROUND(G74,3),2)</f>
      </c>
      <c s="36" t="s">
        <v>54</v>
      </c>
      <c>
        <f>(M74*21)/100</f>
      </c>
      <c t="s">
        <v>27</v>
      </c>
    </row>
    <row r="75" spans="1:5" ht="12.75">
      <c r="A75" s="35" t="s">
        <v>55</v>
      </c>
      <c r="E75" s="39" t="s">
        <v>51</v>
      </c>
    </row>
    <row r="76" spans="1:5" ht="25.5">
      <c r="A76" s="35" t="s">
        <v>56</v>
      </c>
      <c r="E76" s="40" t="s">
        <v>4785</v>
      </c>
    </row>
    <row r="77" spans="1:5" ht="63.75">
      <c r="A77" t="s">
        <v>57</v>
      </c>
      <c r="E77" s="39" t="s">
        <v>4786</v>
      </c>
    </row>
    <row r="78" spans="1:16" ht="12.75">
      <c r="A78" t="s">
        <v>49</v>
      </c>
      <c s="34" t="s">
        <v>117</v>
      </c>
      <c s="34" t="s">
        <v>4787</v>
      </c>
      <c s="35" t="s">
        <v>51</v>
      </c>
      <c s="6" t="s">
        <v>4788</v>
      </c>
      <c s="36" t="s">
        <v>114</v>
      </c>
      <c s="37">
        <v>31.042</v>
      </c>
      <c s="36">
        <v>0</v>
      </c>
      <c s="36">
        <f>ROUND(G78*H78,6)</f>
      </c>
      <c r="L78" s="38">
        <v>0</v>
      </c>
      <c s="32">
        <f>ROUND(ROUND(L78,2)*ROUND(G78,3),2)</f>
      </c>
      <c s="36" t="s">
        <v>54</v>
      </c>
      <c>
        <f>(M78*21)/100</f>
      </c>
      <c t="s">
        <v>27</v>
      </c>
    </row>
    <row r="79" spans="1:5" ht="12.75">
      <c r="A79" s="35" t="s">
        <v>55</v>
      </c>
      <c r="E79" s="39" t="s">
        <v>51</v>
      </c>
    </row>
    <row r="80" spans="1:5" ht="153">
      <c r="A80" s="35" t="s">
        <v>56</v>
      </c>
      <c r="E80" s="40" t="s">
        <v>4789</v>
      </c>
    </row>
    <row r="81" spans="1:5" ht="12.75">
      <c r="A81" t="s">
        <v>57</v>
      </c>
      <c r="E81" s="39" t="s">
        <v>4337</v>
      </c>
    </row>
    <row r="82" spans="1:16" ht="12.75">
      <c r="A82" t="s">
        <v>49</v>
      </c>
      <c s="34" t="s">
        <v>122</v>
      </c>
      <c s="34" t="s">
        <v>4724</v>
      </c>
      <c s="35" t="s">
        <v>51</v>
      </c>
      <c s="6" t="s">
        <v>4725</v>
      </c>
      <c s="36" t="s">
        <v>146</v>
      </c>
      <c s="37">
        <v>41</v>
      </c>
      <c s="36">
        <v>0</v>
      </c>
      <c s="36">
        <f>ROUND(G82*H82,6)</f>
      </c>
      <c r="L82" s="38">
        <v>0</v>
      </c>
      <c s="32">
        <f>ROUND(ROUND(L82,2)*ROUND(G82,3),2)</f>
      </c>
      <c s="36" t="s">
        <v>54</v>
      </c>
      <c>
        <f>(M82*21)/100</f>
      </c>
      <c t="s">
        <v>27</v>
      </c>
    </row>
    <row r="83" spans="1:5" ht="12.75">
      <c r="A83" s="35" t="s">
        <v>55</v>
      </c>
      <c r="E83" s="39" t="s">
        <v>51</v>
      </c>
    </row>
    <row r="84" spans="1:5" ht="76.5">
      <c r="A84" s="35" t="s">
        <v>56</v>
      </c>
      <c r="E84" s="40" t="s">
        <v>4790</v>
      </c>
    </row>
    <row r="85" spans="1:5" ht="51">
      <c r="A85" t="s">
        <v>57</v>
      </c>
      <c r="E85" s="39" t="s">
        <v>4727</v>
      </c>
    </row>
    <row r="86" spans="1:16" ht="12.75">
      <c r="A86" t="s">
        <v>49</v>
      </c>
      <c s="34" t="s">
        <v>122</v>
      </c>
      <c s="34" t="s">
        <v>4791</v>
      </c>
      <c s="35" t="s">
        <v>51</v>
      </c>
      <c s="6" t="s">
        <v>4792</v>
      </c>
      <c s="36" t="s">
        <v>114</v>
      </c>
      <c s="37">
        <v>51.129</v>
      </c>
      <c s="36">
        <v>0</v>
      </c>
      <c s="36">
        <f>ROUND(G86*H86,6)</f>
      </c>
      <c r="L86" s="38">
        <v>0</v>
      </c>
      <c s="32">
        <f>ROUND(ROUND(L86,2)*ROUND(G86,3),2)</f>
      </c>
      <c s="36" t="s">
        <v>54</v>
      </c>
      <c>
        <f>(M86*21)/100</f>
      </c>
      <c t="s">
        <v>27</v>
      </c>
    </row>
    <row r="87" spans="1:5" ht="12.75">
      <c r="A87" s="35" t="s">
        <v>55</v>
      </c>
      <c r="E87" s="39" t="s">
        <v>51</v>
      </c>
    </row>
    <row r="88" spans="1:5" ht="114.75">
      <c r="A88" s="35" t="s">
        <v>56</v>
      </c>
      <c r="E88" s="40" t="s">
        <v>4793</v>
      </c>
    </row>
    <row r="89" spans="1:5" ht="12.75">
      <c r="A89" t="s">
        <v>57</v>
      </c>
      <c r="E89" s="39" t="s">
        <v>4337</v>
      </c>
    </row>
    <row r="90" spans="1:16" ht="12.75">
      <c r="A90" t="s">
        <v>49</v>
      </c>
      <c s="34" t="s">
        <v>4746</v>
      </c>
      <c s="34" t="s">
        <v>4794</v>
      </c>
      <c s="35" t="s">
        <v>51</v>
      </c>
      <c s="6" t="s">
        <v>4795</v>
      </c>
      <c s="36" t="s">
        <v>53</v>
      </c>
      <c s="37">
        <v>0.09</v>
      </c>
      <c s="36">
        <v>0</v>
      </c>
      <c s="36">
        <f>ROUND(G90*H90,6)</f>
      </c>
      <c r="L90" s="38">
        <v>0</v>
      </c>
      <c s="32">
        <f>ROUND(ROUND(L90,2)*ROUND(G90,3),2)</f>
      </c>
      <c s="36" t="s">
        <v>54</v>
      </c>
      <c>
        <f>(M90*21)/100</f>
      </c>
      <c t="s">
        <v>27</v>
      </c>
    </row>
    <row r="91" spans="1:5" ht="12.75">
      <c r="A91" s="35" t="s">
        <v>55</v>
      </c>
      <c r="E91" s="39" t="s">
        <v>51</v>
      </c>
    </row>
    <row r="92" spans="1:5" ht="38.25">
      <c r="A92" s="35" t="s">
        <v>56</v>
      </c>
      <c r="E92" s="40" t="s">
        <v>4796</v>
      </c>
    </row>
    <row r="93" spans="1:5" ht="76.5">
      <c r="A93" t="s">
        <v>57</v>
      </c>
      <c r="E93" s="39" t="s">
        <v>4797</v>
      </c>
    </row>
    <row r="94" spans="1:13" ht="12.75">
      <c r="A94" t="s">
        <v>46</v>
      </c>
      <c r="C94" s="31" t="s">
        <v>4798</v>
      </c>
      <c r="E94" s="33" t="s">
        <v>4799</v>
      </c>
      <c r="J94" s="32">
        <f>0</f>
      </c>
      <c s="32">
        <f>0</f>
      </c>
      <c s="32">
        <f>0+L95</f>
      </c>
      <c s="32">
        <f>0+M95</f>
      </c>
    </row>
    <row r="95" spans="1:16" ht="25.5">
      <c r="A95" t="s">
        <v>49</v>
      </c>
      <c s="34" t="s">
        <v>126</v>
      </c>
      <c s="34" t="s">
        <v>3205</v>
      </c>
      <c s="35" t="s">
        <v>51</v>
      </c>
      <c s="6" t="s">
        <v>3206</v>
      </c>
      <c s="36" t="s">
        <v>97</v>
      </c>
      <c s="37">
        <v>297</v>
      </c>
      <c s="36">
        <v>0</v>
      </c>
      <c s="36">
        <f>ROUND(G95*H95,6)</f>
      </c>
      <c r="L95" s="38">
        <v>0</v>
      </c>
      <c s="32">
        <f>ROUND(ROUND(L95,2)*ROUND(G95,3),2)</f>
      </c>
      <c s="36" t="s">
        <v>54</v>
      </c>
      <c>
        <f>(M95*21)/100</f>
      </c>
      <c t="s">
        <v>27</v>
      </c>
    </row>
    <row r="96" spans="1:5" ht="12.75">
      <c r="A96" s="35" t="s">
        <v>55</v>
      </c>
      <c r="E96" s="39" t="s">
        <v>51</v>
      </c>
    </row>
    <row r="97" spans="1:5" ht="89.25">
      <c r="A97" s="35" t="s">
        <v>56</v>
      </c>
      <c r="E97" s="40" t="s">
        <v>4800</v>
      </c>
    </row>
    <row r="98" spans="1:5" ht="191.25">
      <c r="A98" t="s">
        <v>57</v>
      </c>
      <c r="E98" s="39" t="s">
        <v>3844</v>
      </c>
    </row>
    <row r="99" spans="1:13" ht="12.75">
      <c r="A99" t="s">
        <v>46</v>
      </c>
      <c r="C99" s="31" t="s">
        <v>4801</v>
      </c>
      <c r="E99" s="33" t="s">
        <v>4802</v>
      </c>
      <c r="J99" s="32">
        <f>0</f>
      </c>
      <c s="32">
        <f>0</f>
      </c>
      <c s="32">
        <f>0+L100</f>
      </c>
      <c s="32">
        <f>0+M100</f>
      </c>
    </row>
    <row r="100" spans="1:16" ht="12.75">
      <c r="A100" t="s">
        <v>49</v>
      </c>
      <c s="34" t="s">
        <v>4705</v>
      </c>
      <c s="34" t="s">
        <v>4803</v>
      </c>
      <c s="35" t="s">
        <v>51</v>
      </c>
      <c s="6" t="s">
        <v>4804</v>
      </c>
      <c s="36" t="s">
        <v>53</v>
      </c>
      <c s="37">
        <v>0.035</v>
      </c>
      <c s="36">
        <v>0</v>
      </c>
      <c s="36">
        <f>ROUND(G100*H100,6)</f>
      </c>
      <c r="L100" s="38">
        <v>0</v>
      </c>
      <c s="32">
        <f>ROUND(ROUND(L100,2)*ROUND(G100,3),2)</f>
      </c>
      <c s="36" t="s">
        <v>54</v>
      </c>
      <c>
        <f>(M100*21)/100</f>
      </c>
      <c t="s">
        <v>27</v>
      </c>
    </row>
    <row r="101" spans="1:5" ht="12.75">
      <c r="A101" s="35" t="s">
        <v>55</v>
      </c>
      <c r="E101" s="39" t="s">
        <v>51</v>
      </c>
    </row>
    <row r="102" spans="1:5" ht="38.25">
      <c r="A102" s="35" t="s">
        <v>56</v>
      </c>
      <c r="E102" s="40" t="s">
        <v>4805</v>
      </c>
    </row>
    <row r="103" spans="1:5" ht="51">
      <c r="A103" t="s">
        <v>57</v>
      </c>
      <c r="E103" s="39" t="s">
        <v>4806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4.xml><?xml version="1.0" encoding="utf-8"?>
<worksheet xmlns="http://schemas.openxmlformats.org/spreadsheetml/2006/main" xmlns:r="http://schemas.openxmlformats.org/officeDocument/2006/relationships">
  <dimension ref="A1:T5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3729</v>
      </c>
      <c s="41">
        <f>Rekapitulace!C88</f>
      </c>
      <c s="20" t="s">
        <v>0</v>
      </c>
      <c t="s">
        <v>23</v>
      </c>
      <c t="s">
        <v>27</v>
      </c>
    </row>
    <row r="4" spans="1:16" ht="32" customHeight="1">
      <c r="A4" s="24" t="s">
        <v>20</v>
      </c>
      <c s="25" t="s">
        <v>28</v>
      </c>
      <c s="27" t="s">
        <v>3729</v>
      </c>
      <c r="E4" s="26" t="s">
        <v>3730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COUNTIFS(L8:L53,"=0",A8:A53,"P")+COUNTIFS(L8:L53,"",A8:A53,"P")+SUM(Q8:Q53)</f>
      </c>
    </row>
    <row r="8" spans="1:13" ht="12.75">
      <c r="A8" t="s">
        <v>44</v>
      </c>
      <c r="C8" s="28" t="s">
        <v>4809</v>
      </c>
      <c r="E8" s="30" t="s">
        <v>4808</v>
      </c>
      <c r="J8" s="29">
        <f>0+J9+J22+J39+J44</f>
      </c>
      <c s="29">
        <f>0+K9+K22+K39+K44</f>
      </c>
      <c s="29">
        <f>0+L9+L22+L39+L44</f>
      </c>
      <c s="29">
        <f>0+M9+M22+M39+M44</f>
      </c>
    </row>
    <row r="9" spans="1:13" ht="12.75">
      <c r="A9" t="s">
        <v>46</v>
      </c>
      <c r="C9" s="31" t="s">
        <v>2521</v>
      </c>
      <c r="E9" s="33" t="s">
        <v>2522</v>
      </c>
      <c r="J9" s="32">
        <f>0</f>
      </c>
      <c s="32">
        <f>0</f>
      </c>
      <c s="32">
        <f>0+L10+L14+L18</f>
      </c>
      <c s="32">
        <f>0+M10+M14+M18</f>
      </c>
    </row>
    <row r="10" spans="1:16" ht="25.5">
      <c r="A10" t="s">
        <v>49</v>
      </c>
      <c s="34" t="s">
        <v>47</v>
      </c>
      <c s="34" t="s">
        <v>50</v>
      </c>
      <c s="35" t="s">
        <v>51</v>
      </c>
      <c s="6" t="s">
        <v>4680</v>
      </c>
      <c s="36" t="s">
        <v>53</v>
      </c>
      <c s="37">
        <v>590.175</v>
      </c>
      <c s="36">
        <v>0</v>
      </c>
      <c s="36">
        <f>ROUND(G10*H10,6)</f>
      </c>
      <c r="L10" s="38">
        <v>0</v>
      </c>
      <c s="32">
        <f>ROUND(ROUND(L10,2)*ROUND(G10,3),2)</f>
      </c>
      <c s="36" t="s">
        <v>54</v>
      </c>
      <c>
        <f>(M10*21)/100</f>
      </c>
      <c t="s">
        <v>27</v>
      </c>
    </row>
    <row r="11" spans="1:5" ht="12.75">
      <c r="A11" s="35" t="s">
        <v>55</v>
      </c>
      <c r="E11" s="39" t="s">
        <v>51</v>
      </c>
    </row>
    <row r="12" spans="1:5" ht="25.5">
      <c r="A12" s="35" t="s">
        <v>56</v>
      </c>
      <c r="E12" s="40" t="s">
        <v>4810</v>
      </c>
    </row>
    <row r="13" spans="1:5" ht="140.25">
      <c r="A13" t="s">
        <v>57</v>
      </c>
      <c r="E13" s="39" t="s">
        <v>2526</v>
      </c>
    </row>
    <row r="14" spans="1:16" ht="25.5">
      <c r="A14" t="s">
        <v>49</v>
      </c>
      <c s="34" t="s">
        <v>27</v>
      </c>
      <c s="34" t="s">
        <v>64</v>
      </c>
      <c s="35" t="s">
        <v>51</v>
      </c>
      <c s="6" t="s">
        <v>65</v>
      </c>
      <c s="36" t="s">
        <v>53</v>
      </c>
      <c s="37">
        <v>223.326</v>
      </c>
      <c s="36">
        <v>0</v>
      </c>
      <c s="36">
        <f>ROUND(G14*H14,6)</f>
      </c>
      <c r="L14" s="38">
        <v>0</v>
      </c>
      <c s="32">
        <f>ROUND(ROUND(L14,2)*ROUND(G14,3),2)</f>
      </c>
      <c s="36" t="s">
        <v>54</v>
      </c>
      <c>
        <f>(M14*21)/100</f>
      </c>
      <c t="s">
        <v>27</v>
      </c>
    </row>
    <row r="15" spans="1:5" ht="12.75">
      <c r="A15" s="35" t="s">
        <v>55</v>
      </c>
      <c r="E15" s="39" t="s">
        <v>51</v>
      </c>
    </row>
    <row r="16" spans="1:5" ht="63.75">
      <c r="A16" s="35" t="s">
        <v>56</v>
      </c>
      <c r="E16" s="40" t="s">
        <v>4811</v>
      </c>
    </row>
    <row r="17" spans="1:5" ht="140.25">
      <c r="A17" t="s">
        <v>57</v>
      </c>
      <c r="E17" s="39" t="s">
        <v>2526</v>
      </c>
    </row>
    <row r="18" spans="1:16" ht="25.5">
      <c r="A18" t="s">
        <v>49</v>
      </c>
      <c s="34" t="s">
        <v>26</v>
      </c>
      <c s="34" t="s">
        <v>4812</v>
      </c>
      <c s="35" t="s">
        <v>51</v>
      </c>
      <c s="6" t="s">
        <v>4813</v>
      </c>
      <c s="36" t="s">
        <v>53</v>
      </c>
      <c s="37">
        <v>0.208</v>
      </c>
      <c s="36">
        <v>0</v>
      </c>
      <c s="36">
        <f>ROUND(G18*H18,6)</f>
      </c>
      <c r="L18" s="38">
        <v>0</v>
      </c>
      <c s="32">
        <f>ROUND(ROUND(L18,2)*ROUND(G18,3),2)</f>
      </c>
      <c s="36" t="s">
        <v>54</v>
      </c>
      <c>
        <f>(M18*21)/100</f>
      </c>
      <c t="s">
        <v>27</v>
      </c>
    </row>
    <row r="19" spans="1:5" ht="12.75">
      <c r="A19" s="35" t="s">
        <v>55</v>
      </c>
      <c r="E19" s="39" t="s">
        <v>51</v>
      </c>
    </row>
    <row r="20" spans="1:5" ht="25.5">
      <c r="A20" s="35" t="s">
        <v>56</v>
      </c>
      <c r="E20" s="40" t="s">
        <v>4814</v>
      </c>
    </row>
    <row r="21" spans="1:5" ht="140.25">
      <c r="A21" t="s">
        <v>57</v>
      </c>
      <c r="E21" s="39" t="s">
        <v>2526</v>
      </c>
    </row>
    <row r="22" spans="1:13" ht="12.75">
      <c r="A22" t="s">
        <v>46</v>
      </c>
      <c r="C22" s="31" t="s">
        <v>2551</v>
      </c>
      <c r="E22" s="33" t="s">
        <v>1004</v>
      </c>
      <c r="J22" s="32">
        <f>0</f>
      </c>
      <c s="32">
        <f>0</f>
      </c>
      <c s="32">
        <f>0+L23+L27+L31+L35</f>
      </c>
      <c s="32">
        <f>0+M23+M27+M31+M35</f>
      </c>
    </row>
    <row r="23" spans="1:16" ht="12.75">
      <c r="A23" t="s">
        <v>49</v>
      </c>
      <c s="34" t="s">
        <v>63</v>
      </c>
      <c s="34" t="s">
        <v>1836</v>
      </c>
      <c s="35" t="s">
        <v>51</v>
      </c>
      <c s="6" t="s">
        <v>1837</v>
      </c>
      <c s="36" t="s">
        <v>114</v>
      </c>
      <c s="37">
        <v>327.875</v>
      </c>
      <c s="36">
        <v>0</v>
      </c>
      <c s="36">
        <f>ROUND(G23*H23,6)</f>
      </c>
      <c r="L23" s="38">
        <v>0</v>
      </c>
      <c s="32">
        <f>ROUND(ROUND(L23,2)*ROUND(G23,3),2)</f>
      </c>
      <c s="36" t="s">
        <v>54</v>
      </c>
      <c>
        <f>(M23*21)/100</f>
      </c>
      <c t="s">
        <v>27</v>
      </c>
    </row>
    <row r="24" spans="1:5" ht="12.75">
      <c r="A24" s="35" t="s">
        <v>55</v>
      </c>
      <c r="E24" s="39" t="s">
        <v>51</v>
      </c>
    </row>
    <row r="25" spans="1:5" ht="63.75">
      <c r="A25" s="35" t="s">
        <v>56</v>
      </c>
      <c r="E25" s="40" t="s">
        <v>4815</v>
      </c>
    </row>
    <row r="26" spans="1:5" ht="306">
      <c r="A26" t="s">
        <v>57</v>
      </c>
      <c r="E26" s="39" t="s">
        <v>4693</v>
      </c>
    </row>
    <row r="27" spans="1:16" ht="12.75">
      <c r="A27" t="s">
        <v>49</v>
      </c>
      <c s="34" t="s">
        <v>66</v>
      </c>
      <c s="34" t="s">
        <v>3951</v>
      </c>
      <c s="35" t="s">
        <v>51</v>
      </c>
      <c s="6" t="s">
        <v>3952</v>
      </c>
      <c s="36" t="s">
        <v>114</v>
      </c>
      <c s="37">
        <v>537.1</v>
      </c>
      <c s="36">
        <v>0</v>
      </c>
      <c s="36">
        <f>ROUND(G27*H27,6)</f>
      </c>
      <c r="L27" s="38">
        <v>0</v>
      </c>
      <c s="32">
        <f>ROUND(ROUND(L27,2)*ROUND(G27,3),2)</f>
      </c>
      <c s="36" t="s">
        <v>54</v>
      </c>
      <c>
        <f>(M27*21)/100</f>
      </c>
      <c t="s">
        <v>27</v>
      </c>
    </row>
    <row r="28" spans="1:5" ht="12.75">
      <c r="A28" s="35" t="s">
        <v>55</v>
      </c>
      <c r="E28" s="39" t="s">
        <v>51</v>
      </c>
    </row>
    <row r="29" spans="1:5" ht="63.75">
      <c r="A29" s="35" t="s">
        <v>56</v>
      </c>
      <c r="E29" s="40" t="s">
        <v>4816</v>
      </c>
    </row>
    <row r="30" spans="1:5" ht="229.5">
      <c r="A30" t="s">
        <v>57</v>
      </c>
      <c r="E30" s="39" t="s">
        <v>4643</v>
      </c>
    </row>
    <row r="31" spans="1:16" ht="12.75">
      <c r="A31" t="s">
        <v>49</v>
      </c>
      <c s="34" t="s">
        <v>4705</v>
      </c>
      <c s="34" t="s">
        <v>3135</v>
      </c>
      <c s="35" t="s">
        <v>51</v>
      </c>
      <c s="6" t="s">
        <v>3136</v>
      </c>
      <c s="36" t="s">
        <v>97</v>
      </c>
      <c s="37">
        <v>40</v>
      </c>
      <c s="36">
        <v>0</v>
      </c>
      <c s="36">
        <f>ROUND(G31*H31,6)</f>
      </c>
      <c r="L31" s="38">
        <v>0</v>
      </c>
      <c s="32">
        <f>ROUND(ROUND(L31,2)*ROUND(G31,3),2)</f>
      </c>
      <c s="36" t="s">
        <v>54</v>
      </c>
      <c>
        <f>(M31*21)/100</f>
      </c>
      <c t="s">
        <v>27</v>
      </c>
    </row>
    <row r="32" spans="1:5" ht="12.75">
      <c r="A32" s="35" t="s">
        <v>55</v>
      </c>
      <c r="E32" s="39" t="s">
        <v>51</v>
      </c>
    </row>
    <row r="33" spans="1:5" ht="12.75">
      <c r="A33" s="35" t="s">
        <v>56</v>
      </c>
      <c r="E33" s="40" t="s">
        <v>51</v>
      </c>
    </row>
    <row r="34" spans="1:5" ht="25.5">
      <c r="A34" t="s">
        <v>57</v>
      </c>
      <c r="E34" s="39" t="s">
        <v>3138</v>
      </c>
    </row>
    <row r="35" spans="1:16" ht="12.75">
      <c r="A35" t="s">
        <v>49</v>
      </c>
      <c s="34" t="s">
        <v>4775</v>
      </c>
      <c s="34" t="s">
        <v>3667</v>
      </c>
      <c s="35" t="s">
        <v>51</v>
      </c>
      <c s="6" t="s">
        <v>3668</v>
      </c>
      <c s="36" t="s">
        <v>97</v>
      </c>
      <c s="37">
        <v>40</v>
      </c>
      <c s="36">
        <v>0</v>
      </c>
      <c s="36">
        <f>ROUND(G35*H35,6)</f>
      </c>
      <c r="L35" s="38">
        <v>0</v>
      </c>
      <c s="32">
        <f>ROUND(ROUND(L35,2)*ROUND(G35,3),2)</f>
      </c>
      <c s="36" t="s">
        <v>54</v>
      </c>
      <c>
        <f>(M35*21)/100</f>
      </c>
      <c t="s">
        <v>27</v>
      </c>
    </row>
    <row r="36" spans="1:5" ht="12.75">
      <c r="A36" s="35" t="s">
        <v>55</v>
      </c>
      <c r="E36" s="39" t="s">
        <v>51</v>
      </c>
    </row>
    <row r="37" spans="1:5" ht="12.75">
      <c r="A37" s="35" t="s">
        <v>56</v>
      </c>
      <c r="E37" s="40" t="s">
        <v>51</v>
      </c>
    </row>
    <row r="38" spans="1:5" ht="38.25">
      <c r="A38" t="s">
        <v>57</v>
      </c>
      <c r="E38" s="39" t="s">
        <v>3131</v>
      </c>
    </row>
    <row r="39" spans="1:13" ht="12.75">
      <c r="A39" t="s">
        <v>46</v>
      </c>
      <c r="C39" s="31" t="s">
        <v>2891</v>
      </c>
      <c r="E39" s="33" t="s">
        <v>2892</v>
      </c>
      <c r="J39" s="32">
        <f>0</f>
      </c>
      <c s="32">
        <f>0</f>
      </c>
      <c s="32">
        <f>0+L40</f>
      </c>
      <c s="32">
        <f>0+M40</f>
      </c>
    </row>
    <row r="40" spans="1:16" ht="12.75">
      <c r="A40" t="s">
        <v>49</v>
      </c>
      <c s="34" t="s">
        <v>69</v>
      </c>
      <c s="34" t="s">
        <v>4817</v>
      </c>
      <c s="35" t="s">
        <v>51</v>
      </c>
      <c s="6" t="s">
        <v>4818</v>
      </c>
      <c s="36" t="s">
        <v>97</v>
      </c>
      <c s="37">
        <v>50</v>
      </c>
      <c s="36">
        <v>0</v>
      </c>
      <c s="36">
        <f>ROUND(G40*H40,6)</f>
      </c>
      <c r="L40" s="38">
        <v>0</v>
      </c>
      <c s="32">
        <f>ROUND(ROUND(L40,2)*ROUND(G40,3),2)</f>
      </c>
      <c s="36" t="s">
        <v>4697</v>
      </c>
      <c>
        <f>(M40*21)/100</f>
      </c>
      <c t="s">
        <v>27</v>
      </c>
    </row>
    <row r="41" spans="1:5" ht="12.75">
      <c r="A41" s="35" t="s">
        <v>55</v>
      </c>
      <c r="E41" s="39" t="s">
        <v>51</v>
      </c>
    </row>
    <row r="42" spans="1:5" ht="25.5">
      <c r="A42" s="35" t="s">
        <v>56</v>
      </c>
      <c r="E42" s="40" t="s">
        <v>4819</v>
      </c>
    </row>
    <row r="43" spans="1:5" ht="102">
      <c r="A43" t="s">
        <v>57</v>
      </c>
      <c r="E43" s="39" t="s">
        <v>2896</v>
      </c>
    </row>
    <row r="44" spans="1:13" ht="12.75">
      <c r="A44" t="s">
        <v>46</v>
      </c>
      <c r="C44" s="31" t="s">
        <v>2706</v>
      </c>
      <c r="E44" s="33" t="s">
        <v>2707</v>
      </c>
      <c r="J44" s="32">
        <f>0</f>
      </c>
      <c s="32">
        <f>0</f>
      </c>
      <c s="32">
        <f>0+L45+L49+L53</f>
      </c>
      <c s="32">
        <f>0+M45+M49+M53</f>
      </c>
    </row>
    <row r="45" spans="1:16" ht="12.75">
      <c r="A45" t="s">
        <v>49</v>
      </c>
      <c s="34" t="s">
        <v>72</v>
      </c>
      <c s="34" t="s">
        <v>4820</v>
      </c>
      <c s="35" t="s">
        <v>51</v>
      </c>
      <c s="6" t="s">
        <v>4821</v>
      </c>
      <c s="36" t="s">
        <v>146</v>
      </c>
      <c s="37">
        <v>47.73</v>
      </c>
      <c s="36">
        <v>0</v>
      </c>
      <c s="36">
        <f>ROUND(G45*H45,6)</f>
      </c>
      <c r="L45" s="38">
        <v>0</v>
      </c>
      <c s="32">
        <f>ROUND(ROUND(L45,2)*ROUND(G45,3),2)</f>
      </c>
      <c s="36" t="s">
        <v>54</v>
      </c>
      <c>
        <f>(M45*21)/100</f>
      </c>
      <c t="s">
        <v>27</v>
      </c>
    </row>
    <row r="46" spans="1:5" ht="12.75">
      <c r="A46" s="35" t="s">
        <v>55</v>
      </c>
      <c r="E46" s="39" t="s">
        <v>51</v>
      </c>
    </row>
    <row r="47" spans="1:5" ht="63.75">
      <c r="A47" s="35" t="s">
        <v>56</v>
      </c>
      <c r="E47" s="40" t="s">
        <v>4822</v>
      </c>
    </row>
    <row r="48" spans="1:5" ht="12.75">
      <c r="A48" t="s">
        <v>57</v>
      </c>
      <c r="E48" s="39" t="s">
        <v>4337</v>
      </c>
    </row>
    <row r="49" spans="1:16" ht="12.75">
      <c r="A49" t="s">
        <v>49</v>
      </c>
      <c s="34" t="s">
        <v>75</v>
      </c>
      <c s="34" t="s">
        <v>4791</v>
      </c>
      <c s="35" t="s">
        <v>51</v>
      </c>
      <c s="6" t="s">
        <v>4792</v>
      </c>
      <c s="36" t="s">
        <v>114</v>
      </c>
      <c s="37">
        <v>58.783</v>
      </c>
      <c s="36">
        <v>0</v>
      </c>
      <c s="36">
        <f>ROUND(G49*H49,6)</f>
      </c>
      <c r="L49" s="38">
        <v>0</v>
      </c>
      <c s="32">
        <f>ROUND(ROUND(L49,2)*ROUND(G49,3),2)</f>
      </c>
      <c s="36" t="s">
        <v>54</v>
      </c>
      <c>
        <f>(M49*21)/100</f>
      </c>
      <c t="s">
        <v>27</v>
      </c>
    </row>
    <row r="50" spans="1:5" ht="12.75">
      <c r="A50" s="35" t="s">
        <v>55</v>
      </c>
      <c r="E50" s="39" t="s">
        <v>51</v>
      </c>
    </row>
    <row r="51" spans="1:5" ht="89.25">
      <c r="A51" s="35" t="s">
        <v>56</v>
      </c>
      <c r="E51" s="40" t="s">
        <v>4823</v>
      </c>
    </row>
    <row r="52" spans="1:5" ht="12.75">
      <c r="A52" t="s">
        <v>57</v>
      </c>
      <c r="E52" s="39" t="s">
        <v>4337</v>
      </c>
    </row>
    <row r="53" spans="1:16" ht="12.75">
      <c r="A53" t="s">
        <v>49</v>
      </c>
      <c s="34" t="s">
        <v>78</v>
      </c>
      <c s="34" t="s">
        <v>3919</v>
      </c>
      <c s="35" t="s">
        <v>51</v>
      </c>
      <c s="6" t="s">
        <v>3920</v>
      </c>
      <c s="36" t="s">
        <v>97</v>
      </c>
      <c s="37">
        <v>41.542</v>
      </c>
      <c s="36">
        <v>0</v>
      </c>
      <c s="36">
        <f>ROUND(G53*H53,6)</f>
      </c>
      <c r="L53" s="38">
        <v>0</v>
      </c>
      <c s="32">
        <f>ROUND(ROUND(L53,2)*ROUND(G53,3),2)</f>
      </c>
      <c s="36" t="s">
        <v>54</v>
      </c>
      <c>
        <f>(M53*21)/100</f>
      </c>
      <c t="s">
        <v>27</v>
      </c>
    </row>
    <row r="54" spans="1:5" ht="12.75">
      <c r="A54" s="35" t="s">
        <v>55</v>
      </c>
      <c r="E54" s="39" t="s">
        <v>51</v>
      </c>
    </row>
    <row r="55" spans="1:5" ht="25.5">
      <c r="A55" s="35" t="s">
        <v>56</v>
      </c>
      <c r="E55" s="40" t="s">
        <v>4824</v>
      </c>
    </row>
    <row r="56" spans="1:5" ht="89.25">
      <c r="A56" t="s">
        <v>57</v>
      </c>
      <c r="E56" s="39" t="s">
        <v>3918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5.xml><?xml version="1.0" encoding="utf-8"?>
<worksheet xmlns="http://schemas.openxmlformats.org/spreadsheetml/2006/main" xmlns:r="http://schemas.openxmlformats.org/officeDocument/2006/relationships">
  <dimension ref="A1:T3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3729</v>
      </c>
      <c s="41">
        <f>Rekapitulace!C88</f>
      </c>
      <c s="20" t="s">
        <v>0</v>
      </c>
      <c t="s">
        <v>23</v>
      </c>
      <c t="s">
        <v>27</v>
      </c>
    </row>
    <row r="4" spans="1:16" ht="32" customHeight="1">
      <c r="A4" s="24" t="s">
        <v>20</v>
      </c>
      <c s="25" t="s">
        <v>28</v>
      </c>
      <c s="27" t="s">
        <v>3729</v>
      </c>
      <c r="E4" s="26" t="s">
        <v>3730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COUNTIFS(L8:L36,"=0",A8:A36,"P")+COUNTIFS(L8:L36,"",A8:A36,"P")+SUM(Q8:Q36)</f>
      </c>
    </row>
    <row r="8" spans="1:13" ht="12.75">
      <c r="A8" t="s">
        <v>44</v>
      </c>
      <c r="C8" s="28" t="s">
        <v>4827</v>
      </c>
      <c r="E8" s="30" t="s">
        <v>4826</v>
      </c>
      <c r="J8" s="29">
        <f>0+J9+J22+J31</f>
      </c>
      <c s="29">
        <f>0+K9+K22+K31</f>
      </c>
      <c s="29">
        <f>0+L9+L22+L31</f>
      </c>
      <c s="29">
        <f>0+M9+M22+M31</f>
      </c>
    </row>
    <row r="9" spans="1:13" ht="12.75">
      <c r="A9" t="s">
        <v>46</v>
      </c>
      <c r="C9" s="31" t="s">
        <v>2521</v>
      </c>
      <c r="E9" s="33" t="s">
        <v>2522</v>
      </c>
      <c r="J9" s="32">
        <f>0</f>
      </c>
      <c s="32">
        <f>0</f>
      </c>
      <c s="32">
        <f>0+L10+L14+L18</f>
      </c>
      <c s="32">
        <f>0+M10+M14+M18</f>
      </c>
    </row>
    <row r="10" spans="1:16" ht="25.5">
      <c r="A10" t="s">
        <v>49</v>
      </c>
      <c s="34" t="s">
        <v>47</v>
      </c>
      <c s="34" t="s">
        <v>50</v>
      </c>
      <c s="35" t="s">
        <v>51</v>
      </c>
      <c s="6" t="s">
        <v>4680</v>
      </c>
      <c s="36" t="s">
        <v>53</v>
      </c>
      <c s="37">
        <v>67.014</v>
      </c>
      <c s="36">
        <v>0</v>
      </c>
      <c s="36">
        <f>ROUND(G10*H10,6)</f>
      </c>
      <c r="L10" s="38">
        <v>0</v>
      </c>
      <c s="32">
        <f>ROUND(ROUND(L10,2)*ROUND(G10,3),2)</f>
      </c>
      <c s="36" t="s">
        <v>4828</v>
      </c>
      <c>
        <f>(M10*21)/100</f>
      </c>
      <c t="s">
        <v>27</v>
      </c>
    </row>
    <row r="11" spans="1:5" ht="12.75">
      <c r="A11" s="35" t="s">
        <v>55</v>
      </c>
      <c r="E11" s="39" t="s">
        <v>51</v>
      </c>
    </row>
    <row r="12" spans="1:5" ht="25.5">
      <c r="A12" s="35" t="s">
        <v>56</v>
      </c>
      <c r="E12" s="40" t="s">
        <v>4829</v>
      </c>
    </row>
    <row r="13" spans="1:5" ht="140.25">
      <c r="A13" t="s">
        <v>57</v>
      </c>
      <c r="E13" s="39" t="s">
        <v>2526</v>
      </c>
    </row>
    <row r="14" spans="1:16" ht="25.5">
      <c r="A14" t="s">
        <v>49</v>
      </c>
      <c s="34" t="s">
        <v>27</v>
      </c>
      <c s="34" t="s">
        <v>64</v>
      </c>
      <c s="35" t="s">
        <v>51</v>
      </c>
      <c s="6" t="s">
        <v>65</v>
      </c>
      <c s="36" t="s">
        <v>53</v>
      </c>
      <c s="37">
        <v>28.52</v>
      </c>
      <c s="36">
        <v>0</v>
      </c>
      <c s="36">
        <f>ROUND(G14*H14,6)</f>
      </c>
      <c r="L14" s="38">
        <v>0</v>
      </c>
      <c s="32">
        <f>ROUND(ROUND(L14,2)*ROUND(G14,3),2)</f>
      </c>
      <c s="36" t="s">
        <v>4828</v>
      </c>
      <c>
        <f>(M14*21)/100</f>
      </c>
      <c t="s">
        <v>27</v>
      </c>
    </row>
    <row r="15" spans="1:5" ht="12.75">
      <c r="A15" s="35" t="s">
        <v>55</v>
      </c>
      <c r="E15" s="39" t="s">
        <v>51</v>
      </c>
    </row>
    <row r="16" spans="1:5" ht="25.5">
      <c r="A16" s="35" t="s">
        <v>56</v>
      </c>
      <c r="E16" s="40" t="s">
        <v>4830</v>
      </c>
    </row>
    <row r="17" spans="1:5" ht="140.25">
      <c r="A17" t="s">
        <v>57</v>
      </c>
      <c r="E17" s="39" t="s">
        <v>2526</v>
      </c>
    </row>
    <row r="18" spans="1:16" ht="25.5">
      <c r="A18" t="s">
        <v>49</v>
      </c>
      <c s="34" t="s">
        <v>26</v>
      </c>
      <c s="34" t="s">
        <v>4683</v>
      </c>
      <c s="35" t="s">
        <v>51</v>
      </c>
      <c s="6" t="s">
        <v>4684</v>
      </c>
      <c s="36" t="s">
        <v>53</v>
      </c>
      <c s="37">
        <v>1</v>
      </c>
      <c s="36">
        <v>0</v>
      </c>
      <c s="36">
        <f>ROUND(G18*H18,6)</f>
      </c>
      <c r="L18" s="38">
        <v>0</v>
      </c>
      <c s="32">
        <f>ROUND(ROUND(L18,2)*ROUND(G18,3),2)</f>
      </c>
      <c s="36" t="s">
        <v>4828</v>
      </c>
      <c>
        <f>(M18*21)/100</f>
      </c>
      <c t="s">
        <v>27</v>
      </c>
    </row>
    <row r="19" spans="1:5" ht="12.75">
      <c r="A19" s="35" t="s">
        <v>55</v>
      </c>
      <c r="E19" s="39" t="s">
        <v>51</v>
      </c>
    </row>
    <row r="20" spans="1:5" ht="25.5">
      <c r="A20" s="35" t="s">
        <v>56</v>
      </c>
      <c r="E20" s="40" t="s">
        <v>4831</v>
      </c>
    </row>
    <row r="21" spans="1:5" ht="140.25">
      <c r="A21" t="s">
        <v>57</v>
      </c>
      <c r="E21" s="39" t="s">
        <v>2526</v>
      </c>
    </row>
    <row r="22" spans="1:13" ht="12.75">
      <c r="A22" t="s">
        <v>46</v>
      </c>
      <c r="C22" s="31" t="s">
        <v>2551</v>
      </c>
      <c r="E22" s="33" t="s">
        <v>1004</v>
      </c>
      <c r="J22" s="32">
        <f>0</f>
      </c>
      <c s="32">
        <f>0</f>
      </c>
      <c s="32">
        <f>0+L23+L27</f>
      </c>
      <c s="32">
        <f>0+M23+M27</f>
      </c>
    </row>
    <row r="23" spans="1:16" ht="12.75">
      <c r="A23" t="s">
        <v>49</v>
      </c>
      <c s="34" t="s">
        <v>63</v>
      </c>
      <c s="34" t="s">
        <v>1836</v>
      </c>
      <c s="35" t="s">
        <v>51</v>
      </c>
      <c s="6" t="s">
        <v>1837</v>
      </c>
      <c s="36" t="s">
        <v>114</v>
      </c>
      <c s="37">
        <v>37.23</v>
      </c>
      <c s="36">
        <v>0</v>
      </c>
      <c s="36">
        <f>ROUND(G23*H23,6)</f>
      </c>
      <c r="L23" s="38">
        <v>0</v>
      </c>
      <c s="32">
        <f>ROUND(ROUND(L23,2)*ROUND(G23,3),2)</f>
      </c>
      <c s="36" t="s">
        <v>4828</v>
      </c>
      <c>
        <f>(M23*21)/100</f>
      </c>
      <c t="s">
        <v>27</v>
      </c>
    </row>
    <row r="24" spans="1:5" ht="12.75">
      <c r="A24" s="35" t="s">
        <v>55</v>
      </c>
      <c r="E24" s="39" t="s">
        <v>51</v>
      </c>
    </row>
    <row r="25" spans="1:5" ht="38.25">
      <c r="A25" s="35" t="s">
        <v>56</v>
      </c>
      <c r="E25" s="40" t="s">
        <v>4832</v>
      </c>
    </row>
    <row r="26" spans="1:5" ht="306">
      <c r="A26" t="s">
        <v>57</v>
      </c>
      <c r="E26" s="39" t="s">
        <v>4693</v>
      </c>
    </row>
    <row r="27" spans="1:16" ht="12.75">
      <c r="A27" t="s">
        <v>49</v>
      </c>
      <c s="34" t="s">
        <v>66</v>
      </c>
      <c s="34" t="s">
        <v>3951</v>
      </c>
      <c s="35" t="s">
        <v>51</v>
      </c>
      <c s="6" t="s">
        <v>3952</v>
      </c>
      <c s="36" t="s">
        <v>114</v>
      </c>
      <c s="37">
        <v>150.75</v>
      </c>
      <c s="36">
        <v>0</v>
      </c>
      <c s="36">
        <f>ROUND(G27*H27,6)</f>
      </c>
      <c r="L27" s="38">
        <v>0</v>
      </c>
      <c s="32">
        <f>ROUND(ROUND(L27,2)*ROUND(G27,3),2)</f>
      </c>
      <c s="36" t="s">
        <v>4828</v>
      </c>
      <c>
        <f>(M27*21)/100</f>
      </c>
      <c t="s">
        <v>27</v>
      </c>
    </row>
    <row r="28" spans="1:5" ht="12.75">
      <c r="A28" s="35" t="s">
        <v>55</v>
      </c>
      <c r="E28" s="39" t="s">
        <v>51</v>
      </c>
    </row>
    <row r="29" spans="1:5" ht="38.25">
      <c r="A29" s="35" t="s">
        <v>56</v>
      </c>
      <c r="E29" s="40" t="s">
        <v>4833</v>
      </c>
    </row>
    <row r="30" spans="1:5" ht="229.5">
      <c r="A30" t="s">
        <v>57</v>
      </c>
      <c r="E30" s="39" t="s">
        <v>4643</v>
      </c>
    </row>
    <row r="31" spans="1:13" ht="12.75">
      <c r="A31" t="s">
        <v>46</v>
      </c>
      <c r="C31" s="31" t="s">
        <v>2706</v>
      </c>
      <c r="E31" s="33" t="s">
        <v>2707</v>
      </c>
      <c r="J31" s="32">
        <f>0</f>
      </c>
      <c s="32">
        <f>0</f>
      </c>
      <c s="32">
        <f>0+L32+L36</f>
      </c>
      <c s="32">
        <f>0+M32+M36</f>
      </c>
    </row>
    <row r="32" spans="1:16" ht="12.75">
      <c r="A32" t="s">
        <v>49</v>
      </c>
      <c s="34" t="s">
        <v>69</v>
      </c>
      <c s="34" t="s">
        <v>4652</v>
      </c>
      <c s="35" t="s">
        <v>51</v>
      </c>
      <c s="6" t="s">
        <v>4653</v>
      </c>
      <c s="36" t="s">
        <v>114</v>
      </c>
      <c s="37">
        <v>11.408</v>
      </c>
      <c s="36">
        <v>0</v>
      </c>
      <c s="36">
        <f>ROUND(G32*H32,6)</f>
      </c>
      <c r="L32" s="38">
        <v>0</v>
      </c>
      <c s="32">
        <f>ROUND(ROUND(L32,2)*ROUND(G32,3),2)</f>
      </c>
      <c s="36" t="s">
        <v>4828</v>
      </c>
      <c>
        <f>(M32*21)/100</f>
      </c>
      <c t="s">
        <v>27</v>
      </c>
    </row>
    <row r="33" spans="1:5" ht="12.75">
      <c r="A33" s="35" t="s">
        <v>55</v>
      </c>
      <c r="E33" s="39" t="s">
        <v>51</v>
      </c>
    </row>
    <row r="34" spans="1:5" ht="102">
      <c r="A34" s="35" t="s">
        <v>56</v>
      </c>
      <c r="E34" s="40" t="s">
        <v>4834</v>
      </c>
    </row>
    <row r="35" spans="1:5" ht="114.75">
      <c r="A35" t="s">
        <v>57</v>
      </c>
      <c r="E35" s="39" t="s">
        <v>3289</v>
      </c>
    </row>
    <row r="36" spans="1:16" ht="12.75">
      <c r="A36" t="s">
        <v>49</v>
      </c>
      <c s="34" t="s">
        <v>72</v>
      </c>
      <c s="34" t="s">
        <v>4835</v>
      </c>
      <c s="35" t="s">
        <v>51</v>
      </c>
      <c s="6" t="s">
        <v>4836</v>
      </c>
      <c s="36" t="s">
        <v>146</v>
      </c>
      <c s="37">
        <v>15</v>
      </c>
      <c s="36">
        <v>0</v>
      </c>
      <c s="36">
        <f>ROUND(G36*H36,6)</f>
      </c>
      <c r="L36" s="38">
        <v>0</v>
      </c>
      <c s="32">
        <f>ROUND(ROUND(L36,2)*ROUND(G36,3),2)</f>
      </c>
      <c s="36" t="s">
        <v>4828</v>
      </c>
      <c>
        <f>(M36*21)/100</f>
      </c>
      <c t="s">
        <v>27</v>
      </c>
    </row>
    <row r="37" spans="1:5" ht="12.75">
      <c r="A37" s="35" t="s">
        <v>55</v>
      </c>
      <c r="E37" s="39" t="s">
        <v>51</v>
      </c>
    </row>
    <row r="38" spans="1:5" ht="25.5">
      <c r="A38" s="35" t="s">
        <v>56</v>
      </c>
      <c r="E38" s="40" t="s">
        <v>4837</v>
      </c>
    </row>
    <row r="39" spans="1:5" ht="12.75">
      <c r="A39" t="s">
        <v>57</v>
      </c>
      <c r="E39" s="39" t="s">
        <v>4337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6.xml><?xml version="1.0" encoding="utf-8"?>
<worksheet xmlns="http://schemas.openxmlformats.org/spreadsheetml/2006/main" xmlns:r="http://schemas.openxmlformats.org/officeDocument/2006/relationships">
  <dimension ref="A1:T10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3729</v>
      </c>
      <c s="41">
        <f>Rekapitulace!C88</f>
      </c>
      <c s="20" t="s">
        <v>0</v>
      </c>
      <c t="s">
        <v>23</v>
      </c>
      <c t="s">
        <v>27</v>
      </c>
    </row>
    <row r="4" spans="1:16" ht="32" customHeight="1">
      <c r="A4" s="24" t="s">
        <v>20</v>
      </c>
      <c s="25" t="s">
        <v>28</v>
      </c>
      <c s="27" t="s">
        <v>3729</v>
      </c>
      <c r="E4" s="26" t="s">
        <v>3730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COUNTIFS(L8:L99,"=0",A8:A99,"P")+COUNTIFS(L8:L99,"",A8:A99,"P")+SUM(Q8:Q99)</f>
      </c>
    </row>
    <row r="8" spans="1:13" ht="12.75">
      <c r="A8" t="s">
        <v>44</v>
      </c>
      <c r="C8" s="28" t="s">
        <v>4840</v>
      </c>
      <c r="E8" s="30" t="s">
        <v>4839</v>
      </c>
      <c r="J8" s="29">
        <f>0+J9+J26+J51+J60+J77+J98</f>
      </c>
      <c s="29">
        <f>0+K9+K26+K51+K60+K77+K98</f>
      </c>
      <c s="29">
        <f>0+L9+L26+L51+L60+L77+L98</f>
      </c>
      <c s="29">
        <f>0+M9+M26+M51+M60+M77+M98</f>
      </c>
    </row>
    <row r="9" spans="1:13" ht="12.75">
      <c r="A9" t="s">
        <v>46</v>
      </c>
      <c r="C9" s="31" t="s">
        <v>2521</v>
      </c>
      <c r="E9" s="33" t="s">
        <v>2522</v>
      </c>
      <c r="J9" s="32">
        <f>0</f>
      </c>
      <c s="32">
        <f>0</f>
      </c>
      <c s="32">
        <f>0+L10+L14+L18+L22</f>
      </c>
      <c s="32">
        <f>0+M10+M14+M18+M22</f>
      </c>
    </row>
    <row r="10" spans="1:16" ht="25.5">
      <c r="A10" t="s">
        <v>49</v>
      </c>
      <c s="34" t="s">
        <v>47</v>
      </c>
      <c s="34" t="s">
        <v>50</v>
      </c>
      <c s="35" t="s">
        <v>51</v>
      </c>
      <c s="6" t="s">
        <v>4680</v>
      </c>
      <c s="36" t="s">
        <v>53</v>
      </c>
      <c s="37">
        <v>381.308</v>
      </c>
      <c s="36">
        <v>0</v>
      </c>
      <c s="36">
        <f>ROUND(G10*H10,6)</f>
      </c>
      <c r="L10" s="38">
        <v>0</v>
      </c>
      <c s="32">
        <f>ROUND(ROUND(L10,2)*ROUND(G10,3),2)</f>
      </c>
      <c s="36" t="s">
        <v>2797</v>
      </c>
      <c>
        <f>(M10*21)/100</f>
      </c>
      <c t="s">
        <v>27</v>
      </c>
    </row>
    <row r="11" spans="1:5" ht="12.75">
      <c r="A11" s="35" t="s">
        <v>55</v>
      </c>
      <c r="E11" s="39" t="s">
        <v>51</v>
      </c>
    </row>
    <row r="12" spans="1:5" ht="25.5">
      <c r="A12" s="35" t="s">
        <v>56</v>
      </c>
      <c r="E12" s="40" t="s">
        <v>4841</v>
      </c>
    </row>
    <row r="13" spans="1:5" ht="140.25">
      <c r="A13" t="s">
        <v>57</v>
      </c>
      <c r="E13" s="39" t="s">
        <v>2526</v>
      </c>
    </row>
    <row r="14" spans="1:16" ht="25.5">
      <c r="A14" t="s">
        <v>49</v>
      </c>
      <c s="34" t="s">
        <v>27</v>
      </c>
      <c s="34" t="s">
        <v>64</v>
      </c>
      <c s="35" t="s">
        <v>51</v>
      </c>
      <c s="6" t="s">
        <v>65</v>
      </c>
      <c s="36" t="s">
        <v>53</v>
      </c>
      <c s="37">
        <v>45.029</v>
      </c>
      <c s="36">
        <v>0</v>
      </c>
      <c s="36">
        <f>ROUND(G14*H14,6)</f>
      </c>
      <c r="L14" s="38">
        <v>0</v>
      </c>
      <c s="32">
        <f>ROUND(ROUND(L14,2)*ROUND(G14,3),2)</f>
      </c>
      <c s="36" t="s">
        <v>2797</v>
      </c>
      <c>
        <f>(M14*21)/100</f>
      </c>
      <c t="s">
        <v>27</v>
      </c>
    </row>
    <row r="15" spans="1:5" ht="12.75">
      <c r="A15" s="35" t="s">
        <v>55</v>
      </c>
      <c r="E15" s="39" t="s">
        <v>51</v>
      </c>
    </row>
    <row r="16" spans="1:5" ht="89.25">
      <c r="A16" s="35" t="s">
        <v>56</v>
      </c>
      <c r="E16" s="40" t="s">
        <v>4842</v>
      </c>
    </row>
    <row r="17" spans="1:5" ht="140.25">
      <c r="A17" t="s">
        <v>57</v>
      </c>
      <c r="E17" s="39" t="s">
        <v>2526</v>
      </c>
    </row>
    <row r="18" spans="1:16" ht="25.5">
      <c r="A18" t="s">
        <v>49</v>
      </c>
      <c s="34" t="s">
        <v>26</v>
      </c>
      <c s="34" t="s">
        <v>67</v>
      </c>
      <c s="35" t="s">
        <v>51</v>
      </c>
      <c s="6" t="s">
        <v>68</v>
      </c>
      <c s="36" t="s">
        <v>53</v>
      </c>
      <c s="37">
        <v>2</v>
      </c>
      <c s="36">
        <v>0</v>
      </c>
      <c s="36">
        <f>ROUND(G18*H18,6)</f>
      </c>
      <c r="L18" s="38">
        <v>0</v>
      </c>
      <c s="32">
        <f>ROUND(ROUND(L18,2)*ROUND(G18,3),2)</f>
      </c>
      <c s="36" t="s">
        <v>2797</v>
      </c>
      <c>
        <f>(M18*21)/100</f>
      </c>
      <c t="s">
        <v>27</v>
      </c>
    </row>
    <row r="19" spans="1:5" ht="12.75">
      <c r="A19" s="35" t="s">
        <v>55</v>
      </c>
      <c r="E19" s="39" t="s">
        <v>51</v>
      </c>
    </row>
    <row r="20" spans="1:5" ht="25.5">
      <c r="A20" s="35" t="s">
        <v>56</v>
      </c>
      <c r="E20" s="40" t="s">
        <v>4843</v>
      </c>
    </row>
    <row r="21" spans="1:5" ht="140.25">
      <c r="A21" t="s">
        <v>57</v>
      </c>
      <c r="E21" s="39" t="s">
        <v>2526</v>
      </c>
    </row>
    <row r="22" spans="1:16" ht="25.5">
      <c r="A22" t="s">
        <v>49</v>
      </c>
      <c s="34" t="s">
        <v>63</v>
      </c>
      <c s="34" t="s">
        <v>4683</v>
      </c>
      <c s="35" t="s">
        <v>51</v>
      </c>
      <c s="6" t="s">
        <v>4684</v>
      </c>
      <c s="36" t="s">
        <v>53</v>
      </c>
      <c s="37">
        <v>2.767</v>
      </c>
      <c s="36">
        <v>0</v>
      </c>
      <c s="36">
        <f>ROUND(G22*H22,6)</f>
      </c>
      <c r="L22" s="38">
        <v>0</v>
      </c>
      <c s="32">
        <f>ROUND(ROUND(L22,2)*ROUND(G22,3),2)</f>
      </c>
      <c s="36" t="s">
        <v>2797</v>
      </c>
      <c>
        <f>(M22*21)/100</f>
      </c>
      <c t="s">
        <v>27</v>
      </c>
    </row>
    <row r="23" spans="1:5" ht="12.75">
      <c r="A23" s="35" t="s">
        <v>55</v>
      </c>
      <c r="E23" s="39" t="s">
        <v>51</v>
      </c>
    </row>
    <row r="24" spans="1:5" ht="25.5">
      <c r="A24" s="35" t="s">
        <v>56</v>
      </c>
      <c r="E24" s="40" t="s">
        <v>4844</v>
      </c>
    </row>
    <row r="25" spans="1:5" ht="140.25">
      <c r="A25" t="s">
        <v>57</v>
      </c>
      <c r="E25" s="39" t="s">
        <v>2526</v>
      </c>
    </row>
    <row r="26" spans="1:13" ht="12.75">
      <c r="A26" t="s">
        <v>46</v>
      </c>
      <c r="C26" s="31" t="s">
        <v>2551</v>
      </c>
      <c r="E26" s="33" t="s">
        <v>1004</v>
      </c>
      <c r="J26" s="32">
        <f>0</f>
      </c>
      <c s="32">
        <f>0</f>
      </c>
      <c s="32">
        <f>0+L27+L31+L35+L39+L43+L47</f>
      </c>
      <c s="32">
        <f>0+M27+M31+M35+M39+M43+M47</f>
      </c>
    </row>
    <row r="27" spans="1:16" ht="12.75">
      <c r="A27" t="s">
        <v>49</v>
      </c>
      <c s="34" t="s">
        <v>66</v>
      </c>
      <c s="34" t="s">
        <v>4686</v>
      </c>
      <c s="35" t="s">
        <v>51</v>
      </c>
      <c s="6" t="s">
        <v>4687</v>
      </c>
      <c s="36" t="s">
        <v>97</v>
      </c>
      <c s="37">
        <v>192</v>
      </c>
      <c s="36">
        <v>0</v>
      </c>
      <c s="36">
        <f>ROUND(G27*H27,6)</f>
      </c>
      <c r="L27" s="38">
        <v>0</v>
      </c>
      <c s="32">
        <f>ROUND(ROUND(L27,2)*ROUND(G27,3),2)</f>
      </c>
      <c s="36" t="s">
        <v>2797</v>
      </c>
      <c>
        <f>(M27*21)/100</f>
      </c>
      <c t="s">
        <v>27</v>
      </c>
    </row>
    <row r="28" spans="1:5" ht="12.75">
      <c r="A28" s="35" t="s">
        <v>55</v>
      </c>
      <c r="E28" s="39" t="s">
        <v>51</v>
      </c>
    </row>
    <row r="29" spans="1:5" ht="63.75">
      <c r="A29" s="35" t="s">
        <v>56</v>
      </c>
      <c r="E29" s="40" t="s">
        <v>4845</v>
      </c>
    </row>
    <row r="30" spans="1:5" ht="38.25">
      <c r="A30" t="s">
        <v>57</v>
      </c>
      <c r="E30" s="39" t="s">
        <v>3645</v>
      </c>
    </row>
    <row r="31" spans="1:16" ht="12.75">
      <c r="A31" t="s">
        <v>49</v>
      </c>
      <c s="34" t="s">
        <v>69</v>
      </c>
      <c s="34" t="s">
        <v>4846</v>
      </c>
      <c s="35" t="s">
        <v>51</v>
      </c>
      <c s="6" t="s">
        <v>4847</v>
      </c>
      <c s="36" t="s">
        <v>114</v>
      </c>
      <c s="37">
        <v>1.65</v>
      </c>
      <c s="36">
        <v>0</v>
      </c>
      <c s="36">
        <f>ROUND(G31*H31,6)</f>
      </c>
      <c r="L31" s="38">
        <v>0</v>
      </c>
      <c s="32">
        <f>ROUND(ROUND(L31,2)*ROUND(G31,3),2)</f>
      </c>
      <c s="36" t="s">
        <v>2797</v>
      </c>
      <c>
        <f>(M31*21)/100</f>
      </c>
      <c t="s">
        <v>27</v>
      </c>
    </row>
    <row r="32" spans="1:5" ht="12.75">
      <c r="A32" s="35" t="s">
        <v>55</v>
      </c>
      <c r="E32" s="39" t="s">
        <v>51</v>
      </c>
    </row>
    <row r="33" spans="1:5" ht="51">
      <c r="A33" s="35" t="s">
        <v>56</v>
      </c>
      <c r="E33" s="40" t="s">
        <v>4848</v>
      </c>
    </row>
    <row r="34" spans="1:5" ht="12.75">
      <c r="A34" t="s">
        <v>57</v>
      </c>
      <c r="E34" s="39" t="s">
        <v>4337</v>
      </c>
    </row>
    <row r="35" spans="1:16" ht="12.75">
      <c r="A35" t="s">
        <v>49</v>
      </c>
      <c s="34" t="s">
        <v>72</v>
      </c>
      <c s="34" t="s">
        <v>4849</v>
      </c>
      <c s="35" t="s">
        <v>51</v>
      </c>
      <c s="6" t="s">
        <v>4850</v>
      </c>
      <c s="36" t="s">
        <v>531</v>
      </c>
      <c s="37">
        <v>1344</v>
      </c>
      <c s="36">
        <v>0</v>
      </c>
      <c s="36">
        <f>ROUND(G35*H35,6)</f>
      </c>
      <c r="L35" s="38">
        <v>0</v>
      </c>
      <c s="32">
        <f>ROUND(ROUND(L35,2)*ROUND(G35,3),2)</f>
      </c>
      <c s="36" t="s">
        <v>2797</v>
      </c>
      <c>
        <f>(M35*21)/100</f>
      </c>
      <c t="s">
        <v>27</v>
      </c>
    </row>
    <row r="36" spans="1:5" ht="12.75">
      <c r="A36" s="35" t="s">
        <v>55</v>
      </c>
      <c r="E36" s="39" t="s">
        <v>51</v>
      </c>
    </row>
    <row r="37" spans="1:5" ht="25.5">
      <c r="A37" s="35" t="s">
        <v>56</v>
      </c>
      <c r="E37" s="40" t="s">
        <v>4851</v>
      </c>
    </row>
    <row r="38" spans="1:5" ht="12.75">
      <c r="A38" t="s">
        <v>57</v>
      </c>
      <c r="E38" s="39" t="s">
        <v>4337</v>
      </c>
    </row>
    <row r="39" spans="1:16" ht="12.75">
      <c r="A39" t="s">
        <v>49</v>
      </c>
      <c s="34" t="s">
        <v>75</v>
      </c>
      <c s="34" t="s">
        <v>4852</v>
      </c>
      <c s="35" t="s">
        <v>51</v>
      </c>
      <c s="6" t="s">
        <v>4853</v>
      </c>
      <c s="36" t="s">
        <v>146</v>
      </c>
      <c s="37">
        <v>30</v>
      </c>
      <c s="36">
        <v>0</v>
      </c>
      <c s="36">
        <f>ROUND(G39*H39,6)</f>
      </c>
      <c r="L39" s="38">
        <v>0</v>
      </c>
      <c s="32">
        <f>ROUND(ROUND(L39,2)*ROUND(G39,3),2)</f>
      </c>
      <c s="36" t="s">
        <v>2797</v>
      </c>
      <c>
        <f>(M39*21)/100</f>
      </c>
      <c t="s">
        <v>27</v>
      </c>
    </row>
    <row r="40" spans="1:5" ht="12.75">
      <c r="A40" s="35" t="s">
        <v>55</v>
      </c>
      <c r="E40" s="39" t="s">
        <v>51</v>
      </c>
    </row>
    <row r="41" spans="1:5" ht="25.5">
      <c r="A41" s="35" t="s">
        <v>56</v>
      </c>
      <c r="E41" s="40" t="s">
        <v>4854</v>
      </c>
    </row>
    <row r="42" spans="1:5" ht="12.75">
      <c r="A42" t="s">
        <v>57</v>
      </c>
      <c r="E42" s="39" t="s">
        <v>4337</v>
      </c>
    </row>
    <row r="43" spans="1:16" ht="12.75">
      <c r="A43" t="s">
        <v>49</v>
      </c>
      <c s="34" t="s">
        <v>78</v>
      </c>
      <c s="34" t="s">
        <v>1836</v>
      </c>
      <c s="35" t="s">
        <v>51</v>
      </c>
      <c s="6" t="s">
        <v>1837</v>
      </c>
      <c s="36" t="s">
        <v>114</v>
      </c>
      <c s="37">
        <v>219.485</v>
      </c>
      <c s="36">
        <v>0</v>
      </c>
      <c s="36">
        <f>ROUND(G43*H43,6)</f>
      </c>
      <c r="L43" s="38">
        <v>0</v>
      </c>
      <c s="32">
        <f>ROUND(ROUND(L43,2)*ROUND(G43,3),2)</f>
      </c>
      <c s="36" t="s">
        <v>2797</v>
      </c>
      <c>
        <f>(M43*21)/100</f>
      </c>
      <c t="s">
        <v>27</v>
      </c>
    </row>
    <row r="44" spans="1:5" ht="12.75">
      <c r="A44" s="35" t="s">
        <v>55</v>
      </c>
      <c r="E44" s="39" t="s">
        <v>51</v>
      </c>
    </row>
    <row r="45" spans="1:5" ht="114.75">
      <c r="A45" s="35" t="s">
        <v>56</v>
      </c>
      <c r="E45" s="40" t="s">
        <v>4855</v>
      </c>
    </row>
    <row r="46" spans="1:5" ht="306">
      <c r="A46" t="s">
        <v>57</v>
      </c>
      <c r="E46" s="39" t="s">
        <v>4693</v>
      </c>
    </row>
    <row r="47" spans="1:16" ht="12.75">
      <c r="A47" t="s">
        <v>49</v>
      </c>
      <c s="34" t="s">
        <v>81</v>
      </c>
      <c s="34" t="s">
        <v>3951</v>
      </c>
      <c s="35" t="s">
        <v>51</v>
      </c>
      <c s="6" t="s">
        <v>3952</v>
      </c>
      <c s="36" t="s">
        <v>114</v>
      </c>
      <c s="37">
        <v>137.52</v>
      </c>
      <c s="36">
        <v>0</v>
      </c>
      <c s="36">
        <f>ROUND(G47*H47,6)</f>
      </c>
      <c r="L47" s="38">
        <v>0</v>
      </c>
      <c s="32">
        <f>ROUND(ROUND(L47,2)*ROUND(G47,3),2)</f>
      </c>
      <c s="36" t="s">
        <v>2797</v>
      </c>
      <c>
        <f>(M47*21)/100</f>
      </c>
      <c t="s">
        <v>27</v>
      </c>
    </row>
    <row r="48" spans="1:5" ht="12.75">
      <c r="A48" s="35" t="s">
        <v>55</v>
      </c>
      <c r="E48" s="39" t="s">
        <v>51</v>
      </c>
    </row>
    <row r="49" spans="1:5" ht="89.25">
      <c r="A49" s="35" t="s">
        <v>56</v>
      </c>
      <c r="E49" s="40" t="s">
        <v>4856</v>
      </c>
    </row>
    <row r="50" spans="1:5" ht="229.5">
      <c r="A50" t="s">
        <v>57</v>
      </c>
      <c r="E50" s="39" t="s">
        <v>4643</v>
      </c>
    </row>
    <row r="51" spans="1:13" ht="12.75">
      <c r="A51" t="s">
        <v>46</v>
      </c>
      <c r="C51" s="31" t="s">
        <v>2891</v>
      </c>
      <c r="E51" s="33" t="s">
        <v>2892</v>
      </c>
      <c r="J51" s="32">
        <f>0</f>
      </c>
      <c s="32">
        <f>0</f>
      </c>
      <c s="32">
        <f>0+L52+L56</f>
      </c>
      <c s="32">
        <f>0+M52+M56</f>
      </c>
    </row>
    <row r="52" spans="1:16" ht="12.75">
      <c r="A52" t="s">
        <v>49</v>
      </c>
      <c s="34" t="s">
        <v>84</v>
      </c>
      <c s="34" t="s">
        <v>4186</v>
      </c>
      <c s="35" t="s">
        <v>51</v>
      </c>
      <c s="6" t="s">
        <v>4187</v>
      </c>
      <c s="36" t="s">
        <v>114</v>
      </c>
      <c s="37">
        <v>15.585</v>
      </c>
      <c s="36">
        <v>0</v>
      </c>
      <c s="36">
        <f>ROUND(G52*H52,6)</f>
      </c>
      <c r="L52" s="38">
        <v>0</v>
      </c>
      <c s="32">
        <f>ROUND(ROUND(L52,2)*ROUND(G52,3),2)</f>
      </c>
      <c s="36" t="s">
        <v>2797</v>
      </c>
      <c>
        <f>(M52*21)/100</f>
      </c>
      <c t="s">
        <v>27</v>
      </c>
    </row>
    <row r="53" spans="1:5" ht="12.75">
      <c r="A53" s="35" t="s">
        <v>55</v>
      </c>
      <c r="E53" s="39" t="s">
        <v>51</v>
      </c>
    </row>
    <row r="54" spans="1:5" ht="102">
      <c r="A54" s="35" t="s">
        <v>56</v>
      </c>
      <c r="E54" s="40" t="s">
        <v>4857</v>
      </c>
    </row>
    <row r="55" spans="1:5" ht="369.75">
      <c r="A55" t="s">
        <v>57</v>
      </c>
      <c r="E55" s="39" t="s">
        <v>3674</v>
      </c>
    </row>
    <row r="56" spans="1:16" ht="12.75">
      <c r="A56" t="s">
        <v>49</v>
      </c>
      <c s="34" t="s">
        <v>87</v>
      </c>
      <c s="34" t="s">
        <v>4190</v>
      </c>
      <c s="35" t="s">
        <v>51</v>
      </c>
      <c s="6" t="s">
        <v>4191</v>
      </c>
      <c s="36" t="s">
        <v>53</v>
      </c>
      <c s="37">
        <v>1.39</v>
      </c>
      <c s="36">
        <v>0</v>
      </c>
      <c s="36">
        <f>ROUND(G56*H56,6)</f>
      </c>
      <c r="L56" s="38">
        <v>0</v>
      </c>
      <c s="32">
        <f>ROUND(ROUND(L56,2)*ROUND(G56,3),2)</f>
      </c>
      <c s="36" t="s">
        <v>2797</v>
      </c>
      <c>
        <f>(M56*21)/100</f>
      </c>
      <c t="s">
        <v>27</v>
      </c>
    </row>
    <row r="57" spans="1:5" ht="12.75">
      <c r="A57" s="35" t="s">
        <v>55</v>
      </c>
      <c r="E57" s="39" t="s">
        <v>51</v>
      </c>
    </row>
    <row r="58" spans="1:5" ht="25.5">
      <c r="A58" s="35" t="s">
        <v>56</v>
      </c>
      <c r="E58" s="40" t="s">
        <v>4858</v>
      </c>
    </row>
    <row r="59" spans="1:5" ht="267.75">
      <c r="A59" t="s">
        <v>57</v>
      </c>
      <c r="E59" s="39" t="s">
        <v>3773</v>
      </c>
    </row>
    <row r="60" spans="1:13" ht="12.75">
      <c r="A60" t="s">
        <v>46</v>
      </c>
      <c r="C60" s="31" t="s">
        <v>3172</v>
      </c>
      <c r="E60" s="33" t="s">
        <v>3173</v>
      </c>
      <c r="J60" s="32">
        <f>0</f>
      </c>
      <c s="32">
        <f>0</f>
      </c>
      <c s="32">
        <f>0+L61+L65+L69+L73</f>
      </c>
      <c s="32">
        <f>0+M61+M65+M69+M73</f>
      </c>
    </row>
    <row r="61" spans="1:16" ht="12.75">
      <c r="A61" t="s">
        <v>49</v>
      </c>
      <c s="34" t="s">
        <v>90</v>
      </c>
      <c s="34" t="s">
        <v>3174</v>
      </c>
      <c s="35" t="s">
        <v>51</v>
      </c>
      <c s="6" t="s">
        <v>3175</v>
      </c>
      <c s="36" t="s">
        <v>114</v>
      </c>
      <c s="37">
        <v>4.998</v>
      </c>
      <c s="36">
        <v>0</v>
      </c>
      <c s="36">
        <f>ROUND(G61*H61,6)</f>
      </c>
      <c r="L61" s="38">
        <v>0</v>
      </c>
      <c s="32">
        <f>ROUND(ROUND(L61,2)*ROUND(G61,3),2)</f>
      </c>
      <c s="36" t="s">
        <v>2797</v>
      </c>
      <c>
        <f>(M61*21)/100</f>
      </c>
      <c t="s">
        <v>27</v>
      </c>
    </row>
    <row r="62" spans="1:5" ht="12.75">
      <c r="A62" s="35" t="s">
        <v>55</v>
      </c>
      <c r="E62" s="39" t="s">
        <v>51</v>
      </c>
    </row>
    <row r="63" spans="1:5" ht="25.5">
      <c r="A63" s="35" t="s">
        <v>56</v>
      </c>
      <c r="E63" s="40" t="s">
        <v>4859</v>
      </c>
    </row>
    <row r="64" spans="1:5" ht="369.75">
      <c r="A64" t="s">
        <v>57</v>
      </c>
      <c r="E64" s="39" t="s">
        <v>3161</v>
      </c>
    </row>
    <row r="65" spans="1:16" ht="12.75">
      <c r="A65" t="s">
        <v>49</v>
      </c>
      <c s="34" t="s">
        <v>94</v>
      </c>
      <c s="34" t="s">
        <v>3347</v>
      </c>
      <c s="35" t="s">
        <v>51</v>
      </c>
      <c s="6" t="s">
        <v>3348</v>
      </c>
      <c s="36" t="s">
        <v>114</v>
      </c>
      <c s="37">
        <v>31.5</v>
      </c>
      <c s="36">
        <v>0</v>
      </c>
      <c s="36">
        <f>ROUND(G65*H65,6)</f>
      </c>
      <c r="L65" s="38">
        <v>0</v>
      </c>
      <c s="32">
        <f>ROUND(ROUND(L65,2)*ROUND(G65,3),2)</f>
      </c>
      <c s="36" t="s">
        <v>2797</v>
      </c>
      <c>
        <f>(M65*21)/100</f>
      </c>
      <c t="s">
        <v>27</v>
      </c>
    </row>
    <row r="66" spans="1:5" ht="12.75">
      <c r="A66" s="35" t="s">
        <v>55</v>
      </c>
      <c r="E66" s="39" t="s">
        <v>51</v>
      </c>
    </row>
    <row r="67" spans="1:5" ht="76.5">
      <c r="A67" s="35" t="s">
        <v>56</v>
      </c>
      <c r="E67" s="40" t="s">
        <v>4860</v>
      </c>
    </row>
    <row r="68" spans="1:5" ht="369.75">
      <c r="A68" t="s">
        <v>57</v>
      </c>
      <c r="E68" s="39" t="s">
        <v>3161</v>
      </c>
    </row>
    <row r="69" spans="1:16" ht="12.75">
      <c r="A69" t="s">
        <v>49</v>
      </c>
      <c s="34" t="s">
        <v>99</v>
      </c>
      <c s="34" t="s">
        <v>4711</v>
      </c>
      <c s="35" t="s">
        <v>51</v>
      </c>
      <c s="6" t="s">
        <v>4712</v>
      </c>
      <c s="36" t="s">
        <v>53</v>
      </c>
      <c s="37">
        <v>0.28</v>
      </c>
      <c s="36">
        <v>0</v>
      </c>
      <c s="36">
        <f>ROUND(G69*H69,6)</f>
      </c>
      <c r="L69" s="38">
        <v>0</v>
      </c>
      <c s="32">
        <f>ROUND(ROUND(L69,2)*ROUND(G69,3),2)</f>
      </c>
      <c s="36" t="s">
        <v>2797</v>
      </c>
      <c>
        <f>(M69*21)/100</f>
      </c>
      <c t="s">
        <v>27</v>
      </c>
    </row>
    <row r="70" spans="1:5" ht="12.75">
      <c r="A70" s="35" t="s">
        <v>55</v>
      </c>
      <c r="E70" s="39" t="s">
        <v>51</v>
      </c>
    </row>
    <row r="71" spans="1:5" ht="25.5">
      <c r="A71" s="35" t="s">
        <v>56</v>
      </c>
      <c r="E71" s="40" t="s">
        <v>4861</v>
      </c>
    </row>
    <row r="72" spans="1:5" ht="12.75">
      <c r="A72" t="s">
        <v>57</v>
      </c>
      <c r="E72" s="39" t="s">
        <v>4337</v>
      </c>
    </row>
    <row r="73" spans="1:16" ht="12.75">
      <c r="A73" t="s">
        <v>49</v>
      </c>
      <c s="34" t="s">
        <v>103</v>
      </c>
      <c s="34" t="s">
        <v>3177</v>
      </c>
      <c s="35" t="s">
        <v>51</v>
      </c>
      <c s="6" t="s">
        <v>3178</v>
      </c>
      <c s="36" t="s">
        <v>114</v>
      </c>
      <c s="37">
        <v>23.1</v>
      </c>
      <c s="36">
        <v>0</v>
      </c>
      <c s="36">
        <f>ROUND(G73*H73,6)</f>
      </c>
      <c r="L73" s="38">
        <v>0</v>
      </c>
      <c s="32">
        <f>ROUND(ROUND(L73,2)*ROUND(G73,3),2)</f>
      </c>
      <c s="36" t="s">
        <v>2797</v>
      </c>
      <c>
        <f>(M73*21)/100</f>
      </c>
      <c t="s">
        <v>27</v>
      </c>
    </row>
    <row r="74" spans="1:5" ht="12.75">
      <c r="A74" s="35" t="s">
        <v>55</v>
      </c>
      <c r="E74" s="39" t="s">
        <v>51</v>
      </c>
    </row>
    <row r="75" spans="1:5" ht="63.75">
      <c r="A75" s="35" t="s">
        <v>56</v>
      </c>
      <c r="E75" s="40" t="s">
        <v>4862</v>
      </c>
    </row>
    <row r="76" spans="1:5" ht="12.75">
      <c r="A76" t="s">
        <v>57</v>
      </c>
      <c r="E76" s="39" t="s">
        <v>4337</v>
      </c>
    </row>
    <row r="77" spans="1:13" ht="12.75">
      <c r="A77" t="s">
        <v>46</v>
      </c>
      <c r="C77" s="31" t="s">
        <v>2706</v>
      </c>
      <c r="E77" s="33" t="s">
        <v>2707</v>
      </c>
      <c r="J77" s="32">
        <f>0</f>
      </c>
      <c s="32">
        <f>0</f>
      </c>
      <c s="32">
        <f>0+L78+L82+L86+L90+L94</f>
      </c>
      <c s="32">
        <f>0+M78+M82+M86+M90+M94</f>
      </c>
    </row>
    <row r="78" spans="1:16" ht="12.75">
      <c r="A78" t="s">
        <v>49</v>
      </c>
      <c s="34" t="s">
        <v>108</v>
      </c>
      <c s="34" t="s">
        <v>4863</v>
      </c>
      <c s="35" t="s">
        <v>51</v>
      </c>
      <c s="6" t="s">
        <v>4864</v>
      </c>
      <c s="36" t="s">
        <v>146</v>
      </c>
      <c s="37">
        <v>15</v>
      </c>
      <c s="36">
        <v>0</v>
      </c>
      <c s="36">
        <f>ROUND(G78*H78,6)</f>
      </c>
      <c r="L78" s="38">
        <v>0</v>
      </c>
      <c s="32">
        <f>ROUND(ROUND(L78,2)*ROUND(G78,3),2)</f>
      </c>
      <c s="36" t="s">
        <v>4659</v>
      </c>
      <c>
        <f>(M78*21)/100</f>
      </c>
      <c t="s">
        <v>27</v>
      </c>
    </row>
    <row r="79" spans="1:5" ht="12.75">
      <c r="A79" s="35" t="s">
        <v>55</v>
      </c>
      <c r="E79" s="39" t="s">
        <v>51</v>
      </c>
    </row>
    <row r="80" spans="1:5" ht="25.5">
      <c r="A80" s="35" t="s">
        <v>56</v>
      </c>
      <c r="E80" s="40" t="s">
        <v>4865</v>
      </c>
    </row>
    <row r="81" spans="1:5" ht="12.75">
      <c r="A81" t="s">
        <v>57</v>
      </c>
      <c r="E81" s="39" t="s">
        <v>4337</v>
      </c>
    </row>
    <row r="82" spans="1:16" ht="12.75">
      <c r="A82" t="s">
        <v>49</v>
      </c>
      <c s="34" t="s">
        <v>111</v>
      </c>
      <c s="34" t="s">
        <v>4866</v>
      </c>
      <c s="35" t="s">
        <v>51</v>
      </c>
      <c s="6" t="s">
        <v>4867</v>
      </c>
      <c s="36" t="s">
        <v>146</v>
      </c>
      <c s="37">
        <v>14.115</v>
      </c>
      <c s="36">
        <v>0</v>
      </c>
      <c s="36">
        <f>ROUND(G82*H82,6)</f>
      </c>
      <c r="L82" s="38">
        <v>0</v>
      </c>
      <c s="32">
        <f>ROUND(ROUND(L82,2)*ROUND(G82,3),2)</f>
      </c>
      <c s="36" t="s">
        <v>2797</v>
      </c>
      <c>
        <f>(M82*21)/100</f>
      </c>
      <c t="s">
        <v>27</v>
      </c>
    </row>
    <row r="83" spans="1:5" ht="12.75">
      <c r="A83" s="35" t="s">
        <v>55</v>
      </c>
      <c r="E83" s="39" t="s">
        <v>51</v>
      </c>
    </row>
    <row r="84" spans="1:5" ht="25.5">
      <c r="A84" s="35" t="s">
        <v>56</v>
      </c>
      <c r="E84" s="40" t="s">
        <v>4868</v>
      </c>
    </row>
    <row r="85" spans="1:5" ht="12.75">
      <c r="A85" t="s">
        <v>57</v>
      </c>
      <c r="E85" s="39" t="s">
        <v>4337</v>
      </c>
    </row>
    <row r="86" spans="1:16" ht="12.75">
      <c r="A86" t="s">
        <v>49</v>
      </c>
      <c s="34" t="s">
        <v>117</v>
      </c>
      <c s="34" t="s">
        <v>4787</v>
      </c>
      <c s="35" t="s">
        <v>51</v>
      </c>
      <c s="6" t="s">
        <v>4788</v>
      </c>
      <c s="36" t="s">
        <v>114</v>
      </c>
      <c s="37">
        <v>1.153</v>
      </c>
      <c s="36">
        <v>0</v>
      </c>
      <c s="36">
        <f>ROUND(G86*H86,6)</f>
      </c>
      <c r="L86" s="38">
        <v>0</v>
      </c>
      <c s="32">
        <f>ROUND(ROUND(L86,2)*ROUND(G86,3),2)</f>
      </c>
      <c s="36" t="s">
        <v>2797</v>
      </c>
      <c>
        <f>(M86*21)/100</f>
      </c>
      <c t="s">
        <v>27</v>
      </c>
    </row>
    <row r="87" spans="1:5" ht="12.75">
      <c r="A87" s="35" t="s">
        <v>55</v>
      </c>
      <c r="E87" s="39" t="s">
        <v>51</v>
      </c>
    </row>
    <row r="88" spans="1:5" ht="25.5">
      <c r="A88" s="35" t="s">
        <v>56</v>
      </c>
      <c r="E88" s="40" t="s">
        <v>4869</v>
      </c>
    </row>
    <row r="89" spans="1:5" ht="12.75">
      <c r="A89" t="s">
        <v>57</v>
      </c>
      <c r="E89" s="39" t="s">
        <v>4337</v>
      </c>
    </row>
    <row r="90" spans="1:16" ht="12.75">
      <c r="A90" t="s">
        <v>49</v>
      </c>
      <c s="34" t="s">
        <v>122</v>
      </c>
      <c s="34" t="s">
        <v>4724</v>
      </c>
      <c s="35" t="s">
        <v>51</v>
      </c>
      <c s="6" t="s">
        <v>4725</v>
      </c>
      <c s="36" t="s">
        <v>146</v>
      </c>
      <c s="37">
        <v>31</v>
      </c>
      <c s="36">
        <v>0</v>
      </c>
      <c s="36">
        <f>ROUND(G90*H90,6)</f>
      </c>
      <c r="L90" s="38">
        <v>0</v>
      </c>
      <c s="32">
        <f>ROUND(ROUND(L90,2)*ROUND(G90,3),2)</f>
      </c>
      <c s="36" t="s">
        <v>4697</v>
      </c>
      <c>
        <f>(M90*21)/100</f>
      </c>
      <c t="s">
        <v>27</v>
      </c>
    </row>
    <row r="91" spans="1:5" ht="12.75">
      <c r="A91" s="35" t="s">
        <v>55</v>
      </c>
      <c r="E91" s="39" t="s">
        <v>51</v>
      </c>
    </row>
    <row r="92" spans="1:5" ht="76.5">
      <c r="A92" s="35" t="s">
        <v>56</v>
      </c>
      <c r="E92" s="40" t="s">
        <v>4870</v>
      </c>
    </row>
    <row r="93" spans="1:5" ht="51">
      <c r="A93" t="s">
        <v>57</v>
      </c>
      <c r="E93" s="39" t="s">
        <v>4727</v>
      </c>
    </row>
    <row r="94" spans="1:16" ht="12.75">
      <c r="A94" t="s">
        <v>49</v>
      </c>
      <c s="34" t="s">
        <v>122</v>
      </c>
      <c s="34" t="s">
        <v>4791</v>
      </c>
      <c s="35" t="s">
        <v>51</v>
      </c>
      <c s="6" t="s">
        <v>4792</v>
      </c>
      <c s="36" t="s">
        <v>114</v>
      </c>
      <c s="37">
        <v>7.328</v>
      </c>
      <c s="36">
        <v>0</v>
      </c>
      <c s="36">
        <f>ROUND(G94*H94,6)</f>
      </c>
      <c r="L94" s="38">
        <v>0</v>
      </c>
      <c s="32">
        <f>ROUND(ROUND(L94,2)*ROUND(G94,3),2)</f>
      </c>
      <c s="36" t="s">
        <v>2797</v>
      </c>
      <c>
        <f>(M94*21)/100</f>
      </c>
      <c t="s">
        <v>27</v>
      </c>
    </row>
    <row r="95" spans="1:5" ht="12.75">
      <c r="A95" s="35" t="s">
        <v>55</v>
      </c>
      <c r="E95" s="39" t="s">
        <v>51</v>
      </c>
    </row>
    <row r="96" spans="1:5" ht="114.75">
      <c r="A96" s="35" t="s">
        <v>56</v>
      </c>
      <c r="E96" s="40" t="s">
        <v>4871</v>
      </c>
    </row>
    <row r="97" spans="1:5" ht="12.75">
      <c r="A97" t="s">
        <v>57</v>
      </c>
      <c r="E97" s="39" t="s">
        <v>4337</v>
      </c>
    </row>
    <row r="98" spans="1:13" ht="12.75">
      <c r="A98" t="s">
        <v>46</v>
      </c>
      <c r="C98" s="31" t="s">
        <v>4798</v>
      </c>
      <c r="E98" s="33" t="s">
        <v>4799</v>
      </c>
      <c r="J98" s="32">
        <f>0</f>
      </c>
      <c s="32">
        <f>0</f>
      </c>
      <c s="32">
        <f>0+L99</f>
      </c>
      <c s="32">
        <f>0+M99</f>
      </c>
    </row>
    <row r="99" spans="1:16" ht="25.5">
      <c r="A99" t="s">
        <v>49</v>
      </c>
      <c s="34" t="s">
        <v>126</v>
      </c>
      <c s="34" t="s">
        <v>3205</v>
      </c>
      <c s="35" t="s">
        <v>51</v>
      </c>
      <c s="6" t="s">
        <v>3206</v>
      </c>
      <c s="36" t="s">
        <v>97</v>
      </c>
      <c s="37">
        <v>261</v>
      </c>
      <c s="36">
        <v>0</v>
      </c>
      <c s="36">
        <f>ROUND(G99*H99,6)</f>
      </c>
      <c r="L99" s="38">
        <v>0</v>
      </c>
      <c s="32">
        <f>ROUND(ROUND(L99,2)*ROUND(G99,3),2)</f>
      </c>
      <c s="36" t="s">
        <v>2797</v>
      </c>
      <c>
        <f>(M99*21)/100</f>
      </c>
      <c t="s">
        <v>27</v>
      </c>
    </row>
    <row r="100" spans="1:5" ht="12.75">
      <c r="A100" s="35" t="s">
        <v>55</v>
      </c>
      <c r="E100" s="39" t="s">
        <v>51</v>
      </c>
    </row>
    <row r="101" spans="1:5" ht="38.25">
      <c r="A101" s="35" t="s">
        <v>56</v>
      </c>
      <c r="E101" s="40" t="s">
        <v>4872</v>
      </c>
    </row>
    <row r="102" spans="1:5" ht="191.25">
      <c r="A102" t="s">
        <v>57</v>
      </c>
      <c r="E102" s="39" t="s">
        <v>3844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7.xml><?xml version="1.0" encoding="utf-8"?>
<worksheet xmlns="http://schemas.openxmlformats.org/spreadsheetml/2006/main" xmlns:r="http://schemas.openxmlformats.org/officeDocument/2006/relationships">
  <dimension ref="A1:T3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3729</v>
      </c>
      <c s="41">
        <f>Rekapitulace!C88</f>
      </c>
      <c s="20" t="s">
        <v>0</v>
      </c>
      <c t="s">
        <v>23</v>
      </c>
      <c t="s">
        <v>27</v>
      </c>
    </row>
    <row r="4" spans="1:16" ht="32" customHeight="1">
      <c r="A4" s="24" t="s">
        <v>20</v>
      </c>
      <c s="25" t="s">
        <v>28</v>
      </c>
      <c s="27" t="s">
        <v>3729</v>
      </c>
      <c r="E4" s="26" t="s">
        <v>3730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COUNTIFS(L8:L36,"=0",A8:A36,"P")+COUNTIFS(L8:L36,"",A8:A36,"P")+SUM(Q8:Q36)</f>
      </c>
    </row>
    <row r="8" spans="1:13" ht="12.75">
      <c r="A8" t="s">
        <v>44</v>
      </c>
      <c r="C8" s="28" t="s">
        <v>4875</v>
      </c>
      <c r="E8" s="30" t="s">
        <v>4874</v>
      </c>
      <c r="J8" s="29">
        <f>0+J9+J22+J31</f>
      </c>
      <c s="29">
        <f>0+K9+K22+K31</f>
      </c>
      <c s="29">
        <f>0+L9+L22+L31</f>
      </c>
      <c s="29">
        <f>0+M9+M22+M31</f>
      </c>
    </row>
    <row r="9" spans="1:13" ht="12.75">
      <c r="A9" t="s">
        <v>46</v>
      </c>
      <c r="C9" s="31" t="s">
        <v>2521</v>
      </c>
      <c r="E9" s="33" t="s">
        <v>2522</v>
      </c>
      <c r="J9" s="32">
        <f>0</f>
      </c>
      <c s="32">
        <f>0</f>
      </c>
      <c s="32">
        <f>0+L10+L14+L18</f>
      </c>
      <c s="32">
        <f>0+M10+M14+M18</f>
      </c>
    </row>
    <row r="10" spans="1:16" ht="25.5">
      <c r="A10" t="s">
        <v>49</v>
      </c>
      <c s="34" t="s">
        <v>47</v>
      </c>
      <c s="34" t="s">
        <v>50</v>
      </c>
      <c s="35" t="s">
        <v>51</v>
      </c>
      <c s="6" t="s">
        <v>4876</v>
      </c>
      <c s="36" t="s">
        <v>53</v>
      </c>
      <c s="37">
        <v>106.2</v>
      </c>
      <c s="36">
        <v>0</v>
      </c>
      <c s="36">
        <f>ROUND(G10*H10,6)</f>
      </c>
      <c r="L10" s="38">
        <v>0</v>
      </c>
      <c s="32">
        <f>ROUND(ROUND(L10,2)*ROUND(G10,3),2)</f>
      </c>
      <c s="36" t="s">
        <v>1338</v>
      </c>
      <c>
        <f>(M10*21)/100</f>
      </c>
      <c t="s">
        <v>27</v>
      </c>
    </row>
    <row r="11" spans="1:5" ht="12.75">
      <c r="A11" s="35" t="s">
        <v>55</v>
      </c>
      <c r="E11" s="39" t="s">
        <v>51</v>
      </c>
    </row>
    <row r="12" spans="1:5" ht="25.5">
      <c r="A12" s="35" t="s">
        <v>56</v>
      </c>
      <c r="E12" s="40" t="s">
        <v>4877</v>
      </c>
    </row>
    <row r="13" spans="1:5" ht="12.75">
      <c r="A13" t="s">
        <v>57</v>
      </c>
      <c r="E13" s="39" t="s">
        <v>843</v>
      </c>
    </row>
    <row r="14" spans="1:16" ht="25.5">
      <c r="A14" t="s">
        <v>49</v>
      </c>
      <c s="34" t="s">
        <v>27</v>
      </c>
      <c s="34" t="s">
        <v>64</v>
      </c>
      <c s="35" t="s">
        <v>51</v>
      </c>
      <c s="6" t="s">
        <v>65</v>
      </c>
      <c s="36" t="s">
        <v>53</v>
      </c>
      <c s="37">
        <v>37.173</v>
      </c>
      <c s="36">
        <v>0</v>
      </c>
      <c s="36">
        <f>ROUND(G14*H14,6)</f>
      </c>
      <c r="L14" s="38">
        <v>0</v>
      </c>
      <c s="32">
        <f>ROUND(ROUND(L14,2)*ROUND(G14,3),2)</f>
      </c>
      <c s="36" t="s">
        <v>1338</v>
      </c>
      <c>
        <f>(M14*21)/100</f>
      </c>
      <c t="s">
        <v>27</v>
      </c>
    </row>
    <row r="15" spans="1:5" ht="12.75">
      <c r="A15" s="35" t="s">
        <v>55</v>
      </c>
      <c r="E15" s="39" t="s">
        <v>51</v>
      </c>
    </row>
    <row r="16" spans="1:5" ht="25.5">
      <c r="A16" s="35" t="s">
        <v>56</v>
      </c>
      <c r="E16" s="40" t="s">
        <v>4878</v>
      </c>
    </row>
    <row r="17" spans="1:5" ht="12.75">
      <c r="A17" t="s">
        <v>57</v>
      </c>
      <c r="E17" s="39" t="s">
        <v>843</v>
      </c>
    </row>
    <row r="18" spans="1:16" ht="25.5">
      <c r="A18" t="s">
        <v>49</v>
      </c>
      <c s="34" t="s">
        <v>26</v>
      </c>
      <c s="34" t="s">
        <v>4683</v>
      </c>
      <c s="35" t="s">
        <v>51</v>
      </c>
      <c s="6" t="s">
        <v>4684</v>
      </c>
      <c s="36" t="s">
        <v>53</v>
      </c>
      <c s="37">
        <v>2</v>
      </c>
      <c s="36">
        <v>0</v>
      </c>
      <c s="36">
        <f>ROUND(G18*H18,6)</f>
      </c>
      <c r="L18" s="38">
        <v>0</v>
      </c>
      <c s="32">
        <f>ROUND(ROUND(L18,2)*ROUND(G18,3),2)</f>
      </c>
      <c s="36" t="s">
        <v>1338</v>
      </c>
      <c>
        <f>(M18*21)/100</f>
      </c>
      <c t="s">
        <v>27</v>
      </c>
    </row>
    <row r="19" spans="1:5" ht="12.75">
      <c r="A19" s="35" t="s">
        <v>55</v>
      </c>
      <c r="E19" s="39" t="s">
        <v>51</v>
      </c>
    </row>
    <row r="20" spans="1:5" ht="25.5">
      <c r="A20" s="35" t="s">
        <v>56</v>
      </c>
      <c r="E20" s="40" t="s">
        <v>4879</v>
      </c>
    </row>
    <row r="21" spans="1:5" ht="12.75">
      <c r="A21" t="s">
        <v>57</v>
      </c>
      <c r="E21" s="39" t="s">
        <v>843</v>
      </c>
    </row>
    <row r="22" spans="1:13" ht="12.75">
      <c r="A22" t="s">
        <v>46</v>
      </c>
      <c r="C22" s="31" t="s">
        <v>2551</v>
      </c>
      <c r="E22" s="33" t="s">
        <v>1004</v>
      </c>
      <c r="J22" s="32">
        <f>0</f>
      </c>
      <c s="32">
        <f>0</f>
      </c>
      <c s="32">
        <f>0+L23+L27</f>
      </c>
      <c s="32">
        <f>0+M23+M27</f>
      </c>
    </row>
    <row r="23" spans="1:16" ht="12.75">
      <c r="A23" t="s">
        <v>49</v>
      </c>
      <c s="34" t="s">
        <v>26</v>
      </c>
      <c s="34" t="s">
        <v>1836</v>
      </c>
      <c s="35" t="s">
        <v>51</v>
      </c>
      <c s="6" t="s">
        <v>1837</v>
      </c>
      <c s="36" t="s">
        <v>114</v>
      </c>
      <c s="37">
        <v>59</v>
      </c>
      <c s="36">
        <v>0</v>
      </c>
      <c s="36">
        <f>ROUND(G23*H23,6)</f>
      </c>
      <c r="L23" s="38">
        <v>0</v>
      </c>
      <c s="32">
        <f>ROUND(ROUND(L23,2)*ROUND(G23,3),2)</f>
      </c>
      <c s="36" t="s">
        <v>1338</v>
      </c>
      <c>
        <f>(M23*21)/100</f>
      </c>
      <c t="s">
        <v>27</v>
      </c>
    </row>
    <row r="24" spans="1:5" ht="12.75">
      <c r="A24" s="35" t="s">
        <v>55</v>
      </c>
      <c r="E24" s="39" t="s">
        <v>51</v>
      </c>
    </row>
    <row r="25" spans="1:5" ht="25.5">
      <c r="A25" s="35" t="s">
        <v>56</v>
      </c>
      <c r="E25" s="40" t="s">
        <v>4880</v>
      </c>
    </row>
    <row r="26" spans="1:5" ht="12.75">
      <c r="A26" t="s">
        <v>57</v>
      </c>
      <c r="E26" s="39" t="s">
        <v>843</v>
      </c>
    </row>
    <row r="27" spans="1:16" ht="12.75">
      <c r="A27" t="s">
        <v>49</v>
      </c>
      <c s="34" t="s">
        <v>63</v>
      </c>
      <c s="34" t="s">
        <v>3951</v>
      </c>
      <c s="35" t="s">
        <v>51</v>
      </c>
      <c s="6" t="s">
        <v>3952</v>
      </c>
      <c s="36" t="s">
        <v>114</v>
      </c>
      <c s="37">
        <v>70.8</v>
      </c>
      <c s="36">
        <v>0</v>
      </c>
      <c s="36">
        <f>ROUND(G27*H27,6)</f>
      </c>
      <c r="L27" s="38">
        <v>0</v>
      </c>
      <c s="32">
        <f>ROUND(ROUND(L27,2)*ROUND(G27,3),2)</f>
      </c>
      <c s="36" t="s">
        <v>1338</v>
      </c>
      <c>
        <f>(M27*21)/100</f>
      </c>
      <c t="s">
        <v>27</v>
      </c>
    </row>
    <row r="28" spans="1:5" ht="12.75">
      <c r="A28" s="35" t="s">
        <v>55</v>
      </c>
      <c r="E28" s="39" t="s">
        <v>51</v>
      </c>
    </row>
    <row r="29" spans="1:5" ht="25.5">
      <c r="A29" s="35" t="s">
        <v>56</v>
      </c>
      <c r="E29" s="40" t="s">
        <v>4881</v>
      </c>
    </row>
    <row r="30" spans="1:5" ht="12.75">
      <c r="A30" t="s">
        <v>57</v>
      </c>
      <c r="E30" s="39" t="s">
        <v>843</v>
      </c>
    </row>
    <row r="31" spans="1:13" ht="12.75">
      <c r="A31" t="s">
        <v>46</v>
      </c>
      <c r="C31" s="31" t="s">
        <v>2706</v>
      </c>
      <c r="E31" s="33" t="s">
        <v>2707</v>
      </c>
      <c r="J31" s="32">
        <f>0</f>
      </c>
      <c s="32">
        <f>0</f>
      </c>
      <c s="32">
        <f>0+L32+L36</f>
      </c>
      <c s="32">
        <f>0+M32+M36</f>
      </c>
    </row>
    <row r="32" spans="1:16" ht="12.75">
      <c r="A32" t="s">
        <v>49</v>
      </c>
      <c s="34" t="s">
        <v>66</v>
      </c>
      <c s="34" t="s">
        <v>4866</v>
      </c>
      <c s="35" t="s">
        <v>51</v>
      </c>
      <c s="6" t="s">
        <v>4867</v>
      </c>
      <c s="36" t="s">
        <v>146</v>
      </c>
      <c s="37">
        <v>11.8</v>
      </c>
      <c s="36">
        <v>0</v>
      </c>
      <c s="36">
        <f>ROUND(G32*H32,6)</f>
      </c>
      <c r="L32" s="38">
        <v>0</v>
      </c>
      <c s="32">
        <f>ROUND(ROUND(L32,2)*ROUND(G32,3),2)</f>
      </c>
      <c s="36" t="s">
        <v>1338</v>
      </c>
      <c>
        <f>(M32*21)/100</f>
      </c>
      <c t="s">
        <v>27</v>
      </c>
    </row>
    <row r="33" spans="1:5" ht="12.75">
      <c r="A33" s="35" t="s">
        <v>55</v>
      </c>
      <c r="E33" s="39" t="s">
        <v>51</v>
      </c>
    </row>
    <row r="34" spans="1:5" ht="25.5">
      <c r="A34" s="35" t="s">
        <v>56</v>
      </c>
      <c r="E34" s="40" t="s">
        <v>4882</v>
      </c>
    </row>
    <row r="35" spans="1:5" ht="12.75">
      <c r="A35" t="s">
        <v>57</v>
      </c>
      <c r="E35" s="39" t="s">
        <v>843</v>
      </c>
    </row>
    <row r="36" spans="1:16" ht="12.75">
      <c r="A36" t="s">
        <v>49</v>
      </c>
      <c s="34" t="s">
        <v>69</v>
      </c>
      <c s="34" t="s">
        <v>4791</v>
      </c>
      <c s="35" t="s">
        <v>51</v>
      </c>
      <c s="6" t="s">
        <v>4792</v>
      </c>
      <c s="36" t="s">
        <v>114</v>
      </c>
      <c s="37">
        <v>7.317</v>
      </c>
      <c s="36">
        <v>0</v>
      </c>
      <c s="36">
        <f>ROUND(G36*H36,6)</f>
      </c>
      <c r="L36" s="38">
        <v>0</v>
      </c>
      <c s="32">
        <f>ROUND(ROUND(L36,2)*ROUND(G36,3),2)</f>
      </c>
      <c s="36" t="s">
        <v>1338</v>
      </c>
      <c>
        <f>(M36*21)/100</f>
      </c>
      <c t="s">
        <v>27</v>
      </c>
    </row>
    <row r="37" spans="1:5" ht="12.75">
      <c r="A37" s="35" t="s">
        <v>55</v>
      </c>
      <c r="E37" s="39" t="s">
        <v>51</v>
      </c>
    </row>
    <row r="38" spans="1:5" ht="76.5">
      <c r="A38" s="35" t="s">
        <v>56</v>
      </c>
      <c r="E38" s="40" t="s">
        <v>4883</v>
      </c>
    </row>
    <row r="39" spans="1:5" ht="12.75">
      <c r="A39" t="s">
        <v>57</v>
      </c>
      <c r="E39" s="39" t="s">
        <v>843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8.xml><?xml version="1.0" encoding="utf-8"?>
<worksheet xmlns="http://schemas.openxmlformats.org/spreadsheetml/2006/main" xmlns:r="http://schemas.openxmlformats.org/officeDocument/2006/relationships">
  <dimension ref="A1:T3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3729</v>
      </c>
      <c s="41">
        <f>Rekapitulace!C88</f>
      </c>
      <c s="20" t="s">
        <v>0</v>
      </c>
      <c t="s">
        <v>23</v>
      </c>
      <c t="s">
        <v>27</v>
      </c>
    </row>
    <row r="4" spans="1:16" ht="32" customHeight="1">
      <c r="A4" s="24" t="s">
        <v>20</v>
      </c>
      <c s="25" t="s">
        <v>28</v>
      </c>
      <c s="27" t="s">
        <v>3729</v>
      </c>
      <c r="E4" s="26" t="s">
        <v>3730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COUNTIFS(L8:L36,"=0",A8:A36,"P")+COUNTIFS(L8:L36,"",A8:A36,"P")+SUM(Q8:Q36)</f>
      </c>
    </row>
    <row r="8" spans="1:13" ht="12.75">
      <c r="A8" t="s">
        <v>44</v>
      </c>
      <c r="C8" s="28" t="s">
        <v>4886</v>
      </c>
      <c r="E8" s="30" t="s">
        <v>4885</v>
      </c>
      <c r="J8" s="29">
        <f>0+J9+J22+J31</f>
      </c>
      <c s="29">
        <f>0+K9+K22+K31</f>
      </c>
      <c s="29">
        <f>0+L9+L22+L31</f>
      </c>
      <c s="29">
        <f>0+M9+M22+M31</f>
      </c>
    </row>
    <row r="9" spans="1:13" ht="12.75">
      <c r="A9" t="s">
        <v>46</v>
      </c>
      <c r="C9" s="31" t="s">
        <v>2521</v>
      </c>
      <c r="E9" s="33" t="s">
        <v>2522</v>
      </c>
      <c r="J9" s="32">
        <f>0</f>
      </c>
      <c s="32">
        <f>0</f>
      </c>
      <c s="32">
        <f>0+L10+L14+L18</f>
      </c>
      <c s="32">
        <f>0+M10+M14+M18</f>
      </c>
    </row>
    <row r="10" spans="1:16" ht="25.5">
      <c r="A10" t="s">
        <v>49</v>
      </c>
      <c s="34" t="s">
        <v>47</v>
      </c>
      <c s="34" t="s">
        <v>50</v>
      </c>
      <c s="35" t="s">
        <v>51</v>
      </c>
      <c s="6" t="s">
        <v>4876</v>
      </c>
      <c s="36" t="s">
        <v>53</v>
      </c>
      <c s="37">
        <v>45.9</v>
      </c>
      <c s="36">
        <v>0</v>
      </c>
      <c s="36">
        <f>ROUND(G10*H10,6)</f>
      </c>
      <c r="L10" s="38">
        <v>0</v>
      </c>
      <c s="32">
        <f>ROUND(ROUND(L10,2)*ROUND(G10,3),2)</f>
      </c>
      <c s="36" t="s">
        <v>4828</v>
      </c>
      <c>
        <f>(M10*21)/100</f>
      </c>
      <c t="s">
        <v>27</v>
      </c>
    </row>
    <row r="11" spans="1:5" ht="12.75">
      <c r="A11" s="35" t="s">
        <v>55</v>
      </c>
      <c r="E11" s="39" t="s">
        <v>51</v>
      </c>
    </row>
    <row r="12" spans="1:5" ht="25.5">
      <c r="A12" s="35" t="s">
        <v>56</v>
      </c>
      <c r="E12" s="40" t="s">
        <v>4887</v>
      </c>
    </row>
    <row r="13" spans="1:5" ht="12.75">
      <c r="A13" t="s">
        <v>57</v>
      </c>
      <c r="E13" s="39" t="s">
        <v>843</v>
      </c>
    </row>
    <row r="14" spans="1:16" ht="25.5">
      <c r="A14" t="s">
        <v>49</v>
      </c>
      <c s="34" t="s">
        <v>27</v>
      </c>
      <c s="34" t="s">
        <v>64</v>
      </c>
      <c s="35" t="s">
        <v>51</v>
      </c>
      <c s="6" t="s">
        <v>65</v>
      </c>
      <c s="36" t="s">
        <v>53</v>
      </c>
      <c s="37">
        <v>44.52</v>
      </c>
      <c s="36">
        <v>0</v>
      </c>
      <c s="36">
        <f>ROUND(G14*H14,6)</f>
      </c>
      <c r="L14" s="38">
        <v>0</v>
      </c>
      <c s="32">
        <f>ROUND(ROUND(L14,2)*ROUND(G14,3),2)</f>
      </c>
      <c s="36" t="s">
        <v>4828</v>
      </c>
      <c>
        <f>(M14*21)/100</f>
      </c>
      <c t="s">
        <v>27</v>
      </c>
    </row>
    <row r="15" spans="1:5" ht="12.75">
      <c r="A15" s="35" t="s">
        <v>55</v>
      </c>
      <c r="E15" s="39" t="s">
        <v>51</v>
      </c>
    </row>
    <row r="16" spans="1:5" ht="25.5">
      <c r="A16" s="35" t="s">
        <v>56</v>
      </c>
      <c r="E16" s="40" t="s">
        <v>4888</v>
      </c>
    </row>
    <row r="17" spans="1:5" ht="12.75">
      <c r="A17" t="s">
        <v>57</v>
      </c>
      <c r="E17" s="39" t="s">
        <v>843</v>
      </c>
    </row>
    <row r="18" spans="1:16" ht="25.5">
      <c r="A18" t="s">
        <v>49</v>
      </c>
      <c s="34" t="s">
        <v>26</v>
      </c>
      <c s="34" t="s">
        <v>4683</v>
      </c>
      <c s="35" t="s">
        <v>51</v>
      </c>
      <c s="6" t="s">
        <v>4684</v>
      </c>
      <c s="36" t="s">
        <v>53</v>
      </c>
      <c s="37">
        <v>2</v>
      </c>
      <c s="36">
        <v>0</v>
      </c>
      <c s="36">
        <f>ROUND(G18*H18,6)</f>
      </c>
      <c r="L18" s="38">
        <v>0</v>
      </c>
      <c s="32">
        <f>ROUND(ROUND(L18,2)*ROUND(G18,3),2)</f>
      </c>
      <c s="36" t="s">
        <v>4828</v>
      </c>
      <c>
        <f>(M18*21)/100</f>
      </c>
      <c t="s">
        <v>27</v>
      </c>
    </row>
    <row r="19" spans="1:5" ht="12.75">
      <c r="A19" s="35" t="s">
        <v>55</v>
      </c>
      <c r="E19" s="39" t="s">
        <v>51</v>
      </c>
    </row>
    <row r="20" spans="1:5" ht="25.5">
      <c r="A20" s="35" t="s">
        <v>56</v>
      </c>
      <c r="E20" s="40" t="s">
        <v>4889</v>
      </c>
    </row>
    <row r="21" spans="1:5" ht="12.75">
      <c r="A21" t="s">
        <v>57</v>
      </c>
      <c r="E21" s="39" t="s">
        <v>843</v>
      </c>
    </row>
    <row r="22" spans="1:13" ht="12.75">
      <c r="A22" t="s">
        <v>46</v>
      </c>
      <c r="C22" s="31" t="s">
        <v>2551</v>
      </c>
      <c r="E22" s="33" t="s">
        <v>1004</v>
      </c>
      <c r="J22" s="32">
        <f>0</f>
      </c>
      <c s="32">
        <f>0</f>
      </c>
      <c s="32">
        <f>0+L23+L27</f>
      </c>
      <c s="32">
        <f>0+M23+M27</f>
      </c>
    </row>
    <row r="23" spans="1:16" ht="12.75">
      <c r="A23" t="s">
        <v>49</v>
      </c>
      <c s="34" t="s">
        <v>63</v>
      </c>
      <c s="34" t="s">
        <v>1836</v>
      </c>
      <c s="35" t="s">
        <v>51</v>
      </c>
      <c s="6" t="s">
        <v>1837</v>
      </c>
      <c s="36" t="s">
        <v>114</v>
      </c>
      <c s="37">
        <v>25.5</v>
      </c>
      <c s="36">
        <v>0</v>
      </c>
      <c s="36">
        <f>ROUND(G23*H23,6)</f>
      </c>
      <c r="L23" s="38">
        <v>0</v>
      </c>
      <c s="32">
        <f>ROUND(ROUND(L23,2)*ROUND(G23,3),2)</f>
      </c>
      <c s="36" t="s">
        <v>4828</v>
      </c>
      <c>
        <f>(M23*21)/100</f>
      </c>
      <c t="s">
        <v>27</v>
      </c>
    </row>
    <row r="24" spans="1:5" ht="12.75">
      <c r="A24" s="35" t="s">
        <v>55</v>
      </c>
      <c r="E24" s="39" t="s">
        <v>51</v>
      </c>
    </row>
    <row r="25" spans="1:5" ht="25.5">
      <c r="A25" s="35" t="s">
        <v>56</v>
      </c>
      <c r="E25" s="40" t="s">
        <v>4890</v>
      </c>
    </row>
    <row r="26" spans="1:5" ht="12.75">
      <c r="A26" t="s">
        <v>57</v>
      </c>
      <c r="E26" s="39" t="s">
        <v>843</v>
      </c>
    </row>
    <row r="27" spans="1:16" ht="12.75">
      <c r="A27" t="s">
        <v>49</v>
      </c>
      <c s="34" t="s">
        <v>66</v>
      </c>
      <c s="34" t="s">
        <v>3951</v>
      </c>
      <c s="35" t="s">
        <v>51</v>
      </c>
      <c s="6" t="s">
        <v>3952</v>
      </c>
      <c s="36" t="s">
        <v>114</v>
      </c>
      <c s="37">
        <v>100.5</v>
      </c>
      <c s="36">
        <v>0</v>
      </c>
      <c s="36">
        <f>ROUND(G27*H27,6)</f>
      </c>
      <c r="L27" s="38">
        <v>0</v>
      </c>
      <c s="32">
        <f>ROUND(ROUND(L27,2)*ROUND(G27,3),2)</f>
      </c>
      <c s="36" t="s">
        <v>4828</v>
      </c>
      <c>
        <f>(M27*21)/100</f>
      </c>
      <c t="s">
        <v>27</v>
      </c>
    </row>
    <row r="28" spans="1:5" ht="12.75">
      <c r="A28" s="35" t="s">
        <v>55</v>
      </c>
      <c r="E28" s="39" t="s">
        <v>51</v>
      </c>
    </row>
    <row r="29" spans="1:5" ht="25.5">
      <c r="A29" s="35" t="s">
        <v>56</v>
      </c>
      <c r="E29" s="40" t="s">
        <v>4891</v>
      </c>
    </row>
    <row r="30" spans="1:5" ht="12.75">
      <c r="A30" t="s">
        <v>57</v>
      </c>
      <c r="E30" s="39" t="s">
        <v>843</v>
      </c>
    </row>
    <row r="31" spans="1:13" ht="12.75">
      <c r="A31" t="s">
        <v>46</v>
      </c>
      <c r="C31" s="31" t="s">
        <v>2706</v>
      </c>
      <c r="E31" s="33" t="s">
        <v>2707</v>
      </c>
      <c r="J31" s="32">
        <f>0</f>
      </c>
      <c s="32">
        <f>0</f>
      </c>
      <c s="32">
        <f>0+L32+L36</f>
      </c>
      <c s="32">
        <f>0+M32+M36</f>
      </c>
    </row>
    <row r="32" spans="1:16" ht="12.75">
      <c r="A32" t="s">
        <v>49</v>
      </c>
      <c s="34" t="s">
        <v>69</v>
      </c>
      <c s="34" t="s">
        <v>4652</v>
      </c>
      <c s="35" t="s">
        <v>51</v>
      </c>
      <c s="6" t="s">
        <v>4653</v>
      </c>
      <c s="36" t="s">
        <v>114</v>
      </c>
      <c s="37">
        <v>11.408</v>
      </c>
      <c s="36">
        <v>0</v>
      </c>
      <c s="36">
        <f>ROUND(G32*H32,6)</f>
      </c>
      <c r="L32" s="38">
        <v>0</v>
      </c>
      <c s="32">
        <f>ROUND(ROUND(L32,2)*ROUND(G32,3),2)</f>
      </c>
      <c s="36" t="s">
        <v>4828</v>
      </c>
      <c>
        <f>(M32*21)/100</f>
      </c>
      <c t="s">
        <v>27</v>
      </c>
    </row>
    <row r="33" spans="1:5" ht="12.75">
      <c r="A33" s="35" t="s">
        <v>55</v>
      </c>
      <c r="E33" s="39" t="s">
        <v>51</v>
      </c>
    </row>
    <row r="34" spans="1:5" ht="89.25">
      <c r="A34" s="35" t="s">
        <v>56</v>
      </c>
      <c r="E34" s="40" t="s">
        <v>4892</v>
      </c>
    </row>
    <row r="35" spans="1:5" ht="12.75">
      <c r="A35" t="s">
        <v>57</v>
      </c>
      <c r="E35" s="39" t="s">
        <v>843</v>
      </c>
    </row>
    <row r="36" spans="1:16" ht="12.75">
      <c r="A36" t="s">
        <v>49</v>
      </c>
      <c s="34" t="s">
        <v>72</v>
      </c>
      <c s="34" t="s">
        <v>4893</v>
      </c>
      <c s="35" t="s">
        <v>51</v>
      </c>
      <c s="6" t="s">
        <v>4894</v>
      </c>
      <c s="36" t="s">
        <v>146</v>
      </c>
      <c s="37">
        <v>10</v>
      </c>
      <c s="36">
        <v>0</v>
      </c>
      <c s="36">
        <f>ROUND(G36*H36,6)</f>
      </c>
      <c r="L36" s="38">
        <v>0</v>
      </c>
      <c s="32">
        <f>ROUND(ROUND(L36,2)*ROUND(G36,3),2)</f>
      </c>
      <c s="36" t="s">
        <v>4828</v>
      </c>
      <c>
        <f>(M36*21)/100</f>
      </c>
      <c t="s">
        <v>27</v>
      </c>
    </row>
    <row r="37" spans="1:5" ht="12.75">
      <c r="A37" s="35" t="s">
        <v>55</v>
      </c>
      <c r="E37" s="39" t="s">
        <v>51</v>
      </c>
    </row>
    <row r="38" spans="1:5" ht="25.5">
      <c r="A38" s="35" t="s">
        <v>56</v>
      </c>
      <c r="E38" s="40" t="s">
        <v>4895</v>
      </c>
    </row>
    <row r="39" spans="1:5" ht="12.75">
      <c r="A39" t="s">
        <v>57</v>
      </c>
      <c r="E39" s="39" t="s">
        <v>843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9.xml><?xml version="1.0" encoding="utf-8"?>
<worksheet xmlns="http://schemas.openxmlformats.org/spreadsheetml/2006/main" xmlns:r="http://schemas.openxmlformats.org/officeDocument/2006/relationships">
  <dimension ref="A1:T3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3729</v>
      </c>
      <c s="41">
        <f>Rekapitulace!C88</f>
      </c>
      <c s="20" t="s">
        <v>0</v>
      </c>
      <c t="s">
        <v>23</v>
      </c>
      <c t="s">
        <v>27</v>
      </c>
    </row>
    <row r="4" spans="1:16" ht="32" customHeight="1">
      <c r="A4" s="24" t="s">
        <v>20</v>
      </c>
      <c s="25" t="s">
        <v>28</v>
      </c>
      <c s="27" t="s">
        <v>3729</v>
      </c>
      <c r="E4" s="26" t="s">
        <v>3730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COUNTIFS(L8:L32,"=0",A8:A32,"P")+COUNTIFS(L8:L32,"",A8:A32,"P")+SUM(Q8:Q32)</f>
      </c>
    </row>
    <row r="8" spans="1:13" ht="12.75">
      <c r="A8" t="s">
        <v>44</v>
      </c>
      <c r="C8" s="28" t="s">
        <v>4898</v>
      </c>
      <c r="E8" s="30" t="s">
        <v>4897</v>
      </c>
      <c r="J8" s="29">
        <f>0+J9+J18+J27</f>
      </c>
      <c s="29">
        <f>0+K9+K18+K27</f>
      </c>
      <c s="29">
        <f>0+L9+L18+L27</f>
      </c>
      <c s="29">
        <f>0+M9+M18+M27</f>
      </c>
    </row>
    <row r="9" spans="1:13" ht="12.75">
      <c r="A9" t="s">
        <v>46</v>
      </c>
      <c r="C9" s="31" t="s">
        <v>2521</v>
      </c>
      <c r="E9" s="33" t="s">
        <v>2522</v>
      </c>
      <c r="J9" s="32">
        <f>0</f>
      </c>
      <c s="32">
        <f>0</f>
      </c>
      <c s="32">
        <f>0+L10+L14</f>
      </c>
      <c s="32">
        <f>0+M10+M14</f>
      </c>
    </row>
    <row r="10" spans="1:16" ht="12.75">
      <c r="A10" t="s">
        <v>49</v>
      </c>
      <c s="34" t="s">
        <v>63</v>
      </c>
      <c s="34" t="s">
        <v>2868</v>
      </c>
      <c s="35" t="s">
        <v>51</v>
      </c>
      <c s="6" t="s">
        <v>3090</v>
      </c>
      <c s="36" t="s">
        <v>53</v>
      </c>
      <c s="37">
        <v>444.336</v>
      </c>
      <c s="36">
        <v>0</v>
      </c>
      <c s="36">
        <f>ROUND(G10*H10,6)</f>
      </c>
      <c r="L10" s="38">
        <v>0</v>
      </c>
      <c s="32">
        <f>ROUND(ROUND(L10,2)*ROUND(G10,3),2)</f>
      </c>
      <c s="36" t="s">
        <v>2797</v>
      </c>
      <c>
        <f>(M10*21)/100</f>
      </c>
      <c t="s">
        <v>27</v>
      </c>
    </row>
    <row r="11" spans="1:5" ht="12.75">
      <c r="A11" s="35" t="s">
        <v>55</v>
      </c>
      <c r="E11" s="39" t="s">
        <v>51</v>
      </c>
    </row>
    <row r="12" spans="1:5" ht="102">
      <c r="A12" s="35" t="s">
        <v>56</v>
      </c>
      <c r="E12" s="40" t="s">
        <v>4899</v>
      </c>
    </row>
    <row r="13" spans="1:5" ht="140.25">
      <c r="A13" t="s">
        <v>57</v>
      </c>
      <c r="E13" s="39" t="s">
        <v>2526</v>
      </c>
    </row>
    <row r="14" spans="1:16" ht="12.75">
      <c r="A14" t="s">
        <v>49</v>
      </c>
      <c s="34" t="s">
        <v>66</v>
      </c>
      <c s="34" t="s">
        <v>2871</v>
      </c>
      <c s="35" t="s">
        <v>51</v>
      </c>
      <c s="6" t="s">
        <v>3092</v>
      </c>
      <c s="36" t="s">
        <v>53</v>
      </c>
      <c s="37">
        <v>139.515</v>
      </c>
      <c s="36">
        <v>0</v>
      </c>
      <c s="36">
        <f>ROUND(G14*H14,6)</f>
      </c>
      <c r="L14" s="38">
        <v>0</v>
      </c>
      <c s="32">
        <f>ROUND(ROUND(L14,2)*ROUND(G14,3),2)</f>
      </c>
      <c s="36" t="s">
        <v>2797</v>
      </c>
      <c>
        <f>(M14*21)/100</f>
      </c>
      <c t="s">
        <v>27</v>
      </c>
    </row>
    <row r="15" spans="1:5" ht="12.75">
      <c r="A15" s="35" t="s">
        <v>55</v>
      </c>
      <c r="E15" s="39" t="s">
        <v>51</v>
      </c>
    </row>
    <row r="16" spans="1:5" ht="63.75">
      <c r="A16" s="35" t="s">
        <v>56</v>
      </c>
      <c r="E16" s="40" t="s">
        <v>4900</v>
      </c>
    </row>
    <row r="17" spans="1:5" ht="140.25">
      <c r="A17" t="s">
        <v>57</v>
      </c>
      <c r="E17" s="39" t="s">
        <v>2526</v>
      </c>
    </row>
    <row r="18" spans="1:13" ht="12.75">
      <c r="A18" t="s">
        <v>46</v>
      </c>
      <c r="C18" s="31" t="s">
        <v>2551</v>
      </c>
      <c r="E18" s="33" t="s">
        <v>1004</v>
      </c>
      <c r="J18" s="32">
        <f>0</f>
      </c>
      <c s="32">
        <f>0</f>
      </c>
      <c s="32">
        <f>0+L19+L23</f>
      </c>
      <c s="32">
        <f>0+M19+M23</f>
      </c>
    </row>
    <row r="19" spans="1:16" ht="12.75">
      <c r="A19" t="s">
        <v>49</v>
      </c>
      <c s="34" t="s">
        <v>69</v>
      </c>
      <c s="34" t="s">
        <v>3947</v>
      </c>
      <c s="35" t="s">
        <v>51</v>
      </c>
      <c s="6" t="s">
        <v>3948</v>
      </c>
      <c s="36" t="s">
        <v>120</v>
      </c>
      <c s="37">
        <v>6563.326</v>
      </c>
      <c s="36">
        <v>0</v>
      </c>
      <c s="36">
        <f>ROUND(G19*H19,6)</f>
      </c>
      <c r="L19" s="38">
        <v>0</v>
      </c>
      <c s="32">
        <f>ROUND(ROUND(L19,2)*ROUND(G19,3),2)</f>
      </c>
      <c s="36" t="s">
        <v>2797</v>
      </c>
      <c>
        <f>(M19*21)/100</f>
      </c>
      <c t="s">
        <v>27</v>
      </c>
    </row>
    <row r="20" spans="1:5" ht="12.75">
      <c r="A20" s="35" t="s">
        <v>55</v>
      </c>
      <c r="E20" s="39" t="s">
        <v>51</v>
      </c>
    </row>
    <row r="21" spans="1:5" ht="25.5">
      <c r="A21" s="35" t="s">
        <v>56</v>
      </c>
      <c r="E21" s="40" t="s">
        <v>4901</v>
      </c>
    </row>
    <row r="22" spans="1:5" ht="25.5">
      <c r="A22" t="s">
        <v>57</v>
      </c>
      <c r="E22" s="39" t="s">
        <v>121</v>
      </c>
    </row>
    <row r="23" spans="1:16" ht="12.75">
      <c r="A23" t="s">
        <v>49</v>
      </c>
      <c s="34" t="s">
        <v>72</v>
      </c>
      <c s="34" t="s">
        <v>1834</v>
      </c>
      <c s="35" t="s">
        <v>51</v>
      </c>
      <c s="6" t="s">
        <v>1835</v>
      </c>
      <c s="36" t="s">
        <v>114</v>
      </c>
      <c s="37">
        <v>285.362</v>
      </c>
      <c s="36">
        <v>0</v>
      </c>
      <c s="36">
        <f>ROUND(G23*H23,6)</f>
      </c>
      <c r="L23" s="38">
        <v>0</v>
      </c>
      <c s="32">
        <f>ROUND(ROUND(L23,2)*ROUND(G23,3),2)</f>
      </c>
      <c s="36" t="s">
        <v>2797</v>
      </c>
      <c>
        <f>(M23*21)/100</f>
      </c>
      <c t="s">
        <v>27</v>
      </c>
    </row>
    <row r="24" spans="1:5" ht="12.75">
      <c r="A24" s="35" t="s">
        <v>55</v>
      </c>
      <c r="E24" s="39" t="s">
        <v>51</v>
      </c>
    </row>
    <row r="25" spans="1:5" ht="25.5">
      <c r="A25" s="35" t="s">
        <v>56</v>
      </c>
      <c r="E25" s="40" t="s">
        <v>4902</v>
      </c>
    </row>
    <row r="26" spans="1:5" ht="318.75">
      <c r="A26" t="s">
        <v>57</v>
      </c>
      <c r="E26" s="39" t="s">
        <v>3113</v>
      </c>
    </row>
    <row r="27" spans="1:13" ht="12.75">
      <c r="A27" t="s">
        <v>46</v>
      </c>
      <c r="C27" s="31" t="s">
        <v>2706</v>
      </c>
      <c r="E27" s="33" t="s">
        <v>2707</v>
      </c>
      <c r="J27" s="32">
        <f>0</f>
      </c>
      <c s="32">
        <f>0</f>
      </c>
      <c s="32">
        <f>0+L28+L32</f>
      </c>
      <c s="32">
        <f>0+M28+M32</f>
      </c>
    </row>
    <row r="28" spans="1:16" ht="12.75">
      <c r="A28" t="s">
        <v>49</v>
      </c>
      <c s="34" t="s">
        <v>75</v>
      </c>
      <c s="34" t="s">
        <v>4903</v>
      </c>
      <c s="35" t="s">
        <v>51</v>
      </c>
      <c s="6" t="s">
        <v>4904</v>
      </c>
      <c s="36" t="s">
        <v>2272</v>
      </c>
      <c s="37">
        <v>2550.24</v>
      </c>
      <c s="36">
        <v>0</v>
      </c>
      <c s="36">
        <f>ROUND(G28*H28,6)</f>
      </c>
      <c r="L28" s="38">
        <v>0</v>
      </c>
      <c s="32">
        <f>ROUND(ROUND(L28,2)*ROUND(G28,3),2)</f>
      </c>
      <c s="36" t="s">
        <v>2797</v>
      </c>
      <c>
        <f>(M28*21)/100</f>
      </c>
      <c t="s">
        <v>27</v>
      </c>
    </row>
    <row r="29" spans="1:5" ht="12.75">
      <c r="A29" s="35" t="s">
        <v>55</v>
      </c>
      <c r="E29" s="39" t="s">
        <v>51</v>
      </c>
    </row>
    <row r="30" spans="1:5" ht="25.5">
      <c r="A30" s="35" t="s">
        <v>56</v>
      </c>
      <c r="E30" s="40" t="s">
        <v>4905</v>
      </c>
    </row>
    <row r="31" spans="1:5" ht="25.5">
      <c r="A31" t="s">
        <v>57</v>
      </c>
      <c r="E31" s="39" t="s">
        <v>3106</v>
      </c>
    </row>
    <row r="32" spans="1:16" ht="12.75">
      <c r="A32" t="s">
        <v>49</v>
      </c>
      <c s="34" t="s">
        <v>78</v>
      </c>
      <c s="34" t="s">
        <v>4906</v>
      </c>
      <c s="35" t="s">
        <v>51</v>
      </c>
      <c s="6" t="s">
        <v>4907</v>
      </c>
      <c s="36" t="s">
        <v>114</v>
      </c>
      <c s="37">
        <v>61.6</v>
      </c>
      <c s="36">
        <v>0</v>
      </c>
      <c s="36">
        <f>ROUND(G32*H32,6)</f>
      </c>
      <c r="L32" s="38">
        <v>0</v>
      </c>
      <c s="32">
        <f>ROUND(ROUND(L32,2)*ROUND(G32,3),2)</f>
      </c>
      <c s="36" t="s">
        <v>2797</v>
      </c>
      <c>
        <f>(M32*21)/100</f>
      </c>
      <c t="s">
        <v>27</v>
      </c>
    </row>
    <row r="33" spans="1:5" ht="12.75">
      <c r="A33" s="35" t="s">
        <v>55</v>
      </c>
      <c r="E33" s="39" t="s">
        <v>51</v>
      </c>
    </row>
    <row r="34" spans="1:5" ht="25.5">
      <c r="A34" s="35" t="s">
        <v>56</v>
      </c>
      <c r="E34" s="40" t="s">
        <v>4908</v>
      </c>
    </row>
    <row r="35" spans="1:5" ht="114.75">
      <c r="A35" t="s">
        <v>57</v>
      </c>
      <c r="E35" s="39" t="s">
        <v>3289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0.xml><?xml version="1.0" encoding="utf-8"?>
<worksheet xmlns="http://schemas.openxmlformats.org/spreadsheetml/2006/main" xmlns:r="http://schemas.openxmlformats.org/officeDocument/2006/relationships">
  <dimension ref="A1:T5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3729</v>
      </c>
      <c s="41">
        <f>Rekapitulace!C88</f>
      </c>
      <c s="20" t="s">
        <v>0</v>
      </c>
      <c t="s">
        <v>23</v>
      </c>
      <c t="s">
        <v>27</v>
      </c>
    </row>
    <row r="4" spans="1:16" ht="32" customHeight="1">
      <c r="A4" s="24" t="s">
        <v>20</v>
      </c>
      <c s="25" t="s">
        <v>28</v>
      </c>
      <c s="27" t="s">
        <v>3729</v>
      </c>
      <c r="E4" s="26" t="s">
        <v>3730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COUNTIFS(L8:L50,"=0",A8:A50,"P")+COUNTIFS(L8:L50,"",A8:A50,"P")+SUM(Q8:Q50)</f>
      </c>
    </row>
    <row r="8" spans="1:13" ht="12.75">
      <c r="A8" t="s">
        <v>44</v>
      </c>
      <c r="C8" s="28" t="s">
        <v>4911</v>
      </c>
      <c r="E8" s="30" t="s">
        <v>4910</v>
      </c>
      <c r="J8" s="29">
        <f>0+J9+J14+J19+J28+J41</f>
      </c>
      <c s="29">
        <f>0+K9+K14+K19+K28+K41</f>
      </c>
      <c s="29">
        <f>0+L9+L14+L19+L28+L41</f>
      </c>
      <c s="29">
        <f>0+M9+M14+M19+M28+M41</f>
      </c>
    </row>
    <row r="9" spans="1:13" ht="12.75">
      <c r="A9" t="s">
        <v>46</v>
      </c>
      <c r="C9" s="31" t="s">
        <v>2521</v>
      </c>
      <c r="E9" s="33" t="s">
        <v>2522</v>
      </c>
      <c r="J9" s="32">
        <f>0</f>
      </c>
      <c s="32">
        <f>0</f>
      </c>
      <c s="32">
        <f>0+L10</f>
      </c>
      <c s="32">
        <f>0+M10</f>
      </c>
    </row>
    <row r="10" spans="1:16" ht="12.75">
      <c r="A10" t="s">
        <v>49</v>
      </c>
      <c s="34" t="s">
        <v>81</v>
      </c>
      <c s="34" t="s">
        <v>2868</v>
      </c>
      <c s="35" t="s">
        <v>51</v>
      </c>
      <c s="6" t="s">
        <v>3090</v>
      </c>
      <c s="36" t="s">
        <v>53</v>
      </c>
      <c s="37">
        <v>0.396</v>
      </c>
      <c s="36">
        <v>0</v>
      </c>
      <c s="36">
        <f>ROUND(G10*H10,6)</f>
      </c>
      <c r="L10" s="38">
        <v>0</v>
      </c>
      <c s="32">
        <f>ROUND(ROUND(L10,2)*ROUND(G10,3),2)</f>
      </c>
      <c s="36" t="s">
        <v>1007</v>
      </c>
      <c>
        <f>(M10*21)/100</f>
      </c>
      <c t="s">
        <v>27</v>
      </c>
    </row>
    <row r="11" spans="1:5" ht="12.75">
      <c r="A11" s="35" t="s">
        <v>55</v>
      </c>
      <c r="E11" s="39" t="s">
        <v>51</v>
      </c>
    </row>
    <row r="12" spans="1:5" ht="63.75">
      <c r="A12" s="35" t="s">
        <v>56</v>
      </c>
      <c r="E12" s="40" t="s">
        <v>4912</v>
      </c>
    </row>
    <row r="13" spans="1:5" ht="140.25">
      <c r="A13" t="s">
        <v>57</v>
      </c>
      <c r="E13" s="39" t="s">
        <v>2526</v>
      </c>
    </row>
    <row r="14" spans="1:13" ht="12.75">
      <c r="A14" t="s">
        <v>46</v>
      </c>
      <c r="C14" s="31" t="s">
        <v>2891</v>
      </c>
      <c r="E14" s="33" t="s">
        <v>2892</v>
      </c>
      <c r="J14" s="32">
        <f>0</f>
      </c>
      <c s="32">
        <f>0</f>
      </c>
      <c s="32">
        <f>0+L15</f>
      </c>
      <c s="32">
        <f>0+M15</f>
      </c>
    </row>
    <row r="15" spans="1:16" ht="12.75">
      <c r="A15" t="s">
        <v>49</v>
      </c>
      <c s="34" t="s">
        <v>84</v>
      </c>
      <c s="34" t="s">
        <v>4913</v>
      </c>
      <c s="35" t="s">
        <v>51</v>
      </c>
      <c s="6" t="s">
        <v>4914</v>
      </c>
      <c s="36" t="s">
        <v>146</v>
      </c>
      <c s="37">
        <v>28</v>
      </c>
      <c s="36">
        <v>0</v>
      </c>
      <c s="36">
        <f>ROUND(G15*H15,6)</f>
      </c>
      <c r="L15" s="38">
        <v>0</v>
      </c>
      <c s="32">
        <f>ROUND(ROUND(L15,2)*ROUND(G15,3),2)</f>
      </c>
      <c s="36" t="s">
        <v>1007</v>
      </c>
      <c>
        <f>(M15*21)/100</f>
      </c>
      <c t="s">
        <v>27</v>
      </c>
    </row>
    <row r="16" spans="1:5" ht="12.75">
      <c r="A16" s="35" t="s">
        <v>55</v>
      </c>
      <c r="E16" s="39" t="s">
        <v>51</v>
      </c>
    </row>
    <row r="17" spans="1:5" ht="25.5">
      <c r="A17" s="35" t="s">
        <v>56</v>
      </c>
      <c r="E17" s="40" t="s">
        <v>4915</v>
      </c>
    </row>
    <row r="18" spans="1:5" ht="63.75">
      <c r="A18" t="s">
        <v>57</v>
      </c>
      <c r="E18" s="39" t="s">
        <v>4389</v>
      </c>
    </row>
    <row r="19" spans="1:13" ht="12.75">
      <c r="A19" t="s">
        <v>46</v>
      </c>
      <c r="C19" s="31" t="s">
        <v>3152</v>
      </c>
      <c r="E19" s="33" t="s">
        <v>3153</v>
      </c>
      <c r="J19" s="32">
        <f>0</f>
      </c>
      <c s="32">
        <f>0</f>
      </c>
      <c s="32">
        <f>0+L20+L24</f>
      </c>
      <c s="32">
        <f>0+M20+M24</f>
      </c>
    </row>
    <row r="20" spans="1:16" ht="12.75">
      <c r="A20" t="s">
        <v>49</v>
      </c>
      <c s="34" t="s">
        <v>87</v>
      </c>
      <c s="34" t="s">
        <v>4916</v>
      </c>
      <c s="35" t="s">
        <v>51</v>
      </c>
      <c s="6" t="s">
        <v>4917</v>
      </c>
      <c s="36" t="s">
        <v>114</v>
      </c>
      <c s="37">
        <v>1.821</v>
      </c>
      <c s="36">
        <v>0</v>
      </c>
      <c s="36">
        <f>ROUND(G20*H20,6)</f>
      </c>
      <c r="L20" s="38">
        <v>0</v>
      </c>
      <c s="32">
        <f>ROUND(ROUND(L20,2)*ROUND(G20,3),2)</f>
      </c>
      <c s="36" t="s">
        <v>1007</v>
      </c>
      <c>
        <f>(M20*21)/100</f>
      </c>
      <c t="s">
        <v>27</v>
      </c>
    </row>
    <row r="21" spans="1:5" ht="12.75">
      <c r="A21" s="35" t="s">
        <v>55</v>
      </c>
      <c r="E21" s="39" t="s">
        <v>51</v>
      </c>
    </row>
    <row r="22" spans="1:5" ht="25.5">
      <c r="A22" s="35" t="s">
        <v>56</v>
      </c>
      <c r="E22" s="40" t="s">
        <v>4918</v>
      </c>
    </row>
    <row r="23" spans="1:5" ht="51">
      <c r="A23" t="s">
        <v>57</v>
      </c>
      <c r="E23" s="39" t="s">
        <v>4919</v>
      </c>
    </row>
    <row r="24" spans="1:16" ht="12.75">
      <c r="A24" t="s">
        <v>49</v>
      </c>
      <c s="34" t="s">
        <v>90</v>
      </c>
      <c s="34" t="s">
        <v>4920</v>
      </c>
      <c s="35" t="s">
        <v>51</v>
      </c>
      <c s="6" t="s">
        <v>4921</v>
      </c>
      <c s="36" t="s">
        <v>114</v>
      </c>
      <c s="37">
        <v>1.821</v>
      </c>
      <c s="36">
        <v>0</v>
      </c>
      <c s="36">
        <f>ROUND(G24*H24,6)</f>
      </c>
      <c r="L24" s="38">
        <v>0</v>
      </c>
      <c s="32">
        <f>ROUND(ROUND(L24,2)*ROUND(G24,3),2)</f>
      </c>
      <c s="36" t="s">
        <v>1007</v>
      </c>
      <c>
        <f>(M24*21)/100</f>
      </c>
      <c t="s">
        <v>27</v>
      </c>
    </row>
    <row r="25" spans="1:5" ht="12.75">
      <c r="A25" s="35" t="s">
        <v>55</v>
      </c>
      <c r="E25" s="39" t="s">
        <v>51</v>
      </c>
    </row>
    <row r="26" spans="1:5" ht="76.5">
      <c r="A26" s="35" t="s">
        <v>56</v>
      </c>
      <c r="E26" s="40" t="s">
        <v>4922</v>
      </c>
    </row>
    <row r="27" spans="1:5" ht="51">
      <c r="A27" t="s">
        <v>57</v>
      </c>
      <c r="E27" s="39" t="s">
        <v>4919</v>
      </c>
    </row>
    <row r="28" spans="1:13" ht="12.75">
      <c r="A28" t="s">
        <v>46</v>
      </c>
      <c r="C28" s="31" t="s">
        <v>3988</v>
      </c>
      <c r="E28" s="33" t="s">
        <v>3989</v>
      </c>
      <c r="J28" s="32">
        <f>0</f>
      </c>
      <c s="32">
        <f>0</f>
      </c>
      <c s="32">
        <f>0+L29+L33+L37</f>
      </c>
      <c s="32">
        <f>0+M29+M33+M37</f>
      </c>
    </row>
    <row r="29" spans="1:16" ht="12.75">
      <c r="A29" t="s">
        <v>49</v>
      </c>
      <c s="34" t="s">
        <v>94</v>
      </c>
      <c s="34" t="s">
        <v>4923</v>
      </c>
      <c s="35" t="s">
        <v>51</v>
      </c>
      <c s="6" t="s">
        <v>4924</v>
      </c>
      <c s="36" t="s">
        <v>97</v>
      </c>
      <c s="37">
        <v>121.372</v>
      </c>
      <c s="36">
        <v>0</v>
      </c>
      <c s="36">
        <f>ROUND(G29*H29,6)</f>
      </c>
      <c r="L29" s="38">
        <v>0</v>
      </c>
      <c s="32">
        <f>ROUND(ROUND(L29,2)*ROUND(G29,3),2)</f>
      </c>
      <c s="36" t="s">
        <v>1007</v>
      </c>
      <c>
        <f>(M29*21)/100</f>
      </c>
      <c t="s">
        <v>27</v>
      </c>
    </row>
    <row r="30" spans="1:5" ht="12.75">
      <c r="A30" s="35" t="s">
        <v>55</v>
      </c>
      <c r="E30" s="39" t="s">
        <v>51</v>
      </c>
    </row>
    <row r="31" spans="1:5" ht="76.5">
      <c r="A31" s="35" t="s">
        <v>56</v>
      </c>
      <c r="E31" s="40" t="s">
        <v>4925</v>
      </c>
    </row>
    <row r="32" spans="1:5" ht="89.25">
      <c r="A32" t="s">
        <v>57</v>
      </c>
      <c r="E32" s="39" t="s">
        <v>4926</v>
      </c>
    </row>
    <row r="33" spans="1:16" ht="12.75">
      <c r="A33" t="s">
        <v>49</v>
      </c>
      <c s="34" t="s">
        <v>99</v>
      </c>
      <c s="34" t="s">
        <v>4927</v>
      </c>
      <c s="35" t="s">
        <v>51</v>
      </c>
      <c s="6" t="s">
        <v>4928</v>
      </c>
      <c s="36" t="s">
        <v>97</v>
      </c>
      <c s="37">
        <v>112.35</v>
      </c>
      <c s="36">
        <v>0</v>
      </c>
      <c s="36">
        <f>ROUND(G33*H33,6)</f>
      </c>
      <c r="L33" s="38">
        <v>0</v>
      </c>
      <c s="32">
        <f>ROUND(ROUND(L33,2)*ROUND(G33,3),2)</f>
      </c>
      <c s="36" t="s">
        <v>1007</v>
      </c>
      <c>
        <f>(M33*21)/100</f>
      </c>
      <c t="s">
        <v>27</v>
      </c>
    </row>
    <row r="34" spans="1:5" ht="12.75">
      <c r="A34" s="35" t="s">
        <v>55</v>
      </c>
      <c r="E34" s="39" t="s">
        <v>51</v>
      </c>
    </row>
    <row r="35" spans="1:5" ht="63.75">
      <c r="A35" s="35" t="s">
        <v>56</v>
      </c>
      <c r="E35" s="40" t="s">
        <v>4929</v>
      </c>
    </row>
    <row r="36" spans="1:5" ht="76.5">
      <c r="A36" t="s">
        <v>57</v>
      </c>
      <c r="E36" s="39" t="s">
        <v>4091</v>
      </c>
    </row>
    <row r="37" spans="1:16" ht="12.75">
      <c r="A37" t="s">
        <v>49</v>
      </c>
      <c s="34" t="s">
        <v>103</v>
      </c>
      <c s="34" t="s">
        <v>3826</v>
      </c>
      <c s="35" t="s">
        <v>51</v>
      </c>
      <c s="6" t="s">
        <v>3827</v>
      </c>
      <c s="36" t="s">
        <v>97</v>
      </c>
      <c s="37">
        <v>112.35</v>
      </c>
      <c s="36">
        <v>0</v>
      </c>
      <c s="36">
        <f>ROUND(G37*H37,6)</f>
      </c>
      <c r="L37" s="38">
        <v>0</v>
      </c>
      <c s="32">
        <f>ROUND(ROUND(L37,2)*ROUND(G37,3),2)</f>
      </c>
      <c s="36" t="s">
        <v>1007</v>
      </c>
      <c>
        <f>(M37*21)/100</f>
      </c>
      <c t="s">
        <v>27</v>
      </c>
    </row>
    <row r="38" spans="1:5" ht="12.75">
      <c r="A38" s="35" t="s">
        <v>55</v>
      </c>
      <c r="E38" s="39" t="s">
        <v>51</v>
      </c>
    </row>
    <row r="39" spans="1:5" ht="25.5">
      <c r="A39" s="35" t="s">
        <v>56</v>
      </c>
      <c r="E39" s="40" t="s">
        <v>4930</v>
      </c>
    </row>
    <row r="40" spans="1:5" ht="76.5">
      <c r="A40" t="s">
        <v>57</v>
      </c>
      <c r="E40" s="39" t="s">
        <v>4091</v>
      </c>
    </row>
    <row r="41" spans="1:13" ht="12.75">
      <c r="A41" t="s">
        <v>46</v>
      </c>
      <c r="C41" s="31" t="s">
        <v>2706</v>
      </c>
      <c r="E41" s="33" t="s">
        <v>2707</v>
      </c>
      <c r="J41" s="32">
        <f>0</f>
      </c>
      <c s="32">
        <f>0</f>
      </c>
      <c s="32">
        <f>0+L42+L46+L50</f>
      </c>
      <c s="32">
        <f>0+M42+M46+M50</f>
      </c>
    </row>
    <row r="42" spans="1:16" ht="12.75">
      <c r="A42" t="s">
        <v>49</v>
      </c>
      <c s="34" t="s">
        <v>108</v>
      </c>
      <c s="34" t="s">
        <v>4931</v>
      </c>
      <c s="35" t="s">
        <v>51</v>
      </c>
      <c s="6" t="s">
        <v>4932</v>
      </c>
      <c s="36" t="s">
        <v>97</v>
      </c>
      <c s="37">
        <v>233.722</v>
      </c>
      <c s="36">
        <v>0</v>
      </c>
      <c s="36">
        <f>ROUND(G42*H42,6)</f>
      </c>
      <c r="L42" s="38">
        <v>0</v>
      </c>
      <c s="32">
        <f>ROUND(ROUND(L42,2)*ROUND(G42,3),2)</f>
      </c>
      <c s="36" t="s">
        <v>1007</v>
      </c>
      <c>
        <f>(M42*21)/100</f>
      </c>
      <c t="s">
        <v>27</v>
      </c>
    </row>
    <row r="43" spans="1:5" ht="12.75">
      <c r="A43" s="35" t="s">
        <v>55</v>
      </c>
      <c r="E43" s="39" t="s">
        <v>51</v>
      </c>
    </row>
    <row r="44" spans="1:5" ht="63.75">
      <c r="A44" s="35" t="s">
        <v>56</v>
      </c>
      <c r="E44" s="40" t="s">
        <v>4933</v>
      </c>
    </row>
    <row r="45" spans="1:5" ht="25.5">
      <c r="A45" t="s">
        <v>57</v>
      </c>
      <c r="E45" s="39" t="s">
        <v>3897</v>
      </c>
    </row>
    <row r="46" spans="1:16" ht="12.75">
      <c r="A46" t="s">
        <v>49</v>
      </c>
      <c s="34" t="s">
        <v>111</v>
      </c>
      <c s="34" t="s">
        <v>4934</v>
      </c>
      <c s="35" t="s">
        <v>51</v>
      </c>
      <c s="6" t="s">
        <v>4935</v>
      </c>
      <c s="36" t="s">
        <v>97</v>
      </c>
      <c s="37">
        <v>121.372</v>
      </c>
      <c s="36">
        <v>0</v>
      </c>
      <c s="36">
        <f>ROUND(G46*H46,6)</f>
      </c>
      <c r="L46" s="38">
        <v>0</v>
      </c>
      <c s="32">
        <f>ROUND(ROUND(L46,2)*ROUND(G46,3),2)</f>
      </c>
      <c s="36" t="s">
        <v>1007</v>
      </c>
      <c>
        <f>(M46*21)/100</f>
      </c>
      <c t="s">
        <v>27</v>
      </c>
    </row>
    <row r="47" spans="1:5" ht="12.75">
      <c r="A47" s="35" t="s">
        <v>55</v>
      </c>
      <c r="E47" s="39" t="s">
        <v>51</v>
      </c>
    </row>
    <row r="48" spans="1:5" ht="25.5">
      <c r="A48" s="35" t="s">
        <v>56</v>
      </c>
      <c r="E48" s="40" t="s">
        <v>4936</v>
      </c>
    </row>
    <row r="49" spans="1:5" ht="25.5">
      <c r="A49" t="s">
        <v>57</v>
      </c>
      <c r="E49" s="39" t="s">
        <v>3897</v>
      </c>
    </row>
    <row r="50" spans="1:16" ht="12.75">
      <c r="A50" t="s">
        <v>49</v>
      </c>
      <c s="34" t="s">
        <v>117</v>
      </c>
      <c s="34" t="s">
        <v>4903</v>
      </c>
      <c s="35" t="s">
        <v>51</v>
      </c>
      <c s="6" t="s">
        <v>4904</v>
      </c>
      <c s="36" t="s">
        <v>2272</v>
      </c>
      <c s="37">
        <v>9.104</v>
      </c>
      <c s="36">
        <v>0</v>
      </c>
      <c s="36">
        <f>ROUND(G50*H50,6)</f>
      </c>
      <c r="L50" s="38">
        <v>0</v>
      </c>
      <c s="32">
        <f>ROUND(ROUND(L50,2)*ROUND(G50,3),2)</f>
      </c>
      <c s="36" t="s">
        <v>1007</v>
      </c>
      <c>
        <f>(M50*21)/100</f>
      </c>
      <c t="s">
        <v>27</v>
      </c>
    </row>
    <row r="51" spans="1:5" ht="12.75">
      <c r="A51" s="35" t="s">
        <v>55</v>
      </c>
      <c r="E51" s="39" t="s">
        <v>51</v>
      </c>
    </row>
    <row r="52" spans="1:5" ht="38.25">
      <c r="A52" s="35" t="s">
        <v>56</v>
      </c>
      <c r="E52" s="40" t="s">
        <v>4937</v>
      </c>
    </row>
    <row r="53" spans="1:5" ht="25.5">
      <c r="A53" t="s">
        <v>57</v>
      </c>
      <c r="E53" s="39" t="s">
        <v>3106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1.xml><?xml version="1.0" encoding="utf-8"?>
<worksheet xmlns="http://schemas.openxmlformats.org/spreadsheetml/2006/main" xmlns:r="http://schemas.openxmlformats.org/officeDocument/2006/relationships">
  <dimension ref="A1:T5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4938</v>
      </c>
      <c s="41">
        <f>Rekapitulace!C108</f>
      </c>
      <c s="20" t="s">
        <v>0</v>
      </c>
      <c t="s">
        <v>23</v>
      </c>
      <c t="s">
        <v>27</v>
      </c>
    </row>
    <row r="4" spans="1:16" ht="32" customHeight="1">
      <c r="A4" s="24" t="s">
        <v>20</v>
      </c>
      <c s="25" t="s">
        <v>28</v>
      </c>
      <c s="27" t="s">
        <v>4938</v>
      </c>
      <c r="E4" s="26" t="s">
        <v>4939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COUNTIFS(L8:L55,"=0",A8:A55,"P")+COUNTIFS(L8:L55,"",A8:A55,"P")+SUM(Q8:Q55)</f>
      </c>
    </row>
    <row r="8" spans="1:13" ht="12.75">
      <c r="A8" t="s">
        <v>44</v>
      </c>
      <c r="C8" s="28" t="s">
        <v>4942</v>
      </c>
      <c r="E8" s="30" t="s">
        <v>4941</v>
      </c>
      <c r="J8" s="29">
        <f>0+J9+J46</f>
      </c>
      <c s="29">
        <f>0+K9+K46</f>
      </c>
      <c s="29">
        <f>0+L9+L46</f>
      </c>
      <c s="29">
        <f>0+M9+M46</f>
      </c>
    </row>
    <row r="9" spans="1:13" ht="12.75">
      <c r="A9" t="s">
        <v>46</v>
      </c>
      <c r="C9" s="31" t="s">
        <v>47</v>
      </c>
      <c r="E9" s="33" t="s">
        <v>4943</v>
      </c>
      <c r="J9" s="32">
        <f>0</f>
      </c>
      <c s="32">
        <f>0</f>
      </c>
      <c s="32">
        <f>0+L10+L14+L18+L22+L26+L30+L34+L38+L42</f>
      </c>
      <c s="32">
        <f>0+M10+M14+M18+M22+M26+M30+M34+M38+M42</f>
      </c>
    </row>
    <row r="10" spans="1:16" ht="12.75">
      <c r="A10" t="s">
        <v>49</v>
      </c>
      <c s="34" t="s">
        <v>47</v>
      </c>
      <c s="34" t="s">
        <v>139</v>
      </c>
      <c s="35" t="s">
        <v>51</v>
      </c>
      <c s="6" t="s">
        <v>140</v>
      </c>
      <c s="36" t="s">
        <v>114</v>
      </c>
      <c s="37">
        <v>11.2</v>
      </c>
      <c s="36">
        <v>0</v>
      </c>
      <c s="36">
        <f>ROUND(G10*H10,6)</f>
      </c>
      <c r="L10" s="38">
        <v>0</v>
      </c>
      <c s="32">
        <f>ROUND(ROUND(L10,2)*ROUND(G10,3),2)</f>
      </c>
      <c s="36" t="s">
        <v>1723</v>
      </c>
      <c>
        <f>(M10*21)/100</f>
      </c>
      <c t="s">
        <v>27</v>
      </c>
    </row>
    <row r="11" spans="1:5" ht="12.75">
      <c r="A11" s="35" t="s">
        <v>55</v>
      </c>
      <c r="E11" s="39" t="s">
        <v>1008</v>
      </c>
    </row>
    <row r="12" spans="1:5" ht="12.75">
      <c r="A12" s="35" t="s">
        <v>56</v>
      </c>
      <c r="E12" s="40" t="s">
        <v>4944</v>
      </c>
    </row>
    <row r="13" spans="1:5" ht="344.25">
      <c r="A13" t="s">
        <v>57</v>
      </c>
      <c r="E13" s="39" t="s">
        <v>4945</v>
      </c>
    </row>
    <row r="14" spans="1:16" ht="12.75">
      <c r="A14" t="s">
        <v>49</v>
      </c>
      <c s="34" t="s">
        <v>27</v>
      </c>
      <c s="34" t="s">
        <v>940</v>
      </c>
      <c s="35" t="s">
        <v>51</v>
      </c>
      <c s="6" t="s">
        <v>941</v>
      </c>
      <c s="36" t="s">
        <v>114</v>
      </c>
      <c s="37">
        <v>9.8</v>
      </c>
      <c s="36">
        <v>0</v>
      </c>
      <c s="36">
        <f>ROUND(G14*H14,6)</f>
      </c>
      <c r="L14" s="38">
        <v>0</v>
      </c>
      <c s="32">
        <f>ROUND(ROUND(L14,2)*ROUND(G14,3),2)</f>
      </c>
      <c s="36" t="s">
        <v>1723</v>
      </c>
      <c>
        <f>(M14*21)/100</f>
      </c>
      <c t="s">
        <v>27</v>
      </c>
    </row>
    <row r="15" spans="1:5" ht="12.75">
      <c r="A15" s="35" t="s">
        <v>55</v>
      </c>
      <c r="E15" s="39" t="s">
        <v>1008</v>
      </c>
    </row>
    <row r="16" spans="1:5" ht="12.75">
      <c r="A16" s="35" t="s">
        <v>56</v>
      </c>
      <c r="E16" s="40" t="s">
        <v>4944</v>
      </c>
    </row>
    <row r="17" spans="1:5" ht="229.5">
      <c r="A17" t="s">
        <v>57</v>
      </c>
      <c r="E17" s="39" t="s">
        <v>2206</v>
      </c>
    </row>
    <row r="18" spans="1:16" ht="12.75">
      <c r="A18" t="s">
        <v>49</v>
      </c>
      <c s="34" t="s">
        <v>26</v>
      </c>
      <c s="34" t="s">
        <v>4946</v>
      </c>
      <c s="35" t="s">
        <v>51</v>
      </c>
      <c s="6" t="s">
        <v>4947</v>
      </c>
      <c s="36" t="s">
        <v>146</v>
      </c>
      <c s="37">
        <v>40</v>
      </c>
      <c s="36">
        <v>0</v>
      </c>
      <c s="36">
        <f>ROUND(G18*H18,6)</f>
      </c>
      <c r="L18" s="38">
        <v>0</v>
      </c>
      <c s="32">
        <f>ROUND(ROUND(L18,2)*ROUND(G18,3),2)</f>
      </c>
      <c s="36" t="s">
        <v>1723</v>
      </c>
      <c>
        <f>(M18*21)/100</f>
      </c>
      <c t="s">
        <v>27</v>
      </c>
    </row>
    <row r="19" spans="1:5" ht="12.75">
      <c r="A19" s="35" t="s">
        <v>55</v>
      </c>
      <c r="E19" s="39" t="s">
        <v>1008</v>
      </c>
    </row>
    <row r="20" spans="1:5" ht="12.75">
      <c r="A20" s="35" t="s">
        <v>56</v>
      </c>
      <c r="E20" s="40" t="s">
        <v>4944</v>
      </c>
    </row>
    <row r="21" spans="1:5" ht="140.25">
      <c r="A21" t="s">
        <v>57</v>
      </c>
      <c r="E21" s="39" t="s">
        <v>4948</v>
      </c>
    </row>
    <row r="22" spans="1:16" ht="12.75">
      <c r="A22" t="s">
        <v>49</v>
      </c>
      <c s="34" t="s">
        <v>63</v>
      </c>
      <c s="34" t="s">
        <v>4949</v>
      </c>
      <c s="35" t="s">
        <v>51</v>
      </c>
      <c s="6" t="s">
        <v>4950</v>
      </c>
      <c s="36" t="s">
        <v>146</v>
      </c>
      <c s="37">
        <v>41</v>
      </c>
      <c s="36">
        <v>0</v>
      </c>
      <c s="36">
        <f>ROUND(G22*H22,6)</f>
      </c>
      <c r="L22" s="38">
        <v>0</v>
      </c>
      <c s="32">
        <f>ROUND(ROUND(L22,2)*ROUND(G22,3),2)</f>
      </c>
      <c s="36" t="s">
        <v>1723</v>
      </c>
      <c>
        <f>(M22*21)/100</f>
      </c>
      <c t="s">
        <v>27</v>
      </c>
    </row>
    <row r="23" spans="1:5" ht="12.75">
      <c r="A23" s="35" t="s">
        <v>55</v>
      </c>
      <c r="E23" s="39" t="s">
        <v>1008</v>
      </c>
    </row>
    <row r="24" spans="1:5" ht="12.75">
      <c r="A24" s="35" t="s">
        <v>56</v>
      </c>
      <c r="E24" s="40" t="s">
        <v>4944</v>
      </c>
    </row>
    <row r="25" spans="1:5" ht="89.25">
      <c r="A25" t="s">
        <v>57</v>
      </c>
      <c r="E25" s="39" t="s">
        <v>1454</v>
      </c>
    </row>
    <row r="26" spans="1:16" ht="25.5">
      <c r="A26" t="s">
        <v>49</v>
      </c>
      <c s="34" t="s">
        <v>66</v>
      </c>
      <c s="34" t="s">
        <v>4951</v>
      </c>
      <c s="35" t="s">
        <v>51</v>
      </c>
      <c s="6" t="s">
        <v>4952</v>
      </c>
      <c s="36" t="s">
        <v>106</v>
      </c>
      <c s="37">
        <v>1</v>
      </c>
      <c s="36">
        <v>0</v>
      </c>
      <c s="36">
        <f>ROUND(G26*H26,6)</f>
      </c>
      <c r="L26" s="38">
        <v>0</v>
      </c>
      <c s="32">
        <f>ROUND(ROUND(L26,2)*ROUND(G26,3),2)</f>
      </c>
      <c s="36" t="s">
        <v>1723</v>
      </c>
      <c>
        <f>(M26*21)/100</f>
      </c>
      <c t="s">
        <v>27</v>
      </c>
    </row>
    <row r="27" spans="1:5" ht="12.75">
      <c r="A27" s="35" t="s">
        <v>55</v>
      </c>
      <c r="E27" s="39" t="s">
        <v>1008</v>
      </c>
    </row>
    <row r="28" spans="1:5" ht="12.75">
      <c r="A28" s="35" t="s">
        <v>56</v>
      </c>
      <c r="E28" s="40" t="s">
        <v>4944</v>
      </c>
    </row>
    <row r="29" spans="1:5" ht="89.25">
      <c r="A29" t="s">
        <v>57</v>
      </c>
      <c r="E29" s="39" t="s">
        <v>4953</v>
      </c>
    </row>
    <row r="30" spans="1:16" ht="25.5">
      <c r="A30" t="s">
        <v>49</v>
      </c>
      <c s="34" t="s">
        <v>69</v>
      </c>
      <c s="34" t="s">
        <v>1147</v>
      </c>
      <c s="35" t="s">
        <v>51</v>
      </c>
      <c s="6" t="s">
        <v>2372</v>
      </c>
      <c s="36" t="s">
        <v>106</v>
      </c>
      <c s="37">
        <v>3</v>
      </c>
      <c s="36">
        <v>0</v>
      </c>
      <c s="36">
        <f>ROUND(G30*H30,6)</f>
      </c>
      <c r="L30" s="38">
        <v>0</v>
      </c>
      <c s="32">
        <f>ROUND(ROUND(L30,2)*ROUND(G30,3),2)</f>
      </c>
      <c s="36" t="s">
        <v>1723</v>
      </c>
      <c>
        <f>(M30*21)/100</f>
      </c>
      <c t="s">
        <v>27</v>
      </c>
    </row>
    <row r="31" spans="1:5" ht="12.75">
      <c r="A31" s="35" t="s">
        <v>55</v>
      </c>
      <c r="E31" s="39" t="s">
        <v>1008</v>
      </c>
    </row>
    <row r="32" spans="1:5" ht="12.75">
      <c r="A32" s="35" t="s">
        <v>56</v>
      </c>
      <c r="E32" s="40" t="s">
        <v>4944</v>
      </c>
    </row>
    <row r="33" spans="1:5" ht="89.25">
      <c r="A33" t="s">
        <v>57</v>
      </c>
      <c r="E33" s="39" t="s">
        <v>4953</v>
      </c>
    </row>
    <row r="34" spans="1:16" ht="25.5">
      <c r="A34" t="s">
        <v>49</v>
      </c>
      <c s="34" t="s">
        <v>72</v>
      </c>
      <c s="34" t="s">
        <v>4954</v>
      </c>
      <c s="35" t="s">
        <v>51</v>
      </c>
      <c s="6" t="s">
        <v>4955</v>
      </c>
      <c s="36" t="s">
        <v>106</v>
      </c>
      <c s="37">
        <v>1</v>
      </c>
      <c s="36">
        <v>0</v>
      </c>
      <c s="36">
        <f>ROUND(G34*H34,6)</f>
      </c>
      <c r="L34" s="38">
        <v>0</v>
      </c>
      <c s="32">
        <f>ROUND(ROUND(L34,2)*ROUND(G34,3),2)</f>
      </c>
      <c s="36" t="s">
        <v>1723</v>
      </c>
      <c>
        <f>(M34*21)/100</f>
      </c>
      <c t="s">
        <v>27</v>
      </c>
    </row>
    <row r="35" spans="1:5" ht="12.75">
      <c r="A35" s="35" t="s">
        <v>55</v>
      </c>
      <c r="E35" s="39" t="s">
        <v>1008</v>
      </c>
    </row>
    <row r="36" spans="1:5" ht="12.75">
      <c r="A36" s="35" t="s">
        <v>56</v>
      </c>
      <c r="E36" s="40" t="s">
        <v>4944</v>
      </c>
    </row>
    <row r="37" spans="1:5" ht="89.25">
      <c r="A37" t="s">
        <v>57</v>
      </c>
      <c r="E37" s="39" t="s">
        <v>4956</v>
      </c>
    </row>
    <row r="38" spans="1:16" ht="12.75">
      <c r="A38" t="s">
        <v>49</v>
      </c>
      <c s="34" t="s">
        <v>75</v>
      </c>
      <c s="34" t="s">
        <v>2187</v>
      </c>
      <c s="35" t="s">
        <v>51</v>
      </c>
      <c s="6" t="s">
        <v>2188</v>
      </c>
      <c s="36" t="s">
        <v>146</v>
      </c>
      <c s="37">
        <v>20</v>
      </c>
      <c s="36">
        <v>0</v>
      </c>
      <c s="36">
        <f>ROUND(G38*H38,6)</f>
      </c>
      <c r="L38" s="38">
        <v>0</v>
      </c>
      <c s="32">
        <f>ROUND(ROUND(L38,2)*ROUND(G38,3),2)</f>
      </c>
      <c s="36" t="s">
        <v>1723</v>
      </c>
      <c>
        <f>(M38*21)/100</f>
      </c>
      <c t="s">
        <v>27</v>
      </c>
    </row>
    <row r="39" spans="1:5" ht="12.75">
      <c r="A39" s="35" t="s">
        <v>55</v>
      </c>
      <c r="E39" s="39" t="s">
        <v>1008</v>
      </c>
    </row>
    <row r="40" spans="1:5" ht="12.75">
      <c r="A40" s="35" t="s">
        <v>56</v>
      </c>
      <c r="E40" s="40" t="s">
        <v>4944</v>
      </c>
    </row>
    <row r="41" spans="1:5" ht="127.5">
      <c r="A41" t="s">
        <v>57</v>
      </c>
      <c r="E41" s="39" t="s">
        <v>2189</v>
      </c>
    </row>
    <row r="42" spans="1:16" ht="12.75">
      <c r="A42" t="s">
        <v>49</v>
      </c>
      <c s="34" t="s">
        <v>78</v>
      </c>
      <c s="34" t="s">
        <v>4957</v>
      </c>
      <c s="35" t="s">
        <v>51</v>
      </c>
      <c s="6" t="s">
        <v>4958</v>
      </c>
      <c s="36" t="s">
        <v>909</v>
      </c>
      <c s="37">
        <v>1</v>
      </c>
      <c s="36">
        <v>0</v>
      </c>
      <c s="36">
        <f>ROUND(G42*H42,6)</f>
      </c>
      <c r="L42" s="38">
        <v>0</v>
      </c>
      <c s="32">
        <f>ROUND(ROUND(L42,2)*ROUND(G42,3),2)</f>
      </c>
      <c s="36" t="s">
        <v>1723</v>
      </c>
      <c>
        <f>(M42*21)/100</f>
      </c>
      <c t="s">
        <v>27</v>
      </c>
    </row>
    <row r="43" spans="1:5" ht="12.75">
      <c r="A43" s="35" t="s">
        <v>55</v>
      </c>
      <c r="E43" s="39" t="s">
        <v>1008</v>
      </c>
    </row>
    <row r="44" spans="1:5" ht="12.75">
      <c r="A44" s="35" t="s">
        <v>56</v>
      </c>
      <c r="E44" s="40" t="s">
        <v>4944</v>
      </c>
    </row>
    <row r="45" spans="1:5" ht="76.5">
      <c r="A45" t="s">
        <v>57</v>
      </c>
      <c r="E45" s="39" t="s">
        <v>4959</v>
      </c>
    </row>
    <row r="46" spans="1:13" ht="12.75">
      <c r="A46" t="s">
        <v>46</v>
      </c>
      <c r="C46" s="31" t="s">
        <v>27</v>
      </c>
      <c r="E46" s="33" t="s">
        <v>4960</v>
      </c>
      <c r="J46" s="32">
        <f>0</f>
      </c>
      <c s="32">
        <f>0</f>
      </c>
      <c s="32">
        <f>0+L47+L51+L55</f>
      </c>
      <c s="32">
        <f>0+M47+M51+M55</f>
      </c>
    </row>
    <row r="47" spans="1:16" ht="25.5">
      <c r="A47" t="s">
        <v>49</v>
      </c>
      <c s="34" t="s">
        <v>81</v>
      </c>
      <c s="34" t="s">
        <v>4961</v>
      </c>
      <c s="35" t="s">
        <v>51</v>
      </c>
      <c s="6" t="s">
        <v>4962</v>
      </c>
      <c s="36" t="s">
        <v>106</v>
      </c>
      <c s="37">
        <v>1</v>
      </c>
      <c s="36">
        <v>0</v>
      </c>
      <c s="36">
        <f>ROUND(G47*H47,6)</f>
      </c>
      <c r="L47" s="38">
        <v>0</v>
      </c>
      <c s="32">
        <f>ROUND(ROUND(L47,2)*ROUND(G47,3),2)</f>
      </c>
      <c s="36" t="s">
        <v>1723</v>
      </c>
      <c>
        <f>(M47*21)/100</f>
      </c>
      <c t="s">
        <v>27</v>
      </c>
    </row>
    <row r="48" spans="1:5" ht="12.75">
      <c r="A48" s="35" t="s">
        <v>55</v>
      </c>
      <c r="E48" s="39" t="s">
        <v>1008</v>
      </c>
    </row>
    <row r="49" spans="1:5" ht="12.75">
      <c r="A49" s="35" t="s">
        <v>56</v>
      </c>
      <c r="E49" s="40" t="s">
        <v>4963</v>
      </c>
    </row>
    <row r="50" spans="1:5" ht="114.75">
      <c r="A50" t="s">
        <v>57</v>
      </c>
      <c r="E50" s="39" t="s">
        <v>1330</v>
      </c>
    </row>
    <row r="51" spans="1:16" ht="12.75">
      <c r="A51" t="s">
        <v>49</v>
      </c>
      <c s="34" t="s">
        <v>84</v>
      </c>
      <c s="34" t="s">
        <v>4964</v>
      </c>
      <c s="35" t="s">
        <v>51</v>
      </c>
      <c s="6" t="s">
        <v>4965</v>
      </c>
      <c s="36" t="s">
        <v>106</v>
      </c>
      <c s="37">
        <v>1</v>
      </c>
      <c s="36">
        <v>0</v>
      </c>
      <c s="36">
        <f>ROUND(G51*H51,6)</f>
      </c>
      <c r="L51" s="38">
        <v>0</v>
      </c>
      <c s="32">
        <f>ROUND(ROUND(L51,2)*ROUND(G51,3),2)</f>
      </c>
      <c s="36" t="s">
        <v>1723</v>
      </c>
      <c>
        <f>(M51*21)/100</f>
      </c>
      <c t="s">
        <v>27</v>
      </c>
    </row>
    <row r="52" spans="1:5" ht="12.75">
      <c r="A52" s="35" t="s">
        <v>55</v>
      </c>
      <c r="E52" s="39" t="s">
        <v>1008</v>
      </c>
    </row>
    <row r="53" spans="1:5" ht="12.75">
      <c r="A53" s="35" t="s">
        <v>56</v>
      </c>
      <c r="E53" s="40" t="s">
        <v>4963</v>
      </c>
    </row>
    <row r="54" spans="1:5" ht="89.25">
      <c r="A54" t="s">
        <v>57</v>
      </c>
      <c r="E54" s="39" t="s">
        <v>2302</v>
      </c>
    </row>
    <row r="55" spans="1:16" ht="25.5">
      <c r="A55" t="s">
        <v>49</v>
      </c>
      <c s="34" t="s">
        <v>87</v>
      </c>
      <c s="34" t="s">
        <v>4966</v>
      </c>
      <c s="35" t="s">
        <v>51</v>
      </c>
      <c s="6" t="s">
        <v>60</v>
      </c>
      <c s="36" t="s">
        <v>53</v>
      </c>
      <c s="37">
        <v>1.22</v>
      </c>
      <c s="36">
        <v>0</v>
      </c>
      <c s="36">
        <f>ROUND(G55*H55,6)</f>
      </c>
      <c r="L55" s="38">
        <v>0</v>
      </c>
      <c s="32">
        <f>ROUND(ROUND(L55,2)*ROUND(G55,3),2)</f>
      </c>
      <c s="36" t="s">
        <v>1723</v>
      </c>
      <c>
        <f>(M55*21)/100</f>
      </c>
      <c t="s">
        <v>27</v>
      </c>
    </row>
    <row r="56" spans="1:5" ht="12.75">
      <c r="A56" s="35" t="s">
        <v>55</v>
      </c>
      <c r="E56" s="39" t="s">
        <v>1008</v>
      </c>
    </row>
    <row r="57" spans="1:5" ht="12.75">
      <c r="A57" s="35" t="s">
        <v>56</v>
      </c>
      <c r="E57" s="40" t="s">
        <v>4963</v>
      </c>
    </row>
    <row r="58" spans="1:5" ht="140.25">
      <c r="A58" t="s">
        <v>57</v>
      </c>
      <c r="E58" s="39" t="s">
        <v>2221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2.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4938</v>
      </c>
      <c s="41">
        <f>Rekapitulace!C108</f>
      </c>
      <c s="20" t="s">
        <v>0</v>
      </c>
      <c t="s">
        <v>23</v>
      </c>
      <c t="s">
        <v>27</v>
      </c>
    </row>
    <row r="4" spans="1:16" ht="32" customHeight="1">
      <c r="A4" s="24" t="s">
        <v>20</v>
      </c>
      <c s="25" t="s">
        <v>28</v>
      </c>
      <c s="27" t="s">
        <v>4938</v>
      </c>
      <c r="E4" s="26" t="s">
        <v>4939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COUNTIFS(L8:L10,"=0",A8:A10,"P")+COUNTIFS(L8:L10,"",A8:A10,"P")+SUM(Q8:Q10)</f>
      </c>
    </row>
    <row r="8" spans="1:13" ht="12.75">
      <c r="A8" t="s">
        <v>44</v>
      </c>
      <c r="C8" s="28" t="s">
        <v>4969</v>
      </c>
      <c r="E8" s="30" t="s">
        <v>4968</v>
      </c>
      <c r="J8" s="29">
        <f>0+J9</f>
      </c>
      <c s="29">
        <f>0+K9</f>
      </c>
      <c s="29">
        <f>0+L9</f>
      </c>
      <c s="29">
        <f>0+M9</f>
      </c>
    </row>
    <row r="9" spans="1:13" ht="12.75">
      <c r="A9" t="s">
        <v>46</v>
      </c>
      <c r="C9" s="31" t="s">
        <v>2551</v>
      </c>
      <c r="E9" s="33" t="s">
        <v>1004</v>
      </c>
      <c r="J9" s="32">
        <f>0</f>
      </c>
      <c s="32">
        <f>0</f>
      </c>
      <c s="32">
        <f>0+L10</f>
      </c>
      <c s="32">
        <f>0+M10</f>
      </c>
    </row>
    <row r="10" spans="1:16" ht="12.75">
      <c r="A10" t="s">
        <v>49</v>
      </c>
      <c s="34" t="s">
        <v>66</v>
      </c>
      <c s="34" t="s">
        <v>4970</v>
      </c>
      <c s="35" t="s">
        <v>51</v>
      </c>
      <c s="6" t="s">
        <v>4971</v>
      </c>
      <c s="36" t="s">
        <v>909</v>
      </c>
      <c s="37">
        <v>1</v>
      </c>
      <c s="36">
        <v>0</v>
      </c>
      <c s="36">
        <f>ROUND(G10*H10,6)</f>
      </c>
      <c r="L10" s="38">
        <v>0</v>
      </c>
      <c s="32">
        <f>ROUND(ROUND(L10,2)*ROUND(G10,3),2)</f>
      </c>
      <c s="36" t="s">
        <v>842</v>
      </c>
      <c>
        <f>(M10*21)/100</f>
      </c>
      <c t="s">
        <v>27</v>
      </c>
    </row>
    <row r="11" spans="1:5" ht="12.75">
      <c r="A11" s="35" t="s">
        <v>55</v>
      </c>
      <c r="E11" s="39" t="s">
        <v>51</v>
      </c>
    </row>
    <row r="12" spans="1:5" ht="25.5">
      <c r="A12" s="35" t="s">
        <v>56</v>
      </c>
      <c r="E12" s="40" t="s">
        <v>4972</v>
      </c>
    </row>
    <row r="13" spans="1:5" ht="12.75">
      <c r="A13" t="s">
        <v>57</v>
      </c>
      <c r="E13" s="39" t="s">
        <v>4973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3.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4938</v>
      </c>
      <c s="41">
        <f>Rekapitulace!C108</f>
      </c>
      <c s="20" t="s">
        <v>0</v>
      </c>
      <c t="s">
        <v>23</v>
      </c>
      <c t="s">
        <v>27</v>
      </c>
    </row>
    <row r="4" spans="1:16" ht="32" customHeight="1">
      <c r="A4" s="24" t="s">
        <v>20</v>
      </c>
      <c s="25" t="s">
        <v>28</v>
      </c>
      <c s="27" t="s">
        <v>4938</v>
      </c>
      <c r="E4" s="26" t="s">
        <v>4939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COUNTIFS(L8:L10,"=0",A8:A10,"P")+COUNTIFS(L8:L10,"",A8:A10,"P")+SUM(Q8:Q10)</f>
      </c>
    </row>
    <row r="8" spans="1:13" ht="12.75">
      <c r="A8" t="s">
        <v>44</v>
      </c>
      <c r="C8" s="28" t="s">
        <v>4976</v>
      </c>
      <c r="E8" s="30" t="s">
        <v>4975</v>
      </c>
      <c r="J8" s="29">
        <f>0+J9</f>
      </c>
      <c s="29">
        <f>0+K9</f>
      </c>
      <c s="29">
        <f>0+L9</f>
      </c>
      <c s="29">
        <f>0+M9</f>
      </c>
    </row>
    <row r="9" spans="1:13" ht="12.75">
      <c r="A9" t="s">
        <v>46</v>
      </c>
      <c r="C9" s="31" t="s">
        <v>2551</v>
      </c>
      <c r="E9" s="33" t="s">
        <v>1004</v>
      </c>
      <c r="J9" s="32">
        <f>0</f>
      </c>
      <c s="32">
        <f>0</f>
      </c>
      <c s="32">
        <f>0+L10</f>
      </c>
      <c s="32">
        <f>0+M10</f>
      </c>
    </row>
    <row r="10" spans="1:16" ht="12.75">
      <c r="A10" t="s">
        <v>49</v>
      </c>
      <c s="34" t="s">
        <v>66</v>
      </c>
      <c s="34" t="s">
        <v>4970</v>
      </c>
      <c s="35" t="s">
        <v>51</v>
      </c>
      <c s="6" t="s">
        <v>4971</v>
      </c>
      <c s="36" t="s">
        <v>909</v>
      </c>
      <c s="37">
        <v>1</v>
      </c>
      <c s="36">
        <v>0</v>
      </c>
      <c s="36">
        <f>ROUND(G10*H10,6)</f>
      </c>
      <c r="L10" s="38">
        <v>0</v>
      </c>
      <c s="32">
        <f>ROUND(ROUND(L10,2)*ROUND(G10,3),2)</f>
      </c>
      <c s="36" t="s">
        <v>1338</v>
      </c>
      <c>
        <f>(M10*21)/100</f>
      </c>
      <c t="s">
        <v>27</v>
      </c>
    </row>
    <row r="11" spans="1:5" ht="12.75">
      <c r="A11" s="35" t="s">
        <v>55</v>
      </c>
      <c r="E11" s="39" t="s">
        <v>51</v>
      </c>
    </row>
    <row r="12" spans="1:5" ht="25.5">
      <c r="A12" s="35" t="s">
        <v>56</v>
      </c>
      <c r="E12" s="40" t="s">
        <v>4977</v>
      </c>
    </row>
    <row r="13" spans="1:5" ht="12.75">
      <c r="A13" t="s">
        <v>57</v>
      </c>
      <c r="E13" s="39" t="s">
        <v>4973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4.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4978</v>
      </c>
      <c s="41">
        <f>Rekapitulace!C112</f>
      </c>
      <c s="20" t="s">
        <v>0</v>
      </c>
      <c t="s">
        <v>23</v>
      </c>
      <c t="s">
        <v>27</v>
      </c>
    </row>
    <row r="4" spans="1:16" ht="32" customHeight="1">
      <c r="A4" s="24" t="s">
        <v>20</v>
      </c>
      <c s="25" t="s">
        <v>28</v>
      </c>
      <c s="27" t="s">
        <v>4978</v>
      </c>
      <c r="E4" s="26" t="s">
        <v>4979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COUNTIFS(L8:L10,"=0",A8:A10,"P")+COUNTIFS(L8:L10,"",A8:A10,"P")+SUM(Q8:Q10)</f>
      </c>
    </row>
    <row r="8" spans="1:13" ht="12.75">
      <c r="A8" t="s">
        <v>44</v>
      </c>
      <c r="C8" s="28" t="s">
        <v>4982</v>
      </c>
      <c r="E8" s="30" t="s">
        <v>4981</v>
      </c>
      <c r="J8" s="29">
        <f>0+J9</f>
      </c>
      <c s="29">
        <f>0+K9</f>
      </c>
      <c s="29">
        <f>0+L9</f>
      </c>
      <c s="29">
        <f>0+M9</f>
      </c>
    </row>
    <row r="9" spans="1:13" ht="12.75">
      <c r="A9" t="s">
        <v>46</v>
      </c>
      <c r="C9" s="31" t="s">
        <v>47</v>
      </c>
      <c r="E9" s="33" t="s">
        <v>1004</v>
      </c>
      <c r="J9" s="32">
        <f>0</f>
      </c>
      <c s="32">
        <f>0</f>
      </c>
      <c s="32">
        <f>0+L10</f>
      </c>
      <c s="32">
        <f>0+M10</f>
      </c>
    </row>
    <row r="10" spans="1:16" ht="12.75">
      <c r="A10" t="s">
        <v>49</v>
      </c>
      <c s="34" t="s">
        <v>47</v>
      </c>
      <c s="34" t="s">
        <v>4983</v>
      </c>
      <c s="35" t="s">
        <v>51</v>
      </c>
      <c s="6" t="s">
        <v>4984</v>
      </c>
      <c s="36" t="s">
        <v>97</v>
      </c>
      <c s="37">
        <v>50.24</v>
      </c>
      <c s="36">
        <v>0</v>
      </c>
      <c s="36">
        <f>ROUND(G10*H10,6)</f>
      </c>
      <c r="L10" s="38">
        <v>0</v>
      </c>
      <c s="32">
        <f>ROUND(ROUND(L10,2)*ROUND(G10,3),2)</f>
      </c>
      <c s="36" t="s">
        <v>4985</v>
      </c>
      <c>
        <f>(M10*21)/100</f>
      </c>
      <c t="s">
        <v>27</v>
      </c>
    </row>
    <row r="11" spans="1:5" ht="12.75">
      <c r="A11" s="35" t="s">
        <v>55</v>
      </c>
      <c r="E11" s="39" t="s">
        <v>4986</v>
      </c>
    </row>
    <row r="12" spans="1:5" ht="12.75">
      <c r="A12" s="35" t="s">
        <v>56</v>
      </c>
      <c r="E12" s="40" t="s">
        <v>4987</v>
      </c>
    </row>
    <row r="13" spans="1:5" ht="12.75">
      <c r="A13" t="s">
        <v>57</v>
      </c>
      <c r="E13" s="39" t="s">
        <v>843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5.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4978</v>
      </c>
      <c s="41">
        <f>Rekapitulace!C112</f>
      </c>
      <c s="20" t="s">
        <v>0</v>
      </c>
      <c t="s">
        <v>23</v>
      </c>
      <c t="s">
        <v>27</v>
      </c>
    </row>
    <row r="4" spans="1:16" ht="32" customHeight="1">
      <c r="A4" s="24" t="s">
        <v>20</v>
      </c>
      <c s="25" t="s">
        <v>28</v>
      </c>
      <c s="27" t="s">
        <v>4978</v>
      </c>
      <c r="E4" s="26" t="s">
        <v>4979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COUNTIFS(L8:L10,"=0",A8:A10,"P")+COUNTIFS(L8:L10,"",A8:A10,"P")+SUM(Q8:Q10)</f>
      </c>
    </row>
    <row r="8" spans="1:13" ht="12.75">
      <c r="A8" t="s">
        <v>44</v>
      </c>
      <c r="C8" s="28" t="s">
        <v>4990</v>
      </c>
      <c r="E8" s="30" t="s">
        <v>4989</v>
      </c>
      <c r="J8" s="29">
        <f>0+J9</f>
      </c>
      <c s="29">
        <f>0+K9</f>
      </c>
      <c s="29">
        <f>0+L9</f>
      </c>
      <c s="29">
        <f>0+M9</f>
      </c>
    </row>
    <row r="9" spans="1:13" ht="12.75">
      <c r="A9" t="s">
        <v>46</v>
      </c>
      <c r="C9" s="31" t="s">
        <v>47</v>
      </c>
      <c r="E9" s="33" t="s">
        <v>1004</v>
      </c>
      <c r="J9" s="32">
        <f>0</f>
      </c>
      <c s="32">
        <f>0</f>
      </c>
      <c s="32">
        <f>0+L10</f>
      </c>
      <c s="32">
        <f>0+M10</f>
      </c>
    </row>
    <row r="10" spans="1:16" ht="12.75">
      <c r="A10" t="s">
        <v>49</v>
      </c>
      <c s="34" t="s">
        <v>47</v>
      </c>
      <c s="34" t="s">
        <v>4983</v>
      </c>
      <c s="35" t="s">
        <v>51</v>
      </c>
      <c s="6" t="s">
        <v>4984</v>
      </c>
      <c s="36" t="s">
        <v>97</v>
      </c>
      <c s="37">
        <v>148</v>
      </c>
      <c s="36">
        <v>0</v>
      </c>
      <c s="36">
        <f>ROUND(G10*H10,6)</f>
      </c>
      <c r="L10" s="38">
        <v>0</v>
      </c>
      <c s="32">
        <f>ROUND(ROUND(L10,2)*ROUND(G10,3),2)</f>
      </c>
      <c s="36" t="s">
        <v>4985</v>
      </c>
      <c>
        <f>(M10*21)/100</f>
      </c>
      <c t="s">
        <v>27</v>
      </c>
    </row>
    <row r="11" spans="1:5" ht="12.75">
      <c r="A11" s="35" t="s">
        <v>55</v>
      </c>
      <c r="E11" s="39" t="s">
        <v>4986</v>
      </c>
    </row>
    <row r="12" spans="1:5" ht="12.75">
      <c r="A12" s="35" t="s">
        <v>56</v>
      </c>
      <c r="E12" s="40" t="s">
        <v>4991</v>
      </c>
    </row>
    <row r="13" spans="1:5" ht="12.75">
      <c r="A13" t="s">
        <v>57</v>
      </c>
      <c r="E13" s="39" t="s">
        <v>843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6.xml><?xml version="1.0" encoding="utf-8"?>
<worksheet xmlns="http://schemas.openxmlformats.org/spreadsheetml/2006/main" xmlns:r="http://schemas.openxmlformats.org/officeDocument/2006/relationships">
  <dimension ref="A1:T1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4978</v>
      </c>
      <c s="41">
        <f>Rekapitulace!C112</f>
      </c>
      <c s="20" t="s">
        <v>0</v>
      </c>
      <c t="s">
        <v>23</v>
      </c>
      <c t="s">
        <v>27</v>
      </c>
    </row>
    <row r="4" spans="1:16" ht="32" customHeight="1">
      <c r="A4" s="24" t="s">
        <v>20</v>
      </c>
      <c s="25" t="s">
        <v>28</v>
      </c>
      <c s="27" t="s">
        <v>4978</v>
      </c>
      <c r="E4" s="26" t="s">
        <v>4979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COUNTIFS(L8:L15,"=0",A8:A15,"P")+COUNTIFS(L8:L15,"",A8:A15,"P")+SUM(Q8:Q15)</f>
      </c>
    </row>
    <row r="8" spans="1:13" ht="12.75">
      <c r="A8" t="s">
        <v>44</v>
      </c>
      <c r="C8" s="28" t="s">
        <v>4994</v>
      </c>
      <c r="E8" s="30" t="s">
        <v>4993</v>
      </c>
      <c r="J8" s="29">
        <f>0+J9+J14</f>
      </c>
      <c s="29">
        <f>0+K9+K14</f>
      </c>
      <c s="29">
        <f>0+L9+L14</f>
      </c>
      <c s="29">
        <f>0+M9+M14</f>
      </c>
    </row>
    <row r="9" spans="1:13" ht="12.75">
      <c r="A9" t="s">
        <v>46</v>
      </c>
      <c r="C9" s="31" t="s">
        <v>47</v>
      </c>
      <c r="E9" s="33" t="s">
        <v>1004</v>
      </c>
      <c r="J9" s="32">
        <f>0</f>
      </c>
      <c s="32">
        <f>0</f>
      </c>
      <c s="32">
        <f>0+L10</f>
      </c>
      <c s="32">
        <f>0+M10</f>
      </c>
    </row>
    <row r="10" spans="1:16" ht="12.75">
      <c r="A10" t="s">
        <v>49</v>
      </c>
      <c s="34" t="s">
        <v>47</v>
      </c>
      <c s="34" t="s">
        <v>4983</v>
      </c>
      <c s="35" t="s">
        <v>51</v>
      </c>
      <c s="6" t="s">
        <v>4984</v>
      </c>
      <c s="36" t="s">
        <v>97</v>
      </c>
      <c s="37">
        <v>111.18</v>
      </c>
      <c s="36">
        <v>0</v>
      </c>
      <c s="36">
        <f>ROUND(G10*H10,6)</f>
      </c>
      <c r="L10" s="38">
        <v>0</v>
      </c>
      <c s="32">
        <f>ROUND(ROUND(L10,2)*ROUND(G10,3),2)</f>
      </c>
      <c s="36" t="s">
        <v>4985</v>
      </c>
      <c>
        <f>(M10*21)/100</f>
      </c>
      <c t="s">
        <v>27</v>
      </c>
    </row>
    <row r="11" spans="1:5" ht="12.75">
      <c r="A11" s="35" t="s">
        <v>55</v>
      </c>
      <c r="E11" s="39" t="s">
        <v>4986</v>
      </c>
    </row>
    <row r="12" spans="1:5" ht="12.75">
      <c r="A12" s="35" t="s">
        <v>56</v>
      </c>
      <c r="E12" s="40" t="s">
        <v>4995</v>
      </c>
    </row>
    <row r="13" spans="1:5" ht="12.75">
      <c r="A13" t="s">
        <v>57</v>
      </c>
      <c r="E13" s="39" t="s">
        <v>843</v>
      </c>
    </row>
    <row r="14" spans="1:13" ht="12.75">
      <c r="A14" t="s">
        <v>46</v>
      </c>
      <c r="C14" s="31" t="s">
        <v>75</v>
      </c>
      <c r="E14" s="33" t="s">
        <v>3701</v>
      </c>
      <c r="J14" s="32">
        <f>0</f>
      </c>
      <c s="32">
        <f>0</f>
      </c>
      <c s="32">
        <f>0+L15</f>
      </c>
      <c s="32">
        <f>0+M15</f>
      </c>
    </row>
    <row r="15" spans="1:16" ht="12.75">
      <c r="A15" t="s">
        <v>49</v>
      </c>
      <c s="34" t="s">
        <v>27</v>
      </c>
      <c s="34" t="s">
        <v>4996</v>
      </c>
      <c s="35" t="s">
        <v>51</v>
      </c>
      <c s="6" t="s">
        <v>3703</v>
      </c>
      <c s="36" t="s">
        <v>106</v>
      </c>
      <c s="37">
        <v>1</v>
      </c>
      <c s="36">
        <v>0</v>
      </c>
      <c s="36">
        <f>ROUND(G15*H15,6)</f>
      </c>
      <c r="L15" s="38">
        <v>0</v>
      </c>
      <c s="32">
        <f>ROUND(ROUND(L15,2)*ROUND(G15,3),2)</f>
      </c>
      <c s="36" t="s">
        <v>4985</v>
      </c>
      <c>
        <f>(M15*21)/100</f>
      </c>
      <c t="s">
        <v>27</v>
      </c>
    </row>
    <row r="16" spans="1:5" ht="12.75">
      <c r="A16" s="35" t="s">
        <v>55</v>
      </c>
      <c r="E16" s="39" t="s">
        <v>4997</v>
      </c>
    </row>
    <row r="17" spans="1:5" ht="12.75">
      <c r="A17" s="35" t="s">
        <v>56</v>
      </c>
      <c r="E17" s="40" t="s">
        <v>4998</v>
      </c>
    </row>
    <row r="18" spans="1:5" ht="12.75">
      <c r="A18" t="s">
        <v>57</v>
      </c>
      <c r="E18" s="39" t="s">
        <v>843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7.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4978</v>
      </c>
      <c s="41">
        <f>Rekapitulace!C112</f>
      </c>
      <c s="20" t="s">
        <v>0</v>
      </c>
      <c t="s">
        <v>23</v>
      </c>
      <c t="s">
        <v>27</v>
      </c>
    </row>
    <row r="4" spans="1:16" ht="32" customHeight="1">
      <c r="A4" s="24" t="s">
        <v>20</v>
      </c>
      <c s="25" t="s">
        <v>28</v>
      </c>
      <c s="27" t="s">
        <v>4978</v>
      </c>
      <c r="E4" s="26" t="s">
        <v>4979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COUNTIFS(L8:L10,"=0",A8:A10,"P")+COUNTIFS(L8:L10,"",A8:A10,"P")+SUM(Q8:Q10)</f>
      </c>
    </row>
    <row r="8" spans="1:13" ht="12.75">
      <c r="A8" t="s">
        <v>44</v>
      </c>
      <c r="C8" s="28" t="s">
        <v>5001</v>
      </c>
      <c r="E8" s="30" t="s">
        <v>5000</v>
      </c>
      <c r="J8" s="29">
        <f>0+J9</f>
      </c>
      <c s="29">
        <f>0+K9</f>
      </c>
      <c s="29">
        <f>0+L9</f>
      </c>
      <c s="29">
        <f>0+M9</f>
      </c>
    </row>
    <row r="9" spans="1:13" ht="12.75">
      <c r="A9" t="s">
        <v>46</v>
      </c>
      <c r="C9" s="31" t="s">
        <v>47</v>
      </c>
      <c r="E9" s="33" t="s">
        <v>1004</v>
      </c>
      <c r="J9" s="32">
        <f>0</f>
      </c>
      <c s="32">
        <f>0</f>
      </c>
      <c s="32">
        <f>0+L10</f>
      </c>
      <c s="32">
        <f>0+M10</f>
      </c>
    </row>
    <row r="10" spans="1:16" ht="12.75">
      <c r="A10" t="s">
        <v>49</v>
      </c>
      <c s="34" t="s">
        <v>47</v>
      </c>
      <c s="34" t="s">
        <v>4983</v>
      </c>
      <c s="35" t="s">
        <v>51</v>
      </c>
      <c s="6" t="s">
        <v>4984</v>
      </c>
      <c s="36" t="s">
        <v>97</v>
      </c>
      <c s="37">
        <v>55.3</v>
      </c>
      <c s="36">
        <v>0</v>
      </c>
      <c s="36">
        <f>ROUND(G10*H10,6)</f>
      </c>
      <c r="L10" s="38">
        <v>0</v>
      </c>
      <c s="32">
        <f>ROUND(ROUND(L10,2)*ROUND(G10,3),2)</f>
      </c>
      <c s="36" t="s">
        <v>4985</v>
      </c>
      <c>
        <f>(M10*21)/100</f>
      </c>
      <c t="s">
        <v>27</v>
      </c>
    </row>
    <row r="11" spans="1:5" ht="12.75">
      <c r="A11" s="35" t="s">
        <v>55</v>
      </c>
      <c r="E11" s="39" t="s">
        <v>4986</v>
      </c>
    </row>
    <row r="12" spans="1:5" ht="12.75">
      <c r="A12" s="35" t="s">
        <v>56</v>
      </c>
      <c r="E12" s="40" t="s">
        <v>5002</v>
      </c>
    </row>
    <row r="13" spans="1:5" ht="12.75">
      <c r="A13" t="s">
        <v>57</v>
      </c>
      <c r="E13" s="39" t="s">
        <v>843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8.xml><?xml version="1.0" encoding="utf-8"?>
<worksheet xmlns="http://schemas.openxmlformats.org/spreadsheetml/2006/main" xmlns:r="http://schemas.openxmlformats.org/officeDocument/2006/relationships">
  <dimension ref="A1:T1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4978</v>
      </c>
      <c s="41">
        <f>Rekapitulace!C112</f>
      </c>
      <c s="20" t="s">
        <v>0</v>
      </c>
      <c t="s">
        <v>23</v>
      </c>
      <c t="s">
        <v>27</v>
      </c>
    </row>
    <row r="4" spans="1:16" ht="32" customHeight="1">
      <c r="A4" s="24" t="s">
        <v>20</v>
      </c>
      <c s="25" t="s">
        <v>28</v>
      </c>
      <c s="27" t="s">
        <v>4978</v>
      </c>
      <c r="E4" s="26" t="s">
        <v>4979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COUNTIFS(L8:L15,"=0",A8:A15,"P")+COUNTIFS(L8:L15,"",A8:A15,"P")+SUM(Q8:Q15)</f>
      </c>
    </row>
    <row r="8" spans="1:13" ht="12.75">
      <c r="A8" t="s">
        <v>44</v>
      </c>
      <c r="C8" s="28" t="s">
        <v>5005</v>
      </c>
      <c r="E8" s="30" t="s">
        <v>5004</v>
      </c>
      <c r="J8" s="29">
        <f>0+J9+J14</f>
      </c>
      <c s="29">
        <f>0+K9+K14</f>
      </c>
      <c s="29">
        <f>0+L9+L14</f>
      </c>
      <c s="29">
        <f>0+M9+M14</f>
      </c>
    </row>
    <row r="9" spans="1:13" ht="12.75">
      <c r="A9" t="s">
        <v>46</v>
      </c>
      <c r="C9" s="31" t="s">
        <v>47</v>
      </c>
      <c r="E9" s="33" t="s">
        <v>1004</v>
      </c>
      <c r="J9" s="32">
        <f>0</f>
      </c>
      <c s="32">
        <f>0</f>
      </c>
      <c s="32">
        <f>0+L10</f>
      </c>
      <c s="32">
        <f>0+M10</f>
      </c>
    </row>
    <row r="10" spans="1:16" ht="12.75">
      <c r="A10" t="s">
        <v>49</v>
      </c>
      <c s="34" t="s">
        <v>47</v>
      </c>
      <c s="34" t="s">
        <v>4983</v>
      </c>
      <c s="35" t="s">
        <v>51</v>
      </c>
      <c s="6" t="s">
        <v>4984</v>
      </c>
      <c s="36" t="s">
        <v>97</v>
      </c>
      <c s="37">
        <v>204.74</v>
      </c>
      <c s="36">
        <v>0</v>
      </c>
      <c s="36">
        <f>ROUND(G10*H10,6)</f>
      </c>
      <c r="L10" s="38">
        <v>0</v>
      </c>
      <c s="32">
        <f>ROUND(ROUND(L10,2)*ROUND(G10,3),2)</f>
      </c>
      <c s="36" t="s">
        <v>4985</v>
      </c>
      <c>
        <f>(M10*21)/100</f>
      </c>
      <c t="s">
        <v>27</v>
      </c>
    </row>
    <row r="11" spans="1:5" ht="12.75">
      <c r="A11" s="35" t="s">
        <v>55</v>
      </c>
      <c r="E11" s="39" t="s">
        <v>4986</v>
      </c>
    </row>
    <row r="12" spans="1:5" ht="12.75">
      <c r="A12" s="35" t="s">
        <v>56</v>
      </c>
      <c r="E12" s="40" t="s">
        <v>5006</v>
      </c>
    </row>
    <row r="13" spans="1:5" ht="12.75">
      <c r="A13" t="s">
        <v>57</v>
      </c>
      <c r="E13" s="39" t="s">
        <v>843</v>
      </c>
    </row>
    <row r="14" spans="1:13" ht="12.75">
      <c r="A14" t="s">
        <v>46</v>
      </c>
      <c r="C14" s="31" t="s">
        <v>75</v>
      </c>
      <c r="E14" s="33" t="s">
        <v>3701</v>
      </c>
      <c r="J14" s="32">
        <f>0</f>
      </c>
      <c s="32">
        <f>0</f>
      </c>
      <c s="32">
        <f>0+L15</f>
      </c>
      <c s="32">
        <f>0+M15</f>
      </c>
    </row>
    <row r="15" spans="1:16" ht="12.75">
      <c r="A15" t="s">
        <v>49</v>
      </c>
      <c s="34" t="s">
        <v>27</v>
      </c>
      <c s="34" t="s">
        <v>4996</v>
      </c>
      <c s="35" t="s">
        <v>51</v>
      </c>
      <c s="6" t="s">
        <v>3703</v>
      </c>
      <c s="36" t="s">
        <v>106</v>
      </c>
      <c s="37">
        <v>2</v>
      </c>
      <c s="36">
        <v>0</v>
      </c>
      <c s="36">
        <f>ROUND(G15*H15,6)</f>
      </c>
      <c r="L15" s="38">
        <v>0</v>
      </c>
      <c s="32">
        <f>ROUND(ROUND(L15,2)*ROUND(G15,3),2)</f>
      </c>
      <c s="36" t="s">
        <v>4985</v>
      </c>
      <c>
        <f>(M15*21)/100</f>
      </c>
      <c t="s">
        <v>27</v>
      </c>
    </row>
    <row r="16" spans="1:5" ht="12.75">
      <c r="A16" s="35" t="s">
        <v>55</v>
      </c>
      <c r="E16" s="39" t="s">
        <v>4997</v>
      </c>
    </row>
    <row r="17" spans="1:5" ht="12.75">
      <c r="A17" s="35" t="s">
        <v>56</v>
      </c>
      <c r="E17" s="40" t="s">
        <v>5007</v>
      </c>
    </row>
    <row r="18" spans="1:5" ht="12.75">
      <c r="A18" t="s">
        <v>57</v>
      </c>
      <c r="E18" s="39" t="s">
        <v>843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9.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4978</v>
      </c>
      <c s="41">
        <f>Rekapitulace!C112</f>
      </c>
      <c s="20" t="s">
        <v>0</v>
      </c>
      <c t="s">
        <v>23</v>
      </c>
      <c t="s">
        <v>27</v>
      </c>
    </row>
    <row r="4" spans="1:16" ht="32" customHeight="1">
      <c r="A4" s="24" t="s">
        <v>20</v>
      </c>
      <c s="25" t="s">
        <v>28</v>
      </c>
      <c s="27" t="s">
        <v>4978</v>
      </c>
      <c r="E4" s="26" t="s">
        <v>4979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COUNTIFS(L8:L10,"=0",A8:A10,"P")+COUNTIFS(L8:L10,"",A8:A10,"P")+SUM(Q8:Q10)</f>
      </c>
    </row>
    <row r="8" spans="1:13" ht="12.75">
      <c r="A8" t="s">
        <v>44</v>
      </c>
      <c r="C8" s="28" t="s">
        <v>5010</v>
      </c>
      <c r="E8" s="30" t="s">
        <v>5009</v>
      </c>
      <c r="J8" s="29">
        <f>0+J9</f>
      </c>
      <c s="29">
        <f>0+K9</f>
      </c>
      <c s="29">
        <f>0+L9</f>
      </c>
      <c s="29">
        <f>0+M9</f>
      </c>
    </row>
    <row r="9" spans="1:13" ht="12.75">
      <c r="A9" t="s">
        <v>46</v>
      </c>
      <c r="C9" s="31" t="s">
        <v>47</v>
      </c>
      <c r="E9" s="33" t="s">
        <v>1004</v>
      </c>
      <c r="J9" s="32">
        <f>0</f>
      </c>
      <c s="32">
        <f>0</f>
      </c>
      <c s="32">
        <f>0+L10</f>
      </c>
      <c s="32">
        <f>0+M10</f>
      </c>
    </row>
    <row r="10" spans="1:16" ht="12.75">
      <c r="A10" t="s">
        <v>49</v>
      </c>
      <c s="34" t="s">
        <v>47</v>
      </c>
      <c s="34" t="s">
        <v>4983</v>
      </c>
      <c s="35" t="s">
        <v>51</v>
      </c>
      <c s="6" t="s">
        <v>4984</v>
      </c>
      <c s="36" t="s">
        <v>97</v>
      </c>
      <c s="37">
        <v>90.35</v>
      </c>
      <c s="36">
        <v>0</v>
      </c>
      <c s="36">
        <f>ROUND(G10*H10,6)</f>
      </c>
      <c r="L10" s="38">
        <v>0</v>
      </c>
      <c s="32">
        <f>ROUND(ROUND(L10,2)*ROUND(G10,3),2)</f>
      </c>
      <c s="36" t="s">
        <v>4985</v>
      </c>
      <c>
        <f>(M10*21)/100</f>
      </c>
      <c t="s">
        <v>27</v>
      </c>
    </row>
    <row r="11" spans="1:5" ht="12.75">
      <c r="A11" s="35" t="s">
        <v>55</v>
      </c>
      <c r="E11" s="39" t="s">
        <v>4986</v>
      </c>
    </row>
    <row r="12" spans="1:5" ht="12.75">
      <c r="A12" s="35" t="s">
        <v>56</v>
      </c>
      <c r="E12" s="40" t="s">
        <v>5011</v>
      </c>
    </row>
    <row r="13" spans="1:5" ht="12.75">
      <c r="A13" t="s">
        <v>57</v>
      </c>
      <c r="E13" s="39" t="s">
        <v>843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0.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4978</v>
      </c>
      <c s="41">
        <f>Rekapitulace!C112</f>
      </c>
      <c s="20" t="s">
        <v>0</v>
      </c>
      <c t="s">
        <v>23</v>
      </c>
      <c t="s">
        <v>27</v>
      </c>
    </row>
    <row r="4" spans="1:16" ht="32" customHeight="1">
      <c r="A4" s="24" t="s">
        <v>20</v>
      </c>
      <c s="25" t="s">
        <v>28</v>
      </c>
      <c s="27" t="s">
        <v>4978</v>
      </c>
      <c r="E4" s="26" t="s">
        <v>4979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COUNTIFS(L8:L10,"=0",A8:A10,"P")+COUNTIFS(L8:L10,"",A8:A10,"P")+SUM(Q8:Q10)</f>
      </c>
    </row>
    <row r="8" spans="1:13" ht="12.75">
      <c r="A8" t="s">
        <v>44</v>
      </c>
      <c r="C8" s="28" t="s">
        <v>5014</v>
      </c>
      <c r="E8" s="30" t="s">
        <v>5013</v>
      </c>
      <c r="J8" s="29">
        <f>0+J9</f>
      </c>
      <c s="29">
        <f>0+K9</f>
      </c>
      <c s="29">
        <f>0+L9</f>
      </c>
      <c s="29">
        <f>0+M9</f>
      </c>
    </row>
    <row r="9" spans="1:13" ht="12.75">
      <c r="A9" t="s">
        <v>46</v>
      </c>
      <c r="C9" s="31" t="s">
        <v>47</v>
      </c>
      <c r="E9" s="33" t="s">
        <v>1004</v>
      </c>
      <c r="J9" s="32">
        <f>0</f>
      </c>
      <c s="32">
        <f>0</f>
      </c>
      <c s="32">
        <f>0+L10</f>
      </c>
      <c s="32">
        <f>0+M10</f>
      </c>
    </row>
    <row r="10" spans="1:16" ht="12.75">
      <c r="A10" t="s">
        <v>49</v>
      </c>
      <c s="34" t="s">
        <v>47</v>
      </c>
      <c s="34" t="s">
        <v>4983</v>
      </c>
      <c s="35" t="s">
        <v>51</v>
      </c>
      <c s="6" t="s">
        <v>5015</v>
      </c>
      <c s="36" t="s">
        <v>97</v>
      </c>
      <c s="37">
        <v>147.35</v>
      </c>
      <c s="36">
        <v>0</v>
      </c>
      <c s="36">
        <f>ROUND(G10*H10,6)</f>
      </c>
      <c r="L10" s="38">
        <v>0</v>
      </c>
      <c s="32">
        <f>ROUND(ROUND(L10,2)*ROUND(G10,3),2)</f>
      </c>
      <c s="36" t="s">
        <v>4985</v>
      </c>
      <c>
        <f>(M10*21)/100</f>
      </c>
      <c t="s">
        <v>27</v>
      </c>
    </row>
    <row r="11" spans="1:5" ht="12.75">
      <c r="A11" s="35" t="s">
        <v>55</v>
      </c>
      <c r="E11" s="39" t="s">
        <v>5016</v>
      </c>
    </row>
    <row r="12" spans="1:5" ht="12.75">
      <c r="A12" s="35" t="s">
        <v>56</v>
      </c>
      <c r="E12" s="40" t="s">
        <v>5017</v>
      </c>
    </row>
    <row r="13" spans="1:5" ht="12.75">
      <c r="A13" t="s">
        <v>57</v>
      </c>
      <c r="E13" s="39" t="s">
        <v>843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1.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4978</v>
      </c>
      <c s="41">
        <f>Rekapitulace!C112</f>
      </c>
      <c s="20" t="s">
        <v>0</v>
      </c>
      <c t="s">
        <v>23</v>
      </c>
      <c t="s">
        <v>27</v>
      </c>
    </row>
    <row r="4" spans="1:16" ht="32" customHeight="1">
      <c r="A4" s="24" t="s">
        <v>20</v>
      </c>
      <c s="25" t="s">
        <v>28</v>
      </c>
      <c s="27" t="s">
        <v>4978</v>
      </c>
      <c r="E4" s="26" t="s">
        <v>4979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COUNTIFS(L8:L10,"=0",A8:A10,"P")+COUNTIFS(L8:L10,"",A8:A10,"P")+SUM(Q8:Q10)</f>
      </c>
    </row>
    <row r="8" spans="1:13" ht="12.75">
      <c r="A8" t="s">
        <v>44</v>
      </c>
      <c r="C8" s="28" t="s">
        <v>5020</v>
      </c>
      <c r="E8" s="30" t="s">
        <v>5019</v>
      </c>
      <c r="J8" s="29">
        <f>0+J9</f>
      </c>
      <c s="29">
        <f>0+K9</f>
      </c>
      <c s="29">
        <f>0+L9</f>
      </c>
      <c s="29">
        <f>0+M9</f>
      </c>
    </row>
    <row r="9" spans="1:13" ht="12.75">
      <c r="A9" t="s">
        <v>46</v>
      </c>
      <c r="C9" s="31" t="s">
        <v>47</v>
      </c>
      <c r="E9" s="33" t="s">
        <v>1004</v>
      </c>
      <c r="J9" s="32">
        <f>0</f>
      </c>
      <c s="32">
        <f>0</f>
      </c>
      <c s="32">
        <f>0+L10</f>
      </c>
      <c s="32">
        <f>0+M10</f>
      </c>
    </row>
    <row r="10" spans="1:16" ht="12.75">
      <c r="A10" t="s">
        <v>49</v>
      </c>
      <c s="34" t="s">
        <v>47</v>
      </c>
      <c s="34" t="s">
        <v>4983</v>
      </c>
      <c s="35" t="s">
        <v>51</v>
      </c>
      <c s="6" t="s">
        <v>5015</v>
      </c>
      <c s="36" t="s">
        <v>97</v>
      </c>
      <c s="37">
        <v>325.96</v>
      </c>
      <c s="36">
        <v>0</v>
      </c>
      <c s="36">
        <f>ROUND(G10*H10,6)</f>
      </c>
      <c r="L10" s="38">
        <v>0</v>
      </c>
      <c s="32">
        <f>ROUND(ROUND(L10,2)*ROUND(G10,3),2)</f>
      </c>
      <c s="36" t="s">
        <v>4985</v>
      </c>
      <c>
        <f>(M10*21)/100</f>
      </c>
      <c t="s">
        <v>27</v>
      </c>
    </row>
    <row r="11" spans="1:5" ht="12.75">
      <c r="A11" s="35" t="s">
        <v>55</v>
      </c>
      <c r="E11" s="39" t="s">
        <v>5016</v>
      </c>
    </row>
    <row r="12" spans="1:5" ht="12.75">
      <c r="A12" s="35" t="s">
        <v>56</v>
      </c>
      <c r="E12" s="40" t="s">
        <v>5021</v>
      </c>
    </row>
    <row r="13" spans="1:5" ht="12.75">
      <c r="A13" t="s">
        <v>57</v>
      </c>
      <c r="E13" s="39" t="s">
        <v>843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2.xml><?xml version="1.0" encoding="utf-8"?>
<worksheet xmlns="http://schemas.openxmlformats.org/spreadsheetml/2006/main" xmlns:r="http://schemas.openxmlformats.org/officeDocument/2006/relationships">
  <dimension ref="A1:T1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4978</v>
      </c>
      <c s="41">
        <f>Rekapitulace!C112</f>
      </c>
      <c s="20" t="s">
        <v>0</v>
      </c>
      <c t="s">
        <v>23</v>
      </c>
      <c t="s">
        <v>27</v>
      </c>
    </row>
    <row r="4" spans="1:16" ht="32" customHeight="1">
      <c r="A4" s="24" t="s">
        <v>20</v>
      </c>
      <c s="25" t="s">
        <v>28</v>
      </c>
      <c s="27" t="s">
        <v>4978</v>
      </c>
      <c r="E4" s="26" t="s">
        <v>4979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COUNTIFS(L8:L15,"=0",A8:A15,"P")+COUNTIFS(L8:L15,"",A8:A15,"P")+SUM(Q8:Q15)</f>
      </c>
    </row>
    <row r="8" spans="1:13" ht="12.75">
      <c r="A8" t="s">
        <v>44</v>
      </c>
      <c r="C8" s="28" t="s">
        <v>5024</v>
      </c>
      <c r="E8" s="30" t="s">
        <v>5023</v>
      </c>
      <c r="J8" s="29">
        <f>0+J9+J14</f>
      </c>
      <c s="29">
        <f>0+K9+K14</f>
      </c>
      <c s="29">
        <f>0+L9+L14</f>
      </c>
      <c s="29">
        <f>0+M9+M14</f>
      </c>
    </row>
    <row r="9" spans="1:13" ht="12.75">
      <c r="A9" t="s">
        <v>46</v>
      </c>
      <c r="C9" s="31" t="s">
        <v>47</v>
      </c>
      <c r="E9" s="33" t="s">
        <v>1004</v>
      </c>
      <c r="J9" s="32">
        <f>0</f>
      </c>
      <c s="32">
        <f>0</f>
      </c>
      <c s="32">
        <f>0+L10</f>
      </c>
      <c s="32">
        <f>0+M10</f>
      </c>
    </row>
    <row r="10" spans="1:16" ht="12.75">
      <c r="A10" t="s">
        <v>49</v>
      </c>
      <c s="34" t="s">
        <v>47</v>
      </c>
      <c s="34" t="s">
        <v>4983</v>
      </c>
      <c s="35" t="s">
        <v>51</v>
      </c>
      <c s="6" t="s">
        <v>5015</v>
      </c>
      <c s="36" t="s">
        <v>97</v>
      </c>
      <c s="37">
        <v>150.94</v>
      </c>
      <c s="36">
        <v>0</v>
      </c>
      <c s="36">
        <f>ROUND(G10*H10,6)</f>
      </c>
      <c r="L10" s="38">
        <v>0</v>
      </c>
      <c s="32">
        <f>ROUND(ROUND(L10,2)*ROUND(G10,3),2)</f>
      </c>
      <c s="36" t="s">
        <v>4985</v>
      </c>
      <c>
        <f>(M10*21)/100</f>
      </c>
      <c t="s">
        <v>27</v>
      </c>
    </row>
    <row r="11" spans="1:5" ht="12.75">
      <c r="A11" s="35" t="s">
        <v>55</v>
      </c>
      <c r="E11" s="39" t="s">
        <v>5016</v>
      </c>
    </row>
    <row r="12" spans="1:5" ht="12.75">
      <c r="A12" s="35" t="s">
        <v>56</v>
      </c>
      <c r="E12" s="40" t="s">
        <v>5025</v>
      </c>
    </row>
    <row r="13" spans="1:5" ht="12.75">
      <c r="A13" t="s">
        <v>57</v>
      </c>
      <c r="E13" s="39" t="s">
        <v>843</v>
      </c>
    </row>
    <row r="14" spans="1:13" ht="12.75">
      <c r="A14" t="s">
        <v>46</v>
      </c>
      <c r="C14" s="31" t="s">
        <v>75</v>
      </c>
      <c r="E14" s="33" t="s">
        <v>3701</v>
      </c>
      <c r="J14" s="32">
        <f>0</f>
      </c>
      <c s="32">
        <f>0</f>
      </c>
      <c s="32">
        <f>0+L15</f>
      </c>
      <c s="32">
        <f>0+M15</f>
      </c>
    </row>
    <row r="15" spans="1:16" ht="12.75">
      <c r="A15" t="s">
        <v>49</v>
      </c>
      <c s="34" t="s">
        <v>27</v>
      </c>
      <c s="34" t="s">
        <v>5026</v>
      </c>
      <c s="35" t="s">
        <v>51</v>
      </c>
      <c s="6" t="s">
        <v>3708</v>
      </c>
      <c s="36" t="s">
        <v>106</v>
      </c>
      <c s="37">
        <v>5</v>
      </c>
      <c s="36">
        <v>0</v>
      </c>
      <c s="36">
        <f>ROUND(G15*H15,6)</f>
      </c>
      <c r="L15" s="38">
        <v>0</v>
      </c>
      <c s="32">
        <f>ROUND(ROUND(L15,2)*ROUND(G15,3),2)</f>
      </c>
      <c s="36" t="s">
        <v>4985</v>
      </c>
      <c>
        <f>(M15*21)/100</f>
      </c>
      <c t="s">
        <v>27</v>
      </c>
    </row>
    <row r="16" spans="1:5" ht="12.75">
      <c r="A16" s="35" t="s">
        <v>55</v>
      </c>
      <c r="E16" s="39" t="s">
        <v>5027</v>
      </c>
    </row>
    <row r="17" spans="1:5" ht="12.75">
      <c r="A17" s="35" t="s">
        <v>56</v>
      </c>
      <c r="E17" s="40" t="s">
        <v>5028</v>
      </c>
    </row>
    <row r="18" spans="1:5" ht="12.75">
      <c r="A18" t="s">
        <v>57</v>
      </c>
      <c r="E18" s="39" t="s">
        <v>843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3.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4978</v>
      </c>
      <c s="41">
        <f>Rekapitulace!C112</f>
      </c>
      <c s="20" t="s">
        <v>0</v>
      </c>
      <c t="s">
        <v>23</v>
      </c>
      <c t="s">
        <v>27</v>
      </c>
    </row>
    <row r="4" spans="1:16" ht="32" customHeight="1">
      <c r="A4" s="24" t="s">
        <v>20</v>
      </c>
      <c s="25" t="s">
        <v>28</v>
      </c>
      <c s="27" t="s">
        <v>4978</v>
      </c>
      <c r="E4" s="26" t="s">
        <v>4979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COUNTIFS(L8:L10,"=0",A8:A10,"P")+COUNTIFS(L8:L10,"",A8:A10,"P")+SUM(Q8:Q10)</f>
      </c>
    </row>
    <row r="8" spans="1:13" ht="12.75">
      <c r="A8" t="s">
        <v>44</v>
      </c>
      <c r="C8" s="28" t="s">
        <v>5031</v>
      </c>
      <c r="E8" s="30" t="s">
        <v>5030</v>
      </c>
      <c r="J8" s="29">
        <f>0+J9</f>
      </c>
      <c s="29">
        <f>0+K9</f>
      </c>
      <c s="29">
        <f>0+L9</f>
      </c>
      <c s="29">
        <f>0+M9</f>
      </c>
    </row>
    <row r="9" spans="1:13" ht="12.75">
      <c r="A9" t="s">
        <v>46</v>
      </c>
      <c r="C9" s="31" t="s">
        <v>47</v>
      </c>
      <c r="E9" s="33" t="s">
        <v>1004</v>
      </c>
      <c r="J9" s="32">
        <f>0</f>
      </c>
      <c s="32">
        <f>0</f>
      </c>
      <c s="32">
        <f>0+L10</f>
      </c>
      <c s="32">
        <f>0+M10</f>
      </c>
    </row>
    <row r="10" spans="1:16" ht="12.75">
      <c r="A10" t="s">
        <v>49</v>
      </c>
      <c s="34" t="s">
        <v>47</v>
      </c>
      <c s="34" t="s">
        <v>4983</v>
      </c>
      <c s="35" t="s">
        <v>51</v>
      </c>
      <c s="6" t="s">
        <v>5015</v>
      </c>
      <c s="36" t="s">
        <v>97</v>
      </c>
      <c s="37">
        <v>89.1</v>
      </c>
      <c s="36">
        <v>0</v>
      </c>
      <c s="36">
        <f>ROUND(G10*H10,6)</f>
      </c>
      <c r="L10" s="38">
        <v>0</v>
      </c>
      <c s="32">
        <f>ROUND(ROUND(L10,2)*ROUND(G10,3),2)</f>
      </c>
      <c s="36" t="s">
        <v>4985</v>
      </c>
      <c>
        <f>(M10*21)/100</f>
      </c>
      <c t="s">
        <v>27</v>
      </c>
    </row>
    <row r="11" spans="1:5" ht="12.75">
      <c r="A11" s="35" t="s">
        <v>55</v>
      </c>
      <c r="E11" s="39" t="s">
        <v>5016</v>
      </c>
    </row>
    <row r="12" spans="1:5" ht="12.75">
      <c r="A12" s="35" t="s">
        <v>56</v>
      </c>
      <c r="E12" s="40" t="s">
        <v>5032</v>
      </c>
    </row>
    <row r="13" spans="1:5" ht="12.75">
      <c r="A13" t="s">
        <v>57</v>
      </c>
      <c r="E13" s="39" t="s">
        <v>843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4.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4978</v>
      </c>
      <c s="41">
        <f>Rekapitulace!C112</f>
      </c>
      <c s="20" t="s">
        <v>0</v>
      </c>
      <c t="s">
        <v>23</v>
      </c>
      <c t="s">
        <v>27</v>
      </c>
    </row>
    <row r="4" spans="1:16" ht="32" customHeight="1">
      <c r="A4" s="24" t="s">
        <v>20</v>
      </c>
      <c s="25" t="s">
        <v>28</v>
      </c>
      <c s="27" t="s">
        <v>4978</v>
      </c>
      <c r="E4" s="26" t="s">
        <v>4979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COUNTIFS(L8:L10,"=0",A8:A10,"P")+COUNTIFS(L8:L10,"",A8:A10,"P")+SUM(Q8:Q10)</f>
      </c>
    </row>
    <row r="8" spans="1:13" ht="12.75">
      <c r="A8" t="s">
        <v>44</v>
      </c>
      <c r="C8" s="28" t="s">
        <v>5035</v>
      </c>
      <c r="E8" s="30" t="s">
        <v>5034</v>
      </c>
      <c r="J8" s="29">
        <f>0+J9</f>
      </c>
      <c s="29">
        <f>0+K9</f>
      </c>
      <c s="29">
        <f>0+L9</f>
      </c>
      <c s="29">
        <f>0+M9</f>
      </c>
    </row>
    <row r="9" spans="1:13" ht="12.75">
      <c r="A9" t="s">
        <v>46</v>
      </c>
      <c r="C9" s="31" t="s">
        <v>47</v>
      </c>
      <c r="E9" s="33" t="s">
        <v>1004</v>
      </c>
      <c r="J9" s="32">
        <f>0</f>
      </c>
      <c s="32">
        <f>0</f>
      </c>
      <c s="32">
        <f>0+L10</f>
      </c>
      <c s="32">
        <f>0+M10</f>
      </c>
    </row>
    <row r="10" spans="1:16" ht="12.75">
      <c r="A10" t="s">
        <v>49</v>
      </c>
      <c s="34" t="s">
        <v>47</v>
      </c>
      <c s="34" t="s">
        <v>4983</v>
      </c>
      <c s="35" t="s">
        <v>51</v>
      </c>
      <c s="6" t="s">
        <v>5036</v>
      </c>
      <c s="36" t="s">
        <v>97</v>
      </c>
      <c s="37">
        <v>170.06</v>
      </c>
      <c s="36">
        <v>0</v>
      </c>
      <c s="36">
        <f>ROUND(G10*H10,6)</f>
      </c>
      <c r="L10" s="38">
        <v>0</v>
      </c>
      <c s="32">
        <f>ROUND(ROUND(L10,2)*ROUND(G10,3),2)</f>
      </c>
      <c s="36" t="s">
        <v>4985</v>
      </c>
      <c>
        <f>(M10*21)/100</f>
      </c>
      <c t="s">
        <v>27</v>
      </c>
    </row>
    <row r="11" spans="1:5" ht="12.75">
      <c r="A11" s="35" t="s">
        <v>55</v>
      </c>
      <c r="E11" s="39" t="s">
        <v>5037</v>
      </c>
    </row>
    <row r="12" spans="1:5" ht="12.75">
      <c r="A12" s="35" t="s">
        <v>56</v>
      </c>
      <c r="E12" s="40" t="s">
        <v>5038</v>
      </c>
    </row>
    <row r="13" spans="1:5" ht="12.75">
      <c r="A13" t="s">
        <v>57</v>
      </c>
      <c r="E13" s="39" t="s">
        <v>843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5.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4978</v>
      </c>
      <c s="41">
        <f>Rekapitulace!C112</f>
      </c>
      <c s="20" t="s">
        <v>0</v>
      </c>
      <c t="s">
        <v>23</v>
      </c>
      <c t="s">
        <v>27</v>
      </c>
    </row>
    <row r="4" spans="1:16" ht="32" customHeight="1">
      <c r="A4" s="24" t="s">
        <v>20</v>
      </c>
      <c s="25" t="s">
        <v>28</v>
      </c>
      <c s="27" t="s">
        <v>4978</v>
      </c>
      <c r="E4" s="26" t="s">
        <v>4979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COUNTIFS(L8:L10,"=0",A8:A10,"P")+COUNTIFS(L8:L10,"",A8:A10,"P")+SUM(Q8:Q10)</f>
      </c>
    </row>
    <row r="8" spans="1:13" ht="12.75">
      <c r="A8" t="s">
        <v>44</v>
      </c>
      <c r="C8" s="28" t="s">
        <v>5041</v>
      </c>
      <c r="E8" s="30" t="s">
        <v>5040</v>
      </c>
      <c r="J8" s="29">
        <f>0+J9</f>
      </c>
      <c s="29">
        <f>0+K9</f>
      </c>
      <c s="29">
        <f>0+L9</f>
      </c>
      <c s="29">
        <f>0+M9</f>
      </c>
    </row>
    <row r="9" spans="1:13" ht="12.75">
      <c r="A9" t="s">
        <v>46</v>
      </c>
      <c r="C9" s="31" t="s">
        <v>47</v>
      </c>
      <c r="E9" s="33" t="s">
        <v>1004</v>
      </c>
      <c r="J9" s="32">
        <f>0</f>
      </c>
      <c s="32">
        <f>0</f>
      </c>
      <c s="32">
        <f>0+L10</f>
      </c>
      <c s="32">
        <f>0+M10</f>
      </c>
    </row>
    <row r="10" spans="1:16" ht="12.75">
      <c r="A10" t="s">
        <v>49</v>
      </c>
      <c s="34" t="s">
        <v>47</v>
      </c>
      <c s="34" t="s">
        <v>4983</v>
      </c>
      <c s="35" t="s">
        <v>51</v>
      </c>
      <c s="6" t="s">
        <v>5036</v>
      </c>
      <c s="36" t="s">
        <v>97</v>
      </c>
      <c s="37">
        <v>41.86</v>
      </c>
      <c s="36">
        <v>0</v>
      </c>
      <c s="36">
        <f>ROUND(G10*H10,6)</f>
      </c>
      <c r="L10" s="38">
        <v>0</v>
      </c>
      <c s="32">
        <f>ROUND(ROUND(L10,2)*ROUND(G10,3),2)</f>
      </c>
      <c s="36" t="s">
        <v>4985</v>
      </c>
      <c>
        <f>(M10*21)/100</f>
      </c>
      <c t="s">
        <v>27</v>
      </c>
    </row>
    <row r="11" spans="1:5" ht="12.75">
      <c r="A11" s="35" t="s">
        <v>55</v>
      </c>
      <c r="E11" s="39" t="s">
        <v>5037</v>
      </c>
    </row>
    <row r="12" spans="1:5" ht="12.75">
      <c r="A12" s="35" t="s">
        <v>56</v>
      </c>
      <c r="E12" s="40" t="s">
        <v>5042</v>
      </c>
    </row>
    <row r="13" spans="1:5" ht="12.75">
      <c r="A13" t="s">
        <v>57</v>
      </c>
      <c r="E13" s="39" t="s">
        <v>843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6.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4978</v>
      </c>
      <c s="41">
        <f>Rekapitulace!C112</f>
      </c>
      <c s="20" t="s">
        <v>0</v>
      </c>
      <c t="s">
        <v>23</v>
      </c>
      <c t="s">
        <v>27</v>
      </c>
    </row>
    <row r="4" spans="1:16" ht="32" customHeight="1">
      <c r="A4" s="24" t="s">
        <v>20</v>
      </c>
      <c s="25" t="s">
        <v>28</v>
      </c>
      <c s="27" t="s">
        <v>4978</v>
      </c>
      <c r="E4" s="26" t="s">
        <v>4979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COUNTIFS(L8:L10,"=0",A8:A10,"P")+COUNTIFS(L8:L10,"",A8:A10,"P")+SUM(Q8:Q10)</f>
      </c>
    </row>
    <row r="8" spans="1:13" ht="12.75">
      <c r="A8" t="s">
        <v>44</v>
      </c>
      <c r="C8" s="28" t="s">
        <v>5045</v>
      </c>
      <c r="E8" s="30" t="s">
        <v>5044</v>
      </c>
      <c r="J8" s="29">
        <f>0+J9</f>
      </c>
      <c s="29">
        <f>0+K9</f>
      </c>
      <c s="29">
        <f>0+L9</f>
      </c>
      <c s="29">
        <f>0+M9</f>
      </c>
    </row>
    <row r="9" spans="1:13" ht="12.75">
      <c r="A9" t="s">
        <v>46</v>
      </c>
      <c r="C9" s="31" t="s">
        <v>47</v>
      </c>
      <c r="E9" s="33" t="s">
        <v>1004</v>
      </c>
      <c r="J9" s="32">
        <f>0</f>
      </c>
      <c s="32">
        <f>0</f>
      </c>
      <c s="32">
        <f>0+L10</f>
      </c>
      <c s="32">
        <f>0+M10</f>
      </c>
    </row>
    <row r="10" spans="1:16" ht="12.75">
      <c r="A10" t="s">
        <v>49</v>
      </c>
      <c s="34" t="s">
        <v>47</v>
      </c>
      <c s="34" t="s">
        <v>4983</v>
      </c>
      <c s="35" t="s">
        <v>51</v>
      </c>
      <c s="6" t="s">
        <v>5036</v>
      </c>
      <c s="36" t="s">
        <v>97</v>
      </c>
      <c s="37">
        <v>33.44</v>
      </c>
      <c s="36">
        <v>0</v>
      </c>
      <c s="36">
        <f>ROUND(G10*H10,6)</f>
      </c>
      <c r="L10" s="38">
        <v>0</v>
      </c>
      <c s="32">
        <f>ROUND(ROUND(L10,2)*ROUND(G10,3),2)</f>
      </c>
      <c s="36" t="s">
        <v>4985</v>
      </c>
      <c>
        <f>(M10*21)/100</f>
      </c>
      <c t="s">
        <v>27</v>
      </c>
    </row>
    <row r="11" spans="1:5" ht="12.75">
      <c r="A11" s="35" t="s">
        <v>55</v>
      </c>
      <c r="E11" s="39" t="s">
        <v>5037</v>
      </c>
    </row>
    <row r="12" spans="1:5" ht="12.75">
      <c r="A12" s="35" t="s">
        <v>56</v>
      </c>
      <c r="E12" s="40" t="s">
        <v>5046</v>
      </c>
    </row>
    <row r="13" spans="1:5" ht="12.75">
      <c r="A13" t="s">
        <v>57</v>
      </c>
      <c r="E13" s="39" t="s">
        <v>843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7.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4978</v>
      </c>
      <c s="41">
        <f>Rekapitulace!C112</f>
      </c>
      <c s="20" t="s">
        <v>0</v>
      </c>
      <c t="s">
        <v>23</v>
      </c>
      <c t="s">
        <v>27</v>
      </c>
    </row>
    <row r="4" spans="1:16" ht="32" customHeight="1">
      <c r="A4" s="24" t="s">
        <v>20</v>
      </c>
      <c s="25" t="s">
        <v>28</v>
      </c>
      <c s="27" t="s">
        <v>4978</v>
      </c>
      <c r="E4" s="26" t="s">
        <v>4979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COUNTIFS(L8:L10,"=0",A8:A10,"P")+COUNTIFS(L8:L10,"",A8:A10,"P")+SUM(Q8:Q10)</f>
      </c>
    </row>
    <row r="8" spans="1:13" ht="12.75">
      <c r="A8" t="s">
        <v>44</v>
      </c>
      <c r="C8" s="28" t="s">
        <v>5049</v>
      </c>
      <c r="E8" s="30" t="s">
        <v>5048</v>
      </c>
      <c r="J8" s="29">
        <f>0+J9</f>
      </c>
      <c s="29">
        <f>0+K9</f>
      </c>
      <c s="29">
        <f>0+L9</f>
      </c>
      <c s="29">
        <f>0+M9</f>
      </c>
    </row>
    <row r="9" spans="1:13" ht="12.75">
      <c r="A9" t="s">
        <v>46</v>
      </c>
      <c r="C9" s="31" t="s">
        <v>47</v>
      </c>
      <c r="E9" s="33" t="s">
        <v>1004</v>
      </c>
      <c r="J9" s="32">
        <f>0</f>
      </c>
      <c s="32">
        <f>0</f>
      </c>
      <c s="32">
        <f>0+L10</f>
      </c>
      <c s="32">
        <f>0+M10</f>
      </c>
    </row>
    <row r="10" spans="1:16" ht="12.75">
      <c r="A10" t="s">
        <v>49</v>
      </c>
      <c s="34" t="s">
        <v>47</v>
      </c>
      <c s="34" t="s">
        <v>4983</v>
      </c>
      <c s="35" t="s">
        <v>51</v>
      </c>
      <c s="6" t="s">
        <v>5036</v>
      </c>
      <c s="36" t="s">
        <v>97</v>
      </c>
      <c s="37">
        <v>233.23</v>
      </c>
      <c s="36">
        <v>0</v>
      </c>
      <c s="36">
        <f>ROUND(G10*H10,6)</f>
      </c>
      <c r="L10" s="38">
        <v>0</v>
      </c>
      <c s="32">
        <f>ROUND(ROUND(L10,2)*ROUND(G10,3),2)</f>
      </c>
      <c s="36" t="s">
        <v>4985</v>
      </c>
      <c>
        <f>(M10*21)/100</f>
      </c>
      <c t="s">
        <v>27</v>
      </c>
    </row>
    <row r="11" spans="1:5" ht="12.75">
      <c r="A11" s="35" t="s">
        <v>55</v>
      </c>
      <c r="E11" s="39" t="s">
        <v>5037</v>
      </c>
    </row>
    <row r="12" spans="1:5" ht="12.75">
      <c r="A12" s="35" t="s">
        <v>56</v>
      </c>
      <c r="E12" s="40" t="s">
        <v>5050</v>
      </c>
    </row>
    <row r="13" spans="1:5" ht="12.75">
      <c r="A13" t="s">
        <v>57</v>
      </c>
      <c r="E13" s="39" t="s">
        <v>843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8.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4978</v>
      </c>
      <c s="41">
        <f>Rekapitulace!C112</f>
      </c>
      <c s="20" t="s">
        <v>0</v>
      </c>
      <c t="s">
        <v>23</v>
      </c>
      <c t="s">
        <v>27</v>
      </c>
    </row>
    <row r="4" spans="1:16" ht="32" customHeight="1">
      <c r="A4" s="24" t="s">
        <v>20</v>
      </c>
      <c s="25" t="s">
        <v>28</v>
      </c>
      <c s="27" t="s">
        <v>4978</v>
      </c>
      <c r="E4" s="26" t="s">
        <v>4979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COUNTIFS(L8:L10,"=0",A8:A10,"P")+COUNTIFS(L8:L10,"",A8:A10,"P")+SUM(Q8:Q10)</f>
      </c>
    </row>
    <row r="8" spans="1:13" ht="12.75">
      <c r="A8" t="s">
        <v>44</v>
      </c>
      <c r="C8" s="28" t="s">
        <v>5053</v>
      </c>
      <c r="E8" s="30" t="s">
        <v>5052</v>
      </c>
      <c r="J8" s="29">
        <f>0+J9</f>
      </c>
      <c s="29">
        <f>0+K9</f>
      </c>
      <c s="29">
        <f>0+L9</f>
      </c>
      <c s="29">
        <f>0+M9</f>
      </c>
    </row>
    <row r="9" spans="1:13" ht="12.75">
      <c r="A9" t="s">
        <v>46</v>
      </c>
      <c r="C9" s="31" t="s">
        <v>47</v>
      </c>
      <c r="E9" s="33" t="s">
        <v>1004</v>
      </c>
      <c r="J9" s="32">
        <f>0</f>
      </c>
      <c s="32">
        <f>0</f>
      </c>
      <c s="32">
        <f>0+L10</f>
      </c>
      <c s="32">
        <f>0+M10</f>
      </c>
    </row>
    <row r="10" spans="1:16" ht="12.75">
      <c r="A10" t="s">
        <v>49</v>
      </c>
      <c s="34" t="s">
        <v>47</v>
      </c>
      <c s="34" t="s">
        <v>4983</v>
      </c>
      <c s="35" t="s">
        <v>51</v>
      </c>
      <c s="6" t="s">
        <v>5036</v>
      </c>
      <c s="36" t="s">
        <v>97</v>
      </c>
      <c s="37">
        <v>188.79</v>
      </c>
      <c s="36">
        <v>0</v>
      </c>
      <c s="36">
        <f>ROUND(G10*H10,6)</f>
      </c>
      <c r="L10" s="38">
        <v>0</v>
      </c>
      <c s="32">
        <f>ROUND(ROUND(L10,2)*ROUND(G10,3),2)</f>
      </c>
      <c s="36" t="s">
        <v>4985</v>
      </c>
      <c>
        <f>(M10*21)/100</f>
      </c>
      <c t="s">
        <v>27</v>
      </c>
    </row>
    <row r="11" spans="1:5" ht="12.75">
      <c r="A11" s="35" t="s">
        <v>55</v>
      </c>
      <c r="E11" s="39" t="s">
        <v>5037</v>
      </c>
    </row>
    <row r="12" spans="1:5" ht="12.75">
      <c r="A12" s="35" t="s">
        <v>56</v>
      </c>
      <c r="E12" s="40" t="s">
        <v>5054</v>
      </c>
    </row>
    <row r="13" spans="1:5" ht="12.75">
      <c r="A13" t="s">
        <v>57</v>
      </c>
      <c r="E13" s="39" t="s">
        <v>843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9.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4978</v>
      </c>
      <c s="41">
        <f>Rekapitulace!C112</f>
      </c>
      <c s="20" t="s">
        <v>0</v>
      </c>
      <c t="s">
        <v>23</v>
      </c>
      <c t="s">
        <v>27</v>
      </c>
    </row>
    <row r="4" spans="1:16" ht="32" customHeight="1">
      <c r="A4" s="24" t="s">
        <v>20</v>
      </c>
      <c s="25" t="s">
        <v>28</v>
      </c>
      <c s="27" t="s">
        <v>4978</v>
      </c>
      <c r="E4" s="26" t="s">
        <v>4979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COUNTIFS(L8:L10,"=0",A8:A10,"P")+COUNTIFS(L8:L10,"",A8:A10,"P")+SUM(Q8:Q10)</f>
      </c>
    </row>
    <row r="8" spans="1:13" ht="12.75">
      <c r="A8" t="s">
        <v>44</v>
      </c>
      <c r="C8" s="28" t="s">
        <v>5057</v>
      </c>
      <c r="E8" s="30" t="s">
        <v>5056</v>
      </c>
      <c r="J8" s="29">
        <f>0+J9</f>
      </c>
      <c s="29">
        <f>0+K9</f>
      </c>
      <c s="29">
        <f>0+L9</f>
      </c>
      <c s="29">
        <f>0+M9</f>
      </c>
    </row>
    <row r="9" spans="1:13" ht="12.75">
      <c r="A9" t="s">
        <v>46</v>
      </c>
      <c r="C9" s="31" t="s">
        <v>47</v>
      </c>
      <c r="E9" s="33" t="s">
        <v>1004</v>
      </c>
      <c r="J9" s="32">
        <f>0</f>
      </c>
      <c s="32">
        <f>0</f>
      </c>
      <c s="32">
        <f>0+L10</f>
      </c>
      <c s="32">
        <f>0+M10</f>
      </c>
    </row>
    <row r="10" spans="1:16" ht="12.75">
      <c r="A10" t="s">
        <v>49</v>
      </c>
      <c s="34" t="s">
        <v>47</v>
      </c>
      <c s="34" t="s">
        <v>4983</v>
      </c>
      <c s="35" t="s">
        <v>51</v>
      </c>
      <c s="6" t="s">
        <v>5036</v>
      </c>
      <c s="36" t="s">
        <v>97</v>
      </c>
      <c s="37">
        <v>252.86</v>
      </c>
      <c s="36">
        <v>0</v>
      </c>
      <c s="36">
        <f>ROUND(G10*H10,6)</f>
      </c>
      <c r="L10" s="38">
        <v>0</v>
      </c>
      <c s="32">
        <f>ROUND(ROUND(L10,2)*ROUND(G10,3),2)</f>
      </c>
      <c s="36" t="s">
        <v>4985</v>
      </c>
      <c>
        <f>(M10*21)/100</f>
      </c>
      <c t="s">
        <v>27</v>
      </c>
    </row>
    <row r="11" spans="1:5" ht="12.75">
      <c r="A11" s="35" t="s">
        <v>55</v>
      </c>
      <c r="E11" s="39" t="s">
        <v>5037</v>
      </c>
    </row>
    <row r="12" spans="1:5" ht="12.75">
      <c r="A12" s="35" t="s">
        <v>56</v>
      </c>
      <c r="E12" s="40" t="s">
        <v>5058</v>
      </c>
    </row>
    <row r="13" spans="1:5" ht="12.75">
      <c r="A13" t="s">
        <v>57</v>
      </c>
      <c r="E13" s="39" t="s">
        <v>843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0.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4978</v>
      </c>
      <c s="41">
        <f>Rekapitulace!C112</f>
      </c>
      <c s="20" t="s">
        <v>0</v>
      </c>
      <c t="s">
        <v>23</v>
      </c>
      <c t="s">
        <v>27</v>
      </c>
    </row>
    <row r="4" spans="1:16" ht="32" customHeight="1">
      <c r="A4" s="24" t="s">
        <v>20</v>
      </c>
      <c s="25" t="s">
        <v>28</v>
      </c>
      <c s="27" t="s">
        <v>4978</v>
      </c>
      <c r="E4" s="26" t="s">
        <v>4979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COUNTIFS(L8:L10,"=0",A8:A10,"P")+COUNTIFS(L8:L10,"",A8:A10,"P")+SUM(Q8:Q10)</f>
      </c>
    </row>
    <row r="8" spans="1:13" ht="12.75">
      <c r="A8" t="s">
        <v>44</v>
      </c>
      <c r="C8" s="28" t="s">
        <v>5061</v>
      </c>
      <c r="E8" s="30" t="s">
        <v>5060</v>
      </c>
      <c r="J8" s="29">
        <f>0+J9</f>
      </c>
      <c s="29">
        <f>0+K9</f>
      </c>
      <c s="29">
        <f>0+L9</f>
      </c>
      <c s="29">
        <f>0+M9</f>
      </c>
    </row>
    <row r="9" spans="1:13" ht="12.75">
      <c r="A9" t="s">
        <v>46</v>
      </c>
      <c r="C9" s="31" t="s">
        <v>47</v>
      </c>
      <c r="E9" s="33" t="s">
        <v>1004</v>
      </c>
      <c r="J9" s="32">
        <f>0</f>
      </c>
      <c s="32">
        <f>0</f>
      </c>
      <c s="32">
        <f>0+L10</f>
      </c>
      <c s="32">
        <f>0+M10</f>
      </c>
    </row>
    <row r="10" spans="1:16" ht="12.75">
      <c r="A10" t="s">
        <v>49</v>
      </c>
      <c s="34" t="s">
        <v>47</v>
      </c>
      <c s="34" t="s">
        <v>4983</v>
      </c>
      <c s="35" t="s">
        <v>51</v>
      </c>
      <c s="6" t="s">
        <v>5036</v>
      </c>
      <c s="36" t="s">
        <v>97</v>
      </c>
      <c s="37">
        <v>559.24</v>
      </c>
      <c s="36">
        <v>0</v>
      </c>
      <c s="36">
        <f>ROUND(G10*H10,6)</f>
      </c>
      <c r="L10" s="38">
        <v>0</v>
      </c>
      <c s="32">
        <f>ROUND(ROUND(L10,2)*ROUND(G10,3),2)</f>
      </c>
      <c s="36" t="s">
        <v>4985</v>
      </c>
      <c>
        <f>(M10*21)/100</f>
      </c>
      <c t="s">
        <v>27</v>
      </c>
    </row>
    <row r="11" spans="1:5" ht="12.75">
      <c r="A11" s="35" t="s">
        <v>55</v>
      </c>
      <c r="E11" s="39" t="s">
        <v>5037</v>
      </c>
    </row>
    <row r="12" spans="1:5" ht="12.75">
      <c r="A12" s="35" t="s">
        <v>56</v>
      </c>
      <c r="E12" s="40" t="s">
        <v>5062</v>
      </c>
    </row>
    <row r="13" spans="1:5" ht="12.75">
      <c r="A13" t="s">
        <v>57</v>
      </c>
      <c r="E13" s="39" t="s">
        <v>843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1.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4978</v>
      </c>
      <c s="41">
        <f>Rekapitulace!C112</f>
      </c>
      <c s="20" t="s">
        <v>0</v>
      </c>
      <c t="s">
        <v>23</v>
      </c>
      <c t="s">
        <v>27</v>
      </c>
    </row>
    <row r="4" spans="1:16" ht="32" customHeight="1">
      <c r="A4" s="24" t="s">
        <v>20</v>
      </c>
      <c s="25" t="s">
        <v>28</v>
      </c>
      <c s="27" t="s">
        <v>4978</v>
      </c>
      <c r="E4" s="26" t="s">
        <v>4979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COUNTIFS(L8:L10,"=0",A8:A10,"P")+COUNTIFS(L8:L10,"",A8:A10,"P")+SUM(Q8:Q10)</f>
      </c>
    </row>
    <row r="8" spans="1:13" ht="12.75">
      <c r="A8" t="s">
        <v>44</v>
      </c>
      <c r="C8" s="28" t="s">
        <v>5065</v>
      </c>
      <c r="E8" s="30" t="s">
        <v>5064</v>
      </c>
      <c r="J8" s="29">
        <f>0+J9</f>
      </c>
      <c s="29">
        <f>0+K9</f>
      </c>
      <c s="29">
        <f>0+L9</f>
      </c>
      <c s="29">
        <f>0+M9</f>
      </c>
    </row>
    <row r="9" spans="1:13" ht="12.75">
      <c r="A9" t="s">
        <v>46</v>
      </c>
      <c r="C9" s="31" t="s">
        <v>47</v>
      </c>
      <c r="E9" s="33" t="s">
        <v>1004</v>
      </c>
      <c r="J9" s="32">
        <f>0</f>
      </c>
      <c s="32">
        <f>0</f>
      </c>
      <c s="32">
        <f>0+L10</f>
      </c>
      <c s="32">
        <f>0+M10</f>
      </c>
    </row>
    <row r="10" spans="1:16" ht="12.75">
      <c r="A10" t="s">
        <v>49</v>
      </c>
      <c s="34" t="s">
        <v>47</v>
      </c>
      <c s="34" t="s">
        <v>4983</v>
      </c>
      <c s="35" t="s">
        <v>51</v>
      </c>
      <c s="6" t="s">
        <v>5036</v>
      </c>
      <c s="36" t="s">
        <v>97</v>
      </c>
      <c s="37">
        <v>478.8</v>
      </c>
      <c s="36">
        <v>0</v>
      </c>
      <c s="36">
        <f>ROUND(G10*H10,6)</f>
      </c>
      <c r="L10" s="38">
        <v>0</v>
      </c>
      <c s="32">
        <f>ROUND(ROUND(L10,2)*ROUND(G10,3),2)</f>
      </c>
      <c s="36" t="s">
        <v>4985</v>
      </c>
      <c>
        <f>(M10*21)/100</f>
      </c>
      <c t="s">
        <v>27</v>
      </c>
    </row>
    <row r="11" spans="1:5" ht="12.75">
      <c r="A11" s="35" t="s">
        <v>55</v>
      </c>
      <c r="E11" s="39" t="s">
        <v>5037</v>
      </c>
    </row>
    <row r="12" spans="1:5" ht="12.75">
      <c r="A12" s="35" t="s">
        <v>56</v>
      </c>
      <c r="E12" s="40" t="s">
        <v>5066</v>
      </c>
    </row>
    <row r="13" spans="1:5" ht="12.75">
      <c r="A13" t="s">
        <v>57</v>
      </c>
      <c r="E13" s="39" t="s">
        <v>843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2.xml><?xml version="1.0" encoding="utf-8"?>
<worksheet xmlns="http://schemas.openxmlformats.org/spreadsheetml/2006/main" xmlns:r="http://schemas.openxmlformats.org/officeDocument/2006/relationships">
  <dimension ref="A1:T11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5067</v>
      </c>
      <c s="41">
        <f>Rekapitulace!C131</f>
      </c>
      <c s="20" t="s">
        <v>0</v>
      </c>
      <c t="s">
        <v>23</v>
      </c>
      <c t="s">
        <v>27</v>
      </c>
    </row>
    <row r="4" spans="1:16" ht="32" customHeight="1">
      <c r="A4" s="24" t="s">
        <v>20</v>
      </c>
      <c s="25" t="s">
        <v>28</v>
      </c>
      <c s="27" t="s">
        <v>5067</v>
      </c>
      <c r="E4" s="26" t="s">
        <v>5068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COUNTIFS(L8:L115,"=0",A8:A115,"P")+COUNTIFS(L8:L115,"",A8:A115,"P")+SUM(Q8:Q115)</f>
      </c>
    </row>
    <row r="8" spans="1:13" ht="12.75">
      <c r="A8" t="s">
        <v>44</v>
      </c>
      <c r="C8" s="28" t="s">
        <v>5071</v>
      </c>
      <c r="E8" s="30" t="s">
        <v>5070</v>
      </c>
      <c r="J8" s="29">
        <f>0+J9+J22+J39+J48+J53+J58+J63+J68+J73+J82+J95+J104+J109+J114</f>
      </c>
      <c s="29">
        <f>0+K9+K22+K39+K48+K53+K58+K63+K68+K73+K82+K95+K104+K109+K114</f>
      </c>
      <c s="29">
        <f>0+L9+L22+L39+L48+L53+L58+L63+L68+L73+L82+L95+L104+L109+L114</f>
      </c>
      <c s="29">
        <f>0+M9+M22+M39+M48+M53+M58+M63+M68+M73+M82+M95+M104+M109+M114</f>
      </c>
    </row>
    <row r="9" spans="1:13" ht="12.75">
      <c r="A9" t="s">
        <v>46</v>
      </c>
      <c r="C9" s="31" t="s">
        <v>5072</v>
      </c>
      <c r="E9" s="33" t="s">
        <v>5073</v>
      </c>
      <c r="J9" s="32">
        <f>0</f>
      </c>
      <c s="32">
        <f>0</f>
      </c>
      <c s="32">
        <f>0+L10+L14+L18</f>
      </c>
      <c s="32">
        <f>0+M10+M14+M18</f>
      </c>
    </row>
    <row r="10" spans="1:16" ht="12.75">
      <c r="A10" t="s">
        <v>49</v>
      </c>
      <c s="34" t="s">
        <v>47</v>
      </c>
      <c s="34" t="s">
        <v>907</v>
      </c>
      <c s="35" t="s">
        <v>51</v>
      </c>
      <c s="6" t="s">
        <v>908</v>
      </c>
      <c s="36" t="s">
        <v>909</v>
      </c>
      <c s="37">
        <v>2</v>
      </c>
      <c s="36">
        <v>0</v>
      </c>
      <c s="36">
        <f>ROUND(G10*H10,6)</f>
      </c>
      <c r="L10" s="38">
        <v>0</v>
      </c>
      <c s="32">
        <f>ROUND(ROUND(L10,2)*ROUND(G10,3),2)</f>
      </c>
      <c s="36" t="s">
        <v>2797</v>
      </c>
      <c>
        <f>(M10*21)/100</f>
      </c>
      <c t="s">
        <v>27</v>
      </c>
    </row>
    <row r="11" spans="1:5" ht="12.75">
      <c r="A11" s="35" t="s">
        <v>55</v>
      </c>
      <c r="E11" s="39" t="s">
        <v>51</v>
      </c>
    </row>
    <row r="12" spans="1:5" ht="63.75">
      <c r="A12" s="35" t="s">
        <v>56</v>
      </c>
      <c r="E12" s="40" t="s">
        <v>5074</v>
      </c>
    </row>
    <row r="13" spans="1:5" ht="12.75">
      <c r="A13" t="s">
        <v>57</v>
      </c>
      <c r="E13" s="39" t="s">
        <v>4354</v>
      </c>
    </row>
    <row r="14" spans="1:16" ht="25.5">
      <c r="A14" t="s">
        <v>49</v>
      </c>
      <c s="34" t="s">
        <v>27</v>
      </c>
      <c s="34" t="s">
        <v>2868</v>
      </c>
      <c s="35" t="s">
        <v>51</v>
      </c>
      <c s="6" t="s">
        <v>5075</v>
      </c>
      <c s="36" t="s">
        <v>53</v>
      </c>
      <c s="37">
        <v>453.96</v>
      </c>
      <c s="36">
        <v>0</v>
      </c>
      <c s="36">
        <f>ROUND(G14*H14,6)</f>
      </c>
      <c r="L14" s="38">
        <v>0</v>
      </c>
      <c s="32">
        <f>ROUND(ROUND(L14,2)*ROUND(G14,3),2)</f>
      </c>
      <c s="36" t="s">
        <v>2797</v>
      </c>
      <c>
        <f>(M14*21)/100</f>
      </c>
      <c t="s">
        <v>27</v>
      </c>
    </row>
    <row r="15" spans="1:5" ht="12.75">
      <c r="A15" s="35" t="s">
        <v>55</v>
      </c>
      <c r="E15" s="39" t="s">
        <v>51</v>
      </c>
    </row>
    <row r="16" spans="1:5" ht="76.5">
      <c r="A16" s="35" t="s">
        <v>56</v>
      </c>
      <c r="E16" s="40" t="s">
        <v>5076</v>
      </c>
    </row>
    <row r="17" spans="1:5" ht="140.25">
      <c r="A17" t="s">
        <v>57</v>
      </c>
      <c r="E17" s="39" t="s">
        <v>2526</v>
      </c>
    </row>
    <row r="18" spans="1:16" ht="25.5">
      <c r="A18" t="s">
        <v>49</v>
      </c>
      <c s="34" t="s">
        <v>26</v>
      </c>
      <c s="34" t="s">
        <v>2871</v>
      </c>
      <c s="35" t="s">
        <v>51</v>
      </c>
      <c s="6" t="s">
        <v>5077</v>
      </c>
      <c s="36" t="s">
        <v>53</v>
      </c>
      <c s="37">
        <v>1059.24</v>
      </c>
      <c s="36">
        <v>0</v>
      </c>
      <c s="36">
        <f>ROUND(G18*H18,6)</f>
      </c>
      <c r="L18" s="38">
        <v>0</v>
      </c>
      <c s="32">
        <f>ROUND(ROUND(L18,2)*ROUND(G18,3),2)</f>
      </c>
      <c s="36" t="s">
        <v>2797</v>
      </c>
      <c>
        <f>(M18*21)/100</f>
      </c>
      <c t="s">
        <v>27</v>
      </c>
    </row>
    <row r="19" spans="1:5" ht="12.75">
      <c r="A19" s="35" t="s">
        <v>55</v>
      </c>
      <c r="E19" s="39" t="s">
        <v>51</v>
      </c>
    </row>
    <row r="20" spans="1:5" ht="76.5">
      <c r="A20" s="35" t="s">
        <v>56</v>
      </c>
      <c r="E20" s="40" t="s">
        <v>5078</v>
      </c>
    </row>
    <row r="21" spans="1:5" ht="140.25">
      <c r="A21" t="s">
        <v>57</v>
      </c>
      <c r="E21" s="39" t="s">
        <v>2526</v>
      </c>
    </row>
    <row r="22" spans="1:13" ht="12.75">
      <c r="A22" t="s">
        <v>46</v>
      </c>
      <c r="C22" s="31" t="s">
        <v>5079</v>
      </c>
      <c r="E22" s="33" t="s">
        <v>1004</v>
      </c>
      <c r="J22" s="32">
        <f>0</f>
      </c>
      <c s="32">
        <f>0</f>
      </c>
      <c s="32">
        <f>0+L23+L27+L31+L35</f>
      </c>
      <c s="32">
        <f>0+M23+M27+M31+M35</f>
      </c>
    </row>
    <row r="23" spans="1:16" ht="12.75">
      <c r="A23" t="s">
        <v>49</v>
      </c>
      <c s="34" t="s">
        <v>69</v>
      </c>
      <c s="34" t="s">
        <v>1836</v>
      </c>
      <c s="35" t="s">
        <v>51</v>
      </c>
      <c s="6" t="s">
        <v>1837</v>
      </c>
      <c s="36" t="s">
        <v>114</v>
      </c>
      <c s="37">
        <v>13</v>
      </c>
      <c s="36">
        <v>0</v>
      </c>
      <c s="36">
        <f>ROUND(G23*H23,6)</f>
      </c>
      <c r="L23" s="38">
        <v>0</v>
      </c>
      <c s="32">
        <f>ROUND(ROUND(L23,2)*ROUND(G23,3),2)</f>
      </c>
      <c s="36" t="s">
        <v>2797</v>
      </c>
      <c>
        <f>(M23*21)/100</f>
      </c>
      <c t="s">
        <v>27</v>
      </c>
    </row>
    <row r="24" spans="1:5" ht="12.75">
      <c r="A24" s="35" t="s">
        <v>55</v>
      </c>
      <c r="E24" s="39" t="s">
        <v>51</v>
      </c>
    </row>
    <row r="25" spans="1:5" ht="63.75">
      <c r="A25" s="35" t="s">
        <v>56</v>
      </c>
      <c r="E25" s="40" t="s">
        <v>5080</v>
      </c>
    </row>
    <row r="26" spans="1:5" ht="318.75">
      <c r="A26" t="s">
        <v>57</v>
      </c>
      <c r="E26" s="39" t="s">
        <v>3113</v>
      </c>
    </row>
    <row r="27" spans="1:16" ht="12.75">
      <c r="A27" t="s">
        <v>49</v>
      </c>
      <c s="34" t="s">
        <v>72</v>
      </c>
      <c s="34" t="s">
        <v>940</v>
      </c>
      <c s="35" t="s">
        <v>51</v>
      </c>
      <c s="6" t="s">
        <v>941</v>
      </c>
      <c s="36" t="s">
        <v>114</v>
      </c>
      <c s="37">
        <v>29</v>
      </c>
      <c s="36">
        <v>0</v>
      </c>
      <c s="36">
        <f>ROUND(G27*H27,6)</f>
      </c>
      <c r="L27" s="38">
        <v>0</v>
      </c>
      <c s="32">
        <f>ROUND(ROUND(L27,2)*ROUND(G27,3),2)</f>
      </c>
      <c s="36" t="s">
        <v>2797</v>
      </c>
      <c>
        <f>(M27*21)/100</f>
      </c>
      <c t="s">
        <v>27</v>
      </c>
    </row>
    <row r="28" spans="1:5" ht="12.75">
      <c r="A28" s="35" t="s">
        <v>55</v>
      </c>
      <c r="E28" s="39" t="s">
        <v>51</v>
      </c>
    </row>
    <row r="29" spans="1:5" ht="25.5">
      <c r="A29" s="35" t="s">
        <v>56</v>
      </c>
      <c r="E29" s="40" t="s">
        <v>5081</v>
      </c>
    </row>
    <row r="30" spans="1:5" ht="229.5">
      <c r="A30" t="s">
        <v>57</v>
      </c>
      <c r="E30" s="39" t="s">
        <v>2553</v>
      </c>
    </row>
    <row r="31" spans="1:16" ht="12.75">
      <c r="A31" t="s">
        <v>49</v>
      </c>
      <c s="34" t="s">
        <v>75</v>
      </c>
      <c s="34" t="s">
        <v>2350</v>
      </c>
      <c s="35" t="s">
        <v>51</v>
      </c>
      <c s="6" t="s">
        <v>2351</v>
      </c>
      <c s="36" t="s">
        <v>114</v>
      </c>
      <c s="37">
        <v>1</v>
      </c>
      <c s="36">
        <v>0</v>
      </c>
      <c s="36">
        <f>ROUND(G31*H31,6)</f>
      </c>
      <c r="L31" s="38">
        <v>0</v>
      </c>
      <c s="32">
        <f>ROUND(ROUND(L31,2)*ROUND(G31,3),2)</f>
      </c>
      <c s="36" t="s">
        <v>2797</v>
      </c>
      <c>
        <f>(M31*21)/100</f>
      </c>
      <c t="s">
        <v>27</v>
      </c>
    </row>
    <row r="32" spans="1:5" ht="12.75">
      <c r="A32" s="35" t="s">
        <v>55</v>
      </c>
      <c r="E32" s="39" t="s">
        <v>51</v>
      </c>
    </row>
    <row r="33" spans="1:5" ht="25.5">
      <c r="A33" s="35" t="s">
        <v>56</v>
      </c>
      <c r="E33" s="40" t="s">
        <v>5082</v>
      </c>
    </row>
    <row r="34" spans="1:5" ht="229.5">
      <c r="A34" t="s">
        <v>57</v>
      </c>
      <c r="E34" s="39" t="s">
        <v>2553</v>
      </c>
    </row>
    <row r="35" spans="1:16" ht="12.75">
      <c r="A35" t="s">
        <v>49</v>
      </c>
      <c s="34" t="s">
        <v>78</v>
      </c>
      <c s="34" t="s">
        <v>2887</v>
      </c>
      <c s="35" t="s">
        <v>51</v>
      </c>
      <c s="6" t="s">
        <v>2888</v>
      </c>
      <c s="36" t="s">
        <v>97</v>
      </c>
      <c s="37">
        <v>288</v>
      </c>
      <c s="36">
        <v>0</v>
      </c>
      <c s="36">
        <f>ROUND(G35*H35,6)</f>
      </c>
      <c r="L35" s="38">
        <v>0</v>
      </c>
      <c s="32">
        <f>ROUND(ROUND(L35,2)*ROUND(G35,3),2)</f>
      </c>
      <c s="36" t="s">
        <v>2797</v>
      </c>
      <c>
        <f>(M35*21)/100</f>
      </c>
      <c t="s">
        <v>27</v>
      </c>
    </row>
    <row r="36" spans="1:5" ht="12.75">
      <c r="A36" s="35" t="s">
        <v>55</v>
      </c>
      <c r="E36" s="39" t="s">
        <v>51</v>
      </c>
    </row>
    <row r="37" spans="1:5" ht="25.5">
      <c r="A37" s="35" t="s">
        <v>56</v>
      </c>
      <c r="E37" s="40" t="s">
        <v>5083</v>
      </c>
    </row>
    <row r="38" spans="1:5" ht="25.5">
      <c r="A38" t="s">
        <v>57</v>
      </c>
      <c r="E38" s="39" t="s">
        <v>2890</v>
      </c>
    </row>
    <row r="39" spans="1:13" ht="12.75">
      <c r="A39" t="s">
        <v>46</v>
      </c>
      <c r="C39" s="31" t="s">
        <v>5084</v>
      </c>
      <c r="E39" s="33" t="s">
        <v>2344</v>
      </c>
      <c r="J39" s="32">
        <f>0</f>
      </c>
      <c s="32">
        <f>0</f>
      </c>
      <c s="32">
        <f>0+L40+L44</f>
      </c>
      <c s="32">
        <f>0+M40+M44</f>
      </c>
    </row>
    <row r="40" spans="1:16" ht="12.75">
      <c r="A40" t="s">
        <v>49</v>
      </c>
      <c s="34" t="s">
        <v>63</v>
      </c>
      <c s="34" t="s">
        <v>5085</v>
      </c>
      <c s="35" t="s">
        <v>51</v>
      </c>
      <c s="6" t="s">
        <v>5086</v>
      </c>
      <c s="36" t="s">
        <v>114</v>
      </c>
      <c s="37">
        <v>756.6</v>
      </c>
      <c s="36">
        <v>0</v>
      </c>
      <c s="36">
        <f>ROUND(G40*H40,6)</f>
      </c>
      <c r="L40" s="38">
        <v>0</v>
      </c>
      <c s="32">
        <f>ROUND(ROUND(L40,2)*ROUND(G40,3),2)</f>
      </c>
      <c s="36" t="s">
        <v>2797</v>
      </c>
      <c>
        <f>(M40*21)/100</f>
      </c>
      <c t="s">
        <v>27</v>
      </c>
    </row>
    <row r="41" spans="1:5" ht="12.75">
      <c r="A41" s="35" t="s">
        <v>55</v>
      </c>
      <c r="E41" s="39" t="s">
        <v>51</v>
      </c>
    </row>
    <row r="42" spans="1:5" ht="25.5">
      <c r="A42" s="35" t="s">
        <v>56</v>
      </c>
      <c r="E42" s="40" t="s">
        <v>5087</v>
      </c>
    </row>
    <row r="43" spans="1:5" ht="369.75">
      <c r="A43" t="s">
        <v>57</v>
      </c>
      <c r="E43" s="39" t="s">
        <v>2878</v>
      </c>
    </row>
    <row r="44" spans="1:16" ht="12.75">
      <c r="A44" t="s">
        <v>49</v>
      </c>
      <c s="34" t="s">
        <v>66</v>
      </c>
      <c s="34" t="s">
        <v>5088</v>
      </c>
      <c s="35" t="s">
        <v>51</v>
      </c>
      <c s="6" t="s">
        <v>5089</v>
      </c>
      <c s="36" t="s">
        <v>114</v>
      </c>
      <c s="37">
        <v>15909.9</v>
      </c>
      <c s="36">
        <v>0</v>
      </c>
      <c s="36">
        <f>ROUND(G44*H44,6)</f>
      </c>
      <c r="L44" s="38">
        <v>0</v>
      </c>
      <c s="32">
        <f>ROUND(ROUND(L44,2)*ROUND(G44,3),2)</f>
      </c>
      <c s="36" t="s">
        <v>2797</v>
      </c>
      <c>
        <f>(M44*21)/100</f>
      </c>
      <c t="s">
        <v>27</v>
      </c>
    </row>
    <row r="45" spans="1:5" ht="12.75">
      <c r="A45" s="35" t="s">
        <v>55</v>
      </c>
      <c r="E45" s="39" t="s">
        <v>51</v>
      </c>
    </row>
    <row r="46" spans="1:5" ht="25.5">
      <c r="A46" s="35" t="s">
        <v>56</v>
      </c>
      <c r="E46" s="40" t="s">
        <v>5090</v>
      </c>
    </row>
    <row r="47" spans="1:5" ht="25.5">
      <c r="A47" t="s">
        <v>57</v>
      </c>
      <c r="E47" s="39" t="s">
        <v>5091</v>
      </c>
    </row>
    <row r="48" spans="1:13" ht="12.75">
      <c r="A48" t="s">
        <v>46</v>
      </c>
      <c r="C48" s="31" t="s">
        <v>5092</v>
      </c>
      <c r="E48" s="33" t="s">
        <v>5092</v>
      </c>
      <c r="J48" s="32">
        <f>0</f>
      </c>
      <c s="32">
        <f>0</f>
      </c>
      <c s="32">
        <f>0+L49</f>
      </c>
      <c s="32">
        <f>0+M49</f>
      </c>
    </row>
    <row r="49" spans="1:16" ht="12.75">
      <c r="A49" t="s">
        <v>49</v>
      </c>
      <c s="34" t="s">
        <v>81</v>
      </c>
      <c s="34" t="s">
        <v>3572</v>
      </c>
      <c s="35" t="s">
        <v>51</v>
      </c>
      <c s="6" t="s">
        <v>3573</v>
      </c>
      <c s="36" t="s">
        <v>97</v>
      </c>
      <c s="37">
        <v>150</v>
      </c>
      <c s="36">
        <v>0</v>
      </c>
      <c s="36">
        <f>ROUND(G49*H49,6)</f>
      </c>
      <c r="L49" s="38">
        <v>0</v>
      </c>
      <c s="32">
        <f>ROUND(ROUND(L49,2)*ROUND(G49,3),2)</f>
      </c>
      <c s="36" t="s">
        <v>2797</v>
      </c>
      <c>
        <f>(M49*21)/100</f>
      </c>
      <c t="s">
        <v>27</v>
      </c>
    </row>
    <row r="50" spans="1:5" ht="12.75">
      <c r="A50" s="35" t="s">
        <v>55</v>
      </c>
      <c r="E50" s="39" t="s">
        <v>51</v>
      </c>
    </row>
    <row r="51" spans="1:5" ht="25.5">
      <c r="A51" s="35" t="s">
        <v>56</v>
      </c>
      <c r="E51" s="40" t="s">
        <v>5093</v>
      </c>
    </row>
    <row r="52" spans="1:5" ht="25.5">
      <c r="A52" t="s">
        <v>57</v>
      </c>
      <c r="E52" s="39" t="s">
        <v>3574</v>
      </c>
    </row>
    <row r="53" spans="1:13" ht="12.75">
      <c r="A53" t="s">
        <v>46</v>
      </c>
      <c r="C53" s="31" t="s">
        <v>5094</v>
      </c>
      <c r="E53" s="33" t="s">
        <v>2892</v>
      </c>
      <c r="J53" s="32">
        <f>0</f>
      </c>
      <c s="32">
        <f>0</f>
      </c>
      <c s="32">
        <f>0+L54</f>
      </c>
      <c s="32">
        <f>0+M54</f>
      </c>
    </row>
    <row r="54" spans="1:16" ht="12.75">
      <c r="A54" t="s">
        <v>49</v>
      </c>
      <c s="34" t="s">
        <v>84</v>
      </c>
      <c s="34" t="s">
        <v>5095</v>
      </c>
      <c s="35" t="s">
        <v>51</v>
      </c>
      <c s="6" t="s">
        <v>5096</v>
      </c>
      <c s="36" t="s">
        <v>97</v>
      </c>
      <c s="37">
        <v>6</v>
      </c>
      <c s="36">
        <v>0</v>
      </c>
      <c s="36">
        <f>ROUND(G54*H54,6)</f>
      </c>
      <c r="L54" s="38">
        <v>0</v>
      </c>
      <c s="32">
        <f>ROUND(ROUND(L54,2)*ROUND(G54,3),2)</f>
      </c>
      <c s="36" t="s">
        <v>2797</v>
      </c>
      <c>
        <f>(M54*21)/100</f>
      </c>
      <c t="s">
        <v>27</v>
      </c>
    </row>
    <row r="55" spans="1:5" ht="12.75">
      <c r="A55" s="35" t="s">
        <v>55</v>
      </c>
      <c r="E55" s="39" t="s">
        <v>51</v>
      </c>
    </row>
    <row r="56" spans="1:5" ht="25.5">
      <c r="A56" s="35" t="s">
        <v>56</v>
      </c>
      <c r="E56" s="40" t="s">
        <v>5097</v>
      </c>
    </row>
    <row r="57" spans="1:5" ht="25.5">
      <c r="A57" t="s">
        <v>57</v>
      </c>
      <c r="E57" s="39" t="s">
        <v>5098</v>
      </c>
    </row>
    <row r="58" spans="1:13" ht="12.75">
      <c r="A58" t="s">
        <v>46</v>
      </c>
      <c r="C58" s="31" t="s">
        <v>5099</v>
      </c>
      <c r="E58" s="33" t="s">
        <v>2892</v>
      </c>
      <c r="J58" s="32">
        <f>0</f>
      </c>
      <c s="32">
        <f>0</f>
      </c>
      <c s="32">
        <f>0+L59</f>
      </c>
      <c s="32">
        <f>0+M59</f>
      </c>
    </row>
    <row r="59" spans="1:16" ht="12.75">
      <c r="A59" t="s">
        <v>49</v>
      </c>
      <c s="34" t="s">
        <v>87</v>
      </c>
      <c s="34" t="s">
        <v>3956</v>
      </c>
      <c s="35" t="s">
        <v>51</v>
      </c>
      <c s="6" t="s">
        <v>3957</v>
      </c>
      <c s="36" t="s">
        <v>114</v>
      </c>
      <c s="37">
        <v>85.33</v>
      </c>
      <c s="36">
        <v>0</v>
      </c>
      <c s="36">
        <f>ROUND(G59*H59,6)</f>
      </c>
      <c r="L59" s="38">
        <v>0</v>
      </c>
      <c s="32">
        <f>ROUND(ROUND(L59,2)*ROUND(G59,3),2)</f>
      </c>
      <c s="36" t="s">
        <v>2797</v>
      </c>
      <c>
        <f>(M59*21)/100</f>
      </c>
      <c t="s">
        <v>27</v>
      </c>
    </row>
    <row r="60" spans="1:5" ht="12.75">
      <c r="A60" s="35" t="s">
        <v>55</v>
      </c>
      <c r="E60" s="39" t="s">
        <v>51</v>
      </c>
    </row>
    <row r="61" spans="1:5" ht="25.5">
      <c r="A61" s="35" t="s">
        <v>56</v>
      </c>
      <c r="E61" s="40" t="s">
        <v>5100</v>
      </c>
    </row>
    <row r="62" spans="1:5" ht="369.75">
      <c r="A62" t="s">
        <v>57</v>
      </c>
      <c r="E62" s="39" t="s">
        <v>3674</v>
      </c>
    </row>
    <row r="63" spans="1:13" ht="12.75">
      <c r="A63" t="s">
        <v>46</v>
      </c>
      <c r="C63" s="31" t="s">
        <v>5101</v>
      </c>
      <c r="E63" s="33" t="s">
        <v>3153</v>
      </c>
      <c r="J63" s="32">
        <f>0</f>
      </c>
      <c s="32">
        <f>0</f>
      </c>
      <c s="32">
        <f>0+L64</f>
      </c>
      <c s="32">
        <f>0+M64</f>
      </c>
    </row>
    <row r="64" spans="1:16" ht="12.75">
      <c r="A64" t="s">
        <v>49</v>
      </c>
      <c s="34" t="s">
        <v>94</v>
      </c>
      <c s="34" t="s">
        <v>5102</v>
      </c>
      <c s="35" t="s">
        <v>51</v>
      </c>
      <c s="6" t="s">
        <v>5103</v>
      </c>
      <c s="36" t="s">
        <v>1707</v>
      </c>
      <c s="37">
        <v>1869.023</v>
      </c>
      <c s="36">
        <v>0</v>
      </c>
      <c s="36">
        <f>ROUND(G64*H64,6)</f>
      </c>
      <c r="L64" s="38">
        <v>0</v>
      </c>
      <c s="32">
        <f>ROUND(ROUND(L64,2)*ROUND(G64,3),2)</f>
      </c>
      <c s="36" t="s">
        <v>2797</v>
      </c>
      <c>
        <f>(M64*21)/100</f>
      </c>
      <c t="s">
        <v>27</v>
      </c>
    </row>
    <row r="65" spans="1:5" ht="12.75">
      <c r="A65" s="35" t="s">
        <v>55</v>
      </c>
      <c r="E65" s="39" t="s">
        <v>51</v>
      </c>
    </row>
    <row r="66" spans="1:5" ht="25.5">
      <c r="A66" s="35" t="s">
        <v>56</v>
      </c>
      <c r="E66" s="40" t="s">
        <v>5104</v>
      </c>
    </row>
    <row r="67" spans="1:5" ht="293.25">
      <c r="A67" t="s">
        <v>57</v>
      </c>
      <c r="E67" s="39" t="s">
        <v>3343</v>
      </c>
    </row>
    <row r="68" spans="1:13" ht="12.75">
      <c r="A68" t="s">
        <v>46</v>
      </c>
      <c r="C68" s="31" t="s">
        <v>5105</v>
      </c>
      <c r="E68" s="33" t="s">
        <v>5106</v>
      </c>
      <c r="J68" s="32">
        <f>0</f>
      </c>
      <c s="32">
        <f>0</f>
      </c>
      <c s="32">
        <f>0+L69</f>
      </c>
      <c s="32">
        <f>0+M69</f>
      </c>
    </row>
    <row r="69" spans="1:16" ht="12.75">
      <c r="A69" t="s">
        <v>49</v>
      </c>
      <c s="34" t="s">
        <v>90</v>
      </c>
      <c s="34" t="s">
        <v>5107</v>
      </c>
      <c s="35" t="s">
        <v>51</v>
      </c>
      <c s="6" t="s">
        <v>5108</v>
      </c>
      <c s="36" t="s">
        <v>114</v>
      </c>
      <c s="37">
        <v>42.94</v>
      </c>
      <c s="36">
        <v>0</v>
      </c>
      <c s="36">
        <f>ROUND(G69*H69,6)</f>
      </c>
      <c r="L69" s="38">
        <v>0</v>
      </c>
      <c s="32">
        <f>ROUND(ROUND(L69,2)*ROUND(G69,3),2)</f>
      </c>
      <c s="36" t="s">
        <v>2797</v>
      </c>
      <c>
        <f>(M69*21)/100</f>
      </c>
      <c t="s">
        <v>27</v>
      </c>
    </row>
    <row r="70" spans="1:5" ht="12.75">
      <c r="A70" s="35" t="s">
        <v>55</v>
      </c>
      <c r="E70" s="39" t="s">
        <v>51</v>
      </c>
    </row>
    <row r="71" spans="1:5" ht="25.5">
      <c r="A71" s="35" t="s">
        <v>56</v>
      </c>
      <c r="E71" s="40" t="s">
        <v>5109</v>
      </c>
    </row>
    <row r="72" spans="1:5" ht="229.5">
      <c r="A72" t="s">
        <v>57</v>
      </c>
      <c r="E72" s="39" t="s">
        <v>3460</v>
      </c>
    </row>
    <row r="73" spans="1:13" ht="12.75">
      <c r="A73" t="s">
        <v>46</v>
      </c>
      <c r="C73" s="31" t="s">
        <v>5110</v>
      </c>
      <c r="E73" s="33" t="s">
        <v>3173</v>
      </c>
      <c r="J73" s="32">
        <f>0</f>
      </c>
      <c s="32">
        <f>0</f>
      </c>
      <c s="32">
        <f>0+L74+L78</f>
      </c>
      <c s="32">
        <f>0+M74+M78</f>
      </c>
    </row>
    <row r="74" spans="1:16" ht="12.75">
      <c r="A74" t="s">
        <v>49</v>
      </c>
      <c s="34" t="s">
        <v>99</v>
      </c>
      <c s="34" t="s">
        <v>3344</v>
      </c>
      <c s="35" t="s">
        <v>51</v>
      </c>
      <c s="6" t="s">
        <v>3345</v>
      </c>
      <c s="36" t="s">
        <v>114</v>
      </c>
      <c s="37">
        <v>18.655</v>
      </c>
      <c s="36">
        <v>0</v>
      </c>
      <c s="36">
        <f>ROUND(G74*H74,6)</f>
      </c>
      <c r="L74" s="38">
        <v>0</v>
      </c>
      <c s="32">
        <f>ROUND(ROUND(L74,2)*ROUND(G74,3),2)</f>
      </c>
      <c s="36" t="s">
        <v>2797</v>
      </c>
      <c>
        <f>(M74*21)/100</f>
      </c>
      <c t="s">
        <v>27</v>
      </c>
    </row>
    <row r="75" spans="1:5" ht="12.75">
      <c r="A75" s="35" t="s">
        <v>55</v>
      </c>
      <c r="E75" s="39" t="s">
        <v>51</v>
      </c>
    </row>
    <row r="76" spans="1:5" ht="63.75">
      <c r="A76" s="35" t="s">
        <v>56</v>
      </c>
      <c r="E76" s="40" t="s">
        <v>5111</v>
      </c>
    </row>
    <row r="77" spans="1:5" ht="369.75">
      <c r="A77" t="s">
        <v>57</v>
      </c>
      <c r="E77" s="39" t="s">
        <v>3161</v>
      </c>
    </row>
    <row r="78" spans="1:16" ht="12.75">
      <c r="A78" t="s">
        <v>49</v>
      </c>
      <c s="34" t="s">
        <v>103</v>
      </c>
      <c s="34" t="s">
        <v>5112</v>
      </c>
      <c s="35" t="s">
        <v>51</v>
      </c>
      <c s="6" t="s">
        <v>5113</v>
      </c>
      <c s="36" t="s">
        <v>114</v>
      </c>
      <c s="37">
        <v>7.632</v>
      </c>
      <c s="36">
        <v>0</v>
      </c>
      <c s="36">
        <f>ROUND(G78*H78,6)</f>
      </c>
      <c r="L78" s="38">
        <v>0</v>
      </c>
      <c s="32">
        <f>ROUND(ROUND(L78,2)*ROUND(G78,3),2)</f>
      </c>
      <c s="36" t="s">
        <v>2797</v>
      </c>
      <c>
        <f>(M78*21)/100</f>
      </c>
      <c t="s">
        <v>27</v>
      </c>
    </row>
    <row r="79" spans="1:5" ht="12.75">
      <c r="A79" s="35" t="s">
        <v>55</v>
      </c>
      <c r="E79" s="39" t="s">
        <v>51</v>
      </c>
    </row>
    <row r="80" spans="1:5" ht="25.5">
      <c r="A80" s="35" t="s">
        <v>56</v>
      </c>
      <c r="E80" s="40" t="s">
        <v>5114</v>
      </c>
    </row>
    <row r="81" spans="1:5" ht="293.25">
      <c r="A81" t="s">
        <v>57</v>
      </c>
      <c r="E81" s="39" t="s">
        <v>5115</v>
      </c>
    </row>
    <row r="82" spans="1:13" ht="12.75">
      <c r="A82" t="s">
        <v>46</v>
      </c>
      <c r="C82" s="31" t="s">
        <v>5116</v>
      </c>
      <c r="E82" s="33" t="s">
        <v>2555</v>
      </c>
      <c r="J82" s="32">
        <f>0</f>
      </c>
      <c s="32">
        <f>0</f>
      </c>
      <c s="32">
        <f>0+L83+L87+L91</f>
      </c>
      <c s="32">
        <f>0+M83+M87+M91</f>
      </c>
    </row>
    <row r="83" spans="1:16" ht="12.75">
      <c r="A83" t="s">
        <v>49</v>
      </c>
      <c s="34" t="s">
        <v>108</v>
      </c>
      <c s="34" t="s">
        <v>3679</v>
      </c>
      <c s="35" t="s">
        <v>51</v>
      </c>
      <c s="6" t="s">
        <v>3680</v>
      </c>
      <c s="36" t="s">
        <v>97</v>
      </c>
      <c s="37">
        <v>288</v>
      </c>
      <c s="36">
        <v>0</v>
      </c>
      <c s="36">
        <f>ROUND(G83*H83,6)</f>
      </c>
      <c r="L83" s="38">
        <v>0</v>
      </c>
      <c s="32">
        <f>ROUND(ROUND(L83,2)*ROUND(G83,3),2)</f>
      </c>
      <c s="36" t="s">
        <v>2797</v>
      </c>
      <c>
        <f>(M83*21)/100</f>
      </c>
      <c t="s">
        <v>27</v>
      </c>
    </row>
    <row r="84" spans="1:5" ht="12.75">
      <c r="A84" s="35" t="s">
        <v>55</v>
      </c>
      <c r="E84" s="39" t="s">
        <v>51</v>
      </c>
    </row>
    <row r="85" spans="1:5" ht="25.5">
      <c r="A85" s="35" t="s">
        <v>56</v>
      </c>
      <c r="E85" s="40" t="s">
        <v>5117</v>
      </c>
    </row>
    <row r="86" spans="1:5" ht="51">
      <c r="A86" t="s">
        <v>57</v>
      </c>
      <c r="E86" s="39" t="s">
        <v>2960</v>
      </c>
    </row>
    <row r="87" spans="1:16" ht="12.75">
      <c r="A87" t="s">
        <v>49</v>
      </c>
      <c s="34" t="s">
        <v>111</v>
      </c>
      <c s="34" t="s">
        <v>5118</v>
      </c>
      <c s="35" t="s">
        <v>51</v>
      </c>
      <c s="6" t="s">
        <v>5119</v>
      </c>
      <c s="36" t="s">
        <v>97</v>
      </c>
      <c s="37">
        <v>288</v>
      </c>
      <c s="36">
        <v>0</v>
      </c>
      <c s="36">
        <f>ROUND(G87*H87,6)</f>
      </c>
      <c r="L87" s="38">
        <v>0</v>
      </c>
      <c s="32">
        <f>ROUND(ROUND(L87,2)*ROUND(G87,3),2)</f>
      </c>
      <c s="36" t="s">
        <v>4697</v>
      </c>
      <c>
        <f>(M87*21)/100</f>
      </c>
      <c t="s">
        <v>27</v>
      </c>
    </row>
    <row r="88" spans="1:5" ht="12.75">
      <c r="A88" s="35" t="s">
        <v>55</v>
      </c>
      <c r="E88" s="39" t="s">
        <v>51</v>
      </c>
    </row>
    <row r="89" spans="1:5" ht="25.5">
      <c r="A89" s="35" t="s">
        <v>56</v>
      </c>
      <c r="E89" s="40" t="s">
        <v>5120</v>
      </c>
    </row>
    <row r="90" spans="1:5" ht="51">
      <c r="A90" t="s">
        <v>57</v>
      </c>
      <c r="E90" s="39" t="s">
        <v>2960</v>
      </c>
    </row>
    <row r="91" spans="1:16" ht="12.75">
      <c r="A91" t="s">
        <v>49</v>
      </c>
      <c s="34" t="s">
        <v>117</v>
      </c>
      <c s="34" t="s">
        <v>3356</v>
      </c>
      <c s="35" t="s">
        <v>51</v>
      </c>
      <c s="6" t="s">
        <v>3357</v>
      </c>
      <c s="36" t="s">
        <v>97</v>
      </c>
      <c s="37">
        <v>288</v>
      </c>
      <c s="36">
        <v>0</v>
      </c>
      <c s="36">
        <f>ROUND(G91*H91,6)</f>
      </c>
      <c r="L91" s="38">
        <v>0</v>
      </c>
      <c s="32">
        <f>ROUND(ROUND(L91,2)*ROUND(G91,3),2)</f>
      </c>
      <c s="36" t="s">
        <v>4697</v>
      </c>
      <c>
        <f>(M91*21)/100</f>
      </c>
      <c t="s">
        <v>27</v>
      </c>
    </row>
    <row r="92" spans="1:5" ht="12.75">
      <c r="A92" s="35" t="s">
        <v>55</v>
      </c>
      <c r="E92" s="39" t="s">
        <v>51</v>
      </c>
    </row>
    <row r="93" spans="1:5" ht="25.5">
      <c r="A93" s="35" t="s">
        <v>56</v>
      </c>
      <c r="E93" s="40" t="s">
        <v>5120</v>
      </c>
    </row>
    <row r="94" spans="1:5" ht="153">
      <c r="A94" t="s">
        <v>57</v>
      </c>
      <c r="E94" s="39" t="s">
        <v>3359</v>
      </c>
    </row>
    <row r="95" spans="1:13" ht="12.75">
      <c r="A95" t="s">
        <v>46</v>
      </c>
      <c r="C95" s="31" t="s">
        <v>5121</v>
      </c>
      <c r="E95" s="33" t="s">
        <v>3204</v>
      </c>
      <c r="J95" s="32">
        <f>0</f>
      </c>
      <c s="32">
        <f>0</f>
      </c>
      <c s="32">
        <f>0+L96+L100</f>
      </c>
      <c s="32">
        <f>0+M96+M100</f>
      </c>
    </row>
    <row r="96" spans="1:16" ht="12.75">
      <c r="A96" t="s">
        <v>49</v>
      </c>
      <c s="34" t="s">
        <v>122</v>
      </c>
      <c s="34" t="s">
        <v>3209</v>
      </c>
      <c s="35" t="s">
        <v>51</v>
      </c>
      <c s="6" t="s">
        <v>3210</v>
      </c>
      <c s="36" t="s">
        <v>146</v>
      </c>
      <c s="37">
        <v>15.2</v>
      </c>
      <c s="36">
        <v>0</v>
      </c>
      <c s="36">
        <f>ROUND(G96*H96,6)</f>
      </c>
      <c r="L96" s="38">
        <v>0</v>
      </c>
      <c s="32">
        <f>ROUND(ROUND(L96,2)*ROUND(G96,3),2)</f>
      </c>
      <c s="36" t="s">
        <v>2797</v>
      </c>
      <c>
        <f>(M96*21)/100</f>
      </c>
      <c t="s">
        <v>27</v>
      </c>
    </row>
    <row r="97" spans="1:5" ht="12.75">
      <c r="A97" s="35" t="s">
        <v>55</v>
      </c>
      <c r="E97" s="39" t="s">
        <v>51</v>
      </c>
    </row>
    <row r="98" spans="1:5" ht="25.5">
      <c r="A98" s="35" t="s">
        <v>56</v>
      </c>
      <c r="E98" s="40" t="s">
        <v>5122</v>
      </c>
    </row>
    <row r="99" spans="1:5" ht="255">
      <c r="A99" t="s">
        <v>57</v>
      </c>
      <c r="E99" s="39" t="s">
        <v>3212</v>
      </c>
    </row>
    <row r="100" spans="1:16" ht="12.75">
      <c r="A100" t="s">
        <v>49</v>
      </c>
      <c s="34" t="s">
        <v>130</v>
      </c>
      <c s="34" t="s">
        <v>3224</v>
      </c>
      <c s="35" t="s">
        <v>51</v>
      </c>
      <c s="6" t="s">
        <v>3225</v>
      </c>
      <c s="36" t="s">
        <v>106</v>
      </c>
      <c s="37">
        <v>3</v>
      </c>
      <c s="36">
        <v>0</v>
      </c>
      <c s="36">
        <f>ROUND(G100*H100,6)</f>
      </c>
      <c r="L100" s="38">
        <v>0</v>
      </c>
      <c s="32">
        <f>ROUND(ROUND(L100,2)*ROUND(G100,3),2)</f>
      </c>
      <c s="36" t="s">
        <v>2797</v>
      </c>
      <c>
        <f>(M100*21)/100</f>
      </c>
      <c t="s">
        <v>27</v>
      </c>
    </row>
    <row r="101" spans="1:5" ht="12.75">
      <c r="A101" s="35" t="s">
        <v>55</v>
      </c>
      <c r="E101" s="39" t="s">
        <v>51</v>
      </c>
    </row>
    <row r="102" spans="1:5" ht="25.5">
      <c r="A102" s="35" t="s">
        <v>56</v>
      </c>
      <c r="E102" s="40" t="s">
        <v>5123</v>
      </c>
    </row>
    <row r="103" spans="1:5" ht="89.25">
      <c r="A103" t="s">
        <v>57</v>
      </c>
      <c r="E103" s="39" t="s">
        <v>3227</v>
      </c>
    </row>
    <row r="104" spans="1:13" ht="12.75">
      <c r="A104" t="s">
        <v>46</v>
      </c>
      <c r="C104" s="31" t="s">
        <v>5124</v>
      </c>
      <c r="E104" s="33" t="s">
        <v>5125</v>
      </c>
      <c r="J104" s="32">
        <f>0</f>
      </c>
      <c s="32">
        <f>0</f>
      </c>
      <c s="32">
        <f>0+L105</f>
      </c>
      <c s="32">
        <f>0+M105</f>
      </c>
    </row>
    <row r="105" spans="1:16" ht="12.75">
      <c r="A105" t="s">
        <v>49</v>
      </c>
      <c s="34" t="s">
        <v>126</v>
      </c>
      <c s="34" t="s">
        <v>3216</v>
      </c>
      <c s="35" t="s">
        <v>51</v>
      </c>
      <c s="6" t="s">
        <v>3217</v>
      </c>
      <c s="36" t="s">
        <v>146</v>
      </c>
      <c s="37">
        <v>161</v>
      </c>
      <c s="36">
        <v>0</v>
      </c>
      <c s="36">
        <f>ROUND(G105*H105,6)</f>
      </c>
      <c r="L105" s="38">
        <v>0</v>
      </c>
      <c s="32">
        <f>ROUND(ROUND(L105,2)*ROUND(G105,3),2)</f>
      </c>
      <c s="36" t="s">
        <v>4697</v>
      </c>
      <c>
        <f>(M105*21)/100</f>
      </c>
      <c t="s">
        <v>27</v>
      </c>
    </row>
    <row r="106" spans="1:5" ht="12.75">
      <c r="A106" s="35" t="s">
        <v>55</v>
      </c>
      <c r="E106" s="39" t="s">
        <v>51</v>
      </c>
    </row>
    <row r="107" spans="1:5" ht="25.5">
      <c r="A107" s="35" t="s">
        <v>56</v>
      </c>
      <c r="E107" s="40" t="s">
        <v>5126</v>
      </c>
    </row>
    <row r="108" spans="1:5" ht="242.25">
      <c r="A108" t="s">
        <v>57</v>
      </c>
      <c r="E108" s="39" t="s">
        <v>3219</v>
      </c>
    </row>
    <row r="109" spans="1:13" ht="12.75">
      <c r="A109" t="s">
        <v>46</v>
      </c>
      <c r="C109" s="31" t="s">
        <v>5127</v>
      </c>
      <c r="E109" s="33" t="s">
        <v>5128</v>
      </c>
      <c r="J109" s="32">
        <f>0</f>
      </c>
      <c s="32">
        <f>0</f>
      </c>
      <c s="32">
        <f>0+L110</f>
      </c>
      <c s="32">
        <f>0+M110</f>
      </c>
    </row>
    <row r="110" spans="1:16" ht="12.75">
      <c r="A110" t="s">
        <v>49</v>
      </c>
      <c s="34" t="s">
        <v>134</v>
      </c>
      <c s="34" t="s">
        <v>5129</v>
      </c>
      <c s="35" t="s">
        <v>51</v>
      </c>
      <c s="6" t="s">
        <v>5130</v>
      </c>
      <c s="36" t="s">
        <v>106</v>
      </c>
      <c s="37">
        <v>3</v>
      </c>
      <c s="36">
        <v>0</v>
      </c>
      <c s="36">
        <f>ROUND(G110*H110,6)</f>
      </c>
      <c r="L110" s="38">
        <v>0</v>
      </c>
      <c s="32">
        <f>ROUND(ROUND(L110,2)*ROUND(G110,3),2)</f>
      </c>
      <c s="36" t="s">
        <v>4697</v>
      </c>
      <c>
        <f>(M110*21)/100</f>
      </c>
      <c t="s">
        <v>27</v>
      </c>
    </row>
    <row r="111" spans="1:5" ht="12.75">
      <c r="A111" s="35" t="s">
        <v>55</v>
      </c>
      <c r="E111" s="39" t="s">
        <v>51</v>
      </c>
    </row>
    <row r="112" spans="1:5" ht="25.5">
      <c r="A112" s="35" t="s">
        <v>56</v>
      </c>
      <c r="E112" s="40" t="s">
        <v>5131</v>
      </c>
    </row>
    <row r="113" spans="1:5" ht="63.75">
      <c r="A113" t="s">
        <v>57</v>
      </c>
      <c r="E113" s="39" t="s">
        <v>5132</v>
      </c>
    </row>
    <row r="114" spans="1:13" ht="12.75">
      <c r="A114" t="s">
        <v>46</v>
      </c>
      <c r="C114" s="31" t="s">
        <v>5133</v>
      </c>
      <c r="E114" s="33" t="s">
        <v>5134</v>
      </c>
      <c r="J114" s="32">
        <f>0</f>
      </c>
      <c s="32">
        <f>0</f>
      </c>
      <c s="32">
        <f>0+L115</f>
      </c>
      <c s="32">
        <f>0+M115</f>
      </c>
    </row>
    <row r="115" spans="1:16" ht="12.75">
      <c r="A115" t="s">
        <v>49</v>
      </c>
      <c s="34" t="s">
        <v>138</v>
      </c>
      <c s="34" t="s">
        <v>3996</v>
      </c>
      <c s="35" t="s">
        <v>51</v>
      </c>
      <c s="6" t="s">
        <v>3997</v>
      </c>
      <c s="36" t="s">
        <v>146</v>
      </c>
      <c s="37">
        <v>168</v>
      </c>
      <c s="36">
        <v>0</v>
      </c>
      <c s="36">
        <f>ROUND(G115*H115,6)</f>
      </c>
      <c r="L115" s="38">
        <v>0</v>
      </c>
      <c s="32">
        <f>ROUND(ROUND(L115,2)*ROUND(G115,3),2)</f>
      </c>
      <c s="36" t="s">
        <v>2797</v>
      </c>
      <c>
        <f>(M115*21)/100</f>
      </c>
      <c t="s">
        <v>27</v>
      </c>
    </row>
    <row r="116" spans="1:5" ht="12.75">
      <c r="A116" s="35" t="s">
        <v>55</v>
      </c>
      <c r="E116" s="39" t="s">
        <v>51</v>
      </c>
    </row>
    <row r="117" spans="1:5" ht="25.5">
      <c r="A117" s="35" t="s">
        <v>56</v>
      </c>
      <c r="E117" s="40" t="s">
        <v>5135</v>
      </c>
    </row>
    <row r="118" spans="1:5" ht="51">
      <c r="A118" t="s">
        <v>57</v>
      </c>
      <c r="E118" s="39" t="s">
        <v>3385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3.xml><?xml version="1.0" encoding="utf-8"?>
<worksheet xmlns="http://schemas.openxmlformats.org/spreadsheetml/2006/main" xmlns:r="http://schemas.openxmlformats.org/officeDocument/2006/relationships">
  <dimension ref="A1:T5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5067</v>
      </c>
      <c s="41">
        <f>Rekapitulace!C131</f>
      </c>
      <c s="20" t="s">
        <v>0</v>
      </c>
      <c t="s">
        <v>23</v>
      </c>
      <c t="s">
        <v>27</v>
      </c>
    </row>
    <row r="4" spans="1:16" ht="32" customHeight="1">
      <c r="A4" s="24" t="s">
        <v>20</v>
      </c>
      <c s="25" t="s">
        <v>28</v>
      </c>
      <c s="27" t="s">
        <v>5067</v>
      </c>
      <c r="E4" s="26" t="s">
        <v>5068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COUNTIFS(L8:L54,"=0",A8:A54,"P")+COUNTIFS(L8:L54,"",A8:A54,"P")+SUM(Q8:Q54)</f>
      </c>
    </row>
    <row r="8" spans="1:13" ht="12.75">
      <c r="A8" t="s">
        <v>44</v>
      </c>
      <c r="C8" s="28" t="s">
        <v>5138</v>
      </c>
      <c r="E8" s="30" t="s">
        <v>5137</v>
      </c>
      <c r="J8" s="29">
        <f>0+J9+J18+J35+J40+J53</f>
      </c>
      <c s="29">
        <f>0+K9+K18+K35+K40+K53</f>
      </c>
      <c s="29">
        <f>0+L9+L18+L35+L40+L53</f>
      </c>
      <c s="29">
        <f>0+M9+M18+M35+M40+M53</f>
      </c>
    </row>
    <row r="9" spans="1:13" ht="12.75">
      <c r="A9" t="s">
        <v>46</v>
      </c>
      <c r="C9" s="31" t="s">
        <v>2521</v>
      </c>
      <c r="E9" s="33" t="s">
        <v>2522</v>
      </c>
      <c r="J9" s="32">
        <f>0</f>
      </c>
      <c s="32">
        <f>0</f>
      </c>
      <c s="32">
        <f>0+L10+L14</f>
      </c>
      <c s="32">
        <f>0+M10+M14</f>
      </c>
    </row>
    <row r="10" spans="1:16" ht="25.5">
      <c r="A10" t="s">
        <v>49</v>
      </c>
      <c s="34" t="s">
        <v>47</v>
      </c>
      <c s="34" t="s">
        <v>2868</v>
      </c>
      <c s="35" t="s">
        <v>51</v>
      </c>
      <c s="6" t="s">
        <v>5075</v>
      </c>
      <c s="36" t="s">
        <v>53</v>
      </c>
      <c s="37">
        <v>90</v>
      </c>
      <c s="36">
        <v>0</v>
      </c>
      <c s="36">
        <f>ROUND(G10*H10,6)</f>
      </c>
      <c r="L10" s="38">
        <v>0</v>
      </c>
      <c s="32">
        <f>ROUND(ROUND(L10,2)*ROUND(G10,3),2)</f>
      </c>
      <c s="36" t="s">
        <v>2797</v>
      </c>
      <c>
        <f>(M10*21)/100</f>
      </c>
      <c t="s">
        <v>27</v>
      </c>
    </row>
    <row r="11" spans="1:5" ht="12.75">
      <c r="A11" s="35" t="s">
        <v>55</v>
      </c>
      <c r="E11" s="39" t="s">
        <v>51</v>
      </c>
    </row>
    <row r="12" spans="1:5" ht="89.25">
      <c r="A12" s="35" t="s">
        <v>56</v>
      </c>
      <c r="E12" s="40" t="s">
        <v>5139</v>
      </c>
    </row>
    <row r="13" spans="1:5" ht="140.25">
      <c r="A13" t="s">
        <v>57</v>
      </c>
      <c r="E13" s="39" t="s">
        <v>2526</v>
      </c>
    </row>
    <row r="14" spans="1:16" ht="25.5">
      <c r="A14" t="s">
        <v>49</v>
      </c>
      <c s="34" t="s">
        <v>27</v>
      </c>
      <c s="34" t="s">
        <v>2871</v>
      </c>
      <c s="35" t="s">
        <v>51</v>
      </c>
      <c s="6" t="s">
        <v>5077</v>
      </c>
      <c s="36" t="s">
        <v>53</v>
      </c>
      <c s="37">
        <v>210</v>
      </c>
      <c s="36">
        <v>0</v>
      </c>
      <c s="36">
        <f>ROUND(G14*H14,6)</f>
      </c>
      <c r="L14" s="38">
        <v>0</v>
      </c>
      <c s="32">
        <f>ROUND(ROUND(L14,2)*ROUND(G14,3),2)</f>
      </c>
      <c s="36" t="s">
        <v>2797</v>
      </c>
      <c>
        <f>(M14*21)/100</f>
      </c>
      <c t="s">
        <v>27</v>
      </c>
    </row>
    <row r="15" spans="1:5" ht="12.75">
      <c r="A15" s="35" t="s">
        <v>55</v>
      </c>
      <c r="E15" s="39" t="s">
        <v>51</v>
      </c>
    </row>
    <row r="16" spans="1:5" ht="89.25">
      <c r="A16" s="35" t="s">
        <v>56</v>
      </c>
      <c r="E16" s="40" t="s">
        <v>5140</v>
      </c>
    </row>
    <row r="17" spans="1:5" ht="140.25">
      <c r="A17" t="s">
        <v>57</v>
      </c>
      <c r="E17" s="39" t="s">
        <v>2526</v>
      </c>
    </row>
    <row r="18" spans="1:13" ht="12.75">
      <c r="A18" t="s">
        <v>46</v>
      </c>
      <c r="C18" s="31" t="s">
        <v>2551</v>
      </c>
      <c r="E18" s="33" t="s">
        <v>1004</v>
      </c>
      <c r="J18" s="32">
        <f>0</f>
      </c>
      <c s="32">
        <f>0</f>
      </c>
      <c s="32">
        <f>0+L19+L23+L27+L31</f>
      </c>
      <c s="32">
        <f>0+M19+M23+M27+M31</f>
      </c>
    </row>
    <row r="19" spans="1:16" ht="12.75">
      <c r="A19" t="s">
        <v>49</v>
      </c>
      <c s="34" t="s">
        <v>26</v>
      </c>
      <c s="34" t="s">
        <v>5141</v>
      </c>
      <c s="35" t="s">
        <v>51</v>
      </c>
      <c s="6" t="s">
        <v>5142</v>
      </c>
      <c s="36" t="s">
        <v>114</v>
      </c>
      <c s="37">
        <v>150</v>
      </c>
      <c s="36">
        <v>0</v>
      </c>
      <c s="36">
        <f>ROUND(G19*H19,6)</f>
      </c>
      <c r="L19" s="38">
        <v>0</v>
      </c>
      <c s="32">
        <f>ROUND(ROUND(L19,2)*ROUND(G19,3),2)</f>
      </c>
      <c s="36" t="s">
        <v>2797</v>
      </c>
      <c>
        <f>(M19*21)/100</f>
      </c>
      <c t="s">
        <v>27</v>
      </c>
    </row>
    <row r="20" spans="1:5" ht="12.75">
      <c r="A20" s="35" t="s">
        <v>55</v>
      </c>
      <c r="E20" s="39" t="s">
        <v>51</v>
      </c>
    </row>
    <row r="21" spans="1:5" ht="25.5">
      <c r="A21" s="35" t="s">
        <v>56</v>
      </c>
      <c r="E21" s="40" t="s">
        <v>5143</v>
      </c>
    </row>
    <row r="22" spans="1:5" ht="369.75">
      <c r="A22" t="s">
        <v>57</v>
      </c>
      <c r="E22" s="39" t="s">
        <v>5144</v>
      </c>
    </row>
    <row r="23" spans="1:16" ht="12.75">
      <c r="A23" t="s">
        <v>49</v>
      </c>
      <c s="34" t="s">
        <v>63</v>
      </c>
      <c s="34" t="s">
        <v>5088</v>
      </c>
      <c s="35" t="s">
        <v>51</v>
      </c>
      <c s="6" t="s">
        <v>5089</v>
      </c>
      <c s="36" t="s">
        <v>114</v>
      </c>
      <c s="37">
        <v>3000</v>
      </c>
      <c s="36">
        <v>0</v>
      </c>
      <c s="36">
        <f>ROUND(G23*H23,6)</f>
      </c>
      <c r="L23" s="38">
        <v>0</v>
      </c>
      <c s="32">
        <f>ROUND(ROUND(L23,2)*ROUND(G23,3),2)</f>
      </c>
      <c s="36" t="s">
        <v>2797</v>
      </c>
      <c>
        <f>(M23*21)/100</f>
      </c>
      <c t="s">
        <v>27</v>
      </c>
    </row>
    <row r="24" spans="1:5" ht="12.75">
      <c r="A24" s="35" t="s">
        <v>55</v>
      </c>
      <c r="E24" s="39" t="s">
        <v>51</v>
      </c>
    </row>
    <row r="25" spans="1:5" ht="25.5">
      <c r="A25" s="35" t="s">
        <v>56</v>
      </c>
      <c r="E25" s="40" t="s">
        <v>5145</v>
      </c>
    </row>
    <row r="26" spans="1:5" ht="25.5">
      <c r="A26" t="s">
        <v>57</v>
      </c>
      <c r="E26" s="39" t="s">
        <v>5091</v>
      </c>
    </row>
    <row r="27" spans="1:16" ht="12.75">
      <c r="A27" t="s">
        <v>49</v>
      </c>
      <c s="34" t="s">
        <v>66</v>
      </c>
      <c s="34" t="s">
        <v>2887</v>
      </c>
      <c s="35" t="s">
        <v>51</v>
      </c>
      <c s="6" t="s">
        <v>2888</v>
      </c>
      <c s="36" t="s">
        <v>97</v>
      </c>
      <c s="37">
        <v>96</v>
      </c>
      <c s="36">
        <v>0</v>
      </c>
      <c s="36">
        <f>ROUND(G27*H27,6)</f>
      </c>
      <c r="L27" s="38">
        <v>0</v>
      </c>
      <c s="32">
        <f>ROUND(ROUND(L27,2)*ROUND(G27,3),2)</f>
      </c>
      <c s="36" t="s">
        <v>2797</v>
      </c>
      <c>
        <f>(M27*21)/100</f>
      </c>
      <c t="s">
        <v>27</v>
      </c>
    </row>
    <row r="28" spans="1:5" ht="12.75">
      <c r="A28" s="35" t="s">
        <v>55</v>
      </c>
      <c r="E28" s="39" t="s">
        <v>51</v>
      </c>
    </row>
    <row r="29" spans="1:5" ht="25.5">
      <c r="A29" s="35" t="s">
        <v>56</v>
      </c>
      <c r="E29" s="40" t="s">
        <v>5146</v>
      </c>
    </row>
    <row r="30" spans="1:5" ht="25.5">
      <c r="A30" t="s">
        <v>57</v>
      </c>
      <c r="E30" s="39" t="s">
        <v>2890</v>
      </c>
    </row>
    <row r="31" spans="1:16" ht="12.75">
      <c r="A31" t="s">
        <v>49</v>
      </c>
      <c s="34" t="s">
        <v>69</v>
      </c>
      <c s="34" t="s">
        <v>3572</v>
      </c>
      <c s="35" t="s">
        <v>51</v>
      </c>
      <c s="6" t="s">
        <v>3573</v>
      </c>
      <c s="36" t="s">
        <v>97</v>
      </c>
      <c s="37">
        <v>85</v>
      </c>
      <c s="36">
        <v>0</v>
      </c>
      <c s="36">
        <f>ROUND(G31*H31,6)</f>
      </c>
      <c r="L31" s="38">
        <v>0</v>
      </c>
      <c s="32">
        <f>ROUND(ROUND(L31,2)*ROUND(G31,3),2)</f>
      </c>
      <c s="36" t="s">
        <v>2797</v>
      </c>
      <c>
        <f>(M31*21)/100</f>
      </c>
      <c t="s">
        <v>27</v>
      </c>
    </row>
    <row r="32" spans="1:5" ht="12.75">
      <c r="A32" s="35" t="s">
        <v>55</v>
      </c>
      <c r="E32" s="39" t="s">
        <v>51</v>
      </c>
    </row>
    <row r="33" spans="1:5" ht="25.5">
      <c r="A33" s="35" t="s">
        <v>56</v>
      </c>
      <c r="E33" s="40" t="s">
        <v>5147</v>
      </c>
    </row>
    <row r="34" spans="1:5" ht="25.5">
      <c r="A34" t="s">
        <v>57</v>
      </c>
      <c r="E34" s="39" t="s">
        <v>3574</v>
      </c>
    </row>
    <row r="35" spans="1:13" ht="12.75">
      <c r="A35" t="s">
        <v>46</v>
      </c>
      <c r="C35" s="31" t="s">
        <v>3172</v>
      </c>
      <c r="E35" s="33" t="s">
        <v>3173</v>
      </c>
      <c r="J35" s="32">
        <f>0</f>
      </c>
      <c s="32">
        <f>0</f>
      </c>
      <c s="32">
        <f>0+L36</f>
      </c>
      <c s="32">
        <f>0+M36</f>
      </c>
    </row>
    <row r="36" spans="1:16" ht="12.75">
      <c r="A36" t="s">
        <v>49</v>
      </c>
      <c s="34" t="s">
        <v>72</v>
      </c>
      <c s="34" t="s">
        <v>5148</v>
      </c>
      <c s="35" t="s">
        <v>51</v>
      </c>
      <c s="6" t="s">
        <v>3178</v>
      </c>
      <c s="36" t="s">
        <v>97</v>
      </c>
      <c s="37">
        <v>94.521</v>
      </c>
      <c s="36">
        <v>0</v>
      </c>
      <c s="36">
        <f>ROUND(G36*H36,6)</f>
      </c>
      <c r="L36" s="38">
        <v>0</v>
      </c>
      <c s="32">
        <f>ROUND(ROUND(L36,2)*ROUND(G36,3),2)</f>
      </c>
      <c s="36" t="s">
        <v>2797</v>
      </c>
      <c>
        <f>(M36*21)/100</f>
      </c>
      <c t="s">
        <v>27</v>
      </c>
    </row>
    <row r="37" spans="1:5" ht="12.75">
      <c r="A37" s="35" t="s">
        <v>55</v>
      </c>
      <c r="E37" s="39" t="s">
        <v>51</v>
      </c>
    </row>
    <row r="38" spans="1:5" ht="89.25">
      <c r="A38" s="35" t="s">
        <v>56</v>
      </c>
      <c r="E38" s="40" t="s">
        <v>5149</v>
      </c>
    </row>
    <row r="39" spans="1:5" ht="102">
      <c r="A39" t="s">
        <v>57</v>
      </c>
      <c r="E39" s="39" t="s">
        <v>3180</v>
      </c>
    </row>
    <row r="40" spans="1:13" ht="12.75">
      <c r="A40" t="s">
        <v>46</v>
      </c>
      <c r="C40" s="31" t="s">
        <v>2554</v>
      </c>
      <c r="E40" s="33" t="s">
        <v>2555</v>
      </c>
      <c r="J40" s="32">
        <f>0</f>
      </c>
      <c s="32">
        <f>0</f>
      </c>
      <c s="32">
        <f>0+L41+L45+L49</f>
      </c>
      <c s="32">
        <f>0+M41+M45+M49</f>
      </c>
    </row>
    <row r="41" spans="1:16" ht="12.75">
      <c r="A41" t="s">
        <v>49</v>
      </c>
      <c s="34" t="s">
        <v>75</v>
      </c>
      <c s="34" t="s">
        <v>3679</v>
      </c>
      <c s="35" t="s">
        <v>51</v>
      </c>
      <c s="6" t="s">
        <v>3680</v>
      </c>
      <c s="36" t="s">
        <v>97</v>
      </c>
      <c s="37">
        <v>96</v>
      </c>
      <c s="36">
        <v>0</v>
      </c>
      <c s="36">
        <f>ROUND(G41*H41,6)</f>
      </c>
      <c r="L41" s="38">
        <v>0</v>
      </c>
      <c s="32">
        <f>ROUND(ROUND(L41,2)*ROUND(G41,3),2)</f>
      </c>
      <c s="36" t="s">
        <v>2797</v>
      </c>
      <c>
        <f>(M41*21)/100</f>
      </c>
      <c t="s">
        <v>27</v>
      </c>
    </row>
    <row r="42" spans="1:5" ht="12.75">
      <c r="A42" s="35" t="s">
        <v>55</v>
      </c>
      <c r="E42" s="39" t="s">
        <v>51</v>
      </c>
    </row>
    <row r="43" spans="1:5" ht="25.5">
      <c r="A43" s="35" t="s">
        <v>56</v>
      </c>
      <c r="E43" s="40" t="s">
        <v>5150</v>
      </c>
    </row>
    <row r="44" spans="1:5" ht="51">
      <c r="A44" t="s">
        <v>57</v>
      </c>
      <c r="E44" s="39" t="s">
        <v>2960</v>
      </c>
    </row>
    <row r="45" spans="1:16" ht="12.75">
      <c r="A45" t="s">
        <v>49</v>
      </c>
      <c s="34" t="s">
        <v>78</v>
      </c>
      <c s="34" t="s">
        <v>5118</v>
      </c>
      <c s="35" t="s">
        <v>51</v>
      </c>
      <c s="6" t="s">
        <v>5119</v>
      </c>
      <c s="36" t="s">
        <v>97</v>
      </c>
      <c s="37">
        <v>96</v>
      </c>
      <c s="36">
        <v>0</v>
      </c>
      <c s="36">
        <f>ROUND(G45*H45,6)</f>
      </c>
      <c r="L45" s="38">
        <v>0</v>
      </c>
      <c s="32">
        <f>ROUND(ROUND(L45,2)*ROUND(G45,3),2)</f>
      </c>
      <c s="36" t="s">
        <v>4697</v>
      </c>
      <c>
        <f>(M45*21)/100</f>
      </c>
      <c t="s">
        <v>27</v>
      </c>
    </row>
    <row r="46" spans="1:5" ht="12.75">
      <c r="A46" s="35" t="s">
        <v>55</v>
      </c>
      <c r="E46" s="39" t="s">
        <v>51</v>
      </c>
    </row>
    <row r="47" spans="1:5" ht="25.5">
      <c r="A47" s="35" t="s">
        <v>56</v>
      </c>
      <c r="E47" s="40" t="s">
        <v>5151</v>
      </c>
    </row>
    <row r="48" spans="1:5" ht="51">
      <c r="A48" t="s">
        <v>57</v>
      </c>
      <c r="E48" s="39" t="s">
        <v>2960</v>
      </c>
    </row>
    <row r="49" spans="1:16" ht="12.75">
      <c r="A49" t="s">
        <v>49</v>
      </c>
      <c s="34" t="s">
        <v>81</v>
      </c>
      <c s="34" t="s">
        <v>3356</v>
      </c>
      <c s="35" t="s">
        <v>51</v>
      </c>
      <c s="6" t="s">
        <v>3357</v>
      </c>
      <c s="36" t="s">
        <v>97</v>
      </c>
      <c s="37">
        <v>96</v>
      </c>
      <c s="36">
        <v>0</v>
      </c>
      <c s="36">
        <f>ROUND(G49*H49,6)</f>
      </c>
      <c r="L49" s="38">
        <v>0</v>
      </c>
      <c s="32">
        <f>ROUND(ROUND(L49,2)*ROUND(G49,3),2)</f>
      </c>
      <c s="36" t="s">
        <v>4697</v>
      </c>
      <c>
        <f>(M49*21)/100</f>
      </c>
      <c t="s">
        <v>27</v>
      </c>
    </row>
    <row r="50" spans="1:5" ht="12.75">
      <c r="A50" s="35" t="s">
        <v>55</v>
      </c>
      <c r="E50" s="39" t="s">
        <v>51</v>
      </c>
    </row>
    <row r="51" spans="1:5" ht="25.5">
      <c r="A51" s="35" t="s">
        <v>56</v>
      </c>
      <c r="E51" s="40" t="s">
        <v>5151</v>
      </c>
    </row>
    <row r="52" spans="1:5" ht="153">
      <c r="A52" t="s">
        <v>57</v>
      </c>
      <c r="E52" s="39" t="s">
        <v>3359</v>
      </c>
    </row>
    <row r="53" spans="1:13" ht="12.75">
      <c r="A53" t="s">
        <v>46</v>
      </c>
      <c r="C53" s="31" t="s">
        <v>2706</v>
      </c>
      <c r="E53" s="33" t="s">
        <v>2707</v>
      </c>
      <c r="J53" s="32">
        <f>0</f>
      </c>
      <c s="32">
        <f>0</f>
      </c>
      <c s="32">
        <f>0+L54</f>
      </c>
      <c s="32">
        <f>0+M54</f>
      </c>
    </row>
    <row r="54" spans="1:16" ht="12.75">
      <c r="A54" t="s">
        <v>49</v>
      </c>
      <c s="34" t="s">
        <v>84</v>
      </c>
      <c s="34" t="s">
        <v>3996</v>
      </c>
      <c s="35" t="s">
        <v>51</v>
      </c>
      <c s="6" t="s">
        <v>3997</v>
      </c>
      <c s="36" t="s">
        <v>146</v>
      </c>
      <c s="37">
        <v>85</v>
      </c>
      <c s="36">
        <v>0</v>
      </c>
      <c s="36">
        <f>ROUND(G54*H54,6)</f>
      </c>
      <c r="L54" s="38">
        <v>0</v>
      </c>
      <c s="32">
        <f>ROUND(ROUND(L54,2)*ROUND(G54,3),2)</f>
      </c>
      <c s="36" t="s">
        <v>2797</v>
      </c>
      <c>
        <f>(M54*21)/100</f>
      </c>
      <c t="s">
        <v>27</v>
      </c>
    </row>
    <row r="55" spans="1:5" ht="12.75">
      <c r="A55" s="35" t="s">
        <v>55</v>
      </c>
      <c r="E55" s="39" t="s">
        <v>51</v>
      </c>
    </row>
    <row r="56" spans="1:5" ht="38.25">
      <c r="A56" s="35" t="s">
        <v>56</v>
      </c>
      <c r="E56" s="40" t="s">
        <v>5152</v>
      </c>
    </row>
    <row r="57" spans="1:5" ht="51">
      <c r="A57" t="s">
        <v>57</v>
      </c>
      <c r="E57" s="39" t="s">
        <v>3385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4.xml><?xml version="1.0" encoding="utf-8"?>
<worksheet xmlns="http://schemas.openxmlformats.org/spreadsheetml/2006/main" xmlns:r="http://schemas.openxmlformats.org/officeDocument/2006/relationships">
  <dimension ref="A1:T4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5067</v>
      </c>
      <c s="41">
        <f>Rekapitulace!C131</f>
      </c>
      <c s="20" t="s">
        <v>0</v>
      </c>
      <c t="s">
        <v>23</v>
      </c>
      <c t="s">
        <v>27</v>
      </c>
    </row>
    <row r="4" spans="1:16" ht="32" customHeight="1">
      <c r="A4" s="24" t="s">
        <v>20</v>
      </c>
      <c s="25" t="s">
        <v>28</v>
      </c>
      <c s="27" t="s">
        <v>5067</v>
      </c>
      <c r="E4" s="26" t="s">
        <v>5068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COUNTIFS(L8:L44,"=0",A8:A44,"P")+COUNTIFS(L8:L44,"",A8:A44,"P")+SUM(Q8:Q44)</f>
      </c>
    </row>
    <row r="8" spans="1:13" ht="12.75">
      <c r="A8" t="s">
        <v>44</v>
      </c>
      <c r="C8" s="28" t="s">
        <v>5155</v>
      </c>
      <c r="E8" s="30" t="s">
        <v>5154</v>
      </c>
      <c r="J8" s="29">
        <f>0+J9+J18+J27</f>
      </c>
      <c s="29">
        <f>0+K9+K18+K27</f>
      </c>
      <c s="29">
        <f>0+L9+L18+L27</f>
      </c>
      <c s="29">
        <f>0+M9+M18+M27</f>
      </c>
    </row>
    <row r="9" spans="1:13" ht="12.75">
      <c r="A9" t="s">
        <v>46</v>
      </c>
      <c r="C9" s="31" t="s">
        <v>3535</v>
      </c>
      <c r="E9" s="33" t="s">
        <v>3536</v>
      </c>
      <c r="J9" s="32">
        <f>0</f>
      </c>
      <c s="32">
        <f>0</f>
      </c>
      <c s="32">
        <f>0+L10+L14</f>
      </c>
      <c s="32">
        <f>0+M10+M14</f>
      </c>
    </row>
    <row r="10" spans="1:16" ht="25.5">
      <c r="A10" t="s">
        <v>49</v>
      </c>
      <c s="34" t="s">
        <v>26</v>
      </c>
      <c s="34" t="s">
        <v>1845</v>
      </c>
      <c s="35" t="s">
        <v>51</v>
      </c>
      <c s="6" t="s">
        <v>1846</v>
      </c>
      <c s="36" t="s">
        <v>53</v>
      </c>
      <c s="37">
        <v>9.368</v>
      </c>
      <c s="36">
        <v>0</v>
      </c>
      <c s="36">
        <f>ROUND(G10*H10,6)</f>
      </c>
      <c r="L10" s="38">
        <v>0</v>
      </c>
      <c s="32">
        <f>ROUND(ROUND(L10,2)*ROUND(G10,3),2)</f>
      </c>
      <c s="36" t="s">
        <v>54</v>
      </c>
      <c>
        <f>(M10*21)/100</f>
      </c>
      <c t="s">
        <v>27</v>
      </c>
    </row>
    <row r="11" spans="1:5" ht="12.75">
      <c r="A11" s="35" t="s">
        <v>55</v>
      </c>
      <c r="E11" s="39" t="s">
        <v>51</v>
      </c>
    </row>
    <row r="12" spans="1:5" ht="51">
      <c r="A12" s="35" t="s">
        <v>56</v>
      </c>
      <c r="E12" s="40" t="s">
        <v>5156</v>
      </c>
    </row>
    <row r="13" spans="1:5" ht="140.25">
      <c r="A13" t="s">
        <v>57</v>
      </c>
      <c r="E13" s="39" t="s">
        <v>2526</v>
      </c>
    </row>
    <row r="14" spans="1:16" ht="25.5">
      <c r="A14" t="s">
        <v>49</v>
      </c>
      <c s="34" t="s">
        <v>63</v>
      </c>
      <c s="34" t="s">
        <v>3540</v>
      </c>
      <c s="35" t="s">
        <v>51</v>
      </c>
      <c s="6" t="s">
        <v>3440</v>
      </c>
      <c s="36" t="s">
        <v>53</v>
      </c>
      <c s="37">
        <v>44.964</v>
      </c>
      <c s="36">
        <v>0</v>
      </c>
      <c s="36">
        <f>ROUND(G14*H14,6)</f>
      </c>
      <c r="L14" s="38">
        <v>0</v>
      </c>
      <c s="32">
        <f>ROUND(ROUND(L14,2)*ROUND(G14,3),2)</f>
      </c>
      <c s="36" t="s">
        <v>54</v>
      </c>
      <c>
        <f>(M14*21)/100</f>
      </c>
      <c t="s">
        <v>27</v>
      </c>
    </row>
    <row r="15" spans="1:5" ht="12.75">
      <c r="A15" s="35" t="s">
        <v>55</v>
      </c>
      <c r="E15" s="39" t="s">
        <v>51</v>
      </c>
    </row>
    <row r="16" spans="1:5" ht="51">
      <c r="A16" s="35" t="s">
        <v>56</v>
      </c>
      <c r="E16" s="40" t="s">
        <v>5157</v>
      </c>
    </row>
    <row r="17" spans="1:5" ht="140.25">
      <c r="A17" t="s">
        <v>57</v>
      </c>
      <c r="E17" s="39" t="s">
        <v>2526</v>
      </c>
    </row>
    <row r="18" spans="1:13" ht="12.75">
      <c r="A18" t="s">
        <v>46</v>
      </c>
      <c r="C18" s="31" t="s">
        <v>47</v>
      </c>
      <c r="E18" s="33" t="s">
        <v>1004</v>
      </c>
      <c r="J18" s="32">
        <f>0</f>
      </c>
      <c s="32">
        <f>0</f>
      </c>
      <c s="32">
        <f>0+L19+L23</f>
      </c>
      <c s="32">
        <f>0+M19+M23</f>
      </c>
    </row>
    <row r="19" spans="1:16" ht="25.5">
      <c r="A19" t="s">
        <v>49</v>
      </c>
      <c s="34" t="s">
        <v>47</v>
      </c>
      <c s="34" t="s">
        <v>5158</v>
      </c>
      <c s="35" t="s">
        <v>51</v>
      </c>
      <c s="6" t="s">
        <v>5159</v>
      </c>
      <c s="36" t="s">
        <v>114</v>
      </c>
      <c s="37">
        <v>6.245</v>
      </c>
      <c s="36">
        <v>0</v>
      </c>
      <c s="36">
        <f>ROUND(G19*H19,6)</f>
      </c>
      <c r="L19" s="38">
        <v>0</v>
      </c>
      <c s="32">
        <f>ROUND(ROUND(L19,2)*ROUND(G19,3),2)</f>
      </c>
      <c s="36" t="s">
        <v>54</v>
      </c>
      <c>
        <f>(M19*21)/100</f>
      </c>
      <c t="s">
        <v>27</v>
      </c>
    </row>
    <row r="20" spans="1:5" ht="12.75">
      <c r="A20" s="35" t="s">
        <v>55</v>
      </c>
      <c r="E20" s="39" t="s">
        <v>5160</v>
      </c>
    </row>
    <row r="21" spans="1:5" ht="12.75">
      <c r="A21" s="35" t="s">
        <v>56</v>
      </c>
      <c r="E21" s="40" t="s">
        <v>5161</v>
      </c>
    </row>
    <row r="22" spans="1:5" ht="63.75">
      <c r="A22" t="s">
        <v>57</v>
      </c>
      <c r="E22" s="39" t="s">
        <v>115</v>
      </c>
    </row>
    <row r="23" spans="1:16" ht="25.5">
      <c r="A23" t="s">
        <v>49</v>
      </c>
      <c s="34" t="s">
        <v>27</v>
      </c>
      <c s="34" t="s">
        <v>5162</v>
      </c>
      <c s="35" t="s">
        <v>5163</v>
      </c>
      <c s="6" t="s">
        <v>5164</v>
      </c>
      <c s="36" t="s">
        <v>114</v>
      </c>
      <c s="37">
        <v>24.98</v>
      </c>
      <c s="36">
        <v>0</v>
      </c>
      <c s="36">
        <f>ROUND(G23*H23,6)</f>
      </c>
      <c r="L23" s="38">
        <v>0</v>
      </c>
      <c s="32">
        <f>ROUND(ROUND(L23,2)*ROUND(G23,3),2)</f>
      </c>
      <c s="36" t="s">
        <v>54</v>
      </c>
      <c>
        <f>(M23*21)/100</f>
      </c>
      <c t="s">
        <v>27</v>
      </c>
    </row>
    <row r="24" spans="1:5" ht="12.75">
      <c r="A24" s="35" t="s">
        <v>55</v>
      </c>
      <c r="E24" s="39" t="s">
        <v>5165</v>
      </c>
    </row>
    <row r="25" spans="1:5" ht="12.75">
      <c r="A25" s="35" t="s">
        <v>56</v>
      </c>
      <c r="E25" s="40" t="s">
        <v>5166</v>
      </c>
    </row>
    <row r="26" spans="1:5" ht="12.75">
      <c r="A26" t="s">
        <v>57</v>
      </c>
      <c r="E26" s="39" t="s">
        <v>51</v>
      </c>
    </row>
    <row r="27" spans="1:13" ht="12.75">
      <c r="A27" t="s">
        <v>46</v>
      </c>
      <c r="C27" s="31" t="s">
        <v>66</v>
      </c>
      <c r="E27" s="33" t="s">
        <v>2555</v>
      </c>
      <c r="J27" s="32">
        <f>0</f>
      </c>
      <c s="32">
        <f>0</f>
      </c>
      <c s="32">
        <f>0+L28+L32+L36+L40+L44</f>
      </c>
      <c s="32">
        <f>0+M28+M32+M36+M40+M44</f>
      </c>
    </row>
    <row r="28" spans="1:16" ht="12.75">
      <c r="A28" t="s">
        <v>49</v>
      </c>
      <c s="34" t="s">
        <v>66</v>
      </c>
      <c s="34" t="s">
        <v>5167</v>
      </c>
      <c s="35" t="s">
        <v>51</v>
      </c>
      <c s="6" t="s">
        <v>5168</v>
      </c>
      <c s="36" t="s">
        <v>97</v>
      </c>
      <c s="37">
        <v>124.9</v>
      </c>
      <c s="36">
        <v>0</v>
      </c>
      <c s="36">
        <f>ROUND(G28*H28,6)</f>
      </c>
      <c r="L28" s="38">
        <v>0</v>
      </c>
      <c s="32">
        <f>ROUND(ROUND(L28,2)*ROUND(G28,3),2)</f>
      </c>
      <c s="36" t="s">
        <v>54</v>
      </c>
      <c>
        <f>(M28*21)/100</f>
      </c>
      <c t="s">
        <v>27</v>
      </c>
    </row>
    <row r="29" spans="1:5" ht="12.75">
      <c r="A29" s="35" t="s">
        <v>55</v>
      </c>
      <c r="E29" s="39" t="s">
        <v>51</v>
      </c>
    </row>
    <row r="30" spans="1:5" ht="12.75">
      <c r="A30" s="35" t="s">
        <v>56</v>
      </c>
      <c r="E30" s="40" t="s">
        <v>5169</v>
      </c>
    </row>
    <row r="31" spans="1:5" ht="140.25">
      <c r="A31" t="s">
        <v>57</v>
      </c>
      <c r="E31" s="39" t="s">
        <v>2971</v>
      </c>
    </row>
    <row r="32" spans="1:16" ht="12.75">
      <c r="A32" t="s">
        <v>49</v>
      </c>
      <c s="34" t="s">
        <v>69</v>
      </c>
      <c s="34" t="s">
        <v>5170</v>
      </c>
      <c s="35" t="s">
        <v>51</v>
      </c>
      <c s="6" t="s">
        <v>5171</v>
      </c>
      <c s="36" t="s">
        <v>97</v>
      </c>
      <c s="37">
        <v>124.9</v>
      </c>
      <c s="36">
        <v>0</v>
      </c>
      <c s="36">
        <f>ROUND(G32*H32,6)</f>
      </c>
      <c r="L32" s="38">
        <v>0</v>
      </c>
      <c s="32">
        <f>ROUND(ROUND(L32,2)*ROUND(G32,3),2)</f>
      </c>
      <c s="36" t="s">
        <v>54</v>
      </c>
      <c>
        <f>(M32*21)/100</f>
      </c>
      <c t="s">
        <v>27</v>
      </c>
    </row>
    <row r="33" spans="1:5" ht="12.75">
      <c r="A33" s="35" t="s">
        <v>55</v>
      </c>
      <c r="E33" s="39" t="s">
        <v>51</v>
      </c>
    </row>
    <row r="34" spans="1:5" ht="12.75">
      <c r="A34" s="35" t="s">
        <v>56</v>
      </c>
      <c r="E34" s="40" t="s">
        <v>5169</v>
      </c>
    </row>
    <row r="35" spans="1:5" ht="102">
      <c r="A35" t="s">
        <v>57</v>
      </c>
      <c r="E35" s="39" t="s">
        <v>5172</v>
      </c>
    </row>
    <row r="36" spans="1:16" ht="12.75">
      <c r="A36" t="s">
        <v>49</v>
      </c>
      <c s="34" t="s">
        <v>72</v>
      </c>
      <c s="34" t="s">
        <v>5173</v>
      </c>
      <c s="35" t="s">
        <v>51</v>
      </c>
      <c s="6" t="s">
        <v>5174</v>
      </c>
      <c s="36" t="s">
        <v>97</v>
      </c>
      <c s="37">
        <v>124.9</v>
      </c>
      <c s="36">
        <v>0</v>
      </c>
      <c s="36">
        <f>ROUND(G36*H36,6)</f>
      </c>
      <c r="L36" s="38">
        <v>0</v>
      </c>
      <c s="32">
        <f>ROUND(ROUND(L36,2)*ROUND(G36,3),2)</f>
      </c>
      <c s="36" t="s">
        <v>54</v>
      </c>
      <c>
        <f>(M36*21)/100</f>
      </c>
      <c t="s">
        <v>27</v>
      </c>
    </row>
    <row r="37" spans="1:5" ht="12.75">
      <c r="A37" s="35" t="s">
        <v>55</v>
      </c>
      <c r="E37" s="39" t="s">
        <v>5175</v>
      </c>
    </row>
    <row r="38" spans="1:5" ht="12.75">
      <c r="A38" s="35" t="s">
        <v>56</v>
      </c>
      <c r="E38" s="40" t="s">
        <v>5169</v>
      </c>
    </row>
    <row r="39" spans="1:5" ht="51">
      <c r="A39" t="s">
        <v>57</v>
      </c>
      <c r="E39" s="39" t="s">
        <v>3598</v>
      </c>
    </row>
    <row r="40" spans="1:16" ht="12.75">
      <c r="A40" t="s">
        <v>49</v>
      </c>
      <c s="34" t="s">
        <v>75</v>
      </c>
      <c s="34" t="s">
        <v>5176</v>
      </c>
      <c s="35" t="s">
        <v>51</v>
      </c>
      <c s="6" t="s">
        <v>5177</v>
      </c>
      <c s="36" t="s">
        <v>97</v>
      </c>
      <c s="37">
        <v>124.9</v>
      </c>
      <c s="36">
        <v>0</v>
      </c>
      <c s="36">
        <f>ROUND(G40*H40,6)</f>
      </c>
      <c r="L40" s="38">
        <v>0</v>
      </c>
      <c s="32">
        <f>ROUND(ROUND(L40,2)*ROUND(G40,3),2)</f>
      </c>
      <c s="36" t="s">
        <v>54</v>
      </c>
      <c>
        <f>(M40*21)/100</f>
      </c>
      <c t="s">
        <v>27</v>
      </c>
    </row>
    <row r="41" spans="1:5" ht="12.75">
      <c r="A41" s="35" t="s">
        <v>55</v>
      </c>
      <c r="E41" s="39" t="s">
        <v>5178</v>
      </c>
    </row>
    <row r="42" spans="1:5" ht="12.75">
      <c r="A42" s="35" t="s">
        <v>56</v>
      </c>
      <c r="E42" s="40" t="s">
        <v>5169</v>
      </c>
    </row>
    <row r="43" spans="1:5" ht="51">
      <c r="A43" t="s">
        <v>57</v>
      </c>
      <c r="E43" s="39" t="s">
        <v>5179</v>
      </c>
    </row>
    <row r="44" spans="1:16" ht="12.75">
      <c r="A44" t="s">
        <v>49</v>
      </c>
      <c s="34" t="s">
        <v>78</v>
      </c>
      <c s="34" t="s">
        <v>3602</v>
      </c>
      <c s="35" t="s">
        <v>51</v>
      </c>
      <c s="6" t="s">
        <v>3603</v>
      </c>
      <c s="36" t="s">
        <v>97</v>
      </c>
      <c s="37">
        <v>124.9</v>
      </c>
      <c s="36">
        <v>0</v>
      </c>
      <c s="36">
        <f>ROUND(G44*H44,6)</f>
      </c>
      <c r="L44" s="38">
        <v>0</v>
      </c>
      <c s="32">
        <f>ROUND(ROUND(L44,2)*ROUND(G44,3),2)</f>
      </c>
      <c s="36" t="s">
        <v>54</v>
      </c>
      <c>
        <f>(M44*21)/100</f>
      </c>
      <c t="s">
        <v>27</v>
      </c>
    </row>
    <row r="45" spans="1:5" ht="12.75">
      <c r="A45" s="35" t="s">
        <v>55</v>
      </c>
      <c r="E45" s="39" t="s">
        <v>51</v>
      </c>
    </row>
    <row r="46" spans="1:5" ht="12.75">
      <c r="A46" s="35" t="s">
        <v>56</v>
      </c>
      <c r="E46" s="40" t="s">
        <v>5169</v>
      </c>
    </row>
    <row r="47" spans="1:5" ht="51">
      <c r="A47" t="s">
        <v>57</v>
      </c>
      <c r="E47" s="39" t="s">
        <v>2964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5.xml><?xml version="1.0" encoding="utf-8"?>
<worksheet xmlns="http://schemas.openxmlformats.org/spreadsheetml/2006/main" xmlns:r="http://schemas.openxmlformats.org/officeDocument/2006/relationships">
  <dimension ref="A1:T130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5180</v>
      </c>
      <c s="41">
        <f>Rekapitulace!C135</f>
      </c>
      <c s="20" t="s">
        <v>0</v>
      </c>
      <c t="s">
        <v>23</v>
      </c>
      <c t="s">
        <v>27</v>
      </c>
    </row>
    <row r="4" spans="1:16" ht="32" customHeight="1">
      <c r="A4" s="24" t="s">
        <v>20</v>
      </c>
      <c s="25" t="s">
        <v>28</v>
      </c>
      <c s="27" t="s">
        <v>5180</v>
      </c>
      <c r="E4" s="26" t="s">
        <v>5181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COUNTIFS(L8:L1303,"=0",A8:A1303,"P")+COUNTIFS(L8:L1303,"",A8:A1303,"P")+SUM(Q8:Q1303)</f>
      </c>
    </row>
    <row r="8" spans="1:13" ht="12.75">
      <c r="A8" t="s">
        <v>44</v>
      </c>
      <c r="C8" s="28" t="s">
        <v>5184</v>
      </c>
      <c r="E8" s="30" t="s">
        <v>5183</v>
      </c>
      <c r="J8" s="29">
        <f>0+J9+J90+J115+J140+J149+J182+J191+J264+J277+J386+J403+J408+J469+J582+J723+J964+J1253+J1258+J1271+J1276+J1285+J1290</f>
      </c>
      <c s="29">
        <f>0+K9+K90+K115+K140+K149+K182+K191+K264+K277+K386+K403+K408+K469+K582+K723+K964+K1253+K1258+K1271+K1276+K1285+K1290</f>
      </c>
      <c s="29">
        <f>0+L9+L90+L115+L140+L149+L182+L191+L264+L277+L386+L403+L408+L469+L582+L723+L964+L1253+L1258+L1271+L1276+L1285+L1290</f>
      </c>
      <c s="29">
        <f>0+M9+M90+M115+M140+M149+M182+M191+M264+M277+M386+M403+M408+M469+M582+M723+M964+M1253+M1258+M1271+M1276+M1285+M1290</f>
      </c>
    </row>
    <row r="9" spans="1:13" ht="12.75">
      <c r="A9" t="s">
        <v>46</v>
      </c>
      <c r="C9" s="31" t="s">
        <v>2521</v>
      </c>
      <c r="E9" s="33" t="s">
        <v>2522</v>
      </c>
      <c r="J9" s="32">
        <f>0</f>
      </c>
      <c s="32">
        <f>0</f>
      </c>
      <c s="32">
        <f>0+L10+L14+L18+L22+L26+L30+L34+L38+L42+L46+L50+L54+L58+L62+L66+L70+L74+L78+L82+L86</f>
      </c>
      <c s="32">
        <f>0+M10+M14+M18+M22+M26+M30+M34+M38+M42+M46+M50+M54+M58+M62+M66+M70+M74+M78+M82+M86</f>
      </c>
    </row>
    <row r="10" spans="1:16" ht="25.5">
      <c r="A10" t="s">
        <v>49</v>
      </c>
      <c s="34" t="s">
        <v>571</v>
      </c>
      <c s="34" t="s">
        <v>1843</v>
      </c>
      <c s="35" t="s">
        <v>51</v>
      </c>
      <c s="6" t="s">
        <v>1844</v>
      </c>
      <c s="36" t="s">
        <v>53</v>
      </c>
      <c s="37">
        <v>859.283</v>
      </c>
      <c s="36">
        <v>0</v>
      </c>
      <c s="36">
        <f>ROUND(G10*H10,6)</f>
      </c>
      <c r="L10" s="38">
        <v>0</v>
      </c>
      <c s="32">
        <f>ROUND(ROUND(L10,2)*ROUND(G10,3),2)</f>
      </c>
      <c s="36" t="s">
        <v>2797</v>
      </c>
      <c>
        <f>(M10*21)/100</f>
      </c>
      <c t="s">
        <v>27</v>
      </c>
    </row>
    <row r="11" spans="1:5" ht="12.75">
      <c r="A11" s="35" t="s">
        <v>55</v>
      </c>
      <c r="E11" s="39" t="s">
        <v>51</v>
      </c>
    </row>
    <row r="12" spans="1:5" ht="25.5">
      <c r="A12" s="35" t="s">
        <v>56</v>
      </c>
      <c r="E12" s="40" t="s">
        <v>5185</v>
      </c>
    </row>
    <row r="13" spans="1:5" ht="140.25">
      <c r="A13" t="s">
        <v>57</v>
      </c>
      <c r="E13" s="39" t="s">
        <v>2526</v>
      </c>
    </row>
    <row r="14" spans="1:16" ht="25.5">
      <c r="A14" t="s">
        <v>49</v>
      </c>
      <c s="34" t="s">
        <v>575</v>
      </c>
      <c s="34" t="s">
        <v>64</v>
      </c>
      <c s="35" t="s">
        <v>51</v>
      </c>
      <c s="6" t="s">
        <v>65</v>
      </c>
      <c s="36" t="s">
        <v>53</v>
      </c>
      <c s="37">
        <v>1497.33</v>
      </c>
      <c s="36">
        <v>0</v>
      </c>
      <c s="36">
        <f>ROUND(G14*H14,6)</f>
      </c>
      <c r="L14" s="38">
        <v>0</v>
      </c>
      <c s="32">
        <f>ROUND(ROUND(L14,2)*ROUND(G14,3),2)</f>
      </c>
      <c s="36" t="s">
        <v>2797</v>
      </c>
      <c>
        <f>(M14*21)/100</f>
      </c>
      <c t="s">
        <v>27</v>
      </c>
    </row>
    <row r="15" spans="1:5" ht="12.75">
      <c r="A15" s="35" t="s">
        <v>55</v>
      </c>
      <c r="E15" s="39" t="s">
        <v>51</v>
      </c>
    </row>
    <row r="16" spans="1:5" ht="25.5">
      <c r="A16" s="35" t="s">
        <v>56</v>
      </c>
      <c r="E16" s="40" t="s">
        <v>5186</v>
      </c>
    </row>
    <row r="17" spans="1:5" ht="140.25">
      <c r="A17" t="s">
        <v>57</v>
      </c>
      <c r="E17" s="39" t="s">
        <v>2526</v>
      </c>
    </row>
    <row r="18" spans="1:16" ht="25.5">
      <c r="A18" t="s">
        <v>49</v>
      </c>
      <c s="34" t="s">
        <v>580</v>
      </c>
      <c s="34" t="s">
        <v>5187</v>
      </c>
      <c s="35" t="s">
        <v>51</v>
      </c>
      <c s="6" t="s">
        <v>5188</v>
      </c>
      <c s="36" t="s">
        <v>53</v>
      </c>
      <c s="37">
        <v>32</v>
      </c>
      <c s="36">
        <v>0</v>
      </c>
      <c s="36">
        <f>ROUND(G18*H18,6)</f>
      </c>
      <c r="L18" s="38">
        <v>0</v>
      </c>
      <c s="32">
        <f>ROUND(ROUND(L18,2)*ROUND(G18,3),2)</f>
      </c>
      <c s="36" t="s">
        <v>2797</v>
      </c>
      <c>
        <f>(M18*21)/100</f>
      </c>
      <c t="s">
        <v>27</v>
      </c>
    </row>
    <row r="19" spans="1:5" ht="12.75">
      <c r="A19" s="35" t="s">
        <v>55</v>
      </c>
      <c r="E19" s="39" t="s">
        <v>51</v>
      </c>
    </row>
    <row r="20" spans="1:5" ht="76.5">
      <c r="A20" s="35" t="s">
        <v>56</v>
      </c>
      <c r="E20" s="40" t="s">
        <v>5189</v>
      </c>
    </row>
    <row r="21" spans="1:5" ht="140.25">
      <c r="A21" t="s">
        <v>57</v>
      </c>
      <c r="E21" s="39" t="s">
        <v>2526</v>
      </c>
    </row>
    <row r="22" spans="1:16" ht="25.5">
      <c r="A22" t="s">
        <v>49</v>
      </c>
      <c s="34" t="s">
        <v>584</v>
      </c>
      <c s="34" t="s">
        <v>5190</v>
      </c>
      <c s="35" t="s">
        <v>51</v>
      </c>
      <c s="6" t="s">
        <v>5191</v>
      </c>
      <c s="36" t="s">
        <v>53</v>
      </c>
      <c s="37">
        <v>9.497</v>
      </c>
      <c s="36">
        <v>0</v>
      </c>
      <c s="36">
        <f>ROUND(G22*H22,6)</f>
      </c>
      <c r="L22" s="38">
        <v>0</v>
      </c>
      <c s="32">
        <f>ROUND(ROUND(L22,2)*ROUND(G22,3),2)</f>
      </c>
      <c s="36" t="s">
        <v>2797</v>
      </c>
      <c>
        <f>(M22*21)/100</f>
      </c>
      <c t="s">
        <v>27</v>
      </c>
    </row>
    <row r="23" spans="1:5" ht="12.75">
      <c r="A23" s="35" t="s">
        <v>55</v>
      </c>
      <c r="E23" s="39" t="s">
        <v>51</v>
      </c>
    </row>
    <row r="24" spans="1:5" ht="204">
      <c r="A24" s="35" t="s">
        <v>56</v>
      </c>
      <c r="E24" s="40" t="s">
        <v>5192</v>
      </c>
    </row>
    <row r="25" spans="1:5" ht="140.25">
      <c r="A25" t="s">
        <v>57</v>
      </c>
      <c r="E25" s="39" t="s">
        <v>2526</v>
      </c>
    </row>
    <row r="26" spans="1:16" ht="25.5">
      <c r="A26" t="s">
        <v>49</v>
      </c>
      <c s="34" t="s">
        <v>587</v>
      </c>
      <c s="34" t="s">
        <v>5193</v>
      </c>
      <c s="35" t="s">
        <v>51</v>
      </c>
      <c s="6" t="s">
        <v>5194</v>
      </c>
      <c s="36" t="s">
        <v>53</v>
      </c>
      <c s="37">
        <v>5</v>
      </c>
      <c s="36">
        <v>0</v>
      </c>
      <c s="36">
        <f>ROUND(G26*H26,6)</f>
      </c>
      <c r="L26" s="38">
        <v>0</v>
      </c>
      <c s="32">
        <f>ROUND(ROUND(L26,2)*ROUND(G26,3),2)</f>
      </c>
      <c s="36" t="s">
        <v>2797</v>
      </c>
      <c>
        <f>(M26*21)/100</f>
      </c>
      <c t="s">
        <v>27</v>
      </c>
    </row>
    <row r="27" spans="1:5" ht="12.75">
      <c r="A27" s="35" t="s">
        <v>55</v>
      </c>
      <c r="E27" s="39" t="s">
        <v>51</v>
      </c>
    </row>
    <row r="28" spans="1:5" ht="12.75">
      <c r="A28" s="35" t="s">
        <v>56</v>
      </c>
      <c r="E28" s="40" t="s">
        <v>51</v>
      </c>
    </row>
    <row r="29" spans="1:5" ht="140.25">
      <c r="A29" t="s">
        <v>57</v>
      </c>
      <c r="E29" s="39" t="s">
        <v>2526</v>
      </c>
    </row>
    <row r="30" spans="1:16" ht="25.5">
      <c r="A30" t="s">
        <v>49</v>
      </c>
      <c s="34" t="s">
        <v>590</v>
      </c>
      <c s="34" t="s">
        <v>70</v>
      </c>
      <c s="35" t="s">
        <v>51</v>
      </c>
      <c s="6" t="s">
        <v>71</v>
      </c>
      <c s="36" t="s">
        <v>53</v>
      </c>
      <c s="37">
        <v>5</v>
      </c>
      <c s="36">
        <v>0</v>
      </c>
      <c s="36">
        <f>ROUND(G30*H30,6)</f>
      </c>
      <c r="L30" s="38">
        <v>0</v>
      </c>
      <c s="32">
        <f>ROUND(ROUND(L30,2)*ROUND(G30,3),2)</f>
      </c>
      <c s="36" t="s">
        <v>2797</v>
      </c>
      <c>
        <f>(M30*21)/100</f>
      </c>
      <c t="s">
        <v>27</v>
      </c>
    </row>
    <row r="31" spans="1:5" ht="12.75">
      <c r="A31" s="35" t="s">
        <v>55</v>
      </c>
      <c r="E31" s="39" t="s">
        <v>51</v>
      </c>
    </row>
    <row r="32" spans="1:5" ht="12.75">
      <c r="A32" s="35" t="s">
        <v>56</v>
      </c>
      <c r="E32" s="40" t="s">
        <v>51</v>
      </c>
    </row>
    <row r="33" spans="1:5" ht="140.25">
      <c r="A33" t="s">
        <v>57</v>
      </c>
      <c r="E33" s="39" t="s">
        <v>2526</v>
      </c>
    </row>
    <row r="34" spans="1:16" ht="25.5">
      <c r="A34" t="s">
        <v>49</v>
      </c>
      <c s="34" t="s">
        <v>594</v>
      </c>
      <c s="34" t="s">
        <v>76</v>
      </c>
      <c s="35" t="s">
        <v>51</v>
      </c>
      <c s="6" t="s">
        <v>5195</v>
      </c>
      <c s="36" t="s">
        <v>53</v>
      </c>
      <c s="37">
        <v>0.2</v>
      </c>
      <c s="36">
        <v>0</v>
      </c>
      <c s="36">
        <f>ROUND(G34*H34,6)</f>
      </c>
      <c r="L34" s="38">
        <v>0</v>
      </c>
      <c s="32">
        <f>ROUND(ROUND(L34,2)*ROUND(G34,3),2)</f>
      </c>
      <c s="36" t="s">
        <v>2797</v>
      </c>
      <c>
        <f>(M34*21)/100</f>
      </c>
      <c t="s">
        <v>27</v>
      </c>
    </row>
    <row r="35" spans="1:5" ht="12.75">
      <c r="A35" s="35" t="s">
        <v>55</v>
      </c>
      <c r="E35" s="39" t="s">
        <v>51</v>
      </c>
    </row>
    <row r="36" spans="1:5" ht="25.5">
      <c r="A36" s="35" t="s">
        <v>56</v>
      </c>
      <c r="E36" s="40" t="s">
        <v>5196</v>
      </c>
    </row>
    <row r="37" spans="1:5" ht="140.25">
      <c r="A37" t="s">
        <v>57</v>
      </c>
      <c r="E37" s="39" t="s">
        <v>2526</v>
      </c>
    </row>
    <row r="38" spans="1:16" ht="12.75">
      <c r="A38" t="s">
        <v>49</v>
      </c>
      <c s="34" t="s">
        <v>595</v>
      </c>
      <c s="34" t="s">
        <v>79</v>
      </c>
      <c s="35" t="s">
        <v>51</v>
      </c>
      <c s="6" t="s">
        <v>80</v>
      </c>
      <c s="36" t="s">
        <v>53</v>
      </c>
      <c s="37">
        <v>2</v>
      </c>
      <c s="36">
        <v>0</v>
      </c>
      <c s="36">
        <f>ROUND(G38*H38,6)</f>
      </c>
      <c r="L38" s="38">
        <v>0</v>
      </c>
      <c s="32">
        <f>ROUND(ROUND(L38,2)*ROUND(G38,3),2)</f>
      </c>
      <c s="36" t="s">
        <v>2797</v>
      </c>
      <c>
        <f>(M38*21)/100</f>
      </c>
      <c t="s">
        <v>27</v>
      </c>
    </row>
    <row r="39" spans="1:5" ht="12.75">
      <c r="A39" s="35" t="s">
        <v>55</v>
      </c>
      <c r="E39" s="39" t="s">
        <v>51</v>
      </c>
    </row>
    <row r="40" spans="1:5" ht="12.75">
      <c r="A40" s="35" t="s">
        <v>56</v>
      </c>
      <c r="E40" s="40" t="s">
        <v>51</v>
      </c>
    </row>
    <row r="41" spans="1:5" ht="140.25">
      <c r="A41" t="s">
        <v>57</v>
      </c>
      <c r="E41" s="39" t="s">
        <v>2526</v>
      </c>
    </row>
    <row r="42" spans="1:16" ht="25.5">
      <c r="A42" t="s">
        <v>49</v>
      </c>
      <c s="34" t="s">
        <v>599</v>
      </c>
      <c s="34" t="s">
        <v>5197</v>
      </c>
      <c s="35" t="s">
        <v>51</v>
      </c>
      <c s="6" t="s">
        <v>5198</v>
      </c>
      <c s="36" t="s">
        <v>53</v>
      </c>
      <c s="37">
        <v>2</v>
      </c>
      <c s="36">
        <v>0</v>
      </c>
      <c s="36">
        <f>ROUND(G42*H42,6)</f>
      </c>
      <c r="L42" s="38">
        <v>0</v>
      </c>
      <c s="32">
        <f>ROUND(ROUND(L42,2)*ROUND(G42,3),2)</f>
      </c>
      <c s="36" t="s">
        <v>2797</v>
      </c>
      <c>
        <f>(M42*21)/100</f>
      </c>
      <c t="s">
        <v>27</v>
      </c>
    </row>
    <row r="43" spans="1:5" ht="12.75">
      <c r="A43" s="35" t="s">
        <v>55</v>
      </c>
      <c r="E43" s="39" t="s">
        <v>51</v>
      </c>
    </row>
    <row r="44" spans="1:5" ht="12.75">
      <c r="A44" s="35" t="s">
        <v>56</v>
      </c>
      <c r="E44" s="40" t="s">
        <v>51</v>
      </c>
    </row>
    <row r="45" spans="1:5" ht="140.25">
      <c r="A45" t="s">
        <v>57</v>
      </c>
      <c r="E45" s="39" t="s">
        <v>2526</v>
      </c>
    </row>
    <row r="46" spans="1:16" ht="25.5">
      <c r="A46" t="s">
        <v>49</v>
      </c>
      <c s="34" t="s">
        <v>603</v>
      </c>
      <c s="34" t="s">
        <v>2222</v>
      </c>
      <c s="35" t="s">
        <v>51</v>
      </c>
      <c s="6" t="s">
        <v>2223</v>
      </c>
      <c s="36" t="s">
        <v>53</v>
      </c>
      <c s="37">
        <v>5</v>
      </c>
      <c s="36">
        <v>0</v>
      </c>
      <c s="36">
        <f>ROUND(G46*H46,6)</f>
      </c>
      <c r="L46" s="38">
        <v>0</v>
      </c>
      <c s="32">
        <f>ROUND(ROUND(L46,2)*ROUND(G46,3),2)</f>
      </c>
      <c s="36" t="s">
        <v>2797</v>
      </c>
      <c>
        <f>(M46*21)/100</f>
      </c>
      <c t="s">
        <v>27</v>
      </c>
    </row>
    <row r="47" spans="1:5" ht="12.75">
      <c r="A47" s="35" t="s">
        <v>55</v>
      </c>
      <c r="E47" s="39" t="s">
        <v>51</v>
      </c>
    </row>
    <row r="48" spans="1:5" ht="12.75">
      <c r="A48" s="35" t="s">
        <v>56</v>
      </c>
      <c r="E48" s="40" t="s">
        <v>51</v>
      </c>
    </row>
    <row r="49" spans="1:5" ht="140.25">
      <c r="A49" t="s">
        <v>57</v>
      </c>
      <c r="E49" s="39" t="s">
        <v>2526</v>
      </c>
    </row>
    <row r="50" spans="1:16" ht="25.5">
      <c r="A50" t="s">
        <v>49</v>
      </c>
      <c s="34" t="s">
        <v>607</v>
      </c>
      <c s="34" t="s">
        <v>4812</v>
      </c>
      <c s="35" t="s">
        <v>51</v>
      </c>
      <c s="6" t="s">
        <v>4813</v>
      </c>
      <c s="36" t="s">
        <v>53</v>
      </c>
      <c s="37">
        <v>0.5</v>
      </c>
      <c s="36">
        <v>0</v>
      </c>
      <c s="36">
        <f>ROUND(G50*H50,6)</f>
      </c>
      <c r="L50" s="38">
        <v>0</v>
      </c>
      <c s="32">
        <f>ROUND(ROUND(L50,2)*ROUND(G50,3),2)</f>
      </c>
      <c s="36" t="s">
        <v>2797</v>
      </c>
      <c>
        <f>(M50*21)/100</f>
      </c>
      <c t="s">
        <v>27</v>
      </c>
    </row>
    <row r="51" spans="1:5" ht="12.75">
      <c r="A51" s="35" t="s">
        <v>55</v>
      </c>
      <c r="E51" s="39" t="s">
        <v>51</v>
      </c>
    </row>
    <row r="52" spans="1:5" ht="12.75">
      <c r="A52" s="35" t="s">
        <v>56</v>
      </c>
      <c r="E52" s="40" t="s">
        <v>51</v>
      </c>
    </row>
    <row r="53" spans="1:5" ht="140.25">
      <c r="A53" t="s">
        <v>57</v>
      </c>
      <c r="E53" s="39" t="s">
        <v>2526</v>
      </c>
    </row>
    <row r="54" spans="1:16" ht="25.5">
      <c r="A54" t="s">
        <v>49</v>
      </c>
      <c s="34" t="s">
        <v>610</v>
      </c>
      <c s="34" t="s">
        <v>5199</v>
      </c>
      <c s="35" t="s">
        <v>51</v>
      </c>
      <c s="6" t="s">
        <v>5200</v>
      </c>
      <c s="36" t="s">
        <v>53</v>
      </c>
      <c s="37">
        <v>0.5</v>
      </c>
      <c s="36">
        <v>0</v>
      </c>
      <c s="36">
        <f>ROUND(G54*H54,6)</f>
      </c>
      <c r="L54" s="38">
        <v>0</v>
      </c>
      <c s="32">
        <f>ROUND(ROUND(L54,2)*ROUND(G54,3),2)</f>
      </c>
      <c s="36" t="s">
        <v>2797</v>
      </c>
      <c>
        <f>(M54*21)/100</f>
      </c>
      <c t="s">
        <v>27</v>
      </c>
    </row>
    <row r="55" spans="1:5" ht="12.75">
      <c r="A55" s="35" t="s">
        <v>55</v>
      </c>
      <c r="E55" s="39" t="s">
        <v>51</v>
      </c>
    </row>
    <row r="56" spans="1:5" ht="12.75">
      <c r="A56" s="35" t="s">
        <v>56</v>
      </c>
      <c r="E56" s="40" t="s">
        <v>51</v>
      </c>
    </row>
    <row r="57" spans="1:5" ht="140.25">
      <c r="A57" t="s">
        <v>57</v>
      </c>
      <c r="E57" s="39" t="s">
        <v>2526</v>
      </c>
    </row>
    <row r="58" spans="1:16" ht="25.5">
      <c r="A58" t="s">
        <v>49</v>
      </c>
      <c s="34" t="s">
        <v>613</v>
      </c>
      <c s="34" t="s">
        <v>5201</v>
      </c>
      <c s="35" t="s">
        <v>51</v>
      </c>
      <c s="6" t="s">
        <v>5202</v>
      </c>
      <c s="36" t="s">
        <v>53</v>
      </c>
      <c s="37">
        <v>0.5</v>
      </c>
      <c s="36">
        <v>0</v>
      </c>
      <c s="36">
        <f>ROUND(G58*H58,6)</f>
      </c>
      <c r="L58" s="38">
        <v>0</v>
      </c>
      <c s="32">
        <f>ROUND(ROUND(L58,2)*ROUND(G58,3),2)</f>
      </c>
      <c s="36" t="s">
        <v>2797</v>
      </c>
      <c>
        <f>(M58*21)/100</f>
      </c>
      <c t="s">
        <v>27</v>
      </c>
    </row>
    <row r="59" spans="1:5" ht="12.75">
      <c r="A59" s="35" t="s">
        <v>55</v>
      </c>
      <c r="E59" s="39" t="s">
        <v>51</v>
      </c>
    </row>
    <row r="60" spans="1:5" ht="12.75">
      <c r="A60" s="35" t="s">
        <v>56</v>
      </c>
      <c r="E60" s="40" t="s">
        <v>51</v>
      </c>
    </row>
    <row r="61" spans="1:5" ht="140.25">
      <c r="A61" t="s">
        <v>57</v>
      </c>
      <c r="E61" s="39" t="s">
        <v>2526</v>
      </c>
    </row>
    <row r="62" spans="1:16" ht="25.5">
      <c r="A62" t="s">
        <v>49</v>
      </c>
      <c s="34" t="s">
        <v>616</v>
      </c>
      <c s="34" t="s">
        <v>91</v>
      </c>
      <c s="35" t="s">
        <v>51</v>
      </c>
      <c s="6" t="s">
        <v>92</v>
      </c>
      <c s="36" t="s">
        <v>53</v>
      </c>
      <c s="37">
        <v>5</v>
      </c>
      <c s="36">
        <v>0</v>
      </c>
      <c s="36">
        <f>ROUND(G62*H62,6)</f>
      </c>
      <c r="L62" s="38">
        <v>0</v>
      </c>
      <c s="32">
        <f>ROUND(ROUND(L62,2)*ROUND(G62,3),2)</f>
      </c>
      <c s="36" t="s">
        <v>2797</v>
      </c>
      <c>
        <f>(M62*21)/100</f>
      </c>
      <c t="s">
        <v>27</v>
      </c>
    </row>
    <row r="63" spans="1:5" ht="12.75">
      <c r="A63" s="35" t="s">
        <v>55</v>
      </c>
      <c r="E63" s="39" t="s">
        <v>51</v>
      </c>
    </row>
    <row r="64" spans="1:5" ht="12.75">
      <c r="A64" s="35" t="s">
        <v>56</v>
      </c>
      <c r="E64" s="40" t="s">
        <v>51</v>
      </c>
    </row>
    <row r="65" spans="1:5" ht="140.25">
      <c r="A65" t="s">
        <v>57</v>
      </c>
      <c r="E65" s="39" t="s">
        <v>2526</v>
      </c>
    </row>
    <row r="66" spans="1:16" ht="25.5">
      <c r="A66" t="s">
        <v>49</v>
      </c>
      <c s="34" t="s">
        <v>620</v>
      </c>
      <c s="34" t="s">
        <v>5203</v>
      </c>
      <c s="35" t="s">
        <v>51</v>
      </c>
      <c s="6" t="s">
        <v>5204</v>
      </c>
      <c s="36" t="s">
        <v>53</v>
      </c>
      <c s="37">
        <v>5</v>
      </c>
      <c s="36">
        <v>0</v>
      </c>
      <c s="36">
        <f>ROUND(G66*H66,6)</f>
      </c>
      <c r="L66" s="38">
        <v>0</v>
      </c>
      <c s="32">
        <f>ROUND(ROUND(L66,2)*ROUND(G66,3),2)</f>
      </c>
      <c s="36" t="s">
        <v>2797</v>
      </c>
      <c>
        <f>(M66*21)/100</f>
      </c>
      <c t="s">
        <v>27</v>
      </c>
    </row>
    <row r="67" spans="1:5" ht="12.75">
      <c r="A67" s="35" t="s">
        <v>55</v>
      </c>
      <c r="E67" s="39" t="s">
        <v>51</v>
      </c>
    </row>
    <row r="68" spans="1:5" ht="12.75">
      <c r="A68" s="35" t="s">
        <v>56</v>
      </c>
      <c r="E68" s="40" t="s">
        <v>51</v>
      </c>
    </row>
    <row r="69" spans="1:5" ht="140.25">
      <c r="A69" t="s">
        <v>57</v>
      </c>
      <c r="E69" s="39" t="s">
        <v>2526</v>
      </c>
    </row>
    <row r="70" spans="1:16" ht="25.5">
      <c r="A70" t="s">
        <v>49</v>
      </c>
      <c s="34" t="s">
        <v>621</v>
      </c>
      <c s="34" t="s">
        <v>5205</v>
      </c>
      <c s="35" t="s">
        <v>51</v>
      </c>
      <c s="6" t="s">
        <v>5206</v>
      </c>
      <c s="36" t="s">
        <v>53</v>
      </c>
      <c s="37">
        <v>25</v>
      </c>
      <c s="36">
        <v>0</v>
      </c>
      <c s="36">
        <f>ROUND(G70*H70,6)</f>
      </c>
      <c r="L70" s="38">
        <v>0</v>
      </c>
      <c s="32">
        <f>ROUND(ROUND(L70,2)*ROUND(G70,3),2)</f>
      </c>
      <c s="36" t="s">
        <v>2797</v>
      </c>
      <c>
        <f>(M70*21)/100</f>
      </c>
      <c t="s">
        <v>27</v>
      </c>
    </row>
    <row r="71" spans="1:5" ht="12.75">
      <c r="A71" s="35" t="s">
        <v>55</v>
      </c>
      <c r="E71" s="39" t="s">
        <v>51</v>
      </c>
    </row>
    <row r="72" spans="1:5" ht="25.5">
      <c r="A72" s="35" t="s">
        <v>56</v>
      </c>
      <c r="E72" s="40" t="s">
        <v>5207</v>
      </c>
    </row>
    <row r="73" spans="1:5" ht="140.25">
      <c r="A73" t="s">
        <v>57</v>
      </c>
      <c r="E73" s="39" t="s">
        <v>2526</v>
      </c>
    </row>
    <row r="74" spans="1:16" ht="25.5">
      <c r="A74" t="s">
        <v>49</v>
      </c>
      <c s="34" t="s">
        <v>625</v>
      </c>
      <c s="34" t="s">
        <v>5208</v>
      </c>
      <c s="35" t="s">
        <v>51</v>
      </c>
      <c s="6" t="s">
        <v>5209</v>
      </c>
      <c s="36" t="s">
        <v>53</v>
      </c>
      <c s="37">
        <v>0.469</v>
      </c>
      <c s="36">
        <v>0</v>
      </c>
      <c s="36">
        <f>ROUND(G74*H74,6)</f>
      </c>
      <c r="L74" s="38">
        <v>0</v>
      </c>
      <c s="32">
        <f>ROUND(ROUND(L74,2)*ROUND(G74,3),2)</f>
      </c>
      <c s="36" t="s">
        <v>2797</v>
      </c>
      <c>
        <f>(M74*21)/100</f>
      </c>
      <c t="s">
        <v>27</v>
      </c>
    </row>
    <row r="75" spans="1:5" ht="12.75">
      <c r="A75" s="35" t="s">
        <v>55</v>
      </c>
      <c r="E75" s="39" t="s">
        <v>51</v>
      </c>
    </row>
    <row r="76" spans="1:5" ht="38.25">
      <c r="A76" s="35" t="s">
        <v>56</v>
      </c>
      <c r="E76" s="40" t="s">
        <v>5210</v>
      </c>
    </row>
    <row r="77" spans="1:5" ht="140.25">
      <c r="A77" t="s">
        <v>57</v>
      </c>
      <c r="E77" s="39" t="s">
        <v>2526</v>
      </c>
    </row>
    <row r="78" spans="1:16" ht="25.5">
      <c r="A78" t="s">
        <v>49</v>
      </c>
      <c s="34" t="s">
        <v>629</v>
      </c>
      <c s="34" t="s">
        <v>4638</v>
      </c>
      <c s="35" t="s">
        <v>51</v>
      </c>
      <c s="6" t="s">
        <v>4639</v>
      </c>
      <c s="36" t="s">
        <v>53</v>
      </c>
      <c s="37">
        <v>8.7</v>
      </c>
      <c s="36">
        <v>0</v>
      </c>
      <c s="36">
        <f>ROUND(G78*H78,6)</f>
      </c>
      <c r="L78" s="38">
        <v>0</v>
      </c>
      <c s="32">
        <f>ROUND(ROUND(L78,2)*ROUND(G78,3),2)</f>
      </c>
      <c s="36" t="s">
        <v>2797</v>
      </c>
      <c>
        <f>(M78*21)/100</f>
      </c>
      <c t="s">
        <v>27</v>
      </c>
    </row>
    <row r="79" spans="1:5" ht="12.75">
      <c r="A79" s="35" t="s">
        <v>55</v>
      </c>
      <c r="E79" s="39" t="s">
        <v>51</v>
      </c>
    </row>
    <row r="80" spans="1:5" ht="38.25">
      <c r="A80" s="35" t="s">
        <v>56</v>
      </c>
      <c r="E80" s="40" t="s">
        <v>5211</v>
      </c>
    </row>
    <row r="81" spans="1:5" ht="140.25">
      <c r="A81" t="s">
        <v>57</v>
      </c>
      <c r="E81" s="39" t="s">
        <v>2526</v>
      </c>
    </row>
    <row r="82" spans="1:16" ht="12.75">
      <c r="A82" t="s">
        <v>49</v>
      </c>
      <c s="34" t="s">
        <v>633</v>
      </c>
      <c s="34" t="s">
        <v>2868</v>
      </c>
      <c s="35" t="s">
        <v>51</v>
      </c>
      <c s="6" t="s">
        <v>3090</v>
      </c>
      <c s="36" t="s">
        <v>53</v>
      </c>
      <c s="37">
        <v>828.023</v>
      </c>
      <c s="36">
        <v>0</v>
      </c>
      <c s="36">
        <f>ROUND(G82*H82,6)</f>
      </c>
      <c r="L82" s="38">
        <v>0</v>
      </c>
      <c s="32">
        <f>ROUND(ROUND(L82,2)*ROUND(G82,3),2)</f>
      </c>
      <c s="36" t="s">
        <v>2797</v>
      </c>
      <c>
        <f>(M82*21)/100</f>
      </c>
      <c t="s">
        <v>27</v>
      </c>
    </row>
    <row r="83" spans="1:5" ht="12.75">
      <c r="A83" s="35" t="s">
        <v>55</v>
      </c>
      <c r="E83" s="39" t="s">
        <v>51</v>
      </c>
    </row>
    <row r="84" spans="1:5" ht="63.75">
      <c r="A84" s="35" t="s">
        <v>56</v>
      </c>
      <c r="E84" s="40" t="s">
        <v>5212</v>
      </c>
    </row>
    <row r="85" spans="1:5" ht="140.25">
      <c r="A85" t="s">
        <v>57</v>
      </c>
      <c r="E85" s="39" t="s">
        <v>2526</v>
      </c>
    </row>
    <row r="86" spans="1:16" ht="12.75">
      <c r="A86" t="s">
        <v>49</v>
      </c>
      <c s="34" t="s">
        <v>637</v>
      </c>
      <c s="34" t="s">
        <v>2871</v>
      </c>
      <c s="35" t="s">
        <v>51</v>
      </c>
      <c s="6" t="s">
        <v>3090</v>
      </c>
      <c s="36" t="s">
        <v>53</v>
      </c>
      <c s="37">
        <v>354.867</v>
      </c>
      <c s="36">
        <v>0</v>
      </c>
      <c s="36">
        <f>ROUND(G86*H86,6)</f>
      </c>
      <c r="L86" s="38">
        <v>0</v>
      </c>
      <c s="32">
        <f>ROUND(ROUND(L86,2)*ROUND(G86,3),2)</f>
      </c>
      <c s="36" t="s">
        <v>2797</v>
      </c>
      <c>
        <f>(M86*21)/100</f>
      </c>
      <c t="s">
        <v>27</v>
      </c>
    </row>
    <row r="87" spans="1:5" ht="12.75">
      <c r="A87" s="35" t="s">
        <v>55</v>
      </c>
      <c r="E87" s="39" t="s">
        <v>51</v>
      </c>
    </row>
    <row r="88" spans="1:5" ht="63.75">
      <c r="A88" s="35" t="s">
        <v>56</v>
      </c>
      <c r="E88" s="40" t="s">
        <v>5213</v>
      </c>
    </row>
    <row r="89" spans="1:5" ht="140.25">
      <c r="A89" t="s">
        <v>57</v>
      </c>
      <c r="E89" s="39" t="s">
        <v>2526</v>
      </c>
    </row>
    <row r="90" spans="1:13" ht="12.75">
      <c r="A90" t="s">
        <v>46</v>
      </c>
      <c r="C90" s="31" t="s">
        <v>2551</v>
      </c>
      <c r="E90" s="33" t="s">
        <v>1004</v>
      </c>
      <c r="J90" s="32">
        <f>0</f>
      </c>
      <c s="32">
        <f>0</f>
      </c>
      <c s="32">
        <f>0+L91+L95+L99+L103+L107+L111</f>
      </c>
      <c s="32">
        <f>0+M91+M95+M99+M103+M107+M111</f>
      </c>
    </row>
    <row r="91" spans="1:16" ht="25.5">
      <c r="A91" t="s">
        <v>49</v>
      </c>
      <c s="34" t="s">
        <v>641</v>
      </c>
      <c s="34" t="s">
        <v>5214</v>
      </c>
      <c s="35" t="s">
        <v>51</v>
      </c>
      <c s="6" t="s">
        <v>5215</v>
      </c>
      <c s="36" t="s">
        <v>114</v>
      </c>
      <c s="37">
        <v>23.1</v>
      </c>
      <c s="36">
        <v>0</v>
      </c>
      <c s="36">
        <f>ROUND(G91*H91,6)</f>
      </c>
      <c r="L91" s="38">
        <v>0</v>
      </c>
      <c s="32">
        <f>ROUND(ROUND(L91,2)*ROUND(G91,3),2)</f>
      </c>
      <c s="36" t="s">
        <v>2797</v>
      </c>
      <c>
        <f>(M91*21)/100</f>
      </c>
      <c t="s">
        <v>27</v>
      </c>
    </row>
    <row r="92" spans="1:5" ht="12.75">
      <c r="A92" s="35" t="s">
        <v>55</v>
      </c>
      <c r="E92" s="39" t="s">
        <v>51</v>
      </c>
    </row>
    <row r="93" spans="1:5" ht="38.25">
      <c r="A93" s="35" t="s">
        <v>56</v>
      </c>
      <c r="E93" s="40" t="s">
        <v>5216</v>
      </c>
    </row>
    <row r="94" spans="1:5" ht="63.75">
      <c r="A94" t="s">
        <v>57</v>
      </c>
      <c r="E94" s="39" t="s">
        <v>115</v>
      </c>
    </row>
    <row r="95" spans="1:16" ht="12.75">
      <c r="A95" t="s">
        <v>49</v>
      </c>
      <c s="34" t="s">
        <v>645</v>
      </c>
      <c s="34" t="s">
        <v>5217</v>
      </c>
      <c s="35" t="s">
        <v>51</v>
      </c>
      <c s="6" t="s">
        <v>5218</v>
      </c>
      <c s="36" t="s">
        <v>114</v>
      </c>
      <c s="37">
        <v>38.5</v>
      </c>
      <c s="36">
        <v>0</v>
      </c>
      <c s="36">
        <f>ROUND(G95*H95,6)</f>
      </c>
      <c r="L95" s="38">
        <v>0</v>
      </c>
      <c s="32">
        <f>ROUND(ROUND(L95,2)*ROUND(G95,3),2)</f>
      </c>
      <c s="36" t="s">
        <v>2797</v>
      </c>
      <c>
        <f>(M95*21)/100</f>
      </c>
      <c t="s">
        <v>27</v>
      </c>
    </row>
    <row r="96" spans="1:5" ht="12.75">
      <c r="A96" s="35" t="s">
        <v>55</v>
      </c>
      <c r="E96" s="39" t="s">
        <v>51</v>
      </c>
    </row>
    <row r="97" spans="1:5" ht="38.25">
      <c r="A97" s="35" t="s">
        <v>56</v>
      </c>
      <c r="E97" s="40" t="s">
        <v>5219</v>
      </c>
    </row>
    <row r="98" spans="1:5" ht="63.75">
      <c r="A98" t="s">
        <v>57</v>
      </c>
      <c r="E98" s="39" t="s">
        <v>115</v>
      </c>
    </row>
    <row r="99" spans="1:16" ht="12.75">
      <c r="A99" t="s">
        <v>49</v>
      </c>
      <c s="34" t="s">
        <v>649</v>
      </c>
      <c s="34" t="s">
        <v>1836</v>
      </c>
      <c s="35" t="s">
        <v>51</v>
      </c>
      <c s="6" t="s">
        <v>1837</v>
      </c>
      <c s="36" t="s">
        <v>114</v>
      </c>
      <c s="37">
        <v>765.161</v>
      </c>
      <c s="36">
        <v>0</v>
      </c>
      <c s="36">
        <f>ROUND(G99*H99,6)</f>
      </c>
      <c r="L99" s="38">
        <v>0</v>
      </c>
      <c s="32">
        <f>ROUND(ROUND(L99,2)*ROUND(G99,3),2)</f>
      </c>
      <c s="36" t="s">
        <v>2797</v>
      </c>
      <c>
        <f>(M99*21)/100</f>
      </c>
      <c t="s">
        <v>27</v>
      </c>
    </row>
    <row r="100" spans="1:5" ht="12.75">
      <c r="A100" s="35" t="s">
        <v>55</v>
      </c>
      <c r="E100" s="39" t="s">
        <v>51</v>
      </c>
    </row>
    <row r="101" spans="1:5" ht="382.5">
      <c r="A101" s="35" t="s">
        <v>56</v>
      </c>
      <c r="E101" s="40" t="s">
        <v>5220</v>
      </c>
    </row>
    <row r="102" spans="1:5" ht="318.75">
      <c r="A102" t="s">
        <v>57</v>
      </c>
      <c r="E102" s="39" t="s">
        <v>3113</v>
      </c>
    </row>
    <row r="103" spans="1:16" ht="12.75">
      <c r="A103" t="s">
        <v>49</v>
      </c>
      <c s="34" t="s">
        <v>653</v>
      </c>
      <c s="34" t="s">
        <v>3951</v>
      </c>
      <c s="35" t="s">
        <v>51</v>
      </c>
      <c s="6" t="s">
        <v>3952</v>
      </c>
      <c s="36" t="s">
        <v>114</v>
      </c>
      <c s="37">
        <v>426.061</v>
      </c>
      <c s="36">
        <v>0</v>
      </c>
      <c s="36">
        <f>ROUND(G103*H103,6)</f>
      </c>
      <c r="L103" s="38">
        <v>0</v>
      </c>
      <c s="32">
        <f>ROUND(ROUND(L103,2)*ROUND(G103,3),2)</f>
      </c>
      <c s="36" t="s">
        <v>2797</v>
      </c>
      <c>
        <f>(M103*21)/100</f>
      </c>
      <c t="s">
        <v>27</v>
      </c>
    </row>
    <row r="104" spans="1:5" ht="12.75">
      <c r="A104" s="35" t="s">
        <v>55</v>
      </c>
      <c r="E104" s="39" t="s">
        <v>51</v>
      </c>
    </row>
    <row r="105" spans="1:5" ht="409.5">
      <c r="A105" s="35" t="s">
        <v>56</v>
      </c>
      <c r="E105" s="40" t="s">
        <v>5221</v>
      </c>
    </row>
    <row r="106" spans="1:5" ht="229.5">
      <c r="A106" t="s">
        <v>57</v>
      </c>
      <c r="E106" s="39" t="s">
        <v>4643</v>
      </c>
    </row>
    <row r="107" spans="1:16" ht="12.75">
      <c r="A107" t="s">
        <v>49</v>
      </c>
      <c s="34" t="s">
        <v>657</v>
      </c>
      <c s="34" t="s">
        <v>5222</v>
      </c>
      <c s="35" t="s">
        <v>51</v>
      </c>
      <c s="6" t="s">
        <v>5223</v>
      </c>
      <c s="36" t="s">
        <v>97</v>
      </c>
      <c s="37">
        <v>313</v>
      </c>
      <c s="36">
        <v>0</v>
      </c>
      <c s="36">
        <f>ROUND(G107*H107,6)</f>
      </c>
      <c r="L107" s="38">
        <v>0</v>
      </c>
      <c s="32">
        <f>ROUND(ROUND(L107,2)*ROUND(G107,3),2)</f>
      </c>
      <c s="36" t="s">
        <v>2797</v>
      </c>
      <c>
        <f>(M107*21)/100</f>
      </c>
      <c t="s">
        <v>27</v>
      </c>
    </row>
    <row r="108" spans="1:5" ht="12.75">
      <c r="A108" s="35" t="s">
        <v>55</v>
      </c>
      <c r="E108" s="39" t="s">
        <v>51</v>
      </c>
    </row>
    <row r="109" spans="1:5" ht="25.5">
      <c r="A109" s="35" t="s">
        <v>56</v>
      </c>
      <c r="E109" s="40" t="s">
        <v>5224</v>
      </c>
    </row>
    <row r="110" spans="1:5" ht="38.25">
      <c r="A110" t="s">
        <v>57</v>
      </c>
      <c r="E110" s="39" t="s">
        <v>3131</v>
      </c>
    </row>
    <row r="111" spans="1:16" ht="12.75">
      <c r="A111" t="s">
        <v>49</v>
      </c>
      <c s="34" t="s">
        <v>661</v>
      </c>
      <c s="34" t="s">
        <v>2214</v>
      </c>
      <c s="35" t="s">
        <v>51</v>
      </c>
      <c s="6" t="s">
        <v>2215</v>
      </c>
      <c s="36" t="s">
        <v>97</v>
      </c>
      <c s="37">
        <v>320</v>
      </c>
      <c s="36">
        <v>0</v>
      </c>
      <c s="36">
        <f>ROUND(G111*H111,6)</f>
      </c>
      <c r="L111" s="38">
        <v>0</v>
      </c>
      <c s="32">
        <f>ROUND(ROUND(L111,2)*ROUND(G111,3),2)</f>
      </c>
      <c s="36" t="s">
        <v>2797</v>
      </c>
      <c>
        <f>(M111*21)/100</f>
      </c>
      <c t="s">
        <v>27</v>
      </c>
    </row>
    <row r="112" spans="1:5" ht="12.75">
      <c r="A112" s="35" t="s">
        <v>55</v>
      </c>
      <c r="E112" s="39" t="s">
        <v>51</v>
      </c>
    </row>
    <row r="113" spans="1:5" ht="25.5">
      <c r="A113" s="35" t="s">
        <v>56</v>
      </c>
      <c r="E113" s="40" t="s">
        <v>5225</v>
      </c>
    </row>
    <row r="114" spans="1:5" ht="25.5">
      <c r="A114" t="s">
        <v>57</v>
      </c>
      <c r="E114" s="39" t="s">
        <v>2216</v>
      </c>
    </row>
    <row r="115" spans="1:13" ht="12.75">
      <c r="A115" t="s">
        <v>46</v>
      </c>
      <c r="C115" s="31" t="s">
        <v>2891</v>
      </c>
      <c r="E115" s="33" t="s">
        <v>2892</v>
      </c>
      <c r="J115" s="32">
        <f>0</f>
      </c>
      <c s="32">
        <f>0</f>
      </c>
      <c s="32">
        <f>0+L116+L120+L124+L128+L132+L136</f>
      </c>
      <c s="32">
        <f>0+M116+M120+M124+M128+M132+M136</f>
      </c>
    </row>
    <row r="116" spans="1:16" ht="12.75">
      <c r="A116" t="s">
        <v>49</v>
      </c>
      <c s="34" t="s">
        <v>665</v>
      </c>
      <c s="34" t="s">
        <v>5226</v>
      </c>
      <c s="35" t="s">
        <v>51</v>
      </c>
      <c s="6" t="s">
        <v>5227</v>
      </c>
      <c s="36" t="s">
        <v>114</v>
      </c>
      <c s="37">
        <v>4.95</v>
      </c>
      <c s="36">
        <v>0</v>
      </c>
      <c s="36">
        <f>ROUND(G116*H116,6)</f>
      </c>
      <c r="L116" s="38">
        <v>0</v>
      </c>
      <c s="32">
        <f>ROUND(ROUND(L116,2)*ROUND(G116,3),2)</f>
      </c>
      <c s="36" t="s">
        <v>2797</v>
      </c>
      <c>
        <f>(M116*21)/100</f>
      </c>
      <c t="s">
        <v>27</v>
      </c>
    </row>
    <row r="117" spans="1:5" ht="12.75">
      <c r="A117" s="35" t="s">
        <v>55</v>
      </c>
      <c r="E117" s="39" t="s">
        <v>51</v>
      </c>
    </row>
    <row r="118" spans="1:5" ht="38.25">
      <c r="A118" s="35" t="s">
        <v>56</v>
      </c>
      <c r="E118" s="40" t="s">
        <v>5228</v>
      </c>
    </row>
    <row r="119" spans="1:5" ht="229.5">
      <c r="A119" t="s">
        <v>57</v>
      </c>
      <c r="E119" s="39" t="s">
        <v>5229</v>
      </c>
    </row>
    <row r="120" spans="1:16" ht="12.75">
      <c r="A120" t="s">
        <v>49</v>
      </c>
      <c s="34" t="s">
        <v>669</v>
      </c>
      <c s="34" t="s">
        <v>5230</v>
      </c>
      <c s="35" t="s">
        <v>51</v>
      </c>
      <c s="6" t="s">
        <v>5231</v>
      </c>
      <c s="36" t="s">
        <v>114</v>
      </c>
      <c s="37">
        <v>1.947</v>
      </c>
      <c s="36">
        <v>0</v>
      </c>
      <c s="36">
        <f>ROUND(G120*H120,6)</f>
      </c>
      <c r="L120" s="38">
        <v>0</v>
      </c>
      <c s="32">
        <f>ROUND(ROUND(L120,2)*ROUND(G120,3),2)</f>
      </c>
      <c s="36" t="s">
        <v>2797</v>
      </c>
      <c>
        <f>(M120*21)/100</f>
      </c>
      <c t="s">
        <v>27</v>
      </c>
    </row>
    <row r="121" spans="1:5" ht="12.75">
      <c r="A121" s="35" t="s">
        <v>55</v>
      </c>
      <c r="E121" s="39" t="s">
        <v>51</v>
      </c>
    </row>
    <row r="122" spans="1:5" ht="38.25">
      <c r="A122" s="35" t="s">
        <v>56</v>
      </c>
      <c r="E122" s="40" t="s">
        <v>5232</v>
      </c>
    </row>
    <row r="123" spans="1:5" ht="369.75">
      <c r="A123" t="s">
        <v>57</v>
      </c>
      <c r="E123" s="39" t="s">
        <v>3674</v>
      </c>
    </row>
    <row r="124" spans="1:16" ht="12.75">
      <c r="A124" t="s">
        <v>49</v>
      </c>
      <c s="34" t="s">
        <v>673</v>
      </c>
      <c s="34" t="s">
        <v>5233</v>
      </c>
      <c s="35" t="s">
        <v>51</v>
      </c>
      <c s="6" t="s">
        <v>5234</v>
      </c>
      <c s="36" t="s">
        <v>114</v>
      </c>
      <c s="37">
        <v>25.19</v>
      </c>
      <c s="36">
        <v>0</v>
      </c>
      <c s="36">
        <f>ROUND(G124*H124,6)</f>
      </c>
      <c r="L124" s="38">
        <v>0</v>
      </c>
      <c s="32">
        <f>ROUND(ROUND(L124,2)*ROUND(G124,3),2)</f>
      </c>
      <c s="36" t="s">
        <v>2797</v>
      </c>
      <c>
        <f>(M124*21)/100</f>
      </c>
      <c t="s">
        <v>27</v>
      </c>
    </row>
    <row r="125" spans="1:5" ht="12.75">
      <c r="A125" s="35" t="s">
        <v>55</v>
      </c>
      <c r="E125" s="39" t="s">
        <v>51</v>
      </c>
    </row>
    <row r="126" spans="1:5" ht="38.25">
      <c r="A126" s="35" t="s">
        <v>56</v>
      </c>
      <c r="E126" s="40" t="s">
        <v>5235</v>
      </c>
    </row>
    <row r="127" spans="1:5" ht="369.75">
      <c r="A127" t="s">
        <v>57</v>
      </c>
      <c r="E127" s="39" t="s">
        <v>3674</v>
      </c>
    </row>
    <row r="128" spans="1:16" ht="12.75">
      <c r="A128" t="s">
        <v>49</v>
      </c>
      <c s="34" t="s">
        <v>677</v>
      </c>
      <c s="34" t="s">
        <v>5236</v>
      </c>
      <c s="35" t="s">
        <v>51</v>
      </c>
      <c s="6" t="s">
        <v>5237</v>
      </c>
      <c s="36" t="s">
        <v>53</v>
      </c>
      <c s="37">
        <v>1.086</v>
      </c>
      <c s="36">
        <v>0</v>
      </c>
      <c s="36">
        <f>ROUND(G128*H128,6)</f>
      </c>
      <c r="L128" s="38">
        <v>0</v>
      </c>
      <c s="32">
        <f>ROUND(ROUND(L128,2)*ROUND(G128,3),2)</f>
      </c>
      <c s="36" t="s">
        <v>2797</v>
      </c>
      <c>
        <f>(M128*21)/100</f>
      </c>
      <c t="s">
        <v>27</v>
      </c>
    </row>
    <row r="129" spans="1:5" ht="12.75">
      <c r="A129" s="35" t="s">
        <v>55</v>
      </c>
      <c r="E129" s="39" t="s">
        <v>51</v>
      </c>
    </row>
    <row r="130" spans="1:5" ht="76.5">
      <c r="A130" s="35" t="s">
        <v>56</v>
      </c>
      <c r="E130" s="40" t="s">
        <v>5238</v>
      </c>
    </row>
    <row r="131" spans="1:5" ht="267.75">
      <c r="A131" t="s">
        <v>57</v>
      </c>
      <c r="E131" s="39" t="s">
        <v>3165</v>
      </c>
    </row>
    <row r="132" spans="1:16" ht="12.75">
      <c r="A132" t="s">
        <v>49</v>
      </c>
      <c s="34" t="s">
        <v>681</v>
      </c>
      <c s="34" t="s">
        <v>4817</v>
      </c>
      <c s="35" t="s">
        <v>51</v>
      </c>
      <c s="6" t="s">
        <v>4818</v>
      </c>
      <c s="36" t="s">
        <v>97</v>
      </c>
      <c s="37">
        <v>253</v>
      </c>
      <c s="36">
        <v>0</v>
      </c>
      <c s="36">
        <f>ROUND(G132*H132,6)</f>
      </c>
      <c r="L132" s="38">
        <v>0</v>
      </c>
      <c s="32">
        <f>ROUND(ROUND(L132,2)*ROUND(G132,3),2)</f>
      </c>
      <c s="36" t="s">
        <v>2797</v>
      </c>
      <c>
        <f>(M132*21)/100</f>
      </c>
      <c t="s">
        <v>27</v>
      </c>
    </row>
    <row r="133" spans="1:5" ht="12.75">
      <c r="A133" s="35" t="s">
        <v>55</v>
      </c>
      <c r="E133" s="39" t="s">
        <v>51</v>
      </c>
    </row>
    <row r="134" spans="1:5" ht="38.25">
      <c r="A134" s="35" t="s">
        <v>56</v>
      </c>
      <c r="E134" s="40" t="s">
        <v>5239</v>
      </c>
    </row>
    <row r="135" spans="1:5" ht="102">
      <c r="A135" t="s">
        <v>57</v>
      </c>
      <c r="E135" s="39" t="s">
        <v>2896</v>
      </c>
    </row>
    <row r="136" spans="1:16" ht="12.75">
      <c r="A136" t="s">
        <v>49</v>
      </c>
      <c s="34" t="s">
        <v>685</v>
      </c>
      <c s="34" t="s">
        <v>5240</v>
      </c>
      <c s="35" t="s">
        <v>51</v>
      </c>
      <c s="6" t="s">
        <v>5241</v>
      </c>
      <c s="36" t="s">
        <v>114</v>
      </c>
      <c s="37">
        <v>37.785</v>
      </c>
      <c s="36">
        <v>0</v>
      </c>
      <c s="36">
        <f>ROUND(G136*H136,6)</f>
      </c>
      <c r="L136" s="38">
        <v>0</v>
      </c>
      <c s="32">
        <f>ROUND(ROUND(L136,2)*ROUND(G136,3),2)</f>
      </c>
      <c s="36" t="s">
        <v>2797</v>
      </c>
      <c>
        <f>(M136*21)/100</f>
      </c>
      <c t="s">
        <v>27</v>
      </c>
    </row>
    <row r="137" spans="1:5" ht="12.75">
      <c r="A137" s="35" t="s">
        <v>55</v>
      </c>
      <c r="E137" s="39" t="s">
        <v>51</v>
      </c>
    </row>
    <row r="138" spans="1:5" ht="38.25">
      <c r="A138" s="35" t="s">
        <v>56</v>
      </c>
      <c r="E138" s="40" t="s">
        <v>5242</v>
      </c>
    </row>
    <row r="139" spans="1:5" ht="280.5">
      <c r="A139" t="s">
        <v>57</v>
      </c>
      <c r="E139" s="39" t="s">
        <v>5243</v>
      </c>
    </row>
    <row r="140" spans="1:13" ht="12.75">
      <c r="A140" t="s">
        <v>46</v>
      </c>
      <c r="C140" s="31" t="s">
        <v>3152</v>
      </c>
      <c r="E140" s="33" t="s">
        <v>3153</v>
      </c>
      <c r="J140" s="32">
        <f>0</f>
      </c>
      <c s="32">
        <f>0</f>
      </c>
      <c s="32">
        <f>0+L141+L145</f>
      </c>
      <c s="32">
        <f>0+M141+M145</f>
      </c>
    </row>
    <row r="141" spans="1:16" ht="12.75">
      <c r="A141" t="s">
        <v>49</v>
      </c>
      <c s="34" t="s">
        <v>775</v>
      </c>
      <c s="34" t="s">
        <v>5244</v>
      </c>
      <c s="35" t="s">
        <v>51</v>
      </c>
      <c s="6" t="s">
        <v>5245</v>
      </c>
      <c s="36" t="s">
        <v>114</v>
      </c>
      <c s="37">
        <v>48.475</v>
      </c>
      <c s="36">
        <v>0</v>
      </c>
      <c s="36">
        <f>ROUND(G141*H141,6)</f>
      </c>
      <c r="L141" s="38">
        <v>0</v>
      </c>
      <c s="32">
        <f>ROUND(ROUND(L141,2)*ROUND(G141,3),2)</f>
      </c>
      <c s="36" t="s">
        <v>2797</v>
      </c>
      <c>
        <f>(M141*21)/100</f>
      </c>
      <c t="s">
        <v>27</v>
      </c>
    </row>
    <row r="142" spans="1:5" ht="12.75">
      <c r="A142" s="35" t="s">
        <v>55</v>
      </c>
      <c r="E142" s="39" t="s">
        <v>51</v>
      </c>
    </row>
    <row r="143" spans="1:5" ht="255">
      <c r="A143" s="35" t="s">
        <v>56</v>
      </c>
      <c r="E143" s="40" t="s">
        <v>5246</v>
      </c>
    </row>
    <row r="144" spans="1:5" ht="229.5">
      <c r="A144" t="s">
        <v>57</v>
      </c>
      <c r="E144" s="39" t="s">
        <v>3460</v>
      </c>
    </row>
    <row r="145" spans="1:16" ht="25.5">
      <c r="A145" t="s">
        <v>49</v>
      </c>
      <c s="34" t="s">
        <v>776</v>
      </c>
      <c s="34" t="s">
        <v>5247</v>
      </c>
      <c s="35" t="s">
        <v>51</v>
      </c>
      <c s="6" t="s">
        <v>5248</v>
      </c>
      <c s="36" t="s">
        <v>909</v>
      </c>
      <c s="37">
        <v>1</v>
      </c>
      <c s="36">
        <v>0</v>
      </c>
      <c s="36">
        <f>ROUND(G145*H145,6)</f>
      </c>
      <c r="L145" s="38">
        <v>0</v>
      </c>
      <c s="32">
        <f>ROUND(ROUND(L145,2)*ROUND(G145,3),2)</f>
      </c>
      <c s="36" t="s">
        <v>2797</v>
      </c>
      <c>
        <f>(M145*21)/100</f>
      </c>
      <c t="s">
        <v>27</v>
      </c>
    </row>
    <row r="146" spans="1:5" ht="12.75">
      <c r="A146" s="35" t="s">
        <v>55</v>
      </c>
      <c r="E146" s="39" t="s">
        <v>51</v>
      </c>
    </row>
    <row r="147" spans="1:5" ht="38.25">
      <c r="A147" s="35" t="s">
        <v>56</v>
      </c>
      <c r="E147" s="40" t="s">
        <v>5249</v>
      </c>
    </row>
    <row r="148" spans="1:5" ht="293.25">
      <c r="A148" t="s">
        <v>57</v>
      </c>
      <c r="E148" s="39" t="s">
        <v>3343</v>
      </c>
    </row>
    <row r="149" spans="1:13" ht="12.75">
      <c r="A149" t="s">
        <v>46</v>
      </c>
      <c r="C149" s="31" t="s">
        <v>3172</v>
      </c>
      <c r="E149" s="33" t="s">
        <v>3173</v>
      </c>
      <c r="J149" s="32">
        <f>0</f>
      </c>
      <c s="32">
        <f>0</f>
      </c>
      <c s="32">
        <f>0+L150+L154+L158+L162+L166+L170+L174+L178</f>
      </c>
      <c s="32">
        <f>0+M150+M154+M158+M162+M166+M170+M174+M178</f>
      </c>
    </row>
    <row r="150" spans="1:16" ht="12.75">
      <c r="A150" t="s">
        <v>49</v>
      </c>
      <c s="34" t="s">
        <v>777</v>
      </c>
      <c s="34" t="s">
        <v>5250</v>
      </c>
      <c s="35" t="s">
        <v>51</v>
      </c>
      <c s="6" t="s">
        <v>5251</v>
      </c>
      <c s="36" t="s">
        <v>114</v>
      </c>
      <c s="37">
        <v>7.7</v>
      </c>
      <c s="36">
        <v>0</v>
      </c>
      <c s="36">
        <f>ROUND(G150*H150,6)</f>
      </c>
      <c r="L150" s="38">
        <v>0</v>
      </c>
      <c s="32">
        <f>ROUND(ROUND(L150,2)*ROUND(G150,3),2)</f>
      </c>
      <c s="36" t="s">
        <v>2797</v>
      </c>
      <c>
        <f>(M150*21)/100</f>
      </c>
      <c t="s">
        <v>27</v>
      </c>
    </row>
    <row r="151" spans="1:5" ht="12.75">
      <c r="A151" s="35" t="s">
        <v>55</v>
      </c>
      <c r="E151" s="39" t="s">
        <v>51</v>
      </c>
    </row>
    <row r="152" spans="1:5" ht="25.5">
      <c r="A152" s="35" t="s">
        <v>56</v>
      </c>
      <c r="E152" s="40" t="s">
        <v>5252</v>
      </c>
    </row>
    <row r="153" spans="1:5" ht="369.75">
      <c r="A153" t="s">
        <v>57</v>
      </c>
      <c r="E153" s="39" t="s">
        <v>3161</v>
      </c>
    </row>
    <row r="154" spans="1:16" ht="12.75">
      <c r="A154" t="s">
        <v>49</v>
      </c>
      <c s="34" t="s">
        <v>778</v>
      </c>
      <c s="34" t="s">
        <v>5253</v>
      </c>
      <c s="35" t="s">
        <v>51</v>
      </c>
      <c s="6" t="s">
        <v>5254</v>
      </c>
      <c s="36" t="s">
        <v>53</v>
      </c>
      <c s="37">
        <v>0.254</v>
      </c>
      <c s="36">
        <v>0</v>
      </c>
      <c s="36">
        <f>ROUND(G154*H154,6)</f>
      </c>
      <c r="L154" s="38">
        <v>0</v>
      </c>
      <c s="32">
        <f>ROUND(ROUND(L154,2)*ROUND(G154,3),2)</f>
      </c>
      <c s="36" t="s">
        <v>2797</v>
      </c>
      <c>
        <f>(M154*21)/100</f>
      </c>
      <c t="s">
        <v>27</v>
      </c>
    </row>
    <row r="155" spans="1:5" ht="12.75">
      <c r="A155" s="35" t="s">
        <v>55</v>
      </c>
      <c r="E155" s="39" t="s">
        <v>51</v>
      </c>
    </row>
    <row r="156" spans="1:5" ht="102">
      <c r="A156" s="35" t="s">
        <v>56</v>
      </c>
      <c r="E156" s="40" t="s">
        <v>5255</v>
      </c>
    </row>
    <row r="157" spans="1:5" ht="267.75">
      <c r="A157" t="s">
        <v>57</v>
      </c>
      <c r="E157" s="39" t="s">
        <v>3165</v>
      </c>
    </row>
    <row r="158" spans="1:16" ht="12.75">
      <c r="A158" t="s">
        <v>49</v>
      </c>
      <c s="34" t="s">
        <v>779</v>
      </c>
      <c s="34" t="s">
        <v>5256</v>
      </c>
      <c s="35" t="s">
        <v>51</v>
      </c>
      <c s="6" t="s">
        <v>5257</v>
      </c>
      <c s="36" t="s">
        <v>114</v>
      </c>
      <c s="37">
        <v>35.206</v>
      </c>
      <c s="36">
        <v>0</v>
      </c>
      <c s="36">
        <f>ROUND(G158*H158,6)</f>
      </c>
      <c r="L158" s="38">
        <v>0</v>
      </c>
      <c s="32">
        <f>ROUND(ROUND(L158,2)*ROUND(G158,3),2)</f>
      </c>
      <c s="36" t="s">
        <v>2797</v>
      </c>
      <c>
        <f>(M158*21)/100</f>
      </c>
      <c t="s">
        <v>27</v>
      </c>
    </row>
    <row r="159" spans="1:5" ht="12.75">
      <c r="A159" s="35" t="s">
        <v>55</v>
      </c>
      <c r="E159" s="39" t="s">
        <v>51</v>
      </c>
    </row>
    <row r="160" spans="1:5" ht="153">
      <c r="A160" s="35" t="s">
        <v>56</v>
      </c>
      <c r="E160" s="40" t="s">
        <v>5258</v>
      </c>
    </row>
    <row r="161" spans="1:5" ht="369.75">
      <c r="A161" t="s">
        <v>57</v>
      </c>
      <c r="E161" s="39" t="s">
        <v>3161</v>
      </c>
    </row>
    <row r="162" spans="1:16" ht="12.75">
      <c r="A162" t="s">
        <v>49</v>
      </c>
      <c s="34" t="s">
        <v>783</v>
      </c>
      <c s="34" t="s">
        <v>5259</v>
      </c>
      <c s="35" t="s">
        <v>51</v>
      </c>
      <c s="6" t="s">
        <v>5260</v>
      </c>
      <c s="36" t="s">
        <v>53</v>
      </c>
      <c s="37">
        <v>0.704</v>
      </c>
      <c s="36">
        <v>0</v>
      </c>
      <c s="36">
        <f>ROUND(G162*H162,6)</f>
      </c>
      <c r="L162" s="38">
        <v>0</v>
      </c>
      <c s="32">
        <f>ROUND(ROUND(L162,2)*ROUND(G162,3),2)</f>
      </c>
      <c s="36" t="s">
        <v>2797</v>
      </c>
      <c>
        <f>(M162*21)/100</f>
      </c>
      <c t="s">
        <v>27</v>
      </c>
    </row>
    <row r="163" spans="1:5" ht="12.75">
      <c r="A163" s="35" t="s">
        <v>55</v>
      </c>
      <c r="E163" s="39" t="s">
        <v>51</v>
      </c>
    </row>
    <row r="164" spans="1:5" ht="25.5">
      <c r="A164" s="35" t="s">
        <v>56</v>
      </c>
      <c r="E164" s="40" t="s">
        <v>5261</v>
      </c>
    </row>
    <row r="165" spans="1:5" ht="267.75">
      <c r="A165" t="s">
        <v>57</v>
      </c>
      <c r="E165" s="39" t="s">
        <v>3165</v>
      </c>
    </row>
    <row r="166" spans="1:16" ht="12.75">
      <c r="A166" t="s">
        <v>49</v>
      </c>
      <c s="34" t="s">
        <v>784</v>
      </c>
      <c s="34" t="s">
        <v>5262</v>
      </c>
      <c s="35" t="s">
        <v>51</v>
      </c>
      <c s="6" t="s">
        <v>5263</v>
      </c>
      <c s="36" t="s">
        <v>53</v>
      </c>
      <c s="37">
        <v>4.347</v>
      </c>
      <c s="36">
        <v>0</v>
      </c>
      <c s="36">
        <f>ROUND(G166*H166,6)</f>
      </c>
      <c r="L166" s="38">
        <v>0</v>
      </c>
      <c s="32">
        <f>ROUND(ROUND(L166,2)*ROUND(G166,3),2)</f>
      </c>
      <c s="36" t="s">
        <v>2797</v>
      </c>
      <c>
        <f>(M166*21)/100</f>
      </c>
      <c t="s">
        <v>27</v>
      </c>
    </row>
    <row r="167" spans="1:5" ht="12.75">
      <c r="A167" s="35" t="s">
        <v>55</v>
      </c>
      <c r="E167" s="39" t="s">
        <v>51</v>
      </c>
    </row>
    <row r="168" spans="1:5" ht="63.75">
      <c r="A168" s="35" t="s">
        <v>56</v>
      </c>
      <c r="E168" s="40" t="s">
        <v>5264</v>
      </c>
    </row>
    <row r="169" spans="1:5" ht="409.5">
      <c r="A169" t="s">
        <v>57</v>
      </c>
      <c r="E169" s="39" t="s">
        <v>5265</v>
      </c>
    </row>
    <row r="170" spans="1:16" ht="12.75">
      <c r="A170" t="s">
        <v>49</v>
      </c>
      <c s="34" t="s">
        <v>785</v>
      </c>
      <c s="34" t="s">
        <v>5266</v>
      </c>
      <c s="35" t="s">
        <v>51</v>
      </c>
      <c s="6" t="s">
        <v>5267</v>
      </c>
      <c s="36" t="s">
        <v>53</v>
      </c>
      <c s="37">
        <v>4.656</v>
      </c>
      <c s="36">
        <v>0</v>
      </c>
      <c s="36">
        <f>ROUND(G170*H170,6)</f>
      </c>
      <c r="L170" s="38">
        <v>0</v>
      </c>
      <c s="32">
        <f>ROUND(ROUND(L170,2)*ROUND(G170,3),2)</f>
      </c>
      <c s="36" t="s">
        <v>2797</v>
      </c>
      <c>
        <f>(M170*21)/100</f>
      </c>
      <c t="s">
        <v>27</v>
      </c>
    </row>
    <row r="171" spans="1:5" ht="12.75">
      <c r="A171" s="35" t="s">
        <v>55</v>
      </c>
      <c r="E171" s="39" t="s">
        <v>51</v>
      </c>
    </row>
    <row r="172" spans="1:5" ht="25.5">
      <c r="A172" s="35" t="s">
        <v>56</v>
      </c>
      <c r="E172" s="40" t="s">
        <v>5268</v>
      </c>
    </row>
    <row r="173" spans="1:5" ht="409.5">
      <c r="A173" t="s">
        <v>57</v>
      </c>
      <c r="E173" s="39" t="s">
        <v>5265</v>
      </c>
    </row>
    <row r="174" spans="1:16" ht="12.75">
      <c r="A174" t="s">
        <v>49</v>
      </c>
      <c s="34" t="s">
        <v>786</v>
      </c>
      <c s="34" t="s">
        <v>5269</v>
      </c>
      <c s="35" t="s">
        <v>51</v>
      </c>
      <c s="6" t="s">
        <v>5270</v>
      </c>
      <c s="36" t="s">
        <v>114</v>
      </c>
      <c s="37">
        <v>25.351</v>
      </c>
      <c s="36">
        <v>0</v>
      </c>
      <c s="36">
        <f>ROUND(G174*H174,6)</f>
      </c>
      <c r="L174" s="38">
        <v>0</v>
      </c>
      <c s="32">
        <f>ROUND(ROUND(L174,2)*ROUND(G174,3),2)</f>
      </c>
      <c s="36" t="s">
        <v>2797</v>
      </c>
      <c>
        <f>(M174*21)/100</f>
      </c>
      <c t="s">
        <v>27</v>
      </c>
    </row>
    <row r="175" spans="1:5" ht="12.75">
      <c r="A175" s="35" t="s">
        <v>55</v>
      </c>
      <c r="E175" s="39" t="s">
        <v>51</v>
      </c>
    </row>
    <row r="176" spans="1:5" ht="25.5">
      <c r="A176" s="35" t="s">
        <v>56</v>
      </c>
      <c r="E176" s="40" t="s">
        <v>5271</v>
      </c>
    </row>
    <row r="177" spans="1:5" ht="369.75">
      <c r="A177" t="s">
        <v>57</v>
      </c>
      <c r="E177" s="39" t="s">
        <v>5272</v>
      </c>
    </row>
    <row r="178" spans="1:16" ht="12.75">
      <c r="A178" t="s">
        <v>49</v>
      </c>
      <c s="34" t="s">
        <v>787</v>
      </c>
      <c s="34" t="s">
        <v>5273</v>
      </c>
      <c s="35" t="s">
        <v>51</v>
      </c>
      <c s="6" t="s">
        <v>5274</v>
      </c>
      <c s="36" t="s">
        <v>146</v>
      </c>
      <c s="37">
        <v>48.4</v>
      </c>
      <c s="36">
        <v>0</v>
      </c>
      <c s="36">
        <f>ROUND(G178*H178,6)</f>
      </c>
      <c r="L178" s="38">
        <v>0</v>
      </c>
      <c s="32">
        <f>ROUND(ROUND(L178,2)*ROUND(G178,3),2)</f>
      </c>
      <c s="36" t="s">
        <v>2797</v>
      </c>
      <c>
        <f>(M178*21)/100</f>
      </c>
      <c t="s">
        <v>27</v>
      </c>
    </row>
    <row r="179" spans="1:5" ht="12.75">
      <c r="A179" s="35" t="s">
        <v>55</v>
      </c>
      <c r="E179" s="39" t="s">
        <v>51</v>
      </c>
    </row>
    <row r="180" spans="1:5" ht="38.25">
      <c r="A180" s="35" t="s">
        <v>56</v>
      </c>
      <c r="E180" s="40" t="s">
        <v>5275</v>
      </c>
    </row>
    <row r="181" spans="1:5" ht="293.25">
      <c r="A181" t="s">
        <v>57</v>
      </c>
      <c r="E181" s="39" t="s">
        <v>3343</v>
      </c>
    </row>
    <row r="182" spans="1:13" ht="12.75">
      <c r="A182" t="s">
        <v>46</v>
      </c>
      <c r="C182" s="31" t="s">
        <v>2554</v>
      </c>
      <c r="E182" s="33" t="s">
        <v>2555</v>
      </c>
      <c r="J182" s="32">
        <f>0</f>
      </c>
      <c s="32">
        <f>0</f>
      </c>
      <c s="32">
        <f>0+L183+L187</f>
      </c>
      <c s="32">
        <f>0+M183+M187</f>
      </c>
    </row>
    <row r="183" spans="1:16" ht="12.75">
      <c r="A183" t="s">
        <v>49</v>
      </c>
      <c s="34" t="s">
        <v>788</v>
      </c>
      <c s="34" t="s">
        <v>5276</v>
      </c>
      <c s="35" t="s">
        <v>51</v>
      </c>
      <c s="6" t="s">
        <v>5277</v>
      </c>
      <c s="36" t="s">
        <v>97</v>
      </c>
      <c s="37">
        <v>83.6</v>
      </c>
      <c s="36">
        <v>0</v>
      </c>
      <c s="36">
        <f>ROUND(G183*H183,6)</f>
      </c>
      <c r="L183" s="38">
        <v>0</v>
      </c>
      <c s="32">
        <f>ROUND(ROUND(L183,2)*ROUND(G183,3),2)</f>
      </c>
      <c s="36" t="s">
        <v>2797</v>
      </c>
      <c>
        <f>(M183*21)/100</f>
      </c>
      <c t="s">
        <v>27</v>
      </c>
    </row>
    <row r="184" spans="1:5" ht="12.75">
      <c r="A184" s="35" t="s">
        <v>55</v>
      </c>
      <c r="E184" s="39" t="s">
        <v>51</v>
      </c>
    </row>
    <row r="185" spans="1:5" ht="38.25">
      <c r="A185" s="35" t="s">
        <v>56</v>
      </c>
      <c r="E185" s="40" t="s">
        <v>5278</v>
      </c>
    </row>
    <row r="186" spans="1:5" ht="140.25">
      <c r="A186" t="s">
        <v>57</v>
      </c>
      <c r="E186" s="39" t="s">
        <v>5279</v>
      </c>
    </row>
    <row r="187" spans="1:16" ht="12.75">
      <c r="A187" t="s">
        <v>49</v>
      </c>
      <c s="34" t="s">
        <v>789</v>
      </c>
      <c s="34" t="s">
        <v>5280</v>
      </c>
      <c s="35" t="s">
        <v>51</v>
      </c>
      <c s="6" t="s">
        <v>5281</v>
      </c>
      <c s="36" t="s">
        <v>97</v>
      </c>
      <c s="37">
        <v>125.4</v>
      </c>
      <c s="36">
        <v>0</v>
      </c>
      <c s="36">
        <f>ROUND(G187*H187,6)</f>
      </c>
      <c r="L187" s="38">
        <v>0</v>
      </c>
      <c s="32">
        <f>ROUND(ROUND(L187,2)*ROUND(G187,3),2)</f>
      </c>
      <c s="36" t="s">
        <v>2797</v>
      </c>
      <c>
        <f>(M187*21)/100</f>
      </c>
      <c t="s">
        <v>27</v>
      </c>
    </row>
    <row r="188" spans="1:5" ht="12.75">
      <c r="A188" s="35" t="s">
        <v>55</v>
      </c>
      <c r="E188" s="39" t="s">
        <v>51</v>
      </c>
    </row>
    <row r="189" spans="1:5" ht="89.25">
      <c r="A189" s="35" t="s">
        <v>56</v>
      </c>
      <c r="E189" s="40" t="s">
        <v>5282</v>
      </c>
    </row>
    <row r="190" spans="1:5" ht="153">
      <c r="A190" t="s">
        <v>57</v>
      </c>
      <c r="E190" s="39" t="s">
        <v>3359</v>
      </c>
    </row>
    <row r="191" spans="1:13" ht="12.75">
      <c r="A191" t="s">
        <v>46</v>
      </c>
      <c r="C191" s="31" t="s">
        <v>3988</v>
      </c>
      <c r="E191" s="33" t="s">
        <v>3989</v>
      </c>
      <c r="J191" s="32">
        <f>0</f>
      </c>
      <c s="32">
        <f>0</f>
      </c>
      <c s="32">
        <f>0+L192+L196+L200+L204+L208+L212+L216+L220+L224+L228+L232+L236+L240+L244+L248+L252+L256+L260</f>
      </c>
      <c s="32">
        <f>0+M192+M196+M200+M204+M208+M212+M216+M220+M224+M228+M232+M236+M240+M244+M248+M252+M256+M260</f>
      </c>
    </row>
    <row r="192" spans="1:16" ht="12.75">
      <c r="A192" t="s">
        <v>49</v>
      </c>
      <c s="34" t="s">
        <v>790</v>
      </c>
      <c s="34" t="s">
        <v>5283</v>
      </c>
      <c s="35" t="s">
        <v>51</v>
      </c>
      <c s="6" t="s">
        <v>5284</v>
      </c>
      <c s="36" t="s">
        <v>97</v>
      </c>
      <c s="37">
        <v>101.577</v>
      </c>
      <c s="36">
        <v>0</v>
      </c>
      <c s="36">
        <f>ROUND(G192*H192,6)</f>
      </c>
      <c r="L192" s="38">
        <v>0</v>
      </c>
      <c s="32">
        <f>ROUND(ROUND(L192,2)*ROUND(G192,3),2)</f>
      </c>
      <c s="36" t="s">
        <v>2797</v>
      </c>
      <c>
        <f>(M192*21)/100</f>
      </c>
      <c t="s">
        <v>27</v>
      </c>
    </row>
    <row r="193" spans="1:5" ht="12.75">
      <c r="A193" s="35" t="s">
        <v>55</v>
      </c>
      <c r="E193" s="39" t="s">
        <v>51</v>
      </c>
    </row>
    <row r="194" spans="1:5" ht="409.5">
      <c r="A194" s="35" t="s">
        <v>56</v>
      </c>
      <c r="E194" s="40" t="s">
        <v>5285</v>
      </c>
    </row>
    <row r="195" spans="1:5" ht="76.5">
      <c r="A195" t="s">
        <v>57</v>
      </c>
      <c r="E195" s="39" t="s">
        <v>4091</v>
      </c>
    </row>
    <row r="196" spans="1:16" ht="12.75">
      <c r="A196" t="s">
        <v>49</v>
      </c>
      <c s="34" t="s">
        <v>5286</v>
      </c>
      <c s="34" t="s">
        <v>5287</v>
      </c>
      <c s="35" t="s">
        <v>51</v>
      </c>
      <c s="6" t="s">
        <v>5288</v>
      </c>
      <c s="36" t="s">
        <v>97</v>
      </c>
      <c s="37">
        <v>1090.739</v>
      </c>
      <c s="36">
        <v>0</v>
      </c>
      <c s="36">
        <f>ROUND(G196*H196,6)</f>
      </c>
      <c r="L196" s="38">
        <v>0</v>
      </c>
      <c s="32">
        <f>ROUND(ROUND(L196,2)*ROUND(G196,3),2)</f>
      </c>
      <c s="36" t="s">
        <v>2797</v>
      </c>
      <c>
        <f>(M196*21)/100</f>
      </c>
      <c t="s">
        <v>27</v>
      </c>
    </row>
    <row r="197" spans="1:5" ht="12.75">
      <c r="A197" s="35" t="s">
        <v>55</v>
      </c>
      <c r="E197" s="39" t="s">
        <v>51</v>
      </c>
    </row>
    <row r="198" spans="1:5" ht="409.5">
      <c r="A198" s="35" t="s">
        <v>56</v>
      </c>
      <c r="E198" s="40" t="s">
        <v>5289</v>
      </c>
    </row>
    <row r="199" spans="1:5" ht="76.5">
      <c r="A199" t="s">
        <v>57</v>
      </c>
      <c r="E199" s="39" t="s">
        <v>4091</v>
      </c>
    </row>
    <row r="200" spans="1:16" ht="12.75">
      <c r="A200" t="s">
        <v>49</v>
      </c>
      <c s="34" t="s">
        <v>5290</v>
      </c>
      <c s="34" t="s">
        <v>5291</v>
      </c>
      <c s="35" t="s">
        <v>51</v>
      </c>
      <c s="6" t="s">
        <v>5292</v>
      </c>
      <c s="36" t="s">
        <v>97</v>
      </c>
      <c s="37">
        <v>1090.739</v>
      </c>
      <c s="36">
        <v>0</v>
      </c>
      <c s="36">
        <f>ROUND(G200*H200,6)</f>
      </c>
      <c r="L200" s="38">
        <v>0</v>
      </c>
      <c s="32">
        <f>ROUND(ROUND(L200,2)*ROUND(G200,3),2)</f>
      </c>
      <c s="36" t="s">
        <v>2797</v>
      </c>
      <c>
        <f>(M200*21)/100</f>
      </c>
      <c t="s">
        <v>27</v>
      </c>
    </row>
    <row r="201" spans="1:5" ht="12.75">
      <c r="A201" s="35" t="s">
        <v>55</v>
      </c>
      <c r="E201" s="39" t="s">
        <v>51</v>
      </c>
    </row>
    <row r="202" spans="1:5" ht="409.5">
      <c r="A202" s="35" t="s">
        <v>56</v>
      </c>
      <c r="E202" s="40" t="s">
        <v>5289</v>
      </c>
    </row>
    <row r="203" spans="1:5" ht="76.5">
      <c r="A203" t="s">
        <v>57</v>
      </c>
      <c r="E203" s="39" t="s">
        <v>4091</v>
      </c>
    </row>
    <row r="204" spans="1:16" ht="12.75">
      <c r="A204" t="s">
        <v>49</v>
      </c>
      <c s="34" t="s">
        <v>5293</v>
      </c>
      <c s="34" t="s">
        <v>5294</v>
      </c>
      <c s="35" t="s">
        <v>51</v>
      </c>
      <c s="6" t="s">
        <v>5295</v>
      </c>
      <c s="36" t="s">
        <v>97</v>
      </c>
      <c s="37">
        <v>166.958</v>
      </c>
      <c s="36">
        <v>0</v>
      </c>
      <c s="36">
        <f>ROUND(G204*H204,6)</f>
      </c>
      <c r="L204" s="38">
        <v>0</v>
      </c>
      <c s="32">
        <f>ROUND(ROUND(L204,2)*ROUND(G204,3),2)</f>
      </c>
      <c s="36" t="s">
        <v>2797</v>
      </c>
      <c>
        <f>(M204*21)/100</f>
      </c>
      <c t="s">
        <v>27</v>
      </c>
    </row>
    <row r="205" spans="1:5" ht="12.75">
      <c r="A205" s="35" t="s">
        <v>55</v>
      </c>
      <c r="E205" s="39" t="s">
        <v>51</v>
      </c>
    </row>
    <row r="206" spans="1:5" ht="102">
      <c r="A206" s="35" t="s">
        <v>56</v>
      </c>
      <c r="E206" s="40" t="s">
        <v>5296</v>
      </c>
    </row>
    <row r="207" spans="1:5" ht="76.5">
      <c r="A207" t="s">
        <v>57</v>
      </c>
      <c r="E207" s="39" t="s">
        <v>4091</v>
      </c>
    </row>
    <row r="208" spans="1:16" ht="12.75">
      <c r="A208" t="s">
        <v>49</v>
      </c>
      <c s="34" t="s">
        <v>5297</v>
      </c>
      <c s="34" t="s">
        <v>5298</v>
      </c>
      <c s="35" t="s">
        <v>51</v>
      </c>
      <c s="6" t="s">
        <v>5299</v>
      </c>
      <c s="36" t="s">
        <v>97</v>
      </c>
      <c s="37">
        <v>166.958</v>
      </c>
      <c s="36">
        <v>0</v>
      </c>
      <c s="36">
        <f>ROUND(G208*H208,6)</f>
      </c>
      <c r="L208" s="38">
        <v>0</v>
      </c>
      <c s="32">
        <f>ROUND(ROUND(L208,2)*ROUND(G208,3),2)</f>
      </c>
      <c s="36" t="s">
        <v>2797</v>
      </c>
      <c>
        <f>(M208*21)/100</f>
      </c>
      <c t="s">
        <v>27</v>
      </c>
    </row>
    <row r="209" spans="1:5" ht="12.75">
      <c r="A209" s="35" t="s">
        <v>55</v>
      </c>
      <c r="E209" s="39" t="s">
        <v>51</v>
      </c>
    </row>
    <row r="210" spans="1:5" ht="102">
      <c r="A210" s="35" t="s">
        <v>56</v>
      </c>
      <c r="E210" s="40" t="s">
        <v>5296</v>
      </c>
    </row>
    <row r="211" spans="1:5" ht="76.5">
      <c r="A211" t="s">
        <v>57</v>
      </c>
      <c r="E211" s="39" t="s">
        <v>4091</v>
      </c>
    </row>
    <row r="212" spans="1:16" ht="12.75">
      <c r="A212" t="s">
        <v>49</v>
      </c>
      <c s="34" t="s">
        <v>5300</v>
      </c>
      <c s="34" t="s">
        <v>5301</v>
      </c>
      <c s="35" t="s">
        <v>51</v>
      </c>
      <c s="6" t="s">
        <v>5302</v>
      </c>
      <c s="36" t="s">
        <v>97</v>
      </c>
      <c s="37">
        <v>9.042</v>
      </c>
      <c s="36">
        <v>0</v>
      </c>
      <c s="36">
        <f>ROUND(G212*H212,6)</f>
      </c>
      <c r="L212" s="38">
        <v>0</v>
      </c>
      <c s="32">
        <f>ROUND(ROUND(L212,2)*ROUND(G212,3),2)</f>
      </c>
      <c s="36" t="s">
        <v>2797</v>
      </c>
      <c>
        <f>(M212*21)/100</f>
      </c>
      <c t="s">
        <v>27</v>
      </c>
    </row>
    <row r="213" spans="1:5" ht="12.75">
      <c r="A213" s="35" t="s">
        <v>55</v>
      </c>
      <c r="E213" s="39" t="s">
        <v>51</v>
      </c>
    </row>
    <row r="214" spans="1:5" ht="38.25">
      <c r="A214" s="35" t="s">
        <v>56</v>
      </c>
      <c r="E214" s="40" t="s">
        <v>5303</v>
      </c>
    </row>
    <row r="215" spans="1:5" ht="76.5">
      <c r="A215" t="s">
        <v>57</v>
      </c>
      <c r="E215" s="39" t="s">
        <v>4091</v>
      </c>
    </row>
    <row r="216" spans="1:16" ht="12.75">
      <c r="A216" t="s">
        <v>49</v>
      </c>
      <c s="34" t="s">
        <v>5304</v>
      </c>
      <c s="34" t="s">
        <v>3830</v>
      </c>
      <c s="35" t="s">
        <v>51</v>
      </c>
      <c s="6" t="s">
        <v>5305</v>
      </c>
      <c s="36" t="s">
        <v>97</v>
      </c>
      <c s="37">
        <v>230</v>
      </c>
      <c s="36">
        <v>0</v>
      </c>
      <c s="36">
        <f>ROUND(G216*H216,6)</f>
      </c>
      <c r="L216" s="38">
        <v>0</v>
      </c>
      <c s="32">
        <f>ROUND(ROUND(L216,2)*ROUND(G216,3),2)</f>
      </c>
      <c s="36" t="s">
        <v>2797</v>
      </c>
      <c>
        <f>(M216*21)/100</f>
      </c>
      <c t="s">
        <v>27</v>
      </c>
    </row>
    <row r="217" spans="1:5" ht="12.75">
      <c r="A217" s="35" t="s">
        <v>55</v>
      </c>
      <c r="E217" s="39" t="s">
        <v>51</v>
      </c>
    </row>
    <row r="218" spans="1:5" ht="89.25">
      <c r="A218" s="35" t="s">
        <v>56</v>
      </c>
      <c r="E218" s="40" t="s">
        <v>5306</v>
      </c>
    </row>
    <row r="219" spans="1:5" ht="76.5">
      <c r="A219" t="s">
        <v>57</v>
      </c>
      <c r="E219" s="39" t="s">
        <v>4091</v>
      </c>
    </row>
    <row r="220" spans="1:16" ht="12.75">
      <c r="A220" t="s">
        <v>49</v>
      </c>
      <c s="34" t="s">
        <v>5307</v>
      </c>
      <c s="34" t="s">
        <v>5240</v>
      </c>
      <c s="35" t="s">
        <v>51</v>
      </c>
      <c s="6" t="s">
        <v>5241</v>
      </c>
      <c s="36" t="s">
        <v>114</v>
      </c>
      <c s="37">
        <v>36.304</v>
      </c>
      <c s="36">
        <v>0</v>
      </c>
      <c s="36">
        <f>ROUND(G220*H220,6)</f>
      </c>
      <c r="L220" s="38">
        <v>0</v>
      </c>
      <c s="32">
        <f>ROUND(ROUND(L220,2)*ROUND(G220,3),2)</f>
      </c>
      <c s="36" t="s">
        <v>2797</v>
      </c>
      <c>
        <f>(M220*21)/100</f>
      </c>
      <c t="s">
        <v>27</v>
      </c>
    </row>
    <row r="221" spans="1:5" ht="12.75">
      <c r="A221" s="35" t="s">
        <v>55</v>
      </c>
      <c r="E221" s="39" t="s">
        <v>51</v>
      </c>
    </row>
    <row r="222" spans="1:5" ht="25.5">
      <c r="A222" s="35" t="s">
        <v>56</v>
      </c>
      <c r="E222" s="40" t="s">
        <v>5308</v>
      </c>
    </row>
    <row r="223" spans="1:5" ht="280.5">
      <c r="A223" t="s">
        <v>57</v>
      </c>
      <c r="E223" s="39" t="s">
        <v>5243</v>
      </c>
    </row>
    <row r="224" spans="1:16" ht="12.75">
      <c r="A224" t="s">
        <v>49</v>
      </c>
      <c s="34" t="s">
        <v>5309</v>
      </c>
      <c s="34" t="s">
        <v>5310</v>
      </c>
      <c s="35" t="s">
        <v>51</v>
      </c>
      <c s="6" t="s">
        <v>5311</v>
      </c>
      <c s="36" t="s">
        <v>97</v>
      </c>
      <c s="37">
        <v>5.898</v>
      </c>
      <c s="36">
        <v>0</v>
      </c>
      <c s="36">
        <f>ROUND(G224*H224,6)</f>
      </c>
      <c r="L224" s="38">
        <v>0</v>
      </c>
      <c s="32">
        <f>ROUND(ROUND(L224,2)*ROUND(G224,3),2)</f>
      </c>
      <c s="36" t="s">
        <v>2797</v>
      </c>
      <c>
        <f>(M224*21)/100</f>
      </c>
      <c t="s">
        <v>27</v>
      </c>
    </row>
    <row r="225" spans="1:5" ht="12.75">
      <c r="A225" s="35" t="s">
        <v>55</v>
      </c>
      <c r="E225" s="39" t="s">
        <v>51</v>
      </c>
    </row>
    <row r="226" spans="1:5" ht="178.5">
      <c r="A226" s="35" t="s">
        <v>56</v>
      </c>
      <c r="E226" s="40" t="s">
        <v>5312</v>
      </c>
    </row>
    <row r="227" spans="1:5" ht="140.25">
      <c r="A227" t="s">
        <v>57</v>
      </c>
      <c r="E227" s="39" t="s">
        <v>5313</v>
      </c>
    </row>
    <row r="228" spans="1:16" ht="12.75">
      <c r="A228" t="s">
        <v>49</v>
      </c>
      <c s="34" t="s">
        <v>5314</v>
      </c>
      <c s="34" t="s">
        <v>5315</v>
      </c>
      <c s="35" t="s">
        <v>51</v>
      </c>
      <c s="6" t="s">
        <v>5316</v>
      </c>
      <c s="36" t="s">
        <v>97</v>
      </c>
      <c s="37">
        <v>10.6</v>
      </c>
      <c s="36">
        <v>0</v>
      </c>
      <c s="36">
        <f>ROUND(G228*H228,6)</f>
      </c>
      <c r="L228" s="38">
        <v>0</v>
      </c>
      <c s="32">
        <f>ROUND(ROUND(L228,2)*ROUND(G228,3),2)</f>
      </c>
      <c s="36" t="s">
        <v>2797</v>
      </c>
      <c>
        <f>(M228*21)/100</f>
      </c>
      <c t="s">
        <v>27</v>
      </c>
    </row>
    <row r="229" spans="1:5" ht="12.75">
      <c r="A229" s="35" t="s">
        <v>55</v>
      </c>
      <c r="E229" s="39" t="s">
        <v>51</v>
      </c>
    </row>
    <row r="230" spans="1:5" ht="38.25">
      <c r="A230" s="35" t="s">
        <v>56</v>
      </c>
      <c r="E230" s="40" t="s">
        <v>5317</v>
      </c>
    </row>
    <row r="231" spans="1:5" ht="140.25">
      <c r="A231" t="s">
        <v>57</v>
      </c>
      <c r="E231" s="39" t="s">
        <v>5313</v>
      </c>
    </row>
    <row r="232" spans="1:16" ht="12.75">
      <c r="A232" t="s">
        <v>49</v>
      </c>
      <c s="34" t="s">
        <v>5318</v>
      </c>
      <c s="34" t="s">
        <v>5319</v>
      </c>
      <c s="35" t="s">
        <v>51</v>
      </c>
      <c s="6" t="s">
        <v>5320</v>
      </c>
      <c s="36" t="s">
        <v>97</v>
      </c>
      <c s="37">
        <v>33.248</v>
      </c>
      <c s="36">
        <v>0</v>
      </c>
      <c s="36">
        <f>ROUND(G232*H232,6)</f>
      </c>
      <c r="L232" s="38">
        <v>0</v>
      </c>
      <c s="32">
        <f>ROUND(ROUND(L232,2)*ROUND(G232,3),2)</f>
      </c>
      <c s="36" t="s">
        <v>2797</v>
      </c>
      <c>
        <f>(M232*21)/100</f>
      </c>
      <c t="s">
        <v>27</v>
      </c>
    </row>
    <row r="233" spans="1:5" ht="12.75">
      <c r="A233" s="35" t="s">
        <v>55</v>
      </c>
      <c r="E233" s="39" t="s">
        <v>51</v>
      </c>
    </row>
    <row r="234" spans="1:5" ht="357">
      <c r="A234" s="35" t="s">
        <v>56</v>
      </c>
      <c r="E234" s="40" t="s">
        <v>5321</v>
      </c>
    </row>
    <row r="235" spans="1:5" ht="140.25">
      <c r="A235" t="s">
        <v>57</v>
      </c>
      <c r="E235" s="39" t="s">
        <v>5322</v>
      </c>
    </row>
    <row r="236" spans="1:16" ht="12.75">
      <c r="A236" t="s">
        <v>49</v>
      </c>
      <c s="34" t="s">
        <v>5323</v>
      </c>
      <c s="34" t="s">
        <v>189</v>
      </c>
      <c s="35" t="s">
        <v>51</v>
      </c>
      <c s="6" t="s">
        <v>190</v>
      </c>
      <c s="36" t="s">
        <v>97</v>
      </c>
      <c s="37">
        <v>3</v>
      </c>
      <c s="36">
        <v>0</v>
      </c>
      <c s="36">
        <f>ROUND(G236*H236,6)</f>
      </c>
      <c r="L236" s="38">
        <v>0</v>
      </c>
      <c s="32">
        <f>ROUND(ROUND(L236,2)*ROUND(G236,3),2)</f>
      </c>
      <c s="36" t="s">
        <v>2797</v>
      </c>
      <c>
        <f>(M236*21)/100</f>
      </c>
      <c t="s">
        <v>27</v>
      </c>
    </row>
    <row r="237" spans="1:5" ht="12.75">
      <c r="A237" s="35" t="s">
        <v>55</v>
      </c>
      <c r="E237" s="39" t="s">
        <v>51</v>
      </c>
    </row>
    <row r="238" spans="1:5" ht="38.25">
      <c r="A238" s="35" t="s">
        <v>56</v>
      </c>
      <c r="E238" s="40" t="s">
        <v>5324</v>
      </c>
    </row>
    <row r="239" spans="1:5" ht="38.25">
      <c r="A239" t="s">
        <v>57</v>
      </c>
      <c r="E239" s="39" t="s">
        <v>191</v>
      </c>
    </row>
    <row r="240" spans="1:16" ht="25.5">
      <c r="A240" t="s">
        <v>49</v>
      </c>
      <c s="34" t="s">
        <v>5325</v>
      </c>
      <c s="34" t="s">
        <v>5326</v>
      </c>
      <c s="35" t="s">
        <v>51</v>
      </c>
      <c s="6" t="s">
        <v>5327</v>
      </c>
      <c s="36" t="s">
        <v>97</v>
      </c>
      <c s="37">
        <v>82.5</v>
      </c>
      <c s="36">
        <v>0</v>
      </c>
      <c s="36">
        <f>ROUND(G240*H240,6)</f>
      </c>
      <c r="L240" s="38">
        <v>0</v>
      </c>
      <c s="32">
        <f>ROUND(ROUND(L240,2)*ROUND(G240,3),2)</f>
      </c>
      <c s="36" t="s">
        <v>2797</v>
      </c>
      <c>
        <f>(M240*21)/100</f>
      </c>
      <c t="s">
        <v>27</v>
      </c>
    </row>
    <row r="241" spans="1:5" ht="12.75">
      <c r="A241" s="35" t="s">
        <v>55</v>
      </c>
      <c r="E241" s="39" t="s">
        <v>51</v>
      </c>
    </row>
    <row r="242" spans="1:5" ht="38.25">
      <c r="A242" s="35" t="s">
        <v>56</v>
      </c>
      <c r="E242" s="40" t="s">
        <v>5328</v>
      </c>
    </row>
    <row r="243" spans="1:5" ht="76.5">
      <c r="A243" t="s">
        <v>57</v>
      </c>
      <c r="E243" s="39" t="s">
        <v>4091</v>
      </c>
    </row>
    <row r="244" spans="1:16" ht="12.75">
      <c r="A244" t="s">
        <v>49</v>
      </c>
      <c s="34" t="s">
        <v>5329</v>
      </c>
      <c s="34" t="s">
        <v>5330</v>
      </c>
      <c s="35" t="s">
        <v>51</v>
      </c>
      <c s="6" t="s">
        <v>5331</v>
      </c>
      <c s="36" t="s">
        <v>97</v>
      </c>
      <c s="37">
        <v>41.8</v>
      </c>
      <c s="36">
        <v>0</v>
      </c>
      <c s="36">
        <f>ROUND(G244*H244,6)</f>
      </c>
      <c r="L244" s="38">
        <v>0</v>
      </c>
      <c s="32">
        <f>ROUND(ROUND(L244,2)*ROUND(G244,3),2)</f>
      </c>
      <c s="36" t="s">
        <v>2797</v>
      </c>
      <c>
        <f>(M244*21)/100</f>
      </c>
      <c t="s">
        <v>27</v>
      </c>
    </row>
    <row r="245" spans="1:5" ht="12.75">
      <c r="A245" s="35" t="s">
        <v>55</v>
      </c>
      <c r="E245" s="39" t="s">
        <v>51</v>
      </c>
    </row>
    <row r="246" spans="1:5" ht="38.25">
      <c r="A246" s="35" t="s">
        <v>56</v>
      </c>
      <c r="E246" s="40" t="s">
        <v>5332</v>
      </c>
    </row>
    <row r="247" spans="1:5" ht="76.5">
      <c r="A247" t="s">
        <v>57</v>
      </c>
      <c r="E247" s="39" t="s">
        <v>4091</v>
      </c>
    </row>
    <row r="248" spans="1:16" ht="12.75">
      <c r="A248" t="s">
        <v>49</v>
      </c>
      <c s="34" t="s">
        <v>5333</v>
      </c>
      <c s="34" t="s">
        <v>5334</v>
      </c>
      <c s="35" t="s">
        <v>51</v>
      </c>
      <c s="6" t="s">
        <v>5335</v>
      </c>
      <c s="36" t="s">
        <v>106</v>
      </c>
      <c s="37">
        <v>9</v>
      </c>
      <c s="36">
        <v>0</v>
      </c>
      <c s="36">
        <f>ROUND(G248*H248,6)</f>
      </c>
      <c r="L248" s="38">
        <v>0</v>
      </c>
      <c s="32">
        <f>ROUND(ROUND(L248,2)*ROUND(G248,3),2)</f>
      </c>
      <c s="36" t="s">
        <v>4659</v>
      </c>
      <c>
        <f>(M248*21)/100</f>
      </c>
      <c t="s">
        <v>27</v>
      </c>
    </row>
    <row r="249" spans="1:5" ht="12.75">
      <c r="A249" s="35" t="s">
        <v>55</v>
      </c>
      <c r="E249" s="39" t="s">
        <v>51</v>
      </c>
    </row>
    <row r="250" spans="1:5" ht="51">
      <c r="A250" s="35" t="s">
        <v>56</v>
      </c>
      <c r="E250" s="40" t="s">
        <v>5336</v>
      </c>
    </row>
    <row r="251" spans="1:5" ht="12.75">
      <c r="A251" t="s">
        <v>57</v>
      </c>
      <c r="E251" s="39" t="s">
        <v>4337</v>
      </c>
    </row>
    <row r="252" spans="1:16" ht="12.75">
      <c r="A252" t="s">
        <v>49</v>
      </c>
      <c s="34" t="s">
        <v>5337</v>
      </c>
      <c s="34" t="s">
        <v>5338</v>
      </c>
      <c s="35" t="s">
        <v>51</v>
      </c>
      <c s="6" t="s">
        <v>5339</v>
      </c>
      <c s="36" t="s">
        <v>146</v>
      </c>
      <c s="37">
        <v>73.7</v>
      </c>
      <c s="36">
        <v>0</v>
      </c>
      <c s="36">
        <f>ROUND(G252*H252,6)</f>
      </c>
      <c r="L252" s="38">
        <v>0</v>
      </c>
      <c s="32">
        <f>ROUND(ROUND(L252,2)*ROUND(G252,3),2)</f>
      </c>
      <c s="36" t="s">
        <v>4659</v>
      </c>
      <c>
        <f>(M252*21)/100</f>
      </c>
      <c t="s">
        <v>27</v>
      </c>
    </row>
    <row r="253" spans="1:5" ht="12.75">
      <c r="A253" s="35" t="s">
        <v>55</v>
      </c>
      <c r="E253" s="39" t="s">
        <v>51</v>
      </c>
    </row>
    <row r="254" spans="1:5" ht="38.25">
      <c r="A254" s="35" t="s">
        <v>56</v>
      </c>
      <c r="E254" s="40" t="s">
        <v>5340</v>
      </c>
    </row>
    <row r="255" spans="1:5" ht="12.75">
      <c r="A255" t="s">
        <v>57</v>
      </c>
      <c r="E255" s="39" t="s">
        <v>4337</v>
      </c>
    </row>
    <row r="256" spans="1:16" ht="12.75">
      <c r="A256" t="s">
        <v>49</v>
      </c>
      <c s="34" t="s">
        <v>5341</v>
      </c>
      <c s="34" t="s">
        <v>5342</v>
      </c>
      <c s="35" t="s">
        <v>51</v>
      </c>
      <c s="6" t="s">
        <v>5343</v>
      </c>
      <c s="36" t="s">
        <v>97</v>
      </c>
      <c s="37">
        <v>25.76</v>
      </c>
      <c s="36">
        <v>0</v>
      </c>
      <c s="36">
        <f>ROUND(G256*H256,6)</f>
      </c>
      <c r="L256" s="38">
        <v>0</v>
      </c>
      <c s="32">
        <f>ROUND(ROUND(L256,2)*ROUND(G256,3),2)</f>
      </c>
      <c s="36" t="s">
        <v>2797</v>
      </c>
      <c>
        <f>(M256*21)/100</f>
      </c>
      <c t="s">
        <v>27</v>
      </c>
    </row>
    <row r="257" spans="1:5" ht="12.75">
      <c r="A257" s="35" t="s">
        <v>55</v>
      </c>
      <c r="E257" s="39" t="s">
        <v>51</v>
      </c>
    </row>
    <row r="258" spans="1:5" ht="38.25">
      <c r="A258" s="35" t="s">
        <v>56</v>
      </c>
      <c r="E258" s="40" t="s">
        <v>5344</v>
      </c>
    </row>
    <row r="259" spans="1:5" ht="140.25">
      <c r="A259" t="s">
        <v>57</v>
      </c>
      <c r="E259" s="39" t="s">
        <v>5313</v>
      </c>
    </row>
    <row r="260" spans="1:16" ht="12.75">
      <c r="A260" t="s">
        <v>49</v>
      </c>
      <c s="34" t="s">
        <v>5345</v>
      </c>
      <c s="34" t="s">
        <v>5346</v>
      </c>
      <c s="35" t="s">
        <v>51</v>
      </c>
      <c s="6" t="s">
        <v>5347</v>
      </c>
      <c s="36" t="s">
        <v>909</v>
      </c>
      <c s="37">
        <v>1</v>
      </c>
      <c s="36">
        <v>0</v>
      </c>
      <c s="36">
        <f>ROUND(G260*H260,6)</f>
      </c>
      <c r="L260" s="38">
        <v>0</v>
      </c>
      <c s="32">
        <f>ROUND(ROUND(L260,2)*ROUND(G260,3),2)</f>
      </c>
      <c s="36" t="s">
        <v>2797</v>
      </c>
      <c>
        <f>(M260*21)/100</f>
      </c>
      <c t="s">
        <v>27</v>
      </c>
    </row>
    <row r="261" spans="1:5" ht="12.75">
      <c r="A261" s="35" t="s">
        <v>55</v>
      </c>
      <c r="E261" s="39" t="s">
        <v>51</v>
      </c>
    </row>
    <row r="262" spans="1:5" ht="127.5">
      <c r="A262" s="35" t="s">
        <v>56</v>
      </c>
      <c r="E262" s="40" t="s">
        <v>5348</v>
      </c>
    </row>
    <row r="263" spans="1:5" ht="140.25">
      <c r="A263" t="s">
        <v>57</v>
      </c>
      <c r="E263" s="39" t="s">
        <v>5322</v>
      </c>
    </row>
    <row r="264" spans="1:13" ht="12.75">
      <c r="A264" t="s">
        <v>46</v>
      </c>
      <c r="C264" s="31" t="s">
        <v>3203</v>
      </c>
      <c r="E264" s="33" t="s">
        <v>3204</v>
      </c>
      <c r="J264" s="32">
        <f>0</f>
      </c>
      <c s="32">
        <f>0</f>
      </c>
      <c s="32">
        <f>0+L265+L269+L273</f>
      </c>
      <c s="32">
        <f>0+M265+M269+M273</f>
      </c>
    </row>
    <row r="265" spans="1:16" ht="12.75">
      <c r="A265" t="s">
        <v>49</v>
      </c>
      <c s="34" t="s">
        <v>5349</v>
      </c>
      <c s="34" t="s">
        <v>5350</v>
      </c>
      <c s="35" t="s">
        <v>51</v>
      </c>
      <c s="6" t="s">
        <v>5351</v>
      </c>
      <c s="36" t="s">
        <v>146</v>
      </c>
      <c s="37">
        <v>4</v>
      </c>
      <c s="36">
        <v>0</v>
      </c>
      <c s="36">
        <f>ROUND(G265*H265,6)</f>
      </c>
      <c r="L265" s="38">
        <v>0</v>
      </c>
      <c s="32">
        <f>ROUND(ROUND(L265,2)*ROUND(G265,3),2)</f>
      </c>
      <c s="36" t="s">
        <v>2797</v>
      </c>
      <c>
        <f>(M265*21)/100</f>
      </c>
      <c t="s">
        <v>27</v>
      </c>
    </row>
    <row r="266" spans="1:5" ht="12.75">
      <c r="A266" s="35" t="s">
        <v>55</v>
      </c>
      <c r="E266" s="39" t="s">
        <v>51</v>
      </c>
    </row>
    <row r="267" spans="1:5" ht="153">
      <c r="A267" s="35" t="s">
        <v>56</v>
      </c>
      <c r="E267" s="40" t="s">
        <v>5352</v>
      </c>
    </row>
    <row r="268" spans="1:5" ht="242.25">
      <c r="A268" t="s">
        <v>57</v>
      </c>
      <c r="E268" s="39" t="s">
        <v>5353</v>
      </c>
    </row>
    <row r="269" spans="1:16" ht="12.75">
      <c r="A269" t="s">
        <v>49</v>
      </c>
      <c s="34" t="s">
        <v>5354</v>
      </c>
      <c s="34" t="s">
        <v>5355</v>
      </c>
      <c s="35" t="s">
        <v>51</v>
      </c>
      <c s="6" t="s">
        <v>5356</v>
      </c>
      <c s="36" t="s">
        <v>106</v>
      </c>
      <c s="37">
        <v>1</v>
      </c>
      <c s="36">
        <v>0</v>
      </c>
      <c s="36">
        <f>ROUND(G269*H269,6)</f>
      </c>
      <c r="L269" s="38">
        <v>0</v>
      </c>
      <c s="32">
        <f>ROUND(ROUND(L269,2)*ROUND(G269,3),2)</f>
      </c>
      <c s="36" t="s">
        <v>2797</v>
      </c>
      <c>
        <f>(M269*21)/100</f>
      </c>
      <c t="s">
        <v>27</v>
      </c>
    </row>
    <row r="270" spans="1:5" ht="12.75">
      <c r="A270" s="35" t="s">
        <v>55</v>
      </c>
      <c r="E270" s="39" t="s">
        <v>51</v>
      </c>
    </row>
    <row r="271" spans="1:5" ht="25.5">
      <c r="A271" s="35" t="s">
        <v>56</v>
      </c>
      <c r="E271" s="40" t="s">
        <v>5357</v>
      </c>
    </row>
    <row r="272" spans="1:5" ht="89.25">
      <c r="A272" t="s">
        <v>57</v>
      </c>
      <c r="E272" s="39" t="s">
        <v>3227</v>
      </c>
    </row>
    <row r="273" spans="1:16" ht="12.75">
      <c r="A273" t="s">
        <v>49</v>
      </c>
      <c s="34" t="s">
        <v>5358</v>
      </c>
      <c s="34" t="s">
        <v>5359</v>
      </c>
      <c s="35" t="s">
        <v>51</v>
      </c>
      <c s="6" t="s">
        <v>5360</v>
      </c>
      <c s="36" t="s">
        <v>146</v>
      </c>
      <c s="37">
        <v>108</v>
      </c>
      <c s="36">
        <v>0</v>
      </c>
      <c s="36">
        <f>ROUND(G273*H273,6)</f>
      </c>
      <c r="L273" s="38">
        <v>0</v>
      </c>
      <c s="32">
        <f>ROUND(ROUND(L273,2)*ROUND(G273,3),2)</f>
      </c>
      <c s="36" t="s">
        <v>2797</v>
      </c>
      <c>
        <f>(M273*21)/100</f>
      </c>
      <c t="s">
        <v>27</v>
      </c>
    </row>
    <row r="274" spans="1:5" ht="12.75">
      <c r="A274" s="35" t="s">
        <v>55</v>
      </c>
      <c r="E274" s="39" t="s">
        <v>51</v>
      </c>
    </row>
    <row r="275" spans="1:5" ht="102">
      <c r="A275" s="35" t="s">
        <v>56</v>
      </c>
      <c r="E275" s="40" t="s">
        <v>5361</v>
      </c>
    </row>
    <row r="276" spans="1:5" ht="38.25">
      <c r="A276" t="s">
        <v>57</v>
      </c>
      <c r="E276" s="39" t="s">
        <v>5362</v>
      </c>
    </row>
    <row r="277" spans="1:13" ht="12.75">
      <c r="A277" t="s">
        <v>46</v>
      </c>
      <c r="C277" s="31" t="s">
        <v>2706</v>
      </c>
      <c r="E277" s="33" t="s">
        <v>2707</v>
      </c>
      <c r="J277" s="32">
        <f>0</f>
      </c>
      <c s="32">
        <f>0</f>
      </c>
      <c s="32">
        <f>0+L278+L282+L286+L290+L294+L298+L302+L306+L310+L314+L318+L322+L326+L330+L334+L338+L342+L346+L350+L354+L358+L362+L366+L370+L374+L378+L382</f>
      </c>
      <c s="32">
        <f>0+M278+M282+M286+M290+M294+M298+M302+M306+M310+M314+M318+M322+M326+M330+M334+M338+M342+M346+M350+M354+M358+M362+M366+M370+M374+M378+M382</f>
      </c>
    </row>
    <row r="278" spans="1:16" ht="12.75">
      <c r="A278" t="s">
        <v>49</v>
      </c>
      <c s="34" t="s">
        <v>5363</v>
      </c>
      <c s="34" t="s">
        <v>4724</v>
      </c>
      <c s="35" t="s">
        <v>51</v>
      </c>
      <c s="6" t="s">
        <v>4725</v>
      </c>
      <c s="36" t="s">
        <v>146</v>
      </c>
      <c s="37">
        <v>110</v>
      </c>
      <c s="36">
        <v>0</v>
      </c>
      <c s="36">
        <f>ROUND(G278*H278,6)</f>
      </c>
      <c r="L278" s="38">
        <v>0</v>
      </c>
      <c s="32">
        <f>ROUND(ROUND(L278,2)*ROUND(G278,3),2)</f>
      </c>
      <c s="36" t="s">
        <v>2797</v>
      </c>
      <c>
        <f>(M278*21)/100</f>
      </c>
      <c t="s">
        <v>27</v>
      </c>
    </row>
    <row r="279" spans="1:5" ht="12.75">
      <c r="A279" s="35" t="s">
        <v>55</v>
      </c>
      <c r="E279" s="39" t="s">
        <v>51</v>
      </c>
    </row>
    <row r="280" spans="1:5" ht="38.25">
      <c r="A280" s="35" t="s">
        <v>56</v>
      </c>
      <c r="E280" s="40" t="s">
        <v>5364</v>
      </c>
    </row>
    <row r="281" spans="1:5" ht="51">
      <c r="A281" t="s">
        <v>57</v>
      </c>
      <c r="E281" s="39" t="s">
        <v>4727</v>
      </c>
    </row>
    <row r="282" spans="1:16" ht="12.75">
      <c r="A282" t="s">
        <v>49</v>
      </c>
      <c s="34" t="s">
        <v>5365</v>
      </c>
      <c s="34" t="s">
        <v>3399</v>
      </c>
      <c s="35" t="s">
        <v>51</v>
      </c>
      <c s="6" t="s">
        <v>3400</v>
      </c>
      <c s="36" t="s">
        <v>106</v>
      </c>
      <c s="37">
        <v>4</v>
      </c>
      <c s="36">
        <v>0</v>
      </c>
      <c s="36">
        <f>ROUND(G282*H282,6)</f>
      </c>
      <c r="L282" s="38">
        <v>0</v>
      </c>
      <c s="32">
        <f>ROUND(ROUND(L282,2)*ROUND(G282,3),2)</f>
      </c>
      <c s="36" t="s">
        <v>2797</v>
      </c>
      <c>
        <f>(M282*21)/100</f>
      </c>
      <c t="s">
        <v>27</v>
      </c>
    </row>
    <row r="283" spans="1:5" ht="12.75">
      <c r="A283" s="35" t="s">
        <v>55</v>
      </c>
      <c r="E283" s="39" t="s">
        <v>51</v>
      </c>
    </row>
    <row r="284" spans="1:5" ht="51">
      <c r="A284" s="35" t="s">
        <v>56</v>
      </c>
      <c r="E284" s="40" t="s">
        <v>5366</v>
      </c>
    </row>
    <row r="285" spans="1:5" ht="89.25">
      <c r="A285" t="s">
        <v>57</v>
      </c>
      <c r="E285" s="39" t="s">
        <v>3402</v>
      </c>
    </row>
    <row r="286" spans="1:16" ht="12.75">
      <c r="A286" t="s">
        <v>49</v>
      </c>
      <c s="34" t="s">
        <v>5367</v>
      </c>
      <c s="34" t="s">
        <v>5368</v>
      </c>
      <c s="35" t="s">
        <v>51</v>
      </c>
      <c s="6" t="s">
        <v>5369</v>
      </c>
      <c s="36" t="s">
        <v>114</v>
      </c>
      <c s="37">
        <v>343.713</v>
      </c>
      <c s="36">
        <v>0</v>
      </c>
      <c s="36">
        <f>ROUND(G286*H286,6)</f>
      </c>
      <c r="L286" s="38">
        <v>0</v>
      </c>
      <c s="32">
        <f>ROUND(ROUND(L286,2)*ROUND(G286,3),2)</f>
      </c>
      <c s="36" t="s">
        <v>2797</v>
      </c>
      <c>
        <f>(M286*21)/100</f>
      </c>
      <c t="s">
        <v>27</v>
      </c>
    </row>
    <row r="287" spans="1:5" ht="12.75">
      <c r="A287" s="35" t="s">
        <v>55</v>
      </c>
      <c r="E287" s="39" t="s">
        <v>51</v>
      </c>
    </row>
    <row r="288" spans="1:5" ht="409.5">
      <c r="A288" s="35" t="s">
        <v>56</v>
      </c>
      <c r="E288" s="40" t="s">
        <v>5370</v>
      </c>
    </row>
    <row r="289" spans="1:5" ht="114.75">
      <c r="A289" t="s">
        <v>57</v>
      </c>
      <c r="E289" s="39" t="s">
        <v>3289</v>
      </c>
    </row>
    <row r="290" spans="1:16" ht="12.75">
      <c r="A290" t="s">
        <v>49</v>
      </c>
      <c s="34" t="s">
        <v>5371</v>
      </c>
      <c s="34" t="s">
        <v>5372</v>
      </c>
      <c s="35" t="s">
        <v>51</v>
      </c>
      <c s="6" t="s">
        <v>5373</v>
      </c>
      <c s="36" t="s">
        <v>114</v>
      </c>
      <c s="37">
        <v>86.134</v>
      </c>
      <c s="36">
        <v>0</v>
      </c>
      <c s="36">
        <f>ROUND(G290*H290,6)</f>
      </c>
      <c r="L290" s="38">
        <v>0</v>
      </c>
      <c s="32">
        <f>ROUND(ROUND(L290,2)*ROUND(G290,3),2)</f>
      </c>
      <c s="36" t="s">
        <v>2797</v>
      </c>
      <c>
        <f>(M290*21)/100</f>
      </c>
      <c t="s">
        <v>27</v>
      </c>
    </row>
    <row r="291" spans="1:5" ht="12.75">
      <c r="A291" s="35" t="s">
        <v>55</v>
      </c>
      <c r="E291" s="39" t="s">
        <v>51</v>
      </c>
    </row>
    <row r="292" spans="1:5" ht="409.5">
      <c r="A292" s="35" t="s">
        <v>56</v>
      </c>
      <c r="E292" s="40" t="s">
        <v>5374</v>
      </c>
    </row>
    <row r="293" spans="1:5" ht="114.75">
      <c r="A293" t="s">
        <v>57</v>
      </c>
      <c r="E293" s="39" t="s">
        <v>3289</v>
      </c>
    </row>
    <row r="294" spans="1:16" ht="12.75">
      <c r="A294" t="s">
        <v>49</v>
      </c>
      <c s="34" t="s">
        <v>5375</v>
      </c>
      <c s="34" t="s">
        <v>4652</v>
      </c>
      <c s="35" t="s">
        <v>51</v>
      </c>
      <c s="6" t="s">
        <v>4653</v>
      </c>
      <c s="36" t="s">
        <v>114</v>
      </c>
      <c s="37">
        <v>400.942</v>
      </c>
      <c s="36">
        <v>0</v>
      </c>
      <c s="36">
        <f>ROUND(G294*H294,6)</f>
      </c>
      <c r="L294" s="38">
        <v>0</v>
      </c>
      <c s="32">
        <f>ROUND(ROUND(L294,2)*ROUND(G294,3),2)</f>
      </c>
      <c s="36" t="s">
        <v>2797</v>
      </c>
      <c>
        <f>(M294*21)/100</f>
      </c>
      <c t="s">
        <v>27</v>
      </c>
    </row>
    <row r="295" spans="1:5" ht="12.75">
      <c r="A295" s="35" t="s">
        <v>55</v>
      </c>
      <c r="E295" s="39" t="s">
        <v>51</v>
      </c>
    </row>
    <row r="296" spans="1:5" ht="409.5">
      <c r="A296" s="35" t="s">
        <v>56</v>
      </c>
      <c r="E296" s="40" t="s">
        <v>5376</v>
      </c>
    </row>
    <row r="297" spans="1:5" ht="114.75">
      <c r="A297" t="s">
        <v>57</v>
      </c>
      <c r="E297" s="39" t="s">
        <v>3289</v>
      </c>
    </row>
    <row r="298" spans="1:16" ht="12.75">
      <c r="A298" t="s">
        <v>49</v>
      </c>
      <c s="34" t="s">
        <v>5377</v>
      </c>
      <c s="34" t="s">
        <v>5378</v>
      </c>
      <c s="35" t="s">
        <v>51</v>
      </c>
      <c s="6" t="s">
        <v>5379</v>
      </c>
      <c s="36" t="s">
        <v>114</v>
      </c>
      <c s="37">
        <v>20</v>
      </c>
      <c s="36">
        <v>0</v>
      </c>
      <c s="36">
        <f>ROUND(G298*H298,6)</f>
      </c>
      <c r="L298" s="38">
        <v>0</v>
      </c>
      <c s="32">
        <f>ROUND(ROUND(L298,2)*ROUND(G298,3),2)</f>
      </c>
      <c s="36" t="s">
        <v>2797</v>
      </c>
      <c>
        <f>(M298*21)/100</f>
      </c>
      <c t="s">
        <v>27</v>
      </c>
    </row>
    <row r="299" spans="1:5" ht="12.75">
      <c r="A299" s="35" t="s">
        <v>55</v>
      </c>
      <c r="E299" s="39" t="s">
        <v>51</v>
      </c>
    </row>
    <row r="300" spans="1:5" ht="25.5">
      <c r="A300" s="35" t="s">
        <v>56</v>
      </c>
      <c r="E300" s="40" t="s">
        <v>5380</v>
      </c>
    </row>
    <row r="301" spans="1:5" ht="114.75">
      <c r="A301" t="s">
        <v>57</v>
      </c>
      <c r="E301" s="39" t="s">
        <v>3289</v>
      </c>
    </row>
    <row r="302" spans="1:16" ht="12.75">
      <c r="A302" t="s">
        <v>49</v>
      </c>
      <c s="34" t="s">
        <v>5381</v>
      </c>
      <c s="34" t="s">
        <v>5382</v>
      </c>
      <c s="35" t="s">
        <v>51</v>
      </c>
      <c s="6" t="s">
        <v>5383</v>
      </c>
      <c s="36" t="s">
        <v>53</v>
      </c>
      <c s="37">
        <v>7</v>
      </c>
      <c s="36">
        <v>0</v>
      </c>
      <c s="36">
        <f>ROUND(G302*H302,6)</f>
      </c>
      <c r="L302" s="38">
        <v>0</v>
      </c>
      <c s="32">
        <f>ROUND(ROUND(L302,2)*ROUND(G302,3),2)</f>
      </c>
      <c s="36" t="s">
        <v>2797</v>
      </c>
      <c>
        <f>(M302*21)/100</f>
      </c>
      <c t="s">
        <v>27</v>
      </c>
    </row>
    <row r="303" spans="1:5" ht="12.75">
      <c r="A303" s="35" t="s">
        <v>55</v>
      </c>
      <c r="E303" s="39" t="s">
        <v>51</v>
      </c>
    </row>
    <row r="304" spans="1:5" ht="63.75">
      <c r="A304" s="35" t="s">
        <v>56</v>
      </c>
      <c r="E304" s="40" t="s">
        <v>5384</v>
      </c>
    </row>
    <row r="305" spans="1:5" ht="114.75">
      <c r="A305" t="s">
        <v>57</v>
      </c>
      <c r="E305" s="39" t="s">
        <v>3526</v>
      </c>
    </row>
    <row r="306" spans="1:16" ht="12.75">
      <c r="A306" t="s">
        <v>49</v>
      </c>
      <c s="34" t="s">
        <v>5385</v>
      </c>
      <c s="34" t="s">
        <v>5386</v>
      </c>
      <c s="35" t="s">
        <v>51</v>
      </c>
      <c s="6" t="s">
        <v>5387</v>
      </c>
      <c s="36" t="s">
        <v>106</v>
      </c>
      <c s="37">
        <v>5</v>
      </c>
      <c s="36">
        <v>0</v>
      </c>
      <c s="36">
        <f>ROUND(G306*H306,6)</f>
      </c>
      <c r="L306" s="38">
        <v>0</v>
      </c>
      <c s="32">
        <f>ROUND(ROUND(L306,2)*ROUND(G306,3),2)</f>
      </c>
      <c s="36" t="s">
        <v>2797</v>
      </c>
      <c>
        <f>(M306*21)/100</f>
      </c>
      <c t="s">
        <v>27</v>
      </c>
    </row>
    <row r="307" spans="1:5" ht="12.75">
      <c r="A307" s="35" t="s">
        <v>55</v>
      </c>
      <c r="E307" s="39" t="s">
        <v>51</v>
      </c>
    </row>
    <row r="308" spans="1:5" ht="12.75">
      <c r="A308" s="35" t="s">
        <v>56</v>
      </c>
      <c r="E308" s="40" t="s">
        <v>51</v>
      </c>
    </row>
    <row r="309" spans="1:5" ht="89.25">
      <c r="A309" t="s">
        <v>57</v>
      </c>
      <c r="E309" s="39" t="s">
        <v>3252</v>
      </c>
    </row>
    <row r="310" spans="1:16" ht="12.75">
      <c r="A310" t="s">
        <v>49</v>
      </c>
      <c s="34" t="s">
        <v>5388</v>
      </c>
      <c s="34" t="s">
        <v>5389</v>
      </c>
      <c s="35" t="s">
        <v>51</v>
      </c>
      <c s="6" t="s">
        <v>5390</v>
      </c>
      <c s="36" t="s">
        <v>106</v>
      </c>
      <c s="37">
        <v>4</v>
      </c>
      <c s="36">
        <v>0</v>
      </c>
      <c s="36">
        <f>ROUND(G310*H310,6)</f>
      </c>
      <c r="L310" s="38">
        <v>0</v>
      </c>
      <c s="32">
        <f>ROUND(ROUND(L310,2)*ROUND(G310,3),2)</f>
      </c>
      <c s="36" t="s">
        <v>2797</v>
      </c>
      <c>
        <f>(M310*21)/100</f>
      </c>
      <c t="s">
        <v>27</v>
      </c>
    </row>
    <row r="311" spans="1:5" ht="12.75">
      <c r="A311" s="35" t="s">
        <v>55</v>
      </c>
      <c r="E311" s="39" t="s">
        <v>51</v>
      </c>
    </row>
    <row r="312" spans="1:5" ht="38.25">
      <c r="A312" s="35" t="s">
        <v>56</v>
      </c>
      <c r="E312" s="40" t="s">
        <v>5391</v>
      </c>
    </row>
    <row r="313" spans="1:5" ht="89.25">
      <c r="A313" t="s">
        <v>57</v>
      </c>
      <c r="E313" s="39" t="s">
        <v>3402</v>
      </c>
    </row>
    <row r="314" spans="1:16" ht="12.75">
      <c r="A314" t="s">
        <v>49</v>
      </c>
      <c s="34" t="s">
        <v>5392</v>
      </c>
      <c s="34" t="s">
        <v>5393</v>
      </c>
      <c s="35" t="s">
        <v>51</v>
      </c>
      <c s="6" t="s">
        <v>5394</v>
      </c>
      <c s="36" t="s">
        <v>106</v>
      </c>
      <c s="37">
        <v>2</v>
      </c>
      <c s="36">
        <v>0</v>
      </c>
      <c s="36">
        <f>ROUND(G314*H314,6)</f>
      </c>
      <c r="L314" s="38">
        <v>0</v>
      </c>
      <c s="32">
        <f>ROUND(ROUND(L314,2)*ROUND(G314,3),2)</f>
      </c>
      <c s="36" t="s">
        <v>2797</v>
      </c>
      <c>
        <f>(M314*21)/100</f>
      </c>
      <c t="s">
        <v>27</v>
      </c>
    </row>
    <row r="315" spans="1:5" ht="12.75">
      <c r="A315" s="35" t="s">
        <v>55</v>
      </c>
      <c r="E315" s="39" t="s">
        <v>51</v>
      </c>
    </row>
    <row r="316" spans="1:5" ht="38.25">
      <c r="A316" s="35" t="s">
        <v>56</v>
      </c>
      <c r="E316" s="40" t="s">
        <v>5395</v>
      </c>
    </row>
    <row r="317" spans="1:5" ht="89.25">
      <c r="A317" t="s">
        <v>57</v>
      </c>
      <c r="E317" s="39" t="s">
        <v>3402</v>
      </c>
    </row>
    <row r="318" spans="1:16" ht="12.75">
      <c r="A318" t="s">
        <v>49</v>
      </c>
      <c s="34" t="s">
        <v>5396</v>
      </c>
      <c s="34" t="s">
        <v>5397</v>
      </c>
      <c s="35" t="s">
        <v>51</v>
      </c>
      <c s="6" t="s">
        <v>5398</v>
      </c>
      <c s="36" t="s">
        <v>106</v>
      </c>
      <c s="37">
        <v>1</v>
      </c>
      <c s="36">
        <v>0</v>
      </c>
      <c s="36">
        <f>ROUND(G318*H318,6)</f>
      </c>
      <c r="L318" s="38">
        <v>0</v>
      </c>
      <c s="32">
        <f>ROUND(ROUND(L318,2)*ROUND(G318,3),2)</f>
      </c>
      <c s="36" t="s">
        <v>2797</v>
      </c>
      <c>
        <f>(M318*21)/100</f>
      </c>
      <c t="s">
        <v>27</v>
      </c>
    </row>
    <row r="319" spans="1:5" ht="12.75">
      <c r="A319" s="35" t="s">
        <v>55</v>
      </c>
      <c r="E319" s="39" t="s">
        <v>51</v>
      </c>
    </row>
    <row r="320" spans="1:5" ht="38.25">
      <c r="A320" s="35" t="s">
        <v>56</v>
      </c>
      <c r="E320" s="40" t="s">
        <v>5399</v>
      </c>
    </row>
    <row r="321" spans="1:5" ht="89.25">
      <c r="A321" t="s">
        <v>57</v>
      </c>
      <c r="E321" s="39" t="s">
        <v>3402</v>
      </c>
    </row>
    <row r="322" spans="1:16" ht="12.75">
      <c r="A322" t="s">
        <v>49</v>
      </c>
      <c s="34" t="s">
        <v>5400</v>
      </c>
      <c s="34" t="s">
        <v>5401</v>
      </c>
      <c s="35" t="s">
        <v>51</v>
      </c>
      <c s="6" t="s">
        <v>5402</v>
      </c>
      <c s="36" t="s">
        <v>106</v>
      </c>
      <c s="37">
        <v>1</v>
      </c>
      <c s="36">
        <v>0</v>
      </c>
      <c s="36">
        <f>ROUND(G322*H322,6)</f>
      </c>
      <c r="L322" s="38">
        <v>0</v>
      </c>
      <c s="32">
        <f>ROUND(ROUND(L322,2)*ROUND(G322,3),2)</f>
      </c>
      <c s="36" t="s">
        <v>2797</v>
      </c>
      <c>
        <f>(M322*21)/100</f>
      </c>
      <c t="s">
        <v>27</v>
      </c>
    </row>
    <row r="323" spans="1:5" ht="12.75">
      <c r="A323" s="35" t="s">
        <v>55</v>
      </c>
      <c r="E323" s="39" t="s">
        <v>51</v>
      </c>
    </row>
    <row r="324" spans="1:5" ht="38.25">
      <c r="A324" s="35" t="s">
        <v>56</v>
      </c>
      <c r="E324" s="40" t="s">
        <v>5403</v>
      </c>
    </row>
    <row r="325" spans="1:5" ht="89.25">
      <c r="A325" t="s">
        <v>57</v>
      </c>
      <c r="E325" s="39" t="s">
        <v>3402</v>
      </c>
    </row>
    <row r="326" spans="1:16" ht="12.75">
      <c r="A326" t="s">
        <v>49</v>
      </c>
      <c s="34" t="s">
        <v>5404</v>
      </c>
      <c s="34" t="s">
        <v>5405</v>
      </c>
      <c s="35" t="s">
        <v>51</v>
      </c>
      <c s="6" t="s">
        <v>5406</v>
      </c>
      <c s="36" t="s">
        <v>106</v>
      </c>
      <c s="37">
        <v>1</v>
      </c>
      <c s="36">
        <v>0</v>
      </c>
      <c s="36">
        <f>ROUND(G326*H326,6)</f>
      </c>
      <c r="L326" s="38">
        <v>0</v>
      </c>
      <c s="32">
        <f>ROUND(ROUND(L326,2)*ROUND(G326,3),2)</f>
      </c>
      <c s="36" t="s">
        <v>2797</v>
      </c>
      <c>
        <f>(M326*21)/100</f>
      </c>
      <c t="s">
        <v>27</v>
      </c>
    </row>
    <row r="327" spans="1:5" ht="12.75">
      <c r="A327" s="35" t="s">
        <v>55</v>
      </c>
      <c r="E327" s="39" t="s">
        <v>51</v>
      </c>
    </row>
    <row r="328" spans="1:5" ht="38.25">
      <c r="A328" s="35" t="s">
        <v>56</v>
      </c>
      <c r="E328" s="40" t="s">
        <v>5407</v>
      </c>
    </row>
    <row r="329" spans="1:5" ht="89.25">
      <c r="A329" t="s">
        <v>57</v>
      </c>
      <c r="E329" s="39" t="s">
        <v>3402</v>
      </c>
    </row>
    <row r="330" spans="1:16" ht="12.75">
      <c r="A330" t="s">
        <v>49</v>
      </c>
      <c s="34" t="s">
        <v>5408</v>
      </c>
      <c s="34" t="s">
        <v>5409</v>
      </c>
      <c s="35" t="s">
        <v>51</v>
      </c>
      <c s="6" t="s">
        <v>5410</v>
      </c>
      <c s="36" t="s">
        <v>97</v>
      </c>
      <c s="37">
        <v>2.3</v>
      </c>
      <c s="36">
        <v>0</v>
      </c>
      <c s="36">
        <f>ROUND(G330*H330,6)</f>
      </c>
      <c r="L330" s="38">
        <v>0</v>
      </c>
      <c s="32">
        <f>ROUND(ROUND(L330,2)*ROUND(G330,3),2)</f>
      </c>
      <c s="36" t="s">
        <v>2797</v>
      </c>
      <c>
        <f>(M330*21)/100</f>
      </c>
      <c t="s">
        <v>27</v>
      </c>
    </row>
    <row r="331" spans="1:5" ht="12.75">
      <c r="A331" s="35" t="s">
        <v>55</v>
      </c>
      <c r="E331" s="39" t="s">
        <v>51</v>
      </c>
    </row>
    <row r="332" spans="1:5" ht="51">
      <c r="A332" s="35" t="s">
        <v>56</v>
      </c>
      <c r="E332" s="40" t="s">
        <v>5411</v>
      </c>
    </row>
    <row r="333" spans="1:5" ht="89.25">
      <c r="A333" t="s">
        <v>57</v>
      </c>
      <c r="E333" s="39" t="s">
        <v>3402</v>
      </c>
    </row>
    <row r="334" spans="1:16" ht="12.75">
      <c r="A334" t="s">
        <v>49</v>
      </c>
      <c s="34" t="s">
        <v>5412</v>
      </c>
      <c s="34" t="s">
        <v>5413</v>
      </c>
      <c s="35" t="s">
        <v>51</v>
      </c>
      <c s="6" t="s">
        <v>5414</v>
      </c>
      <c s="36" t="s">
        <v>97</v>
      </c>
      <c s="37">
        <v>2.3</v>
      </c>
      <c s="36">
        <v>0</v>
      </c>
      <c s="36">
        <f>ROUND(G334*H334,6)</f>
      </c>
      <c r="L334" s="38">
        <v>0</v>
      </c>
      <c s="32">
        <f>ROUND(ROUND(L334,2)*ROUND(G334,3),2)</f>
      </c>
      <c s="36" t="s">
        <v>2797</v>
      </c>
      <c>
        <f>(M334*21)/100</f>
      </c>
      <c t="s">
        <v>27</v>
      </c>
    </row>
    <row r="335" spans="1:5" ht="12.75">
      <c r="A335" s="35" t="s">
        <v>55</v>
      </c>
      <c r="E335" s="39" t="s">
        <v>51</v>
      </c>
    </row>
    <row r="336" spans="1:5" ht="63.75">
      <c r="A336" s="35" t="s">
        <v>56</v>
      </c>
      <c r="E336" s="40" t="s">
        <v>5415</v>
      </c>
    </row>
    <row r="337" spans="1:5" ht="89.25">
      <c r="A337" t="s">
        <v>57</v>
      </c>
      <c r="E337" s="39" t="s">
        <v>3402</v>
      </c>
    </row>
    <row r="338" spans="1:16" ht="12.75">
      <c r="A338" t="s">
        <v>49</v>
      </c>
      <c s="34" t="s">
        <v>5416</v>
      </c>
      <c s="34" t="s">
        <v>5417</v>
      </c>
      <c s="35" t="s">
        <v>51</v>
      </c>
      <c s="6" t="s">
        <v>5418</v>
      </c>
      <c s="36" t="s">
        <v>2267</v>
      </c>
      <c s="37">
        <v>2</v>
      </c>
      <c s="36">
        <v>0</v>
      </c>
      <c s="36">
        <f>ROUND(G338*H338,6)</f>
      </c>
      <c r="L338" s="38">
        <v>0</v>
      </c>
      <c s="32">
        <f>ROUND(ROUND(L338,2)*ROUND(G338,3),2)</f>
      </c>
      <c s="36" t="s">
        <v>2797</v>
      </c>
      <c>
        <f>(M338*21)/100</f>
      </c>
      <c t="s">
        <v>27</v>
      </c>
    </row>
    <row r="339" spans="1:5" ht="12.75">
      <c r="A339" s="35" t="s">
        <v>55</v>
      </c>
      <c r="E339" s="39" t="s">
        <v>51</v>
      </c>
    </row>
    <row r="340" spans="1:5" ht="51">
      <c r="A340" s="35" t="s">
        <v>56</v>
      </c>
      <c r="E340" s="40" t="s">
        <v>5419</v>
      </c>
    </row>
    <row r="341" spans="1:5" ht="89.25">
      <c r="A341" t="s">
        <v>57</v>
      </c>
      <c r="E341" s="39" t="s">
        <v>3402</v>
      </c>
    </row>
    <row r="342" spans="1:16" ht="12.75">
      <c r="A342" t="s">
        <v>49</v>
      </c>
      <c s="34" t="s">
        <v>5420</v>
      </c>
      <c s="34" t="s">
        <v>5421</v>
      </c>
      <c s="35" t="s">
        <v>51</v>
      </c>
      <c s="6" t="s">
        <v>5422</v>
      </c>
      <c s="36" t="s">
        <v>106</v>
      </c>
      <c s="37">
        <v>3</v>
      </c>
      <c s="36">
        <v>0</v>
      </c>
      <c s="36">
        <f>ROUND(G342*H342,6)</f>
      </c>
      <c r="L342" s="38">
        <v>0</v>
      </c>
      <c s="32">
        <f>ROUND(ROUND(L342,2)*ROUND(G342,3),2)</f>
      </c>
      <c s="36" t="s">
        <v>2797</v>
      </c>
      <c>
        <f>(M342*21)/100</f>
      </c>
      <c t="s">
        <v>27</v>
      </c>
    </row>
    <row r="343" spans="1:5" ht="12.75">
      <c r="A343" s="35" t="s">
        <v>55</v>
      </c>
      <c r="E343" s="39" t="s">
        <v>51</v>
      </c>
    </row>
    <row r="344" spans="1:5" ht="38.25">
      <c r="A344" s="35" t="s">
        <v>56</v>
      </c>
      <c r="E344" s="40" t="s">
        <v>5423</v>
      </c>
    </row>
    <row r="345" spans="1:5" ht="89.25">
      <c r="A345" t="s">
        <v>57</v>
      </c>
      <c r="E345" s="39" t="s">
        <v>3402</v>
      </c>
    </row>
    <row r="346" spans="1:16" ht="12.75">
      <c r="A346" t="s">
        <v>49</v>
      </c>
      <c s="34" t="s">
        <v>5424</v>
      </c>
      <c s="34" t="s">
        <v>5425</v>
      </c>
      <c s="35" t="s">
        <v>51</v>
      </c>
      <c s="6" t="s">
        <v>5426</v>
      </c>
      <c s="36" t="s">
        <v>106</v>
      </c>
      <c s="37">
        <v>6</v>
      </c>
      <c s="36">
        <v>0</v>
      </c>
      <c s="36">
        <f>ROUND(G346*H346,6)</f>
      </c>
      <c r="L346" s="38">
        <v>0</v>
      </c>
      <c s="32">
        <f>ROUND(ROUND(L346,2)*ROUND(G346,3),2)</f>
      </c>
      <c s="36" t="s">
        <v>2797</v>
      </c>
      <c>
        <f>(M346*21)/100</f>
      </c>
      <c t="s">
        <v>27</v>
      </c>
    </row>
    <row r="347" spans="1:5" ht="12.75">
      <c r="A347" s="35" t="s">
        <v>55</v>
      </c>
      <c r="E347" s="39" t="s">
        <v>51</v>
      </c>
    </row>
    <row r="348" spans="1:5" ht="51">
      <c r="A348" s="35" t="s">
        <v>56</v>
      </c>
      <c r="E348" s="40" t="s">
        <v>5427</v>
      </c>
    </row>
    <row r="349" spans="1:5" ht="89.25">
      <c r="A349" t="s">
        <v>57</v>
      </c>
      <c r="E349" s="39" t="s">
        <v>3402</v>
      </c>
    </row>
    <row r="350" spans="1:16" ht="12.75">
      <c r="A350" t="s">
        <v>49</v>
      </c>
      <c s="34" t="s">
        <v>5428</v>
      </c>
      <c s="34" t="s">
        <v>5429</v>
      </c>
      <c s="35" t="s">
        <v>51</v>
      </c>
      <c s="6" t="s">
        <v>5430</v>
      </c>
      <c s="36" t="s">
        <v>106</v>
      </c>
      <c s="37">
        <v>1</v>
      </c>
      <c s="36">
        <v>0</v>
      </c>
      <c s="36">
        <f>ROUND(G350*H350,6)</f>
      </c>
      <c r="L350" s="38">
        <v>0</v>
      </c>
      <c s="32">
        <f>ROUND(ROUND(L350,2)*ROUND(G350,3),2)</f>
      </c>
      <c s="36" t="s">
        <v>2797</v>
      </c>
      <c>
        <f>(M350*21)/100</f>
      </c>
      <c t="s">
        <v>27</v>
      </c>
    </row>
    <row r="351" spans="1:5" ht="12.75">
      <c r="A351" s="35" t="s">
        <v>55</v>
      </c>
      <c r="E351" s="39" t="s">
        <v>51</v>
      </c>
    </row>
    <row r="352" spans="1:5" ht="38.25">
      <c r="A352" s="35" t="s">
        <v>56</v>
      </c>
      <c r="E352" s="40" t="s">
        <v>5431</v>
      </c>
    </row>
    <row r="353" spans="1:5" ht="89.25">
      <c r="A353" t="s">
        <v>57</v>
      </c>
      <c r="E353" s="39" t="s">
        <v>3402</v>
      </c>
    </row>
    <row r="354" spans="1:16" ht="12.75">
      <c r="A354" t="s">
        <v>49</v>
      </c>
      <c s="34" t="s">
        <v>5432</v>
      </c>
      <c s="34" t="s">
        <v>5433</v>
      </c>
      <c s="35" t="s">
        <v>51</v>
      </c>
      <c s="6" t="s">
        <v>5434</v>
      </c>
      <c s="36" t="s">
        <v>106</v>
      </c>
      <c s="37">
        <v>1</v>
      </c>
      <c s="36">
        <v>0</v>
      </c>
      <c s="36">
        <f>ROUND(G354*H354,6)</f>
      </c>
      <c r="L354" s="38">
        <v>0</v>
      </c>
      <c s="32">
        <f>ROUND(ROUND(L354,2)*ROUND(G354,3),2)</f>
      </c>
      <c s="36" t="s">
        <v>2797</v>
      </c>
      <c>
        <f>(M354*21)/100</f>
      </c>
      <c t="s">
        <v>27</v>
      </c>
    </row>
    <row r="355" spans="1:5" ht="12.75">
      <c r="A355" s="35" t="s">
        <v>55</v>
      </c>
      <c r="E355" s="39" t="s">
        <v>51</v>
      </c>
    </row>
    <row r="356" spans="1:5" ht="38.25">
      <c r="A356" s="35" t="s">
        <v>56</v>
      </c>
      <c r="E356" s="40" t="s">
        <v>5435</v>
      </c>
    </row>
    <row r="357" spans="1:5" ht="89.25">
      <c r="A357" t="s">
        <v>57</v>
      </c>
      <c r="E357" s="39" t="s">
        <v>3402</v>
      </c>
    </row>
    <row r="358" spans="1:16" ht="12.75">
      <c r="A358" t="s">
        <v>49</v>
      </c>
      <c s="34" t="s">
        <v>5436</v>
      </c>
      <c s="34" t="s">
        <v>5437</v>
      </c>
      <c s="35" t="s">
        <v>51</v>
      </c>
      <c s="6" t="s">
        <v>5438</v>
      </c>
      <c s="36" t="s">
        <v>106</v>
      </c>
      <c s="37">
        <v>2</v>
      </c>
      <c s="36">
        <v>0</v>
      </c>
      <c s="36">
        <f>ROUND(G358*H358,6)</f>
      </c>
      <c r="L358" s="38">
        <v>0</v>
      </c>
      <c s="32">
        <f>ROUND(ROUND(L358,2)*ROUND(G358,3),2)</f>
      </c>
      <c s="36" t="s">
        <v>2797</v>
      </c>
      <c>
        <f>(M358*21)/100</f>
      </c>
      <c t="s">
        <v>27</v>
      </c>
    </row>
    <row r="359" spans="1:5" ht="12.75">
      <c r="A359" s="35" t="s">
        <v>55</v>
      </c>
      <c r="E359" s="39" t="s">
        <v>51</v>
      </c>
    </row>
    <row r="360" spans="1:5" ht="38.25">
      <c r="A360" s="35" t="s">
        <v>56</v>
      </c>
      <c r="E360" s="40" t="s">
        <v>5439</v>
      </c>
    </row>
    <row r="361" spans="1:5" ht="89.25">
      <c r="A361" t="s">
        <v>57</v>
      </c>
      <c r="E361" s="39" t="s">
        <v>3402</v>
      </c>
    </row>
    <row r="362" spans="1:16" ht="12.75">
      <c r="A362" t="s">
        <v>49</v>
      </c>
      <c s="34" t="s">
        <v>5440</v>
      </c>
      <c s="34" t="s">
        <v>5441</v>
      </c>
      <c s="35" t="s">
        <v>51</v>
      </c>
      <c s="6" t="s">
        <v>5442</v>
      </c>
      <c s="36" t="s">
        <v>106</v>
      </c>
      <c s="37">
        <v>1</v>
      </c>
      <c s="36">
        <v>0</v>
      </c>
      <c s="36">
        <f>ROUND(G362*H362,6)</f>
      </c>
      <c r="L362" s="38">
        <v>0</v>
      </c>
      <c s="32">
        <f>ROUND(ROUND(L362,2)*ROUND(G362,3),2)</f>
      </c>
      <c s="36" t="s">
        <v>2797</v>
      </c>
      <c>
        <f>(M362*21)/100</f>
      </c>
      <c t="s">
        <v>27</v>
      </c>
    </row>
    <row r="363" spans="1:5" ht="12.75">
      <c r="A363" s="35" t="s">
        <v>55</v>
      </c>
      <c r="E363" s="39" t="s">
        <v>51</v>
      </c>
    </row>
    <row r="364" spans="1:5" ht="38.25">
      <c r="A364" s="35" t="s">
        <v>56</v>
      </c>
      <c r="E364" s="40" t="s">
        <v>5443</v>
      </c>
    </row>
    <row r="365" spans="1:5" ht="89.25">
      <c r="A365" t="s">
        <v>57</v>
      </c>
      <c r="E365" s="39" t="s">
        <v>3402</v>
      </c>
    </row>
    <row r="366" spans="1:16" ht="12.75">
      <c r="A366" t="s">
        <v>49</v>
      </c>
      <c s="34" t="s">
        <v>5444</v>
      </c>
      <c s="34" t="s">
        <v>5445</v>
      </c>
      <c s="35" t="s">
        <v>51</v>
      </c>
      <c s="6" t="s">
        <v>5446</v>
      </c>
      <c s="36" t="s">
        <v>106</v>
      </c>
      <c s="37">
        <v>2</v>
      </c>
      <c s="36">
        <v>0</v>
      </c>
      <c s="36">
        <f>ROUND(G366*H366,6)</f>
      </c>
      <c r="L366" s="38">
        <v>0</v>
      </c>
      <c s="32">
        <f>ROUND(ROUND(L366,2)*ROUND(G366,3),2)</f>
      </c>
      <c s="36" t="s">
        <v>2797</v>
      </c>
      <c>
        <f>(M366*21)/100</f>
      </c>
      <c t="s">
        <v>27</v>
      </c>
    </row>
    <row r="367" spans="1:5" ht="12.75">
      <c r="A367" s="35" t="s">
        <v>55</v>
      </c>
      <c r="E367" s="39" t="s">
        <v>51</v>
      </c>
    </row>
    <row r="368" spans="1:5" ht="38.25">
      <c r="A368" s="35" t="s">
        <v>56</v>
      </c>
      <c r="E368" s="40" t="s">
        <v>5447</v>
      </c>
    </row>
    <row r="369" spans="1:5" ht="89.25">
      <c r="A369" t="s">
        <v>57</v>
      </c>
      <c r="E369" s="39" t="s">
        <v>3402</v>
      </c>
    </row>
    <row r="370" spans="1:16" ht="12.75">
      <c r="A370" t="s">
        <v>49</v>
      </c>
      <c s="34" t="s">
        <v>5448</v>
      </c>
      <c s="34" t="s">
        <v>5449</v>
      </c>
      <c s="35" t="s">
        <v>51</v>
      </c>
      <c s="6" t="s">
        <v>5450</v>
      </c>
      <c s="36" t="s">
        <v>106</v>
      </c>
      <c s="37">
        <v>1</v>
      </c>
      <c s="36">
        <v>0</v>
      </c>
      <c s="36">
        <f>ROUND(G370*H370,6)</f>
      </c>
      <c r="L370" s="38">
        <v>0</v>
      </c>
      <c s="32">
        <f>ROUND(ROUND(L370,2)*ROUND(G370,3),2)</f>
      </c>
      <c s="36" t="s">
        <v>2797</v>
      </c>
      <c>
        <f>(M370*21)/100</f>
      </c>
      <c t="s">
        <v>27</v>
      </c>
    </row>
    <row r="371" spans="1:5" ht="12.75">
      <c r="A371" s="35" t="s">
        <v>55</v>
      </c>
      <c r="E371" s="39" t="s">
        <v>51</v>
      </c>
    </row>
    <row r="372" spans="1:5" ht="38.25">
      <c r="A372" s="35" t="s">
        <v>56</v>
      </c>
      <c r="E372" s="40" t="s">
        <v>5451</v>
      </c>
    </row>
    <row r="373" spans="1:5" ht="89.25">
      <c r="A373" t="s">
        <v>57</v>
      </c>
      <c r="E373" s="39" t="s">
        <v>3402</v>
      </c>
    </row>
    <row r="374" spans="1:16" ht="12.75">
      <c r="A374" t="s">
        <v>49</v>
      </c>
      <c s="34" t="s">
        <v>5452</v>
      </c>
      <c s="34" t="s">
        <v>5453</v>
      </c>
      <c s="35" t="s">
        <v>51</v>
      </c>
      <c s="6" t="s">
        <v>5454</v>
      </c>
      <c s="36" t="s">
        <v>53</v>
      </c>
      <c s="37">
        <v>59.373</v>
      </c>
      <c s="36">
        <v>0</v>
      </c>
      <c s="36">
        <f>ROUND(G374*H374,6)</f>
      </c>
      <c r="L374" s="38">
        <v>0</v>
      </c>
      <c s="32">
        <f>ROUND(ROUND(L374,2)*ROUND(G374,3),2)</f>
      </c>
      <c s="36" t="s">
        <v>2797</v>
      </c>
      <c>
        <f>(M374*21)/100</f>
      </c>
      <c t="s">
        <v>27</v>
      </c>
    </row>
    <row r="375" spans="1:5" ht="12.75">
      <c r="A375" s="35" t="s">
        <v>55</v>
      </c>
      <c r="E375" s="39" t="s">
        <v>51</v>
      </c>
    </row>
    <row r="376" spans="1:5" ht="38.25">
      <c r="A376" s="35" t="s">
        <v>56</v>
      </c>
      <c r="E376" s="40" t="s">
        <v>5455</v>
      </c>
    </row>
    <row r="377" spans="1:5" ht="114.75">
      <c r="A377" t="s">
        <v>57</v>
      </c>
      <c r="E377" s="39" t="s">
        <v>3289</v>
      </c>
    </row>
    <row r="378" spans="1:16" ht="12.75">
      <c r="A378" t="s">
        <v>49</v>
      </c>
      <c s="34" t="s">
        <v>4781</v>
      </c>
      <c s="34" t="s">
        <v>5456</v>
      </c>
      <c s="35" t="s">
        <v>51</v>
      </c>
      <c s="6" t="s">
        <v>5457</v>
      </c>
      <c s="36" t="s">
        <v>106</v>
      </c>
      <c s="37">
        <v>3</v>
      </c>
      <c s="36">
        <v>0</v>
      </c>
      <c s="36">
        <f>ROUND(G378*H378,6)</f>
      </c>
      <c r="L378" s="38">
        <v>0</v>
      </c>
      <c s="32">
        <f>ROUND(ROUND(L378,2)*ROUND(G378,3),2)</f>
      </c>
      <c s="36" t="s">
        <v>4659</v>
      </c>
      <c>
        <f>(M378*21)/100</f>
      </c>
      <c t="s">
        <v>27</v>
      </c>
    </row>
    <row r="379" spans="1:5" ht="12.75">
      <c r="A379" s="35" t="s">
        <v>55</v>
      </c>
      <c r="E379" s="39" t="s">
        <v>51</v>
      </c>
    </row>
    <row r="380" spans="1:5" ht="38.25">
      <c r="A380" s="35" t="s">
        <v>56</v>
      </c>
      <c r="E380" s="40" t="s">
        <v>5458</v>
      </c>
    </row>
    <row r="381" spans="1:5" ht="12.75">
      <c r="A381" t="s">
        <v>57</v>
      </c>
      <c r="E381" s="39" t="s">
        <v>4337</v>
      </c>
    </row>
    <row r="382" spans="1:16" ht="12.75">
      <c r="A382" t="s">
        <v>49</v>
      </c>
      <c s="34" t="s">
        <v>4694</v>
      </c>
      <c s="34" t="s">
        <v>5459</v>
      </c>
      <c s="35" t="s">
        <v>51</v>
      </c>
      <c s="6" t="s">
        <v>5460</v>
      </c>
      <c s="36" t="s">
        <v>97</v>
      </c>
      <c s="37">
        <v>1953</v>
      </c>
      <c s="36">
        <v>0</v>
      </c>
      <c s="36">
        <f>ROUND(G382*H382,6)</f>
      </c>
      <c r="L382" s="38">
        <v>0</v>
      </c>
      <c s="32">
        <f>ROUND(ROUND(L382,2)*ROUND(G382,3),2)</f>
      </c>
      <c s="36" t="s">
        <v>2797</v>
      </c>
      <c>
        <f>(M382*21)/100</f>
      </c>
      <c t="s">
        <v>27</v>
      </c>
    </row>
    <row r="383" spans="1:5" ht="12.75">
      <c r="A383" s="35" t="s">
        <v>55</v>
      </c>
      <c r="E383" s="39" t="s">
        <v>51</v>
      </c>
    </row>
    <row r="384" spans="1:5" ht="63.75">
      <c r="A384" s="35" t="s">
        <v>56</v>
      </c>
      <c r="E384" s="40" t="s">
        <v>5461</v>
      </c>
    </row>
    <row r="385" spans="1:5" ht="89.25">
      <c r="A385" t="s">
        <v>57</v>
      </c>
      <c r="E385" s="39" t="s">
        <v>3256</v>
      </c>
    </row>
    <row r="386" spans="1:13" ht="12.75">
      <c r="A386" t="s">
        <v>46</v>
      </c>
      <c r="C386" s="31" t="s">
        <v>3430</v>
      </c>
      <c r="E386" s="33" t="s">
        <v>3431</v>
      </c>
      <c r="J386" s="32">
        <f>0</f>
      </c>
      <c s="32">
        <f>0</f>
      </c>
      <c s="32">
        <f>0+L387+L391+L395+L399</f>
      </c>
      <c s="32">
        <f>0+M387+M391+M395+M399</f>
      </c>
    </row>
    <row r="387" spans="1:16" ht="25.5">
      <c r="A387" t="s">
        <v>49</v>
      </c>
      <c s="34" t="s">
        <v>4700</v>
      </c>
      <c s="34" t="s">
        <v>4015</v>
      </c>
      <c s="35" t="s">
        <v>51</v>
      </c>
      <c s="6" t="s">
        <v>4016</v>
      </c>
      <c s="36" t="s">
        <v>97</v>
      </c>
      <c s="37">
        <v>1435.4</v>
      </c>
      <c s="36">
        <v>0</v>
      </c>
      <c s="36">
        <f>ROUND(G387*H387,6)</f>
      </c>
      <c r="L387" s="38">
        <v>0</v>
      </c>
      <c s="32">
        <f>ROUND(ROUND(L387,2)*ROUND(G387,3),2)</f>
      </c>
      <c s="36" t="s">
        <v>2791</v>
      </c>
      <c>
        <f>(M387*21)/100</f>
      </c>
      <c t="s">
        <v>27</v>
      </c>
    </row>
    <row r="388" spans="1:5" ht="12.75">
      <c r="A388" s="35" t="s">
        <v>55</v>
      </c>
      <c r="E388" s="39" t="s">
        <v>51</v>
      </c>
    </row>
    <row r="389" spans="1:5" ht="102">
      <c r="A389" s="35" t="s">
        <v>56</v>
      </c>
      <c r="E389" s="40" t="s">
        <v>5462</v>
      </c>
    </row>
    <row r="390" spans="1:5" ht="191.25">
      <c r="A390" t="s">
        <v>57</v>
      </c>
      <c r="E390" s="39" t="s">
        <v>3208</v>
      </c>
    </row>
    <row r="391" spans="1:16" ht="12.75">
      <c r="A391" t="s">
        <v>49</v>
      </c>
      <c s="34" t="s">
        <v>4705</v>
      </c>
      <c s="34" t="s">
        <v>3845</v>
      </c>
      <c s="35" t="s">
        <v>51</v>
      </c>
      <c s="6" t="s">
        <v>3846</v>
      </c>
      <c s="36" t="s">
        <v>97</v>
      </c>
      <c s="37">
        <v>371.965</v>
      </c>
      <c s="36">
        <v>0</v>
      </c>
      <c s="36">
        <f>ROUND(G391*H391,6)</f>
      </c>
      <c r="L391" s="38">
        <v>0</v>
      </c>
      <c s="32">
        <f>ROUND(ROUND(L391,2)*ROUND(G391,3),2)</f>
      </c>
      <c s="36" t="s">
        <v>2797</v>
      </c>
      <c>
        <f>(M391*21)/100</f>
      </c>
      <c t="s">
        <v>27</v>
      </c>
    </row>
    <row r="392" spans="1:5" ht="12.75">
      <c r="A392" s="35" t="s">
        <v>55</v>
      </c>
      <c r="E392" s="39" t="s">
        <v>51</v>
      </c>
    </row>
    <row r="393" spans="1:5" ht="25.5">
      <c r="A393" s="35" t="s">
        <v>56</v>
      </c>
      <c r="E393" s="40" t="s">
        <v>5463</v>
      </c>
    </row>
    <row r="394" spans="1:5" ht="191.25">
      <c r="A394" t="s">
        <v>57</v>
      </c>
      <c r="E394" s="39" t="s">
        <v>3208</v>
      </c>
    </row>
    <row r="395" spans="1:16" ht="12.75">
      <c r="A395" t="s">
        <v>49</v>
      </c>
      <c s="34" t="s">
        <v>4746</v>
      </c>
      <c s="34" t="s">
        <v>5464</v>
      </c>
      <c s="35" t="s">
        <v>51</v>
      </c>
      <c s="6" t="s">
        <v>5465</v>
      </c>
      <c s="36" t="s">
        <v>97</v>
      </c>
      <c s="37">
        <v>527.5</v>
      </c>
      <c s="36">
        <v>0</v>
      </c>
      <c s="36">
        <f>ROUND(G395*H395,6)</f>
      </c>
      <c r="L395" s="38">
        <v>0</v>
      </c>
      <c s="32">
        <f>ROUND(ROUND(L395,2)*ROUND(G395,3),2)</f>
      </c>
      <c s="36" t="s">
        <v>2797</v>
      </c>
      <c>
        <f>(M395*21)/100</f>
      </c>
      <c t="s">
        <v>27</v>
      </c>
    </row>
    <row r="396" spans="1:5" ht="12.75">
      <c r="A396" s="35" t="s">
        <v>55</v>
      </c>
      <c r="E396" s="39" t="s">
        <v>51</v>
      </c>
    </row>
    <row r="397" spans="1:5" ht="102">
      <c r="A397" s="35" t="s">
        <v>56</v>
      </c>
      <c r="E397" s="40" t="s">
        <v>5466</v>
      </c>
    </row>
    <row r="398" spans="1:5" ht="140.25">
      <c r="A398" t="s">
        <v>57</v>
      </c>
      <c r="E398" s="39" t="s">
        <v>5467</v>
      </c>
    </row>
    <row r="399" spans="1:16" ht="12.75">
      <c r="A399" t="s">
        <v>49</v>
      </c>
      <c s="34" t="s">
        <v>5468</v>
      </c>
      <c s="34" t="s">
        <v>5469</v>
      </c>
      <c s="35" t="s">
        <v>51</v>
      </c>
      <c s="6" t="s">
        <v>5470</v>
      </c>
      <c s="36" t="s">
        <v>97</v>
      </c>
      <c s="37">
        <v>60.72</v>
      </c>
      <c s="36">
        <v>0</v>
      </c>
      <c s="36">
        <f>ROUND(G399*H399,6)</f>
      </c>
      <c r="L399" s="38">
        <v>0</v>
      </c>
      <c s="32">
        <f>ROUND(ROUND(L399,2)*ROUND(G399,3),2)</f>
      </c>
      <c s="36" t="s">
        <v>2797</v>
      </c>
      <c>
        <f>(M399*21)/100</f>
      </c>
      <c t="s">
        <v>27</v>
      </c>
    </row>
    <row r="400" spans="1:5" ht="12.75">
      <c r="A400" s="35" t="s">
        <v>55</v>
      </c>
      <c r="E400" s="39" t="s">
        <v>51</v>
      </c>
    </row>
    <row r="401" spans="1:5" ht="38.25">
      <c r="A401" s="35" t="s">
        <v>56</v>
      </c>
      <c r="E401" s="40" t="s">
        <v>5471</v>
      </c>
    </row>
    <row r="402" spans="1:5" ht="191.25">
      <c r="A402" t="s">
        <v>57</v>
      </c>
      <c r="E402" s="39" t="s">
        <v>3208</v>
      </c>
    </row>
    <row r="403" spans="1:13" ht="12.75">
      <c r="A403" t="s">
        <v>46</v>
      </c>
      <c r="C403" s="31" t="s">
        <v>5472</v>
      </c>
      <c r="E403" s="33" t="s">
        <v>5473</v>
      </c>
      <c r="J403" s="32">
        <f>0</f>
      </c>
      <c s="32">
        <f>0</f>
      </c>
      <c s="32">
        <f>0+L404</f>
      </c>
      <c s="32">
        <f>0+M404</f>
      </c>
    </row>
    <row r="404" spans="1:16" ht="12.75">
      <c r="A404" t="s">
        <v>49</v>
      </c>
      <c s="34" t="s">
        <v>4775</v>
      </c>
      <c s="34" t="s">
        <v>3856</v>
      </c>
      <c s="35" t="s">
        <v>51</v>
      </c>
      <c s="6" t="s">
        <v>3857</v>
      </c>
      <c s="36" t="s">
        <v>97</v>
      </c>
      <c s="37">
        <v>1376.67</v>
      </c>
      <c s="36">
        <v>0</v>
      </c>
      <c s="36">
        <f>ROUND(G404*H404,6)</f>
      </c>
      <c r="L404" s="38">
        <v>0</v>
      </c>
      <c s="32">
        <f>ROUND(ROUND(L404,2)*ROUND(G404,3),2)</f>
      </c>
      <c s="36" t="s">
        <v>2797</v>
      </c>
      <c>
        <f>(M404*21)/100</f>
      </c>
      <c t="s">
        <v>27</v>
      </c>
    </row>
    <row r="405" spans="1:5" ht="12.75">
      <c r="A405" s="35" t="s">
        <v>55</v>
      </c>
      <c r="E405" s="39" t="s">
        <v>51</v>
      </c>
    </row>
    <row r="406" spans="1:5" ht="280.5">
      <c r="A406" s="35" t="s">
        <v>56</v>
      </c>
      <c r="E406" s="40" t="s">
        <v>5474</v>
      </c>
    </row>
    <row r="407" spans="1:5" ht="63.75">
      <c r="A407" t="s">
        <v>57</v>
      </c>
      <c r="E407" s="39" t="s">
        <v>4114</v>
      </c>
    </row>
    <row r="408" spans="1:13" ht="12.75">
      <c r="A408" t="s">
        <v>46</v>
      </c>
      <c r="C408" s="31" t="s">
        <v>5475</v>
      </c>
      <c r="E408" s="33" t="s">
        <v>5476</v>
      </c>
      <c r="J408" s="32">
        <f>0</f>
      </c>
      <c s="32">
        <f>0</f>
      </c>
      <c s="32">
        <f>0+L409+L413+L417+L421+L425+L429+L433+L437+L441+L445+L449+L453+L457+L461+L465</f>
      </c>
      <c s="32">
        <f>0+M409+M413+M417+M421+M425+M429+M433+M437+M441+M445+M449+M453+M457+M461+M465</f>
      </c>
    </row>
    <row r="409" spans="1:16" ht="12.75">
      <c r="A409" t="s">
        <v>49</v>
      </c>
      <c s="34" t="s">
        <v>5477</v>
      </c>
      <c s="34" t="s">
        <v>5478</v>
      </c>
      <c s="35" t="s">
        <v>51</v>
      </c>
      <c s="6" t="s">
        <v>5479</v>
      </c>
      <c s="36" t="s">
        <v>146</v>
      </c>
      <c s="37">
        <v>44</v>
      </c>
      <c s="36">
        <v>0</v>
      </c>
      <c s="36">
        <f>ROUND(G409*H409,6)</f>
      </c>
      <c r="L409" s="38">
        <v>0</v>
      </c>
      <c s="32">
        <f>ROUND(ROUND(L409,2)*ROUND(G409,3),2)</f>
      </c>
      <c s="36" t="s">
        <v>2797</v>
      </c>
      <c>
        <f>(M409*21)/100</f>
      </c>
      <c t="s">
        <v>27</v>
      </c>
    </row>
    <row r="410" spans="1:5" ht="12.75">
      <c r="A410" s="35" t="s">
        <v>55</v>
      </c>
      <c r="E410" s="39" t="s">
        <v>51</v>
      </c>
    </row>
    <row r="411" spans="1:5" ht="165.75">
      <c r="A411" s="35" t="s">
        <v>56</v>
      </c>
      <c r="E411" s="40" t="s">
        <v>5480</v>
      </c>
    </row>
    <row r="412" spans="1:5" ht="191.25">
      <c r="A412" t="s">
        <v>57</v>
      </c>
      <c r="E412" s="39" t="s">
        <v>5481</v>
      </c>
    </row>
    <row r="413" spans="1:16" ht="12.75">
      <c r="A413" t="s">
        <v>49</v>
      </c>
      <c s="34" t="s">
        <v>5482</v>
      </c>
      <c s="34" t="s">
        <v>5483</v>
      </c>
      <c s="35" t="s">
        <v>51</v>
      </c>
      <c s="6" t="s">
        <v>5484</v>
      </c>
      <c s="36" t="s">
        <v>146</v>
      </c>
      <c s="37">
        <v>40</v>
      </c>
      <c s="36">
        <v>0</v>
      </c>
      <c s="36">
        <f>ROUND(G413*H413,6)</f>
      </c>
      <c r="L413" s="38">
        <v>0</v>
      </c>
      <c s="32">
        <f>ROUND(ROUND(L413,2)*ROUND(G413,3),2)</f>
      </c>
      <c s="36" t="s">
        <v>2797</v>
      </c>
      <c>
        <f>(M413*21)/100</f>
      </c>
      <c t="s">
        <v>27</v>
      </c>
    </row>
    <row r="414" spans="1:5" ht="12.75">
      <c r="A414" s="35" t="s">
        <v>55</v>
      </c>
      <c r="E414" s="39" t="s">
        <v>51</v>
      </c>
    </row>
    <row r="415" spans="1:5" ht="38.25">
      <c r="A415" s="35" t="s">
        <v>56</v>
      </c>
      <c r="E415" s="40" t="s">
        <v>5485</v>
      </c>
    </row>
    <row r="416" spans="1:5" ht="191.25">
      <c r="A416" t="s">
        <v>57</v>
      </c>
      <c r="E416" s="39" t="s">
        <v>5481</v>
      </c>
    </row>
    <row r="417" spans="1:16" ht="12.75">
      <c r="A417" t="s">
        <v>49</v>
      </c>
      <c s="34" t="s">
        <v>5486</v>
      </c>
      <c s="34" t="s">
        <v>5487</v>
      </c>
      <c s="35" t="s">
        <v>51</v>
      </c>
      <c s="6" t="s">
        <v>5488</v>
      </c>
      <c s="36" t="s">
        <v>146</v>
      </c>
      <c s="37">
        <v>46</v>
      </c>
      <c s="36">
        <v>0</v>
      </c>
      <c s="36">
        <f>ROUND(G417*H417,6)</f>
      </c>
      <c r="L417" s="38">
        <v>0</v>
      </c>
      <c s="32">
        <f>ROUND(ROUND(L417,2)*ROUND(G417,3),2)</f>
      </c>
      <c s="36" t="s">
        <v>2797</v>
      </c>
      <c>
        <f>(M417*21)/100</f>
      </c>
      <c t="s">
        <v>27</v>
      </c>
    </row>
    <row r="418" spans="1:5" ht="12.75">
      <c r="A418" s="35" t="s">
        <v>55</v>
      </c>
      <c r="E418" s="39" t="s">
        <v>51</v>
      </c>
    </row>
    <row r="419" spans="1:5" ht="38.25">
      <c r="A419" s="35" t="s">
        <v>56</v>
      </c>
      <c r="E419" s="40" t="s">
        <v>5489</v>
      </c>
    </row>
    <row r="420" spans="1:5" ht="191.25">
      <c r="A420" t="s">
        <v>57</v>
      </c>
      <c r="E420" s="39" t="s">
        <v>5481</v>
      </c>
    </row>
    <row r="421" spans="1:16" ht="12.75">
      <c r="A421" t="s">
        <v>49</v>
      </c>
      <c s="34" t="s">
        <v>5490</v>
      </c>
      <c s="34" t="s">
        <v>5491</v>
      </c>
      <c s="35" t="s">
        <v>51</v>
      </c>
      <c s="6" t="s">
        <v>5492</v>
      </c>
      <c s="36" t="s">
        <v>106</v>
      </c>
      <c s="37">
        <v>2</v>
      </c>
      <c s="36">
        <v>0</v>
      </c>
      <c s="36">
        <f>ROUND(G421*H421,6)</f>
      </c>
      <c r="L421" s="38">
        <v>0</v>
      </c>
      <c s="32">
        <f>ROUND(ROUND(L421,2)*ROUND(G421,3),2)</f>
      </c>
      <c s="36" t="s">
        <v>2797</v>
      </c>
      <c>
        <f>(M421*21)/100</f>
      </c>
      <c t="s">
        <v>27</v>
      </c>
    </row>
    <row r="422" spans="1:5" ht="12.75">
      <c r="A422" s="35" t="s">
        <v>55</v>
      </c>
      <c r="E422" s="39" t="s">
        <v>51</v>
      </c>
    </row>
    <row r="423" spans="1:5" ht="25.5">
      <c r="A423" s="35" t="s">
        <v>56</v>
      </c>
      <c r="E423" s="40" t="s">
        <v>5493</v>
      </c>
    </row>
    <row r="424" spans="1:5" ht="153">
      <c r="A424" t="s">
        <v>57</v>
      </c>
      <c r="E424" s="39" t="s">
        <v>3381</v>
      </c>
    </row>
    <row r="425" spans="1:16" ht="12.75">
      <c r="A425" t="s">
        <v>49</v>
      </c>
      <c s="34" t="s">
        <v>5494</v>
      </c>
      <c s="34" t="s">
        <v>3378</v>
      </c>
      <c s="35" t="s">
        <v>51</v>
      </c>
      <c s="6" t="s">
        <v>3379</v>
      </c>
      <c s="36" t="s">
        <v>106</v>
      </c>
      <c s="37">
        <v>3</v>
      </c>
      <c s="36">
        <v>0</v>
      </c>
      <c s="36">
        <f>ROUND(G425*H425,6)</f>
      </c>
      <c r="L425" s="38">
        <v>0</v>
      </c>
      <c s="32">
        <f>ROUND(ROUND(L425,2)*ROUND(G425,3),2)</f>
      </c>
      <c s="36" t="s">
        <v>2797</v>
      </c>
      <c>
        <f>(M425*21)/100</f>
      </c>
      <c t="s">
        <v>27</v>
      </c>
    </row>
    <row r="426" spans="1:5" ht="12.75">
      <c r="A426" s="35" t="s">
        <v>55</v>
      </c>
      <c r="E426" s="39" t="s">
        <v>51</v>
      </c>
    </row>
    <row r="427" spans="1:5" ht="25.5">
      <c r="A427" s="35" t="s">
        <v>56</v>
      </c>
      <c r="E427" s="40" t="s">
        <v>5495</v>
      </c>
    </row>
    <row r="428" spans="1:5" ht="153">
      <c r="A428" t="s">
        <v>57</v>
      </c>
      <c r="E428" s="39" t="s">
        <v>3381</v>
      </c>
    </row>
    <row r="429" spans="1:16" ht="12.75">
      <c r="A429" t="s">
        <v>49</v>
      </c>
      <c s="34" t="s">
        <v>5496</v>
      </c>
      <c s="34" t="s">
        <v>5497</v>
      </c>
      <c s="35" t="s">
        <v>51</v>
      </c>
      <c s="6" t="s">
        <v>5498</v>
      </c>
      <c s="36" t="s">
        <v>909</v>
      </c>
      <c s="37">
        <v>1</v>
      </c>
      <c s="36">
        <v>0</v>
      </c>
      <c s="36">
        <f>ROUND(G429*H429,6)</f>
      </c>
      <c r="L429" s="38">
        <v>0</v>
      </c>
      <c s="32">
        <f>ROUND(ROUND(L429,2)*ROUND(G429,3),2)</f>
      </c>
      <c s="36" t="s">
        <v>4659</v>
      </c>
      <c>
        <f>(M429*21)/100</f>
      </c>
      <c t="s">
        <v>27</v>
      </c>
    </row>
    <row r="430" spans="1:5" ht="12.75">
      <c r="A430" s="35" t="s">
        <v>55</v>
      </c>
      <c r="E430" s="39" t="s">
        <v>51</v>
      </c>
    </row>
    <row r="431" spans="1:5" ht="25.5">
      <c r="A431" s="35" t="s">
        <v>56</v>
      </c>
      <c r="E431" s="40" t="s">
        <v>5499</v>
      </c>
    </row>
    <row r="432" spans="1:5" ht="12.75">
      <c r="A432" t="s">
        <v>57</v>
      </c>
      <c r="E432" s="39" t="s">
        <v>4337</v>
      </c>
    </row>
    <row r="433" spans="1:16" ht="12.75">
      <c r="A433" t="s">
        <v>49</v>
      </c>
      <c s="34" t="s">
        <v>5500</v>
      </c>
      <c s="34" t="s">
        <v>5501</v>
      </c>
      <c s="35" t="s">
        <v>51</v>
      </c>
      <c s="6" t="s">
        <v>5502</v>
      </c>
      <c s="36" t="s">
        <v>909</v>
      </c>
      <c s="37">
        <v>1</v>
      </c>
      <c s="36">
        <v>0</v>
      </c>
      <c s="36">
        <f>ROUND(G433*H433,6)</f>
      </c>
      <c r="L433" s="38">
        <v>0</v>
      </c>
      <c s="32">
        <f>ROUND(ROUND(L433,2)*ROUND(G433,3),2)</f>
      </c>
      <c s="36" t="s">
        <v>4659</v>
      </c>
      <c>
        <f>(M433*21)/100</f>
      </c>
      <c t="s">
        <v>27</v>
      </c>
    </row>
    <row r="434" spans="1:5" ht="12.75">
      <c r="A434" s="35" t="s">
        <v>55</v>
      </c>
      <c r="E434" s="39" t="s">
        <v>51</v>
      </c>
    </row>
    <row r="435" spans="1:5" ht="12.75">
      <c r="A435" s="35" t="s">
        <v>56</v>
      </c>
      <c r="E435" s="40" t="s">
        <v>51</v>
      </c>
    </row>
    <row r="436" spans="1:5" ht="12.75">
      <c r="A436" t="s">
        <v>57</v>
      </c>
      <c r="E436" s="39" t="s">
        <v>5503</v>
      </c>
    </row>
    <row r="437" spans="1:16" ht="12.75">
      <c r="A437" t="s">
        <v>49</v>
      </c>
      <c s="34" t="s">
        <v>5504</v>
      </c>
      <c s="34" t="s">
        <v>5505</v>
      </c>
      <c s="35" t="s">
        <v>51</v>
      </c>
      <c s="6" t="s">
        <v>5506</v>
      </c>
      <c s="36" t="s">
        <v>909</v>
      </c>
      <c s="37">
        <v>1</v>
      </c>
      <c s="36">
        <v>0</v>
      </c>
      <c s="36">
        <f>ROUND(G437*H437,6)</f>
      </c>
      <c r="L437" s="38">
        <v>0</v>
      </c>
      <c s="32">
        <f>ROUND(ROUND(L437,2)*ROUND(G437,3),2)</f>
      </c>
      <c s="36" t="s">
        <v>2797</v>
      </c>
      <c>
        <f>(M437*21)/100</f>
      </c>
      <c t="s">
        <v>27</v>
      </c>
    </row>
    <row r="438" spans="1:5" ht="12.75">
      <c r="A438" s="35" t="s">
        <v>55</v>
      </c>
      <c r="E438" s="39" t="s">
        <v>51</v>
      </c>
    </row>
    <row r="439" spans="1:5" ht="25.5">
      <c r="A439" s="35" t="s">
        <v>56</v>
      </c>
      <c r="E439" s="40" t="s">
        <v>5507</v>
      </c>
    </row>
    <row r="440" spans="1:5" ht="127.5">
      <c r="A440" t="s">
        <v>57</v>
      </c>
      <c r="E440" s="39" t="s">
        <v>5508</v>
      </c>
    </row>
    <row r="441" spans="1:16" ht="12.75">
      <c r="A441" t="s">
        <v>49</v>
      </c>
      <c s="34" t="s">
        <v>5509</v>
      </c>
      <c s="34" t="s">
        <v>5510</v>
      </c>
      <c s="35" t="s">
        <v>51</v>
      </c>
      <c s="6" t="s">
        <v>5511</v>
      </c>
      <c s="36" t="s">
        <v>106</v>
      </c>
      <c s="37">
        <v>13</v>
      </c>
      <c s="36">
        <v>0</v>
      </c>
      <c s="36">
        <f>ROUND(G441*H441,6)</f>
      </c>
      <c r="L441" s="38">
        <v>0</v>
      </c>
      <c s="32">
        <f>ROUND(ROUND(L441,2)*ROUND(G441,3),2)</f>
      </c>
      <c s="36" t="s">
        <v>2797</v>
      </c>
      <c>
        <f>(M441*21)/100</f>
      </c>
      <c t="s">
        <v>27</v>
      </c>
    </row>
    <row r="442" spans="1:5" ht="12.75">
      <c r="A442" s="35" t="s">
        <v>55</v>
      </c>
      <c r="E442" s="39" t="s">
        <v>51</v>
      </c>
    </row>
    <row r="443" spans="1:5" ht="216.75">
      <c r="A443" s="35" t="s">
        <v>56</v>
      </c>
      <c r="E443" s="40" t="s">
        <v>5512</v>
      </c>
    </row>
    <row r="444" spans="1:5" ht="191.25">
      <c r="A444" t="s">
        <v>57</v>
      </c>
      <c r="E444" s="39" t="s">
        <v>5481</v>
      </c>
    </row>
    <row r="445" spans="1:16" ht="12.75">
      <c r="A445" t="s">
        <v>49</v>
      </c>
      <c s="34" t="s">
        <v>5513</v>
      </c>
      <c s="34" t="s">
        <v>5514</v>
      </c>
      <c s="35" t="s">
        <v>51</v>
      </c>
      <c s="6" t="s">
        <v>5515</v>
      </c>
      <c s="36" t="s">
        <v>146</v>
      </c>
      <c s="37">
        <v>4</v>
      </c>
      <c s="36">
        <v>0</v>
      </c>
      <c s="36">
        <f>ROUND(G445*H445,6)</f>
      </c>
      <c r="L445" s="38">
        <v>0</v>
      </c>
      <c s="32">
        <f>ROUND(ROUND(L445,2)*ROUND(G445,3),2)</f>
      </c>
      <c s="36" t="s">
        <v>2797</v>
      </c>
      <c>
        <f>(M445*21)/100</f>
      </c>
      <c t="s">
        <v>27</v>
      </c>
    </row>
    <row r="446" spans="1:5" ht="12.75">
      <c r="A446" s="35" t="s">
        <v>55</v>
      </c>
      <c r="E446" s="39" t="s">
        <v>51</v>
      </c>
    </row>
    <row r="447" spans="1:5" ht="38.25">
      <c r="A447" s="35" t="s">
        <v>56</v>
      </c>
      <c r="E447" s="40" t="s">
        <v>5516</v>
      </c>
    </row>
    <row r="448" spans="1:5" ht="63.75">
      <c r="A448" t="s">
        <v>57</v>
      </c>
      <c r="E448" s="39" t="s">
        <v>4114</v>
      </c>
    </row>
    <row r="449" spans="1:16" ht="12.75">
      <c r="A449" t="s">
        <v>49</v>
      </c>
      <c s="34" t="s">
        <v>5517</v>
      </c>
      <c s="34" t="s">
        <v>5518</v>
      </c>
      <c s="35" t="s">
        <v>51</v>
      </c>
      <c s="6" t="s">
        <v>5519</v>
      </c>
      <c s="36" t="s">
        <v>106</v>
      </c>
      <c s="37">
        <v>1</v>
      </c>
      <c s="36">
        <v>0</v>
      </c>
      <c s="36">
        <f>ROUND(G449*H449,6)</f>
      </c>
      <c r="L449" s="38">
        <v>0</v>
      </c>
      <c s="32">
        <f>ROUND(ROUND(L449,2)*ROUND(G449,3),2)</f>
      </c>
      <c s="36" t="s">
        <v>2797</v>
      </c>
      <c>
        <f>(M449*21)/100</f>
      </c>
      <c t="s">
        <v>27</v>
      </c>
    </row>
    <row r="450" spans="1:5" ht="12.75">
      <c r="A450" s="35" t="s">
        <v>55</v>
      </c>
      <c r="E450" s="39" t="s">
        <v>51</v>
      </c>
    </row>
    <row r="451" spans="1:5" ht="25.5">
      <c r="A451" s="35" t="s">
        <v>56</v>
      </c>
      <c r="E451" s="40" t="s">
        <v>5507</v>
      </c>
    </row>
    <row r="452" spans="1:5" ht="191.25">
      <c r="A452" t="s">
        <v>57</v>
      </c>
      <c r="E452" s="39" t="s">
        <v>5481</v>
      </c>
    </row>
    <row r="453" spans="1:16" ht="12.75">
      <c r="A453" t="s">
        <v>49</v>
      </c>
      <c s="34" t="s">
        <v>5520</v>
      </c>
      <c s="34" t="s">
        <v>5521</v>
      </c>
      <c s="35" t="s">
        <v>51</v>
      </c>
      <c s="6" t="s">
        <v>5522</v>
      </c>
      <c s="36" t="s">
        <v>146</v>
      </c>
      <c s="37">
        <v>52</v>
      </c>
      <c s="36">
        <v>0</v>
      </c>
      <c s="36">
        <f>ROUND(G453*H453,6)</f>
      </c>
      <c r="L453" s="38">
        <v>0</v>
      </c>
      <c s="32">
        <f>ROUND(ROUND(L453,2)*ROUND(G453,3),2)</f>
      </c>
      <c s="36" t="s">
        <v>2797</v>
      </c>
      <c>
        <f>(M453*21)/100</f>
      </c>
      <c t="s">
        <v>27</v>
      </c>
    </row>
    <row r="454" spans="1:5" ht="12.75">
      <c r="A454" s="35" t="s">
        <v>55</v>
      </c>
      <c r="E454" s="39" t="s">
        <v>51</v>
      </c>
    </row>
    <row r="455" spans="1:5" ht="89.25">
      <c r="A455" s="35" t="s">
        <v>56</v>
      </c>
      <c r="E455" s="40" t="s">
        <v>5523</v>
      </c>
    </row>
    <row r="456" spans="1:5" ht="191.25">
      <c r="A456" t="s">
        <v>57</v>
      </c>
      <c r="E456" s="39" t="s">
        <v>5481</v>
      </c>
    </row>
    <row r="457" spans="1:16" ht="12.75">
      <c r="A457" t="s">
        <v>49</v>
      </c>
      <c s="34" t="s">
        <v>5524</v>
      </c>
      <c s="34" t="s">
        <v>5525</v>
      </c>
      <c s="35" t="s">
        <v>51</v>
      </c>
      <c s="6" t="s">
        <v>5526</v>
      </c>
      <c s="36" t="s">
        <v>106</v>
      </c>
      <c s="37">
        <v>1</v>
      </c>
      <c s="36">
        <v>0</v>
      </c>
      <c s="36">
        <f>ROUND(G457*H457,6)</f>
      </c>
      <c r="L457" s="38">
        <v>0</v>
      </c>
      <c s="32">
        <f>ROUND(ROUND(L457,2)*ROUND(G457,3),2)</f>
      </c>
      <c s="36" t="s">
        <v>2797</v>
      </c>
      <c>
        <f>(M457*21)/100</f>
      </c>
      <c t="s">
        <v>27</v>
      </c>
    </row>
    <row r="458" spans="1:5" ht="12.75">
      <c r="A458" s="35" t="s">
        <v>55</v>
      </c>
      <c r="E458" s="39" t="s">
        <v>51</v>
      </c>
    </row>
    <row r="459" spans="1:5" ht="25.5">
      <c r="A459" s="35" t="s">
        <v>56</v>
      </c>
      <c r="E459" s="40" t="s">
        <v>5507</v>
      </c>
    </row>
    <row r="460" spans="1:5" ht="191.25">
      <c r="A460" t="s">
        <v>57</v>
      </c>
      <c r="E460" s="39" t="s">
        <v>5481</v>
      </c>
    </row>
    <row r="461" spans="1:16" ht="25.5">
      <c r="A461" t="s">
        <v>49</v>
      </c>
      <c s="34" t="s">
        <v>5527</v>
      </c>
      <c s="34" t="s">
        <v>5528</v>
      </c>
      <c s="35" t="s">
        <v>51</v>
      </c>
      <c s="6" t="s">
        <v>5529</v>
      </c>
      <c s="36" t="s">
        <v>106</v>
      </c>
      <c s="37">
        <v>12</v>
      </c>
      <c s="36">
        <v>0</v>
      </c>
      <c s="36">
        <f>ROUND(G461*H461,6)</f>
      </c>
      <c r="L461" s="38">
        <v>0</v>
      </c>
      <c s="32">
        <f>ROUND(ROUND(L461,2)*ROUND(G461,3),2)</f>
      </c>
      <c s="36" t="s">
        <v>2797</v>
      </c>
      <c>
        <f>(M461*21)/100</f>
      </c>
      <c t="s">
        <v>27</v>
      </c>
    </row>
    <row r="462" spans="1:5" ht="12.75">
      <c r="A462" s="35" t="s">
        <v>55</v>
      </c>
      <c r="E462" s="39" t="s">
        <v>51</v>
      </c>
    </row>
    <row r="463" spans="1:5" ht="25.5">
      <c r="A463" s="35" t="s">
        <v>56</v>
      </c>
      <c r="E463" s="40" t="s">
        <v>5530</v>
      </c>
    </row>
    <row r="464" spans="1:5" ht="127.5">
      <c r="A464" t="s">
        <v>57</v>
      </c>
      <c r="E464" s="39" t="s">
        <v>5508</v>
      </c>
    </row>
    <row r="465" spans="1:16" ht="12.75">
      <c r="A465" t="s">
        <v>49</v>
      </c>
      <c s="34" t="s">
        <v>5531</v>
      </c>
      <c s="34" t="s">
        <v>5532</v>
      </c>
      <c s="35" t="s">
        <v>51</v>
      </c>
      <c s="6" t="s">
        <v>5533</v>
      </c>
      <c s="36" t="s">
        <v>106</v>
      </c>
      <c s="37">
        <v>3</v>
      </c>
      <c s="36">
        <v>0</v>
      </c>
      <c s="36">
        <f>ROUND(G465*H465,6)</f>
      </c>
      <c r="L465" s="38">
        <v>0</v>
      </c>
      <c s="32">
        <f>ROUND(ROUND(L465,2)*ROUND(G465,3),2)</f>
      </c>
      <c s="36" t="s">
        <v>2797</v>
      </c>
      <c>
        <f>(M465*21)/100</f>
      </c>
      <c t="s">
        <v>27</v>
      </c>
    </row>
    <row r="466" spans="1:5" ht="12.75">
      <c r="A466" s="35" t="s">
        <v>55</v>
      </c>
      <c r="E466" s="39" t="s">
        <v>51</v>
      </c>
    </row>
    <row r="467" spans="1:5" ht="89.25">
      <c r="A467" s="35" t="s">
        <v>56</v>
      </c>
      <c r="E467" s="40" t="s">
        <v>5534</v>
      </c>
    </row>
    <row r="468" spans="1:5" ht="153">
      <c r="A468" t="s">
        <v>57</v>
      </c>
      <c r="E468" s="39" t="s">
        <v>3381</v>
      </c>
    </row>
    <row r="469" spans="1:13" ht="12.75">
      <c r="A469" t="s">
        <v>46</v>
      </c>
      <c r="C469" s="31" t="s">
        <v>5535</v>
      </c>
      <c r="E469" s="33" t="s">
        <v>5536</v>
      </c>
      <c r="J469" s="32">
        <f>0</f>
      </c>
      <c s="32">
        <f>0</f>
      </c>
      <c s="32">
        <f>0+L470+L474+L478+L482+L486+L490+L494+L498+L502+L506+L510+L514+L518+L522+L526+L530+L534+L538+L542+L546+L550+L554+L558+L562+L566+L570+L574+L578</f>
      </c>
      <c s="32">
        <f>0+M470+M474+M478+M482+M486+M490+M494+M498+M502+M506+M510+M514+M518+M522+M526+M530+M534+M538+M542+M546+M550+M554+M558+M562+M566+M570+M574+M578</f>
      </c>
    </row>
    <row r="470" spans="1:16" ht="12.75">
      <c r="A470" t="s">
        <v>49</v>
      </c>
      <c s="34" t="s">
        <v>5537</v>
      </c>
      <c s="34" t="s">
        <v>5497</v>
      </c>
      <c s="35" t="s">
        <v>51</v>
      </c>
      <c s="6" t="s">
        <v>5498</v>
      </c>
      <c s="36" t="s">
        <v>909</v>
      </c>
      <c s="37">
        <v>1</v>
      </c>
      <c s="36">
        <v>0</v>
      </c>
      <c s="36">
        <f>ROUND(G470*H470,6)</f>
      </c>
      <c r="L470" s="38">
        <v>0</v>
      </c>
      <c s="32">
        <f>ROUND(ROUND(L470,2)*ROUND(G470,3),2)</f>
      </c>
      <c s="36" t="s">
        <v>4659</v>
      </c>
      <c>
        <f>(M470*21)/100</f>
      </c>
      <c t="s">
        <v>27</v>
      </c>
    </row>
    <row r="471" spans="1:5" ht="12.75">
      <c r="A471" s="35" t="s">
        <v>55</v>
      </c>
      <c r="E471" s="39" t="s">
        <v>51</v>
      </c>
    </row>
    <row r="472" spans="1:5" ht="25.5">
      <c r="A472" s="35" t="s">
        <v>56</v>
      </c>
      <c r="E472" s="40" t="s">
        <v>5499</v>
      </c>
    </row>
    <row r="473" spans="1:5" ht="12.75">
      <c r="A473" t="s">
        <v>57</v>
      </c>
      <c r="E473" s="39" t="s">
        <v>4337</v>
      </c>
    </row>
    <row r="474" spans="1:16" ht="12.75">
      <c r="A474" t="s">
        <v>49</v>
      </c>
      <c s="34" t="s">
        <v>5538</v>
      </c>
      <c s="34" t="s">
        <v>5501</v>
      </c>
      <c s="35" t="s">
        <v>51</v>
      </c>
      <c s="6" t="s">
        <v>5502</v>
      </c>
      <c s="36" t="s">
        <v>909</v>
      </c>
      <c s="37">
        <v>1</v>
      </c>
      <c s="36">
        <v>0</v>
      </c>
      <c s="36">
        <f>ROUND(G474*H474,6)</f>
      </c>
      <c r="L474" s="38">
        <v>0</v>
      </c>
      <c s="32">
        <f>ROUND(ROUND(L474,2)*ROUND(G474,3),2)</f>
      </c>
      <c s="36" t="s">
        <v>4659</v>
      </c>
      <c>
        <f>(M474*21)/100</f>
      </c>
      <c t="s">
        <v>27</v>
      </c>
    </row>
    <row r="475" spans="1:5" ht="12.75">
      <c r="A475" s="35" t="s">
        <v>55</v>
      </c>
      <c r="E475" s="39" t="s">
        <v>51</v>
      </c>
    </row>
    <row r="476" spans="1:5" ht="12.75">
      <c r="A476" s="35" t="s">
        <v>56</v>
      </c>
      <c r="E476" s="40" t="s">
        <v>51</v>
      </c>
    </row>
    <row r="477" spans="1:5" ht="12.75">
      <c r="A477" t="s">
        <v>57</v>
      </c>
      <c r="E477" s="39" t="s">
        <v>5503</v>
      </c>
    </row>
    <row r="478" spans="1:16" ht="12.75">
      <c r="A478" t="s">
        <v>49</v>
      </c>
      <c s="34" t="s">
        <v>5539</v>
      </c>
      <c s="34" t="s">
        <v>5540</v>
      </c>
      <c s="35" t="s">
        <v>51</v>
      </c>
      <c s="6" t="s">
        <v>5541</v>
      </c>
      <c s="36" t="s">
        <v>146</v>
      </c>
      <c s="37">
        <v>21</v>
      </c>
      <c s="36">
        <v>0</v>
      </c>
      <c s="36">
        <f>ROUND(G478*H478,6)</f>
      </c>
      <c r="L478" s="38">
        <v>0</v>
      </c>
      <c s="32">
        <f>ROUND(ROUND(L478,2)*ROUND(G478,3),2)</f>
      </c>
      <c s="36" t="s">
        <v>2791</v>
      </c>
      <c>
        <f>(M478*21)/100</f>
      </c>
      <c t="s">
        <v>27</v>
      </c>
    </row>
    <row r="479" spans="1:5" ht="12.75">
      <c r="A479" s="35" t="s">
        <v>55</v>
      </c>
      <c r="E479" s="39" t="s">
        <v>51</v>
      </c>
    </row>
    <row r="480" spans="1:5" ht="38.25">
      <c r="A480" s="35" t="s">
        <v>56</v>
      </c>
      <c r="E480" s="40" t="s">
        <v>5542</v>
      </c>
    </row>
    <row r="481" spans="1:5" ht="204">
      <c r="A481" t="s">
        <v>57</v>
      </c>
      <c r="E481" s="39" t="s">
        <v>5543</v>
      </c>
    </row>
    <row r="482" spans="1:16" ht="12.75">
      <c r="A482" t="s">
        <v>49</v>
      </c>
      <c s="34" t="s">
        <v>5544</v>
      </c>
      <c s="34" t="s">
        <v>5545</v>
      </c>
      <c s="35" t="s">
        <v>51</v>
      </c>
      <c s="6" t="s">
        <v>5546</v>
      </c>
      <c s="36" t="s">
        <v>146</v>
      </c>
      <c s="37">
        <v>75</v>
      </c>
      <c s="36">
        <v>0</v>
      </c>
      <c s="36">
        <f>ROUND(G482*H482,6)</f>
      </c>
      <c r="L482" s="38">
        <v>0</v>
      </c>
      <c s="32">
        <f>ROUND(ROUND(L482,2)*ROUND(G482,3),2)</f>
      </c>
      <c s="36" t="s">
        <v>2797</v>
      </c>
      <c>
        <f>(M482*21)/100</f>
      </c>
      <c t="s">
        <v>27</v>
      </c>
    </row>
    <row r="483" spans="1:5" ht="12.75">
      <c r="A483" s="35" t="s">
        <v>55</v>
      </c>
      <c r="E483" s="39" t="s">
        <v>51</v>
      </c>
    </row>
    <row r="484" spans="1:5" ht="140.25">
      <c r="A484" s="35" t="s">
        <v>56</v>
      </c>
      <c r="E484" s="40" t="s">
        <v>5547</v>
      </c>
    </row>
    <row r="485" spans="1:5" ht="204">
      <c r="A485" t="s">
        <v>57</v>
      </c>
      <c r="E485" s="39" t="s">
        <v>5543</v>
      </c>
    </row>
    <row r="486" spans="1:16" ht="12.75">
      <c r="A486" t="s">
        <v>49</v>
      </c>
      <c s="34" t="s">
        <v>5548</v>
      </c>
      <c s="34" t="s">
        <v>5549</v>
      </c>
      <c s="35" t="s">
        <v>51</v>
      </c>
      <c s="6" t="s">
        <v>5550</v>
      </c>
      <c s="36" t="s">
        <v>146</v>
      </c>
      <c s="37">
        <v>19</v>
      </c>
      <c s="36">
        <v>0</v>
      </c>
      <c s="36">
        <f>ROUND(G486*H486,6)</f>
      </c>
      <c r="L486" s="38">
        <v>0</v>
      </c>
      <c s="32">
        <f>ROUND(ROUND(L486,2)*ROUND(G486,3),2)</f>
      </c>
      <c s="36" t="s">
        <v>2797</v>
      </c>
      <c>
        <f>(M486*21)/100</f>
      </c>
      <c t="s">
        <v>27</v>
      </c>
    </row>
    <row r="487" spans="1:5" ht="12.75">
      <c r="A487" s="35" t="s">
        <v>55</v>
      </c>
      <c r="E487" s="39" t="s">
        <v>51</v>
      </c>
    </row>
    <row r="488" spans="1:5" ht="38.25">
      <c r="A488" s="35" t="s">
        <v>56</v>
      </c>
      <c r="E488" s="40" t="s">
        <v>5551</v>
      </c>
    </row>
    <row r="489" spans="1:5" ht="204">
      <c r="A489" t="s">
        <v>57</v>
      </c>
      <c r="E489" s="39" t="s">
        <v>5543</v>
      </c>
    </row>
    <row r="490" spans="1:16" ht="12.75">
      <c r="A490" t="s">
        <v>49</v>
      </c>
      <c s="34" t="s">
        <v>5552</v>
      </c>
      <c s="34" t="s">
        <v>5553</v>
      </c>
      <c s="35" t="s">
        <v>51</v>
      </c>
      <c s="6" t="s">
        <v>5554</v>
      </c>
      <c s="36" t="s">
        <v>146</v>
      </c>
      <c s="37">
        <v>37</v>
      </c>
      <c s="36">
        <v>0</v>
      </c>
      <c s="36">
        <f>ROUND(G490*H490,6)</f>
      </c>
      <c r="L490" s="38">
        <v>0</v>
      </c>
      <c s="32">
        <f>ROUND(ROUND(L490,2)*ROUND(G490,3),2)</f>
      </c>
      <c s="36" t="s">
        <v>2797</v>
      </c>
      <c>
        <f>(M490*21)/100</f>
      </c>
      <c t="s">
        <v>27</v>
      </c>
    </row>
    <row r="491" spans="1:5" ht="12.75">
      <c r="A491" s="35" t="s">
        <v>55</v>
      </c>
      <c r="E491" s="39" t="s">
        <v>51</v>
      </c>
    </row>
    <row r="492" spans="1:5" ht="89.25">
      <c r="A492" s="35" t="s">
        <v>56</v>
      </c>
      <c r="E492" s="40" t="s">
        <v>5555</v>
      </c>
    </row>
    <row r="493" spans="1:5" ht="204">
      <c r="A493" t="s">
        <v>57</v>
      </c>
      <c r="E493" s="39" t="s">
        <v>5543</v>
      </c>
    </row>
    <row r="494" spans="1:16" ht="12.75">
      <c r="A494" t="s">
        <v>49</v>
      </c>
      <c s="34" t="s">
        <v>5556</v>
      </c>
      <c s="34" t="s">
        <v>5557</v>
      </c>
      <c s="35" t="s">
        <v>51</v>
      </c>
      <c s="6" t="s">
        <v>5558</v>
      </c>
      <c s="36" t="s">
        <v>146</v>
      </c>
      <c s="37">
        <v>56</v>
      </c>
      <c s="36">
        <v>0</v>
      </c>
      <c s="36">
        <f>ROUND(G494*H494,6)</f>
      </c>
      <c r="L494" s="38">
        <v>0</v>
      </c>
      <c s="32">
        <f>ROUND(ROUND(L494,2)*ROUND(G494,3),2)</f>
      </c>
      <c s="36" t="s">
        <v>2797</v>
      </c>
      <c>
        <f>(M494*21)/100</f>
      </c>
      <c t="s">
        <v>27</v>
      </c>
    </row>
    <row r="495" spans="1:5" ht="12.75">
      <c r="A495" s="35" t="s">
        <v>55</v>
      </c>
      <c r="E495" s="39" t="s">
        <v>51</v>
      </c>
    </row>
    <row r="496" spans="1:5" ht="89.25">
      <c r="A496" s="35" t="s">
        <v>56</v>
      </c>
      <c r="E496" s="40" t="s">
        <v>5559</v>
      </c>
    </row>
    <row r="497" spans="1:5" ht="204">
      <c r="A497" t="s">
        <v>57</v>
      </c>
      <c r="E497" s="39" t="s">
        <v>5543</v>
      </c>
    </row>
    <row r="498" spans="1:16" ht="12.75">
      <c r="A498" t="s">
        <v>49</v>
      </c>
      <c s="34" t="s">
        <v>5560</v>
      </c>
      <c s="34" t="s">
        <v>5561</v>
      </c>
      <c s="35" t="s">
        <v>51</v>
      </c>
      <c s="6" t="s">
        <v>5550</v>
      </c>
      <c s="36" t="s">
        <v>146</v>
      </c>
      <c s="37">
        <v>20</v>
      </c>
      <c s="36">
        <v>0</v>
      </c>
      <c s="36">
        <f>ROUND(G498*H498,6)</f>
      </c>
      <c r="L498" s="38">
        <v>0</v>
      </c>
      <c s="32">
        <f>ROUND(ROUND(L498,2)*ROUND(G498,3),2)</f>
      </c>
      <c s="36" t="s">
        <v>2797</v>
      </c>
      <c>
        <f>(M498*21)/100</f>
      </c>
      <c t="s">
        <v>27</v>
      </c>
    </row>
    <row r="499" spans="1:5" ht="12.75">
      <c r="A499" s="35" t="s">
        <v>55</v>
      </c>
      <c r="E499" s="39" t="s">
        <v>51</v>
      </c>
    </row>
    <row r="500" spans="1:5" ht="38.25">
      <c r="A500" s="35" t="s">
        <v>56</v>
      </c>
      <c r="E500" s="40" t="s">
        <v>5562</v>
      </c>
    </row>
    <row r="501" spans="1:5" ht="204">
      <c r="A501" t="s">
        <v>57</v>
      </c>
      <c r="E501" s="39" t="s">
        <v>5543</v>
      </c>
    </row>
    <row r="502" spans="1:16" ht="12.75">
      <c r="A502" t="s">
        <v>49</v>
      </c>
      <c s="34" t="s">
        <v>5563</v>
      </c>
      <c s="34" t="s">
        <v>5564</v>
      </c>
      <c s="35" t="s">
        <v>51</v>
      </c>
      <c s="6" t="s">
        <v>5565</v>
      </c>
      <c s="36" t="s">
        <v>146</v>
      </c>
      <c s="37">
        <v>75</v>
      </c>
      <c s="36">
        <v>0</v>
      </c>
      <c s="36">
        <f>ROUND(G502*H502,6)</f>
      </c>
      <c r="L502" s="38">
        <v>0</v>
      </c>
      <c s="32">
        <f>ROUND(ROUND(L502,2)*ROUND(G502,3),2)</f>
      </c>
      <c s="36" t="s">
        <v>2797</v>
      </c>
      <c>
        <f>(M502*21)/100</f>
      </c>
      <c t="s">
        <v>27</v>
      </c>
    </row>
    <row r="503" spans="1:5" ht="12.75">
      <c r="A503" s="35" t="s">
        <v>55</v>
      </c>
      <c r="E503" s="39" t="s">
        <v>51</v>
      </c>
    </row>
    <row r="504" spans="1:5" ht="102">
      <c r="A504" s="35" t="s">
        <v>56</v>
      </c>
      <c r="E504" s="40" t="s">
        <v>5566</v>
      </c>
    </row>
    <row r="505" spans="1:5" ht="63.75">
      <c r="A505" t="s">
        <v>57</v>
      </c>
      <c r="E505" s="39" t="s">
        <v>4114</v>
      </c>
    </row>
    <row r="506" spans="1:16" ht="12.75">
      <c r="A506" t="s">
        <v>49</v>
      </c>
      <c s="34" t="s">
        <v>5567</v>
      </c>
      <c s="34" t="s">
        <v>5568</v>
      </c>
      <c s="35" t="s">
        <v>51</v>
      </c>
      <c s="6" t="s">
        <v>5569</v>
      </c>
      <c s="36" t="s">
        <v>146</v>
      </c>
      <c s="37">
        <v>37</v>
      </c>
      <c s="36">
        <v>0</v>
      </c>
      <c s="36">
        <f>ROUND(G506*H506,6)</f>
      </c>
      <c r="L506" s="38">
        <v>0</v>
      </c>
      <c s="32">
        <f>ROUND(ROUND(L506,2)*ROUND(G506,3),2)</f>
      </c>
      <c s="36" t="s">
        <v>2797</v>
      </c>
      <c>
        <f>(M506*21)/100</f>
      </c>
      <c t="s">
        <v>27</v>
      </c>
    </row>
    <row r="507" spans="1:5" ht="12.75">
      <c r="A507" s="35" t="s">
        <v>55</v>
      </c>
      <c r="E507" s="39" t="s">
        <v>51</v>
      </c>
    </row>
    <row r="508" spans="1:5" ht="76.5">
      <c r="A508" s="35" t="s">
        <v>56</v>
      </c>
      <c r="E508" s="40" t="s">
        <v>5570</v>
      </c>
    </row>
    <row r="509" spans="1:5" ht="63.75">
      <c r="A509" t="s">
        <v>57</v>
      </c>
      <c r="E509" s="39" t="s">
        <v>4114</v>
      </c>
    </row>
    <row r="510" spans="1:16" ht="12.75">
      <c r="A510" t="s">
        <v>49</v>
      </c>
      <c s="34" t="s">
        <v>5571</v>
      </c>
      <c s="34" t="s">
        <v>5572</v>
      </c>
      <c s="35" t="s">
        <v>51</v>
      </c>
      <c s="6" t="s">
        <v>5573</v>
      </c>
      <c s="36" t="s">
        <v>146</v>
      </c>
      <c s="37">
        <v>56</v>
      </c>
      <c s="36">
        <v>0</v>
      </c>
      <c s="36">
        <f>ROUND(G510*H510,6)</f>
      </c>
      <c r="L510" s="38">
        <v>0</v>
      </c>
      <c s="32">
        <f>ROUND(ROUND(L510,2)*ROUND(G510,3),2)</f>
      </c>
      <c s="36" t="s">
        <v>2797</v>
      </c>
      <c>
        <f>(M510*21)/100</f>
      </c>
      <c t="s">
        <v>27</v>
      </c>
    </row>
    <row r="511" spans="1:5" ht="12.75">
      <c r="A511" s="35" t="s">
        <v>55</v>
      </c>
      <c r="E511" s="39" t="s">
        <v>51</v>
      </c>
    </row>
    <row r="512" spans="1:5" ht="76.5">
      <c r="A512" s="35" t="s">
        <v>56</v>
      </c>
      <c r="E512" s="40" t="s">
        <v>5574</v>
      </c>
    </row>
    <row r="513" spans="1:5" ht="63.75">
      <c r="A513" t="s">
        <v>57</v>
      </c>
      <c r="E513" s="39" t="s">
        <v>4114</v>
      </c>
    </row>
    <row r="514" spans="1:16" ht="12.75">
      <c r="A514" t="s">
        <v>49</v>
      </c>
      <c s="34" t="s">
        <v>5575</v>
      </c>
      <c s="34" t="s">
        <v>5576</v>
      </c>
      <c s="35" t="s">
        <v>51</v>
      </c>
      <c s="6" t="s">
        <v>5577</v>
      </c>
      <c s="36" t="s">
        <v>146</v>
      </c>
      <c s="37">
        <v>20</v>
      </c>
      <c s="36">
        <v>0</v>
      </c>
      <c s="36">
        <f>ROUND(G514*H514,6)</f>
      </c>
      <c r="L514" s="38">
        <v>0</v>
      </c>
      <c s="32">
        <f>ROUND(ROUND(L514,2)*ROUND(G514,3),2)</f>
      </c>
      <c s="36" t="s">
        <v>2797</v>
      </c>
      <c>
        <f>(M514*21)/100</f>
      </c>
      <c t="s">
        <v>27</v>
      </c>
    </row>
    <row r="515" spans="1:5" ht="12.75">
      <c r="A515" s="35" t="s">
        <v>55</v>
      </c>
      <c r="E515" s="39" t="s">
        <v>51</v>
      </c>
    </row>
    <row r="516" spans="1:5" ht="25.5">
      <c r="A516" s="35" t="s">
        <v>56</v>
      </c>
      <c r="E516" s="40" t="s">
        <v>5578</v>
      </c>
    </row>
    <row r="517" spans="1:5" ht="63.75">
      <c r="A517" t="s">
        <v>57</v>
      </c>
      <c r="E517" s="39" t="s">
        <v>4114</v>
      </c>
    </row>
    <row r="518" spans="1:16" ht="12.75">
      <c r="A518" t="s">
        <v>49</v>
      </c>
      <c s="34" t="s">
        <v>5579</v>
      </c>
      <c s="34" t="s">
        <v>5580</v>
      </c>
      <c s="35" t="s">
        <v>51</v>
      </c>
      <c s="6" t="s">
        <v>5581</v>
      </c>
      <c s="36" t="s">
        <v>909</v>
      </c>
      <c s="37">
        <v>1</v>
      </c>
      <c s="36">
        <v>0</v>
      </c>
      <c s="36">
        <f>ROUND(G518*H518,6)</f>
      </c>
      <c r="L518" s="38">
        <v>0</v>
      </c>
      <c s="32">
        <f>ROUND(ROUND(L518,2)*ROUND(G518,3),2)</f>
      </c>
      <c s="36" t="s">
        <v>2797</v>
      </c>
      <c>
        <f>(M518*21)/100</f>
      </c>
      <c t="s">
        <v>27</v>
      </c>
    </row>
    <row r="519" spans="1:5" ht="12.75">
      <c r="A519" s="35" t="s">
        <v>55</v>
      </c>
      <c r="E519" s="39" t="s">
        <v>51</v>
      </c>
    </row>
    <row r="520" spans="1:5" ht="25.5">
      <c r="A520" s="35" t="s">
        <v>56</v>
      </c>
      <c r="E520" s="40" t="s">
        <v>5507</v>
      </c>
    </row>
    <row r="521" spans="1:5" ht="127.5">
      <c r="A521" t="s">
        <v>57</v>
      </c>
      <c r="E521" s="39" t="s">
        <v>5508</v>
      </c>
    </row>
    <row r="522" spans="1:16" ht="12.75">
      <c r="A522" t="s">
        <v>49</v>
      </c>
      <c s="34" t="s">
        <v>5582</v>
      </c>
      <c s="34" t="s">
        <v>5583</v>
      </c>
      <c s="35" t="s">
        <v>51</v>
      </c>
      <c s="6" t="s">
        <v>5584</v>
      </c>
      <c s="36" t="s">
        <v>106</v>
      </c>
      <c s="37">
        <v>4</v>
      </c>
      <c s="36">
        <v>0</v>
      </c>
      <c s="36">
        <f>ROUND(G522*H522,6)</f>
      </c>
      <c r="L522" s="38">
        <v>0</v>
      </c>
      <c s="32">
        <f>ROUND(ROUND(L522,2)*ROUND(G522,3),2)</f>
      </c>
      <c s="36" t="s">
        <v>2797</v>
      </c>
      <c>
        <f>(M522*21)/100</f>
      </c>
      <c t="s">
        <v>27</v>
      </c>
    </row>
    <row r="523" spans="1:5" ht="12.75">
      <c r="A523" s="35" t="s">
        <v>55</v>
      </c>
      <c r="E523" s="39" t="s">
        <v>51</v>
      </c>
    </row>
    <row r="524" spans="1:5" ht="25.5">
      <c r="A524" s="35" t="s">
        <v>56</v>
      </c>
      <c r="E524" s="40" t="s">
        <v>5585</v>
      </c>
    </row>
    <row r="525" spans="1:5" ht="204">
      <c r="A525" t="s">
        <v>57</v>
      </c>
      <c r="E525" s="39" t="s">
        <v>5543</v>
      </c>
    </row>
    <row r="526" spans="1:16" ht="12.75">
      <c r="A526" t="s">
        <v>49</v>
      </c>
      <c s="34" t="s">
        <v>5586</v>
      </c>
      <c s="34" t="s">
        <v>5587</v>
      </c>
      <c s="35" t="s">
        <v>51</v>
      </c>
      <c s="6" t="s">
        <v>5588</v>
      </c>
      <c s="36" t="s">
        <v>106</v>
      </c>
      <c s="37">
        <v>1</v>
      </c>
      <c s="36">
        <v>0</v>
      </c>
      <c s="36">
        <f>ROUND(G526*H526,6)</f>
      </c>
      <c r="L526" s="38">
        <v>0</v>
      </c>
      <c s="32">
        <f>ROUND(ROUND(L526,2)*ROUND(G526,3),2)</f>
      </c>
      <c s="36" t="s">
        <v>2797</v>
      </c>
      <c>
        <f>(M526*21)/100</f>
      </c>
      <c t="s">
        <v>27</v>
      </c>
    </row>
    <row r="527" spans="1:5" ht="12.75">
      <c r="A527" s="35" t="s">
        <v>55</v>
      </c>
      <c r="E527" s="39" t="s">
        <v>51</v>
      </c>
    </row>
    <row r="528" spans="1:5" ht="25.5">
      <c r="A528" s="35" t="s">
        <v>56</v>
      </c>
      <c r="E528" s="40" t="s">
        <v>5507</v>
      </c>
    </row>
    <row r="529" spans="1:5" ht="204">
      <c r="A529" t="s">
        <v>57</v>
      </c>
      <c r="E529" s="39" t="s">
        <v>5543</v>
      </c>
    </row>
    <row r="530" spans="1:16" ht="12.75">
      <c r="A530" t="s">
        <v>49</v>
      </c>
      <c s="34" t="s">
        <v>5589</v>
      </c>
      <c s="34" t="s">
        <v>5590</v>
      </c>
      <c s="35" t="s">
        <v>51</v>
      </c>
      <c s="6" t="s">
        <v>5591</v>
      </c>
      <c s="36" t="s">
        <v>106</v>
      </c>
      <c s="37">
        <v>4</v>
      </c>
      <c s="36">
        <v>0</v>
      </c>
      <c s="36">
        <f>ROUND(G530*H530,6)</f>
      </c>
      <c r="L530" s="38">
        <v>0</v>
      </c>
      <c s="32">
        <f>ROUND(ROUND(L530,2)*ROUND(G530,3),2)</f>
      </c>
      <c s="36" t="s">
        <v>2797</v>
      </c>
      <c>
        <f>(M530*21)/100</f>
      </c>
      <c t="s">
        <v>27</v>
      </c>
    </row>
    <row r="531" spans="1:5" ht="12.75">
      <c r="A531" s="35" t="s">
        <v>55</v>
      </c>
      <c r="E531" s="39" t="s">
        <v>51</v>
      </c>
    </row>
    <row r="532" spans="1:5" ht="25.5">
      <c r="A532" s="35" t="s">
        <v>56</v>
      </c>
      <c r="E532" s="40" t="s">
        <v>5592</v>
      </c>
    </row>
    <row r="533" spans="1:5" ht="204">
      <c r="A533" t="s">
        <v>57</v>
      </c>
      <c r="E533" s="39" t="s">
        <v>5543</v>
      </c>
    </row>
    <row r="534" spans="1:16" ht="12.75">
      <c r="A534" t="s">
        <v>49</v>
      </c>
      <c s="34" t="s">
        <v>5593</v>
      </c>
      <c s="34" t="s">
        <v>5594</v>
      </c>
      <c s="35" t="s">
        <v>51</v>
      </c>
      <c s="6" t="s">
        <v>5595</v>
      </c>
      <c s="36" t="s">
        <v>106</v>
      </c>
      <c s="37">
        <v>1</v>
      </c>
      <c s="36">
        <v>0</v>
      </c>
      <c s="36">
        <f>ROUND(G534*H534,6)</f>
      </c>
      <c r="L534" s="38">
        <v>0</v>
      </c>
      <c s="32">
        <f>ROUND(ROUND(L534,2)*ROUND(G534,3),2)</f>
      </c>
      <c s="36" t="s">
        <v>2797</v>
      </c>
      <c>
        <f>(M534*21)/100</f>
      </c>
      <c t="s">
        <v>27</v>
      </c>
    </row>
    <row r="535" spans="1:5" ht="12.75">
      <c r="A535" s="35" t="s">
        <v>55</v>
      </c>
      <c r="E535" s="39" t="s">
        <v>51</v>
      </c>
    </row>
    <row r="536" spans="1:5" ht="25.5">
      <c r="A536" s="35" t="s">
        <v>56</v>
      </c>
      <c r="E536" s="40" t="s">
        <v>5507</v>
      </c>
    </row>
    <row r="537" spans="1:5" ht="204">
      <c r="A537" t="s">
        <v>57</v>
      </c>
      <c r="E537" s="39" t="s">
        <v>5543</v>
      </c>
    </row>
    <row r="538" spans="1:16" ht="12.75">
      <c r="A538" t="s">
        <v>49</v>
      </c>
      <c s="34" t="s">
        <v>5596</v>
      </c>
      <c s="34" t="s">
        <v>5597</v>
      </c>
      <c s="35" t="s">
        <v>51</v>
      </c>
      <c s="6" t="s">
        <v>5598</v>
      </c>
      <c s="36" t="s">
        <v>106</v>
      </c>
      <c s="37">
        <v>1</v>
      </c>
      <c s="36">
        <v>0</v>
      </c>
      <c s="36">
        <f>ROUND(G538*H538,6)</f>
      </c>
      <c r="L538" s="38">
        <v>0</v>
      </c>
      <c s="32">
        <f>ROUND(ROUND(L538,2)*ROUND(G538,3),2)</f>
      </c>
      <c s="36" t="s">
        <v>2797</v>
      </c>
      <c>
        <f>(M538*21)/100</f>
      </c>
      <c t="s">
        <v>27</v>
      </c>
    </row>
    <row r="539" spans="1:5" ht="12.75">
      <c r="A539" s="35" t="s">
        <v>55</v>
      </c>
      <c r="E539" s="39" t="s">
        <v>51</v>
      </c>
    </row>
    <row r="540" spans="1:5" ht="25.5">
      <c r="A540" s="35" t="s">
        <v>56</v>
      </c>
      <c r="E540" s="40" t="s">
        <v>5507</v>
      </c>
    </row>
    <row r="541" spans="1:5" ht="204">
      <c r="A541" t="s">
        <v>57</v>
      </c>
      <c r="E541" s="39" t="s">
        <v>5543</v>
      </c>
    </row>
    <row r="542" spans="1:16" ht="12.75">
      <c r="A542" t="s">
        <v>49</v>
      </c>
      <c s="34" t="s">
        <v>5599</v>
      </c>
      <c s="34" t="s">
        <v>5600</v>
      </c>
      <c s="35" t="s">
        <v>51</v>
      </c>
      <c s="6" t="s">
        <v>5601</v>
      </c>
      <c s="36" t="s">
        <v>106</v>
      </c>
      <c s="37">
        <v>2</v>
      </c>
      <c s="36">
        <v>0</v>
      </c>
      <c s="36">
        <f>ROUND(G542*H542,6)</f>
      </c>
      <c r="L542" s="38">
        <v>0</v>
      </c>
      <c s="32">
        <f>ROUND(ROUND(L542,2)*ROUND(G542,3),2)</f>
      </c>
      <c s="36" t="s">
        <v>2797</v>
      </c>
      <c>
        <f>(M542*21)/100</f>
      </c>
      <c t="s">
        <v>27</v>
      </c>
    </row>
    <row r="543" spans="1:5" ht="12.75">
      <c r="A543" s="35" t="s">
        <v>55</v>
      </c>
      <c r="E543" s="39" t="s">
        <v>51</v>
      </c>
    </row>
    <row r="544" spans="1:5" ht="25.5">
      <c r="A544" s="35" t="s">
        <v>56</v>
      </c>
      <c r="E544" s="40" t="s">
        <v>5602</v>
      </c>
    </row>
    <row r="545" spans="1:5" ht="204">
      <c r="A545" t="s">
        <v>57</v>
      </c>
      <c r="E545" s="39" t="s">
        <v>5543</v>
      </c>
    </row>
    <row r="546" spans="1:16" ht="12.75">
      <c r="A546" t="s">
        <v>49</v>
      </c>
      <c s="34" t="s">
        <v>5603</v>
      </c>
      <c s="34" t="s">
        <v>5604</v>
      </c>
      <c s="35" t="s">
        <v>51</v>
      </c>
      <c s="6" t="s">
        <v>5605</v>
      </c>
      <c s="36" t="s">
        <v>106</v>
      </c>
      <c s="37">
        <v>1</v>
      </c>
      <c s="36">
        <v>0</v>
      </c>
      <c s="36">
        <f>ROUND(G546*H546,6)</f>
      </c>
      <c r="L546" s="38">
        <v>0</v>
      </c>
      <c s="32">
        <f>ROUND(ROUND(L546,2)*ROUND(G546,3),2)</f>
      </c>
      <c s="36" t="s">
        <v>2797</v>
      </c>
      <c>
        <f>(M546*21)/100</f>
      </c>
      <c t="s">
        <v>27</v>
      </c>
    </row>
    <row r="547" spans="1:5" ht="12.75">
      <c r="A547" s="35" t="s">
        <v>55</v>
      </c>
      <c r="E547" s="39" t="s">
        <v>51</v>
      </c>
    </row>
    <row r="548" spans="1:5" ht="25.5">
      <c r="A548" s="35" t="s">
        <v>56</v>
      </c>
      <c r="E548" s="40" t="s">
        <v>5606</v>
      </c>
    </row>
    <row r="549" spans="1:5" ht="204">
      <c r="A549" t="s">
        <v>57</v>
      </c>
      <c r="E549" s="39" t="s">
        <v>5543</v>
      </c>
    </row>
    <row r="550" spans="1:16" ht="12.75">
      <c r="A550" t="s">
        <v>49</v>
      </c>
      <c s="34" t="s">
        <v>5607</v>
      </c>
      <c s="34" t="s">
        <v>5608</v>
      </c>
      <c s="35" t="s">
        <v>51</v>
      </c>
      <c s="6" t="s">
        <v>5609</v>
      </c>
      <c s="36" t="s">
        <v>106</v>
      </c>
      <c s="37">
        <v>2</v>
      </c>
      <c s="36">
        <v>0</v>
      </c>
      <c s="36">
        <f>ROUND(G550*H550,6)</f>
      </c>
      <c r="L550" s="38">
        <v>0</v>
      </c>
      <c s="32">
        <f>ROUND(ROUND(L550,2)*ROUND(G550,3),2)</f>
      </c>
      <c s="36" t="s">
        <v>2797</v>
      </c>
      <c>
        <f>(M550*21)/100</f>
      </c>
      <c t="s">
        <v>27</v>
      </c>
    </row>
    <row r="551" spans="1:5" ht="12.75">
      <c r="A551" s="35" t="s">
        <v>55</v>
      </c>
      <c r="E551" s="39" t="s">
        <v>51</v>
      </c>
    </row>
    <row r="552" spans="1:5" ht="38.25">
      <c r="A552" s="35" t="s">
        <v>56</v>
      </c>
      <c r="E552" s="40" t="s">
        <v>5610</v>
      </c>
    </row>
    <row r="553" spans="1:5" ht="204">
      <c r="A553" t="s">
        <v>57</v>
      </c>
      <c r="E553" s="39" t="s">
        <v>5543</v>
      </c>
    </row>
    <row r="554" spans="1:16" ht="12.75">
      <c r="A554" t="s">
        <v>49</v>
      </c>
      <c s="34" t="s">
        <v>5611</v>
      </c>
      <c s="34" t="s">
        <v>5612</v>
      </c>
      <c s="35" t="s">
        <v>51</v>
      </c>
      <c s="6" t="s">
        <v>5613</v>
      </c>
      <c s="36" t="s">
        <v>106</v>
      </c>
      <c s="37">
        <v>6</v>
      </c>
      <c s="36">
        <v>0</v>
      </c>
      <c s="36">
        <f>ROUND(G554*H554,6)</f>
      </c>
      <c r="L554" s="38">
        <v>0</v>
      </c>
      <c s="32">
        <f>ROUND(ROUND(L554,2)*ROUND(G554,3),2)</f>
      </c>
      <c s="36" t="s">
        <v>2797</v>
      </c>
      <c>
        <f>(M554*21)/100</f>
      </c>
      <c t="s">
        <v>27</v>
      </c>
    </row>
    <row r="555" spans="1:5" ht="12.75">
      <c r="A555" s="35" t="s">
        <v>55</v>
      </c>
      <c r="E555" s="39" t="s">
        <v>51</v>
      </c>
    </row>
    <row r="556" spans="1:5" ht="25.5">
      <c r="A556" s="35" t="s">
        <v>56</v>
      </c>
      <c r="E556" s="40" t="s">
        <v>5614</v>
      </c>
    </row>
    <row r="557" spans="1:5" ht="204">
      <c r="A557" t="s">
        <v>57</v>
      </c>
      <c r="E557" s="39" t="s">
        <v>5543</v>
      </c>
    </row>
    <row r="558" spans="1:16" ht="12.75">
      <c r="A558" t="s">
        <v>49</v>
      </c>
      <c s="34" t="s">
        <v>5615</v>
      </c>
      <c s="34" t="s">
        <v>5616</v>
      </c>
      <c s="35" t="s">
        <v>51</v>
      </c>
      <c s="6" t="s">
        <v>5617</v>
      </c>
      <c s="36" t="s">
        <v>106</v>
      </c>
      <c s="37">
        <v>1</v>
      </c>
      <c s="36">
        <v>0</v>
      </c>
      <c s="36">
        <f>ROUND(G558*H558,6)</f>
      </c>
      <c r="L558" s="38">
        <v>0</v>
      </c>
      <c s="32">
        <f>ROUND(ROUND(L558,2)*ROUND(G558,3),2)</f>
      </c>
      <c s="36" t="s">
        <v>2797</v>
      </c>
      <c>
        <f>(M558*21)/100</f>
      </c>
      <c t="s">
        <v>27</v>
      </c>
    </row>
    <row r="559" spans="1:5" ht="12.75">
      <c r="A559" s="35" t="s">
        <v>55</v>
      </c>
      <c r="E559" s="39" t="s">
        <v>51</v>
      </c>
    </row>
    <row r="560" spans="1:5" ht="25.5">
      <c r="A560" s="35" t="s">
        <v>56</v>
      </c>
      <c r="E560" s="40" t="s">
        <v>5507</v>
      </c>
    </row>
    <row r="561" spans="1:5" ht="204">
      <c r="A561" t="s">
        <v>57</v>
      </c>
      <c r="E561" s="39" t="s">
        <v>5543</v>
      </c>
    </row>
    <row r="562" spans="1:16" ht="12.75">
      <c r="A562" t="s">
        <v>49</v>
      </c>
      <c s="34" t="s">
        <v>5618</v>
      </c>
      <c s="34" t="s">
        <v>5619</v>
      </c>
      <c s="35" t="s">
        <v>51</v>
      </c>
      <c s="6" t="s">
        <v>5620</v>
      </c>
      <c s="36" t="s">
        <v>106</v>
      </c>
      <c s="37">
        <v>1</v>
      </c>
      <c s="36">
        <v>0</v>
      </c>
      <c s="36">
        <f>ROUND(G562*H562,6)</f>
      </c>
      <c r="L562" s="38">
        <v>0</v>
      </c>
      <c s="32">
        <f>ROUND(ROUND(L562,2)*ROUND(G562,3),2)</f>
      </c>
      <c s="36" t="s">
        <v>2797</v>
      </c>
      <c>
        <f>(M562*21)/100</f>
      </c>
      <c t="s">
        <v>27</v>
      </c>
    </row>
    <row r="563" spans="1:5" ht="12.75">
      <c r="A563" s="35" t="s">
        <v>55</v>
      </c>
      <c r="E563" s="39" t="s">
        <v>51</v>
      </c>
    </row>
    <row r="564" spans="1:5" ht="25.5">
      <c r="A564" s="35" t="s">
        <v>56</v>
      </c>
      <c r="E564" s="40" t="s">
        <v>5507</v>
      </c>
    </row>
    <row r="565" spans="1:5" ht="204">
      <c r="A565" t="s">
        <v>57</v>
      </c>
      <c r="E565" s="39" t="s">
        <v>5543</v>
      </c>
    </row>
    <row r="566" spans="1:16" ht="12.75">
      <c r="A566" t="s">
        <v>49</v>
      </c>
      <c s="34" t="s">
        <v>5621</v>
      </c>
      <c s="34" t="s">
        <v>5622</v>
      </c>
      <c s="35" t="s">
        <v>51</v>
      </c>
      <c s="6" t="s">
        <v>5623</v>
      </c>
      <c s="36" t="s">
        <v>106</v>
      </c>
      <c s="37">
        <v>1</v>
      </c>
      <c s="36">
        <v>0</v>
      </c>
      <c s="36">
        <f>ROUND(G566*H566,6)</f>
      </c>
      <c r="L566" s="38">
        <v>0</v>
      </c>
      <c s="32">
        <f>ROUND(ROUND(L566,2)*ROUND(G566,3),2)</f>
      </c>
      <c s="36" t="s">
        <v>2797</v>
      </c>
      <c>
        <f>(M566*21)/100</f>
      </c>
      <c t="s">
        <v>27</v>
      </c>
    </row>
    <row r="567" spans="1:5" ht="12.75">
      <c r="A567" s="35" t="s">
        <v>55</v>
      </c>
      <c r="E567" s="39" t="s">
        <v>51</v>
      </c>
    </row>
    <row r="568" spans="1:5" ht="38.25">
      <c r="A568" s="35" t="s">
        <v>56</v>
      </c>
      <c r="E568" s="40" t="s">
        <v>5624</v>
      </c>
    </row>
    <row r="569" spans="1:5" ht="204">
      <c r="A569" t="s">
        <v>57</v>
      </c>
      <c r="E569" s="39" t="s">
        <v>5543</v>
      </c>
    </row>
    <row r="570" spans="1:16" ht="12.75">
      <c r="A570" t="s">
        <v>49</v>
      </c>
      <c s="34" t="s">
        <v>5625</v>
      </c>
      <c s="34" t="s">
        <v>5626</v>
      </c>
      <c s="35" t="s">
        <v>51</v>
      </c>
      <c s="6" t="s">
        <v>5627</v>
      </c>
      <c s="36" t="s">
        <v>106</v>
      </c>
      <c s="37">
        <v>1</v>
      </c>
      <c s="36">
        <v>0</v>
      </c>
      <c s="36">
        <f>ROUND(G570*H570,6)</f>
      </c>
      <c r="L570" s="38">
        <v>0</v>
      </c>
      <c s="32">
        <f>ROUND(ROUND(L570,2)*ROUND(G570,3),2)</f>
      </c>
      <c s="36" t="s">
        <v>2797</v>
      </c>
      <c>
        <f>(M570*21)/100</f>
      </c>
      <c t="s">
        <v>27</v>
      </c>
    </row>
    <row r="571" spans="1:5" ht="12.75">
      <c r="A571" s="35" t="s">
        <v>55</v>
      </c>
      <c r="E571" s="39" t="s">
        <v>51</v>
      </c>
    </row>
    <row r="572" spans="1:5" ht="25.5">
      <c r="A572" s="35" t="s">
        <v>56</v>
      </c>
      <c r="E572" s="40" t="s">
        <v>5507</v>
      </c>
    </row>
    <row r="573" spans="1:5" ht="204">
      <c r="A573" t="s">
        <v>57</v>
      </c>
      <c r="E573" s="39" t="s">
        <v>5543</v>
      </c>
    </row>
    <row r="574" spans="1:16" ht="12.75">
      <c r="A574" t="s">
        <v>49</v>
      </c>
      <c s="34" t="s">
        <v>5628</v>
      </c>
      <c s="34" t="s">
        <v>5629</v>
      </c>
      <c s="35" t="s">
        <v>51</v>
      </c>
      <c s="6" t="s">
        <v>5630</v>
      </c>
      <c s="36" t="s">
        <v>106</v>
      </c>
      <c s="37">
        <v>1</v>
      </c>
      <c s="36">
        <v>0</v>
      </c>
      <c s="36">
        <f>ROUND(G574*H574,6)</f>
      </c>
      <c r="L574" s="38">
        <v>0</v>
      </c>
      <c s="32">
        <f>ROUND(ROUND(L574,2)*ROUND(G574,3),2)</f>
      </c>
      <c s="36" t="s">
        <v>2797</v>
      </c>
      <c>
        <f>(M574*21)/100</f>
      </c>
      <c t="s">
        <v>27</v>
      </c>
    </row>
    <row r="575" spans="1:5" ht="12.75">
      <c r="A575" s="35" t="s">
        <v>55</v>
      </c>
      <c r="E575" s="39" t="s">
        <v>51</v>
      </c>
    </row>
    <row r="576" spans="1:5" ht="38.25">
      <c r="A576" s="35" t="s">
        <v>56</v>
      </c>
      <c r="E576" s="40" t="s">
        <v>5631</v>
      </c>
    </row>
    <row r="577" spans="1:5" ht="204">
      <c r="A577" t="s">
        <v>57</v>
      </c>
      <c r="E577" s="39" t="s">
        <v>5543</v>
      </c>
    </row>
    <row r="578" spans="1:16" ht="12.75">
      <c r="A578" t="s">
        <v>49</v>
      </c>
      <c s="34" t="s">
        <v>5632</v>
      </c>
      <c s="34" t="s">
        <v>5633</v>
      </c>
      <c s="35" t="s">
        <v>51</v>
      </c>
      <c s="6" t="s">
        <v>5634</v>
      </c>
      <c s="36" t="s">
        <v>106</v>
      </c>
      <c s="37">
        <v>1</v>
      </c>
      <c s="36">
        <v>0</v>
      </c>
      <c s="36">
        <f>ROUND(G578*H578,6)</f>
      </c>
      <c r="L578" s="38">
        <v>0</v>
      </c>
      <c s="32">
        <f>ROUND(ROUND(L578,2)*ROUND(G578,3),2)</f>
      </c>
      <c s="36" t="s">
        <v>2797</v>
      </c>
      <c>
        <f>(M578*21)/100</f>
      </c>
      <c t="s">
        <v>27</v>
      </c>
    </row>
    <row r="579" spans="1:5" ht="12.75">
      <c r="A579" s="35" t="s">
        <v>55</v>
      </c>
      <c r="E579" s="39" t="s">
        <v>51</v>
      </c>
    </row>
    <row r="580" spans="1:5" ht="38.25">
      <c r="A580" s="35" t="s">
        <v>56</v>
      </c>
      <c r="E580" s="40" t="s">
        <v>5635</v>
      </c>
    </row>
    <row r="581" spans="1:5" ht="204">
      <c r="A581" t="s">
        <v>57</v>
      </c>
      <c r="E581" s="39" t="s">
        <v>5543</v>
      </c>
    </row>
    <row r="582" spans="1:13" ht="12.75">
      <c r="A582" t="s">
        <v>46</v>
      </c>
      <c r="C582" s="31" t="s">
        <v>5636</v>
      </c>
      <c r="E582" s="33" t="s">
        <v>5637</v>
      </c>
      <c r="J582" s="32">
        <f>0</f>
      </c>
      <c s="32">
        <f>0</f>
      </c>
      <c s="32">
        <f>0+L583+L587+L591+L595+L599+L603+L607+L611+L615+L619+L623+L627+L631+L635+L639+L643+L647+L651+L655+L659+L663+L667+L671+L675+L679+L683+L687+L691+L695+L699+L703+L707+L711+L715+L719</f>
      </c>
      <c s="32">
        <f>0+M583+M587+M591+M595+M599+M603+M607+M611+M615+M619+M623+M627+M631+M635+M639+M643+M647+M651+M655+M659+M663+M667+M671+M675+M679+M683+M687+M691+M695+M699+M703+M707+M711+M715+M719</f>
      </c>
    </row>
    <row r="583" spans="1:16" ht="12.75">
      <c r="A583" t="s">
        <v>49</v>
      </c>
      <c s="34" t="s">
        <v>5638</v>
      </c>
      <c s="34" t="s">
        <v>5639</v>
      </c>
      <c s="35" t="s">
        <v>51</v>
      </c>
      <c s="6" t="s">
        <v>5640</v>
      </c>
      <c s="36" t="s">
        <v>106</v>
      </c>
      <c s="37">
        <v>1</v>
      </c>
      <c s="36">
        <v>0</v>
      </c>
      <c s="36">
        <f>ROUND(G583*H583,6)</f>
      </c>
      <c r="L583" s="38">
        <v>0</v>
      </c>
      <c s="32">
        <f>ROUND(ROUND(L583,2)*ROUND(G583,3),2)</f>
      </c>
      <c s="36" t="s">
        <v>2791</v>
      </c>
      <c>
        <f>(M583*21)/100</f>
      </c>
      <c t="s">
        <v>27</v>
      </c>
    </row>
    <row r="584" spans="1:5" ht="12.75">
      <c r="A584" s="35" t="s">
        <v>55</v>
      </c>
      <c r="E584" s="39" t="s">
        <v>51</v>
      </c>
    </row>
    <row r="585" spans="1:5" ht="25.5">
      <c r="A585" s="35" t="s">
        <v>56</v>
      </c>
      <c r="E585" s="40" t="s">
        <v>5641</v>
      </c>
    </row>
    <row r="586" spans="1:5" ht="165.75">
      <c r="A586" t="s">
        <v>57</v>
      </c>
      <c r="E586" s="39" t="s">
        <v>5642</v>
      </c>
    </row>
    <row r="587" spans="1:16" ht="12.75">
      <c r="A587" t="s">
        <v>49</v>
      </c>
      <c s="34" t="s">
        <v>5643</v>
      </c>
      <c s="34" t="s">
        <v>5644</v>
      </c>
      <c s="35" t="s">
        <v>51</v>
      </c>
      <c s="6" t="s">
        <v>5645</v>
      </c>
      <c s="36" t="s">
        <v>106</v>
      </c>
      <c s="37">
        <v>2</v>
      </c>
      <c s="36">
        <v>0</v>
      </c>
      <c s="36">
        <f>ROUND(G587*H587,6)</f>
      </c>
      <c r="L587" s="38">
        <v>0</v>
      </c>
      <c s="32">
        <f>ROUND(ROUND(L587,2)*ROUND(G587,3),2)</f>
      </c>
      <c s="36" t="s">
        <v>2791</v>
      </c>
      <c>
        <f>(M587*21)/100</f>
      </c>
      <c t="s">
        <v>27</v>
      </c>
    </row>
    <row r="588" spans="1:5" ht="12.75">
      <c r="A588" s="35" t="s">
        <v>55</v>
      </c>
      <c r="E588" s="39" t="s">
        <v>51</v>
      </c>
    </row>
    <row r="589" spans="1:5" ht="25.5">
      <c r="A589" s="35" t="s">
        <v>56</v>
      </c>
      <c r="E589" s="40" t="s">
        <v>5646</v>
      </c>
    </row>
    <row r="590" spans="1:5" ht="165.75">
      <c r="A590" t="s">
        <v>57</v>
      </c>
      <c r="E590" s="39" t="s">
        <v>5642</v>
      </c>
    </row>
    <row r="591" spans="1:16" ht="12.75">
      <c r="A591" t="s">
        <v>49</v>
      </c>
      <c s="34" t="s">
        <v>5647</v>
      </c>
      <c s="34" t="s">
        <v>5648</v>
      </c>
      <c s="35" t="s">
        <v>51</v>
      </c>
      <c s="6" t="s">
        <v>5645</v>
      </c>
      <c s="36" t="s">
        <v>106</v>
      </c>
      <c s="37">
        <v>2</v>
      </c>
      <c s="36">
        <v>0</v>
      </c>
      <c s="36">
        <f>ROUND(G591*H591,6)</f>
      </c>
      <c r="L591" s="38">
        <v>0</v>
      </c>
      <c s="32">
        <f>ROUND(ROUND(L591,2)*ROUND(G591,3),2)</f>
      </c>
      <c s="36" t="s">
        <v>2791</v>
      </c>
      <c>
        <f>(M591*21)/100</f>
      </c>
      <c t="s">
        <v>27</v>
      </c>
    </row>
    <row r="592" spans="1:5" ht="12.75">
      <c r="A592" s="35" t="s">
        <v>55</v>
      </c>
      <c r="E592" s="39" t="s">
        <v>51</v>
      </c>
    </row>
    <row r="593" spans="1:5" ht="25.5">
      <c r="A593" s="35" t="s">
        <v>56</v>
      </c>
      <c r="E593" s="40" t="s">
        <v>5649</v>
      </c>
    </row>
    <row r="594" spans="1:5" ht="165.75">
      <c r="A594" t="s">
        <v>57</v>
      </c>
      <c r="E594" s="39" t="s">
        <v>5642</v>
      </c>
    </row>
    <row r="595" spans="1:16" ht="12.75">
      <c r="A595" t="s">
        <v>49</v>
      </c>
      <c s="34" t="s">
        <v>5650</v>
      </c>
      <c s="34" t="s">
        <v>5651</v>
      </c>
      <c s="35" t="s">
        <v>51</v>
      </c>
      <c s="6" t="s">
        <v>5645</v>
      </c>
      <c s="36" t="s">
        <v>106</v>
      </c>
      <c s="37">
        <v>1</v>
      </c>
      <c s="36">
        <v>0</v>
      </c>
      <c s="36">
        <f>ROUND(G595*H595,6)</f>
      </c>
      <c r="L595" s="38">
        <v>0</v>
      </c>
      <c s="32">
        <f>ROUND(ROUND(L595,2)*ROUND(G595,3),2)</f>
      </c>
      <c s="36" t="s">
        <v>2791</v>
      </c>
      <c>
        <f>(M595*21)/100</f>
      </c>
      <c t="s">
        <v>27</v>
      </c>
    </row>
    <row r="596" spans="1:5" ht="12.75">
      <c r="A596" s="35" t="s">
        <v>55</v>
      </c>
      <c r="E596" s="39" t="s">
        <v>51</v>
      </c>
    </row>
    <row r="597" spans="1:5" ht="25.5">
      <c r="A597" s="35" t="s">
        <v>56</v>
      </c>
      <c r="E597" s="40" t="s">
        <v>5652</v>
      </c>
    </row>
    <row r="598" spans="1:5" ht="165.75">
      <c r="A598" t="s">
        <v>57</v>
      </c>
      <c r="E598" s="39" t="s">
        <v>5642</v>
      </c>
    </row>
    <row r="599" spans="1:16" ht="12.75">
      <c r="A599" t="s">
        <v>49</v>
      </c>
      <c s="34" t="s">
        <v>5653</v>
      </c>
      <c s="34" t="s">
        <v>5654</v>
      </c>
      <c s="35" t="s">
        <v>51</v>
      </c>
      <c s="6" t="s">
        <v>5655</v>
      </c>
      <c s="36" t="s">
        <v>106</v>
      </c>
      <c s="37">
        <v>2</v>
      </c>
      <c s="36">
        <v>0</v>
      </c>
      <c s="36">
        <f>ROUND(G599*H599,6)</f>
      </c>
      <c r="L599" s="38">
        <v>0</v>
      </c>
      <c s="32">
        <f>ROUND(ROUND(L599,2)*ROUND(G599,3),2)</f>
      </c>
      <c s="36" t="s">
        <v>2791</v>
      </c>
      <c>
        <f>(M599*21)/100</f>
      </c>
      <c t="s">
        <v>27</v>
      </c>
    </row>
    <row r="600" spans="1:5" ht="12.75">
      <c r="A600" s="35" t="s">
        <v>55</v>
      </c>
      <c r="E600" s="39" t="s">
        <v>51</v>
      </c>
    </row>
    <row r="601" spans="1:5" ht="25.5">
      <c r="A601" s="35" t="s">
        <v>56</v>
      </c>
      <c r="E601" s="40" t="s">
        <v>5656</v>
      </c>
    </row>
    <row r="602" spans="1:5" ht="165.75">
      <c r="A602" t="s">
        <v>57</v>
      </c>
      <c r="E602" s="39" t="s">
        <v>5642</v>
      </c>
    </row>
    <row r="603" spans="1:16" ht="12.75">
      <c r="A603" t="s">
        <v>49</v>
      </c>
      <c s="34" t="s">
        <v>5657</v>
      </c>
      <c s="34" t="s">
        <v>5658</v>
      </c>
      <c s="35" t="s">
        <v>51</v>
      </c>
      <c s="6" t="s">
        <v>5659</v>
      </c>
      <c s="36" t="s">
        <v>106</v>
      </c>
      <c s="37">
        <v>1</v>
      </c>
      <c s="36">
        <v>0</v>
      </c>
      <c s="36">
        <f>ROUND(G603*H603,6)</f>
      </c>
      <c r="L603" s="38">
        <v>0</v>
      </c>
      <c s="32">
        <f>ROUND(ROUND(L603,2)*ROUND(G603,3),2)</f>
      </c>
      <c s="36" t="s">
        <v>2791</v>
      </c>
      <c>
        <f>(M603*21)/100</f>
      </c>
      <c t="s">
        <v>27</v>
      </c>
    </row>
    <row r="604" spans="1:5" ht="12.75">
      <c r="A604" s="35" t="s">
        <v>55</v>
      </c>
      <c r="E604" s="39" t="s">
        <v>51</v>
      </c>
    </row>
    <row r="605" spans="1:5" ht="38.25">
      <c r="A605" s="35" t="s">
        <v>56</v>
      </c>
      <c r="E605" s="40" t="s">
        <v>5660</v>
      </c>
    </row>
    <row r="606" spans="1:5" ht="165.75">
      <c r="A606" t="s">
        <v>57</v>
      </c>
      <c r="E606" s="39" t="s">
        <v>5642</v>
      </c>
    </row>
    <row r="607" spans="1:16" ht="12.75">
      <c r="A607" t="s">
        <v>49</v>
      </c>
      <c s="34" t="s">
        <v>5661</v>
      </c>
      <c s="34" t="s">
        <v>5662</v>
      </c>
      <c s="35" t="s">
        <v>51</v>
      </c>
      <c s="6" t="s">
        <v>5663</v>
      </c>
      <c s="36" t="s">
        <v>106</v>
      </c>
      <c s="37">
        <v>2</v>
      </c>
      <c s="36">
        <v>0</v>
      </c>
      <c s="36">
        <f>ROUND(G607*H607,6)</f>
      </c>
      <c r="L607" s="38">
        <v>0</v>
      </c>
      <c s="32">
        <f>ROUND(ROUND(L607,2)*ROUND(G607,3),2)</f>
      </c>
      <c s="36" t="s">
        <v>2791</v>
      </c>
      <c>
        <f>(M607*21)/100</f>
      </c>
      <c t="s">
        <v>27</v>
      </c>
    </row>
    <row r="608" spans="1:5" ht="12.75">
      <c r="A608" s="35" t="s">
        <v>55</v>
      </c>
      <c r="E608" s="39" t="s">
        <v>51</v>
      </c>
    </row>
    <row r="609" spans="1:5" ht="38.25">
      <c r="A609" s="35" t="s">
        <v>56</v>
      </c>
      <c r="E609" s="40" t="s">
        <v>5664</v>
      </c>
    </row>
    <row r="610" spans="1:5" ht="165.75">
      <c r="A610" t="s">
        <v>57</v>
      </c>
      <c r="E610" s="39" t="s">
        <v>5642</v>
      </c>
    </row>
    <row r="611" spans="1:16" ht="12.75">
      <c r="A611" t="s">
        <v>49</v>
      </c>
      <c s="34" t="s">
        <v>5665</v>
      </c>
      <c s="34" t="s">
        <v>5666</v>
      </c>
      <c s="35" t="s">
        <v>51</v>
      </c>
      <c s="6" t="s">
        <v>5667</v>
      </c>
      <c s="36" t="s">
        <v>106</v>
      </c>
      <c s="37">
        <v>3</v>
      </c>
      <c s="36">
        <v>0</v>
      </c>
      <c s="36">
        <f>ROUND(G611*H611,6)</f>
      </c>
      <c r="L611" s="38">
        <v>0</v>
      </c>
      <c s="32">
        <f>ROUND(ROUND(L611,2)*ROUND(G611,3),2)</f>
      </c>
      <c s="36" t="s">
        <v>2791</v>
      </c>
      <c>
        <f>(M611*21)/100</f>
      </c>
      <c t="s">
        <v>27</v>
      </c>
    </row>
    <row r="612" spans="1:5" ht="12.75">
      <c r="A612" s="35" t="s">
        <v>55</v>
      </c>
      <c r="E612" s="39" t="s">
        <v>51</v>
      </c>
    </row>
    <row r="613" spans="1:5" ht="38.25">
      <c r="A613" s="35" t="s">
        <v>56</v>
      </c>
      <c r="E613" s="40" t="s">
        <v>5668</v>
      </c>
    </row>
    <row r="614" spans="1:5" ht="165.75">
      <c r="A614" t="s">
        <v>57</v>
      </c>
      <c r="E614" s="39" t="s">
        <v>5642</v>
      </c>
    </row>
    <row r="615" spans="1:16" ht="12.75">
      <c r="A615" t="s">
        <v>49</v>
      </c>
      <c s="34" t="s">
        <v>5669</v>
      </c>
      <c s="34" t="s">
        <v>5670</v>
      </c>
      <c s="35" t="s">
        <v>51</v>
      </c>
      <c s="6" t="s">
        <v>5671</v>
      </c>
      <c s="36" t="s">
        <v>106</v>
      </c>
      <c s="37">
        <v>3</v>
      </c>
      <c s="36">
        <v>0</v>
      </c>
      <c s="36">
        <f>ROUND(G615*H615,6)</f>
      </c>
      <c r="L615" s="38">
        <v>0</v>
      </c>
      <c s="32">
        <f>ROUND(ROUND(L615,2)*ROUND(G615,3),2)</f>
      </c>
      <c s="36" t="s">
        <v>2791</v>
      </c>
      <c>
        <f>(M615*21)/100</f>
      </c>
      <c t="s">
        <v>27</v>
      </c>
    </row>
    <row r="616" spans="1:5" ht="12.75">
      <c r="A616" s="35" t="s">
        <v>55</v>
      </c>
      <c r="E616" s="39" t="s">
        <v>51</v>
      </c>
    </row>
    <row r="617" spans="1:5" ht="25.5">
      <c r="A617" s="35" t="s">
        <v>56</v>
      </c>
      <c r="E617" s="40" t="s">
        <v>5672</v>
      </c>
    </row>
    <row r="618" spans="1:5" ht="165.75">
      <c r="A618" t="s">
        <v>57</v>
      </c>
      <c r="E618" s="39" t="s">
        <v>5642</v>
      </c>
    </row>
    <row r="619" spans="1:16" ht="12.75">
      <c r="A619" t="s">
        <v>49</v>
      </c>
      <c s="34" t="s">
        <v>5673</v>
      </c>
      <c s="34" t="s">
        <v>5674</v>
      </c>
      <c s="35" t="s">
        <v>51</v>
      </c>
      <c s="6" t="s">
        <v>5675</v>
      </c>
      <c s="36" t="s">
        <v>106</v>
      </c>
      <c s="37">
        <v>3</v>
      </c>
      <c s="36">
        <v>0</v>
      </c>
      <c s="36">
        <f>ROUND(G619*H619,6)</f>
      </c>
      <c r="L619" s="38">
        <v>0</v>
      </c>
      <c s="32">
        <f>ROUND(ROUND(L619,2)*ROUND(G619,3),2)</f>
      </c>
      <c s="36" t="s">
        <v>2791</v>
      </c>
      <c>
        <f>(M619*21)/100</f>
      </c>
      <c t="s">
        <v>27</v>
      </c>
    </row>
    <row r="620" spans="1:5" ht="12.75">
      <c r="A620" s="35" t="s">
        <v>55</v>
      </c>
      <c r="E620" s="39" t="s">
        <v>51</v>
      </c>
    </row>
    <row r="621" spans="1:5" ht="38.25">
      <c r="A621" s="35" t="s">
        <v>56</v>
      </c>
      <c r="E621" s="40" t="s">
        <v>5676</v>
      </c>
    </row>
    <row r="622" spans="1:5" ht="165.75">
      <c r="A622" t="s">
        <v>57</v>
      </c>
      <c r="E622" s="39" t="s">
        <v>5642</v>
      </c>
    </row>
    <row r="623" spans="1:16" ht="12.75">
      <c r="A623" t="s">
        <v>49</v>
      </c>
      <c s="34" t="s">
        <v>5677</v>
      </c>
      <c s="34" t="s">
        <v>5678</v>
      </c>
      <c s="35" t="s">
        <v>51</v>
      </c>
      <c s="6" t="s">
        <v>5679</v>
      </c>
      <c s="36" t="s">
        <v>106</v>
      </c>
      <c s="37">
        <v>3</v>
      </c>
      <c s="36">
        <v>0</v>
      </c>
      <c s="36">
        <f>ROUND(G623*H623,6)</f>
      </c>
      <c r="L623" s="38">
        <v>0</v>
      </c>
      <c s="32">
        <f>ROUND(ROUND(L623,2)*ROUND(G623,3),2)</f>
      </c>
      <c s="36" t="s">
        <v>2791</v>
      </c>
      <c>
        <f>(M623*21)/100</f>
      </c>
      <c t="s">
        <v>27</v>
      </c>
    </row>
    <row r="624" spans="1:5" ht="12.75">
      <c r="A624" s="35" t="s">
        <v>55</v>
      </c>
      <c r="E624" s="39" t="s">
        <v>51</v>
      </c>
    </row>
    <row r="625" spans="1:5" ht="25.5">
      <c r="A625" s="35" t="s">
        <v>56</v>
      </c>
      <c r="E625" s="40" t="s">
        <v>5680</v>
      </c>
    </row>
    <row r="626" spans="1:5" ht="165.75">
      <c r="A626" t="s">
        <v>57</v>
      </c>
      <c r="E626" s="39" t="s">
        <v>5642</v>
      </c>
    </row>
    <row r="627" spans="1:16" ht="12.75">
      <c r="A627" t="s">
        <v>49</v>
      </c>
      <c s="34" t="s">
        <v>5681</v>
      </c>
      <c s="34" t="s">
        <v>5682</v>
      </c>
      <c s="35" t="s">
        <v>51</v>
      </c>
      <c s="6" t="s">
        <v>5683</v>
      </c>
      <c s="36" t="s">
        <v>106</v>
      </c>
      <c s="37">
        <v>4</v>
      </c>
      <c s="36">
        <v>0</v>
      </c>
      <c s="36">
        <f>ROUND(G627*H627,6)</f>
      </c>
      <c r="L627" s="38">
        <v>0</v>
      </c>
      <c s="32">
        <f>ROUND(ROUND(L627,2)*ROUND(G627,3),2)</f>
      </c>
      <c s="36" t="s">
        <v>2791</v>
      </c>
      <c>
        <f>(M627*21)/100</f>
      </c>
      <c t="s">
        <v>27</v>
      </c>
    </row>
    <row r="628" spans="1:5" ht="12.75">
      <c r="A628" s="35" t="s">
        <v>55</v>
      </c>
      <c r="E628" s="39" t="s">
        <v>51</v>
      </c>
    </row>
    <row r="629" spans="1:5" ht="25.5">
      <c r="A629" s="35" t="s">
        <v>56</v>
      </c>
      <c r="E629" s="40" t="s">
        <v>5684</v>
      </c>
    </row>
    <row r="630" spans="1:5" ht="165.75">
      <c r="A630" t="s">
        <v>57</v>
      </c>
      <c r="E630" s="39" t="s">
        <v>5642</v>
      </c>
    </row>
    <row r="631" spans="1:16" ht="12.75">
      <c r="A631" t="s">
        <v>49</v>
      </c>
      <c s="34" t="s">
        <v>5685</v>
      </c>
      <c s="34" t="s">
        <v>5686</v>
      </c>
      <c s="35" t="s">
        <v>51</v>
      </c>
      <c s="6" t="s">
        <v>5687</v>
      </c>
      <c s="36" t="s">
        <v>106</v>
      </c>
      <c s="37">
        <v>1</v>
      </c>
      <c s="36">
        <v>0</v>
      </c>
      <c s="36">
        <f>ROUND(G631*H631,6)</f>
      </c>
      <c r="L631" s="38">
        <v>0</v>
      </c>
      <c s="32">
        <f>ROUND(ROUND(L631,2)*ROUND(G631,3),2)</f>
      </c>
      <c s="36" t="s">
        <v>2791</v>
      </c>
      <c>
        <f>(M631*21)/100</f>
      </c>
      <c t="s">
        <v>27</v>
      </c>
    </row>
    <row r="632" spans="1:5" ht="12.75">
      <c r="A632" s="35" t="s">
        <v>55</v>
      </c>
      <c r="E632" s="39" t="s">
        <v>51</v>
      </c>
    </row>
    <row r="633" spans="1:5" ht="25.5">
      <c r="A633" s="35" t="s">
        <v>56</v>
      </c>
      <c r="E633" s="40" t="s">
        <v>5688</v>
      </c>
    </row>
    <row r="634" spans="1:5" ht="165.75">
      <c r="A634" t="s">
        <v>57</v>
      </c>
      <c r="E634" s="39" t="s">
        <v>5642</v>
      </c>
    </row>
    <row r="635" spans="1:16" ht="12.75">
      <c r="A635" t="s">
        <v>49</v>
      </c>
      <c s="34" t="s">
        <v>5689</v>
      </c>
      <c s="34" t="s">
        <v>5690</v>
      </c>
      <c s="35" t="s">
        <v>51</v>
      </c>
      <c s="6" t="s">
        <v>5691</v>
      </c>
      <c s="36" t="s">
        <v>106</v>
      </c>
      <c s="37">
        <v>4</v>
      </c>
      <c s="36">
        <v>0</v>
      </c>
      <c s="36">
        <f>ROUND(G635*H635,6)</f>
      </c>
      <c r="L635" s="38">
        <v>0</v>
      </c>
      <c s="32">
        <f>ROUND(ROUND(L635,2)*ROUND(G635,3),2)</f>
      </c>
      <c s="36" t="s">
        <v>2791</v>
      </c>
      <c>
        <f>(M635*21)/100</f>
      </c>
      <c t="s">
        <v>27</v>
      </c>
    </row>
    <row r="636" spans="1:5" ht="12.75">
      <c r="A636" s="35" t="s">
        <v>55</v>
      </c>
      <c r="E636" s="39" t="s">
        <v>51</v>
      </c>
    </row>
    <row r="637" spans="1:5" ht="25.5">
      <c r="A637" s="35" t="s">
        <v>56</v>
      </c>
      <c r="E637" s="40" t="s">
        <v>5692</v>
      </c>
    </row>
    <row r="638" spans="1:5" ht="165.75">
      <c r="A638" t="s">
        <v>57</v>
      </c>
      <c r="E638" s="39" t="s">
        <v>5642</v>
      </c>
    </row>
    <row r="639" spans="1:16" ht="12.75">
      <c r="A639" t="s">
        <v>49</v>
      </c>
      <c s="34" t="s">
        <v>5693</v>
      </c>
      <c s="34" t="s">
        <v>5694</v>
      </c>
      <c s="35" t="s">
        <v>51</v>
      </c>
      <c s="6" t="s">
        <v>5695</v>
      </c>
      <c s="36" t="s">
        <v>106</v>
      </c>
      <c s="37">
        <v>4</v>
      </c>
      <c s="36">
        <v>0</v>
      </c>
      <c s="36">
        <f>ROUND(G639*H639,6)</f>
      </c>
      <c r="L639" s="38">
        <v>0</v>
      </c>
      <c s="32">
        <f>ROUND(ROUND(L639,2)*ROUND(G639,3),2)</f>
      </c>
      <c s="36" t="s">
        <v>2791</v>
      </c>
      <c>
        <f>(M639*21)/100</f>
      </c>
      <c t="s">
        <v>27</v>
      </c>
    </row>
    <row r="640" spans="1:5" ht="12.75">
      <c r="A640" s="35" t="s">
        <v>55</v>
      </c>
      <c r="E640" s="39" t="s">
        <v>51</v>
      </c>
    </row>
    <row r="641" spans="1:5" ht="25.5">
      <c r="A641" s="35" t="s">
        <v>56</v>
      </c>
      <c r="E641" s="40" t="s">
        <v>5696</v>
      </c>
    </row>
    <row r="642" spans="1:5" ht="165.75">
      <c r="A642" t="s">
        <v>57</v>
      </c>
      <c r="E642" s="39" t="s">
        <v>5642</v>
      </c>
    </row>
    <row r="643" spans="1:16" ht="12.75">
      <c r="A643" t="s">
        <v>49</v>
      </c>
      <c s="34" t="s">
        <v>5697</v>
      </c>
      <c s="34" t="s">
        <v>5698</v>
      </c>
      <c s="35" t="s">
        <v>51</v>
      </c>
      <c s="6" t="s">
        <v>5699</v>
      </c>
      <c s="36" t="s">
        <v>106</v>
      </c>
      <c s="37">
        <v>4</v>
      </c>
      <c s="36">
        <v>0</v>
      </c>
      <c s="36">
        <f>ROUND(G643*H643,6)</f>
      </c>
      <c r="L643" s="38">
        <v>0</v>
      </c>
      <c s="32">
        <f>ROUND(ROUND(L643,2)*ROUND(G643,3),2)</f>
      </c>
      <c s="36" t="s">
        <v>2791</v>
      </c>
      <c>
        <f>(M643*21)/100</f>
      </c>
      <c t="s">
        <v>27</v>
      </c>
    </row>
    <row r="644" spans="1:5" ht="12.75">
      <c r="A644" s="35" t="s">
        <v>55</v>
      </c>
      <c r="E644" s="39" t="s">
        <v>51</v>
      </c>
    </row>
    <row r="645" spans="1:5" ht="25.5">
      <c r="A645" s="35" t="s">
        <v>56</v>
      </c>
      <c r="E645" s="40" t="s">
        <v>5700</v>
      </c>
    </row>
    <row r="646" spans="1:5" ht="165.75">
      <c r="A646" t="s">
        <v>57</v>
      </c>
      <c r="E646" s="39" t="s">
        <v>5642</v>
      </c>
    </row>
    <row r="647" spans="1:16" ht="12.75">
      <c r="A647" t="s">
        <v>49</v>
      </c>
      <c s="34" t="s">
        <v>5701</v>
      </c>
      <c s="34" t="s">
        <v>5702</v>
      </c>
      <c s="35" t="s">
        <v>51</v>
      </c>
      <c s="6" t="s">
        <v>5703</v>
      </c>
      <c s="36" t="s">
        <v>106</v>
      </c>
      <c s="37">
        <v>3</v>
      </c>
      <c s="36">
        <v>0</v>
      </c>
      <c s="36">
        <f>ROUND(G647*H647,6)</f>
      </c>
      <c r="L647" s="38">
        <v>0</v>
      </c>
      <c s="32">
        <f>ROUND(ROUND(L647,2)*ROUND(G647,3),2)</f>
      </c>
      <c s="36" t="s">
        <v>2791</v>
      </c>
      <c>
        <f>(M647*21)/100</f>
      </c>
      <c t="s">
        <v>27</v>
      </c>
    </row>
    <row r="648" spans="1:5" ht="12.75">
      <c r="A648" s="35" t="s">
        <v>55</v>
      </c>
      <c r="E648" s="39" t="s">
        <v>51</v>
      </c>
    </row>
    <row r="649" spans="1:5" ht="25.5">
      <c r="A649" s="35" t="s">
        <v>56</v>
      </c>
      <c r="E649" s="40" t="s">
        <v>5704</v>
      </c>
    </row>
    <row r="650" spans="1:5" ht="165.75">
      <c r="A650" t="s">
        <v>57</v>
      </c>
      <c r="E650" s="39" t="s">
        <v>5642</v>
      </c>
    </row>
    <row r="651" spans="1:16" ht="12.75">
      <c r="A651" t="s">
        <v>49</v>
      </c>
      <c s="34" t="s">
        <v>5705</v>
      </c>
      <c s="34" t="s">
        <v>5706</v>
      </c>
      <c s="35" t="s">
        <v>51</v>
      </c>
      <c s="6" t="s">
        <v>5707</v>
      </c>
      <c s="36" t="s">
        <v>909</v>
      </c>
      <c s="37">
        <v>1</v>
      </c>
      <c s="36">
        <v>0</v>
      </c>
      <c s="36">
        <f>ROUND(G651*H651,6)</f>
      </c>
      <c r="L651" s="38">
        <v>0</v>
      </c>
      <c s="32">
        <f>ROUND(ROUND(L651,2)*ROUND(G651,3),2)</f>
      </c>
      <c s="36" t="s">
        <v>2791</v>
      </c>
      <c>
        <f>(M651*21)/100</f>
      </c>
      <c t="s">
        <v>27</v>
      </c>
    </row>
    <row r="652" spans="1:5" ht="12.75">
      <c r="A652" s="35" t="s">
        <v>55</v>
      </c>
      <c r="E652" s="39" t="s">
        <v>51</v>
      </c>
    </row>
    <row r="653" spans="1:5" ht="63.75">
      <c r="A653" s="35" t="s">
        <v>56</v>
      </c>
      <c r="E653" s="40" t="s">
        <v>5708</v>
      </c>
    </row>
    <row r="654" spans="1:5" ht="165.75">
      <c r="A654" t="s">
        <v>57</v>
      </c>
      <c r="E654" s="39" t="s">
        <v>5642</v>
      </c>
    </row>
    <row r="655" spans="1:16" ht="12.75">
      <c r="A655" t="s">
        <v>49</v>
      </c>
      <c s="34" t="s">
        <v>5709</v>
      </c>
      <c s="34" t="s">
        <v>5710</v>
      </c>
      <c s="35" t="s">
        <v>51</v>
      </c>
      <c s="6" t="s">
        <v>5667</v>
      </c>
      <c s="36" t="s">
        <v>106</v>
      </c>
      <c s="37">
        <v>1</v>
      </c>
      <c s="36">
        <v>0</v>
      </c>
      <c s="36">
        <f>ROUND(G655*H655,6)</f>
      </c>
      <c r="L655" s="38">
        <v>0</v>
      </c>
      <c s="32">
        <f>ROUND(ROUND(L655,2)*ROUND(G655,3),2)</f>
      </c>
      <c s="36" t="s">
        <v>2791</v>
      </c>
      <c>
        <f>(M655*21)/100</f>
      </c>
      <c t="s">
        <v>27</v>
      </c>
    </row>
    <row r="656" spans="1:5" ht="12.75">
      <c r="A656" s="35" t="s">
        <v>55</v>
      </c>
      <c r="E656" s="39" t="s">
        <v>51</v>
      </c>
    </row>
    <row r="657" spans="1:5" ht="38.25">
      <c r="A657" s="35" t="s">
        <v>56</v>
      </c>
      <c r="E657" s="40" t="s">
        <v>5711</v>
      </c>
    </row>
    <row r="658" spans="1:5" ht="165.75">
      <c r="A658" t="s">
        <v>57</v>
      </c>
      <c r="E658" s="39" t="s">
        <v>5642</v>
      </c>
    </row>
    <row r="659" spans="1:16" ht="12.75">
      <c r="A659" t="s">
        <v>49</v>
      </c>
      <c s="34" t="s">
        <v>5712</v>
      </c>
      <c s="34" t="s">
        <v>5713</v>
      </c>
      <c s="35" t="s">
        <v>51</v>
      </c>
      <c s="6" t="s">
        <v>5714</v>
      </c>
      <c s="36" t="s">
        <v>106</v>
      </c>
      <c s="37">
        <v>1</v>
      </c>
      <c s="36">
        <v>0</v>
      </c>
      <c s="36">
        <f>ROUND(G659*H659,6)</f>
      </c>
      <c r="L659" s="38">
        <v>0</v>
      </c>
      <c s="32">
        <f>ROUND(ROUND(L659,2)*ROUND(G659,3),2)</f>
      </c>
      <c s="36" t="s">
        <v>2791</v>
      </c>
      <c>
        <f>(M659*21)/100</f>
      </c>
      <c t="s">
        <v>27</v>
      </c>
    </row>
    <row r="660" spans="1:5" ht="12.75">
      <c r="A660" s="35" t="s">
        <v>55</v>
      </c>
      <c r="E660" s="39" t="s">
        <v>51</v>
      </c>
    </row>
    <row r="661" spans="1:5" ht="25.5">
      <c r="A661" s="35" t="s">
        <v>56</v>
      </c>
      <c r="E661" s="40" t="s">
        <v>5715</v>
      </c>
    </row>
    <row r="662" spans="1:5" ht="165.75">
      <c r="A662" t="s">
        <v>57</v>
      </c>
      <c r="E662" s="39" t="s">
        <v>5642</v>
      </c>
    </row>
    <row r="663" spans="1:16" ht="12.75">
      <c r="A663" t="s">
        <v>49</v>
      </c>
      <c s="34" t="s">
        <v>5716</v>
      </c>
      <c s="34" t="s">
        <v>5717</v>
      </c>
      <c s="35" t="s">
        <v>51</v>
      </c>
      <c s="6" t="s">
        <v>5718</v>
      </c>
      <c s="36" t="s">
        <v>106</v>
      </c>
      <c s="37">
        <v>1</v>
      </c>
      <c s="36">
        <v>0</v>
      </c>
      <c s="36">
        <f>ROUND(G663*H663,6)</f>
      </c>
      <c r="L663" s="38">
        <v>0</v>
      </c>
      <c s="32">
        <f>ROUND(ROUND(L663,2)*ROUND(G663,3),2)</f>
      </c>
      <c s="36" t="s">
        <v>2791</v>
      </c>
      <c>
        <f>(M663*21)/100</f>
      </c>
      <c t="s">
        <v>27</v>
      </c>
    </row>
    <row r="664" spans="1:5" ht="12.75">
      <c r="A664" s="35" t="s">
        <v>55</v>
      </c>
      <c r="E664" s="39" t="s">
        <v>51</v>
      </c>
    </row>
    <row r="665" spans="1:5" ht="25.5">
      <c r="A665" s="35" t="s">
        <v>56</v>
      </c>
      <c r="E665" s="40" t="s">
        <v>5719</v>
      </c>
    </row>
    <row r="666" spans="1:5" ht="165.75">
      <c r="A666" t="s">
        <v>57</v>
      </c>
      <c r="E666" s="39" t="s">
        <v>5642</v>
      </c>
    </row>
    <row r="667" spans="1:16" ht="12.75">
      <c r="A667" t="s">
        <v>49</v>
      </c>
      <c s="34" t="s">
        <v>5720</v>
      </c>
      <c s="34" t="s">
        <v>5721</v>
      </c>
      <c s="35" t="s">
        <v>51</v>
      </c>
      <c s="6" t="s">
        <v>5722</v>
      </c>
      <c s="36" t="s">
        <v>106</v>
      </c>
      <c s="37">
        <v>3</v>
      </c>
      <c s="36">
        <v>0</v>
      </c>
      <c s="36">
        <f>ROUND(G667*H667,6)</f>
      </c>
      <c r="L667" s="38">
        <v>0</v>
      </c>
      <c s="32">
        <f>ROUND(ROUND(L667,2)*ROUND(G667,3),2)</f>
      </c>
      <c s="36" t="s">
        <v>2791</v>
      </c>
      <c>
        <f>(M667*21)/100</f>
      </c>
      <c t="s">
        <v>27</v>
      </c>
    </row>
    <row r="668" spans="1:5" ht="12.75">
      <c r="A668" s="35" t="s">
        <v>55</v>
      </c>
      <c r="E668" s="39" t="s">
        <v>51</v>
      </c>
    </row>
    <row r="669" spans="1:5" ht="25.5">
      <c r="A669" s="35" t="s">
        <v>56</v>
      </c>
      <c r="E669" s="40" t="s">
        <v>5723</v>
      </c>
    </row>
    <row r="670" spans="1:5" ht="165.75">
      <c r="A670" t="s">
        <v>57</v>
      </c>
      <c r="E670" s="39" t="s">
        <v>5642</v>
      </c>
    </row>
    <row r="671" spans="1:16" ht="12.75">
      <c r="A671" t="s">
        <v>49</v>
      </c>
      <c s="34" t="s">
        <v>5724</v>
      </c>
      <c s="34" t="s">
        <v>5725</v>
      </c>
      <c s="35" t="s">
        <v>51</v>
      </c>
      <c s="6" t="s">
        <v>5726</v>
      </c>
      <c s="36" t="s">
        <v>106</v>
      </c>
      <c s="37">
        <v>1</v>
      </c>
      <c s="36">
        <v>0</v>
      </c>
      <c s="36">
        <f>ROUND(G671*H671,6)</f>
      </c>
      <c r="L671" s="38">
        <v>0</v>
      </c>
      <c s="32">
        <f>ROUND(ROUND(L671,2)*ROUND(G671,3),2)</f>
      </c>
      <c s="36" t="s">
        <v>2791</v>
      </c>
      <c>
        <f>(M671*21)/100</f>
      </c>
      <c t="s">
        <v>27</v>
      </c>
    </row>
    <row r="672" spans="1:5" ht="12.75">
      <c r="A672" s="35" t="s">
        <v>55</v>
      </c>
      <c r="E672" s="39" t="s">
        <v>51</v>
      </c>
    </row>
    <row r="673" spans="1:5" ht="38.25">
      <c r="A673" s="35" t="s">
        <v>56</v>
      </c>
      <c r="E673" s="40" t="s">
        <v>5727</v>
      </c>
    </row>
    <row r="674" spans="1:5" ht="165.75">
      <c r="A674" t="s">
        <v>57</v>
      </c>
      <c r="E674" s="39" t="s">
        <v>5642</v>
      </c>
    </row>
    <row r="675" spans="1:16" ht="12.75">
      <c r="A675" t="s">
        <v>49</v>
      </c>
      <c s="34" t="s">
        <v>5728</v>
      </c>
      <c s="34" t="s">
        <v>5729</v>
      </c>
      <c s="35" t="s">
        <v>51</v>
      </c>
      <c s="6" t="s">
        <v>5730</v>
      </c>
      <c s="36" t="s">
        <v>106</v>
      </c>
      <c s="37">
        <v>1</v>
      </c>
      <c s="36">
        <v>0</v>
      </c>
      <c s="36">
        <f>ROUND(G675*H675,6)</f>
      </c>
      <c r="L675" s="38">
        <v>0</v>
      </c>
      <c s="32">
        <f>ROUND(ROUND(L675,2)*ROUND(G675,3),2)</f>
      </c>
      <c s="36" t="s">
        <v>2791</v>
      </c>
      <c>
        <f>(M675*21)/100</f>
      </c>
      <c t="s">
        <v>27</v>
      </c>
    </row>
    <row r="676" spans="1:5" ht="12.75">
      <c r="A676" s="35" t="s">
        <v>55</v>
      </c>
      <c r="E676" s="39" t="s">
        <v>51</v>
      </c>
    </row>
    <row r="677" spans="1:5" ht="25.5">
      <c r="A677" s="35" t="s">
        <v>56</v>
      </c>
      <c r="E677" s="40" t="s">
        <v>5731</v>
      </c>
    </row>
    <row r="678" spans="1:5" ht="165.75">
      <c r="A678" t="s">
        <v>57</v>
      </c>
      <c r="E678" s="39" t="s">
        <v>5642</v>
      </c>
    </row>
    <row r="679" spans="1:16" ht="12.75">
      <c r="A679" t="s">
        <v>49</v>
      </c>
      <c s="34" t="s">
        <v>5732</v>
      </c>
      <c s="34" t="s">
        <v>5733</v>
      </c>
      <c s="35" t="s">
        <v>51</v>
      </c>
      <c s="6" t="s">
        <v>5663</v>
      </c>
      <c s="36" t="s">
        <v>106</v>
      </c>
      <c s="37">
        <v>1</v>
      </c>
      <c s="36">
        <v>0</v>
      </c>
      <c s="36">
        <f>ROUND(G679*H679,6)</f>
      </c>
      <c r="L679" s="38">
        <v>0</v>
      </c>
      <c s="32">
        <f>ROUND(ROUND(L679,2)*ROUND(G679,3),2)</f>
      </c>
      <c s="36" t="s">
        <v>2791</v>
      </c>
      <c>
        <f>(M679*21)/100</f>
      </c>
      <c t="s">
        <v>27</v>
      </c>
    </row>
    <row r="680" spans="1:5" ht="12.75">
      <c r="A680" s="35" t="s">
        <v>55</v>
      </c>
      <c r="E680" s="39" t="s">
        <v>51</v>
      </c>
    </row>
    <row r="681" spans="1:5" ht="25.5">
      <c r="A681" s="35" t="s">
        <v>56</v>
      </c>
      <c r="E681" s="40" t="s">
        <v>5734</v>
      </c>
    </row>
    <row r="682" spans="1:5" ht="165.75">
      <c r="A682" t="s">
        <v>57</v>
      </c>
      <c r="E682" s="39" t="s">
        <v>5642</v>
      </c>
    </row>
    <row r="683" spans="1:16" ht="12.75">
      <c r="A683" t="s">
        <v>49</v>
      </c>
      <c s="34" t="s">
        <v>5735</v>
      </c>
      <c s="34" t="s">
        <v>5736</v>
      </c>
      <c s="35" t="s">
        <v>51</v>
      </c>
      <c s="6" t="s">
        <v>5737</v>
      </c>
      <c s="36" t="s">
        <v>106</v>
      </c>
      <c s="37">
        <v>1</v>
      </c>
      <c s="36">
        <v>0</v>
      </c>
      <c s="36">
        <f>ROUND(G683*H683,6)</f>
      </c>
      <c r="L683" s="38">
        <v>0</v>
      </c>
      <c s="32">
        <f>ROUND(ROUND(L683,2)*ROUND(G683,3),2)</f>
      </c>
      <c s="36" t="s">
        <v>2791</v>
      </c>
      <c>
        <f>(M683*21)/100</f>
      </c>
      <c t="s">
        <v>27</v>
      </c>
    </row>
    <row r="684" spans="1:5" ht="12.75">
      <c r="A684" s="35" t="s">
        <v>55</v>
      </c>
      <c r="E684" s="39" t="s">
        <v>51</v>
      </c>
    </row>
    <row r="685" spans="1:5" ht="38.25">
      <c r="A685" s="35" t="s">
        <v>56</v>
      </c>
      <c r="E685" s="40" t="s">
        <v>5738</v>
      </c>
    </row>
    <row r="686" spans="1:5" ht="165.75">
      <c r="A686" t="s">
        <v>57</v>
      </c>
      <c r="E686" s="39" t="s">
        <v>5642</v>
      </c>
    </row>
    <row r="687" spans="1:16" ht="12.75">
      <c r="A687" t="s">
        <v>49</v>
      </c>
      <c s="34" t="s">
        <v>5739</v>
      </c>
      <c s="34" t="s">
        <v>5740</v>
      </c>
      <c s="35" t="s">
        <v>51</v>
      </c>
      <c s="6" t="s">
        <v>5667</v>
      </c>
      <c s="36" t="s">
        <v>106</v>
      </c>
      <c s="37">
        <v>1</v>
      </c>
      <c s="36">
        <v>0</v>
      </c>
      <c s="36">
        <f>ROUND(G687*H687,6)</f>
      </c>
      <c r="L687" s="38">
        <v>0</v>
      </c>
      <c s="32">
        <f>ROUND(ROUND(L687,2)*ROUND(G687,3),2)</f>
      </c>
      <c s="36" t="s">
        <v>2791</v>
      </c>
      <c>
        <f>(M687*21)/100</f>
      </c>
      <c t="s">
        <v>27</v>
      </c>
    </row>
    <row r="688" spans="1:5" ht="12.75">
      <c r="A688" s="35" t="s">
        <v>55</v>
      </c>
      <c r="E688" s="39" t="s">
        <v>51</v>
      </c>
    </row>
    <row r="689" spans="1:5" ht="38.25">
      <c r="A689" s="35" t="s">
        <v>56</v>
      </c>
      <c r="E689" s="40" t="s">
        <v>5741</v>
      </c>
    </row>
    <row r="690" spans="1:5" ht="165.75">
      <c r="A690" t="s">
        <v>57</v>
      </c>
      <c r="E690" s="39" t="s">
        <v>5642</v>
      </c>
    </row>
    <row r="691" spans="1:16" ht="12.75">
      <c r="A691" t="s">
        <v>49</v>
      </c>
      <c s="34" t="s">
        <v>5742</v>
      </c>
      <c s="34" t="s">
        <v>5743</v>
      </c>
      <c s="35" t="s">
        <v>51</v>
      </c>
      <c s="6" t="s">
        <v>5744</v>
      </c>
      <c s="36" t="s">
        <v>106</v>
      </c>
      <c s="37">
        <v>2</v>
      </c>
      <c s="36">
        <v>0</v>
      </c>
      <c s="36">
        <f>ROUND(G691*H691,6)</f>
      </c>
      <c r="L691" s="38">
        <v>0</v>
      </c>
      <c s="32">
        <f>ROUND(ROUND(L691,2)*ROUND(G691,3),2)</f>
      </c>
      <c s="36" t="s">
        <v>2791</v>
      </c>
      <c>
        <f>(M691*21)/100</f>
      </c>
      <c t="s">
        <v>27</v>
      </c>
    </row>
    <row r="692" spans="1:5" ht="12.75">
      <c r="A692" s="35" t="s">
        <v>55</v>
      </c>
      <c r="E692" s="39" t="s">
        <v>51</v>
      </c>
    </row>
    <row r="693" spans="1:5" ht="25.5">
      <c r="A693" s="35" t="s">
        <v>56</v>
      </c>
      <c r="E693" s="40" t="s">
        <v>5745</v>
      </c>
    </row>
    <row r="694" spans="1:5" ht="165.75">
      <c r="A694" t="s">
        <v>57</v>
      </c>
      <c r="E694" s="39" t="s">
        <v>5642</v>
      </c>
    </row>
    <row r="695" spans="1:16" ht="12.75">
      <c r="A695" t="s">
        <v>49</v>
      </c>
      <c s="34" t="s">
        <v>5746</v>
      </c>
      <c s="34" t="s">
        <v>5747</v>
      </c>
      <c s="35" t="s">
        <v>51</v>
      </c>
      <c s="6" t="s">
        <v>5744</v>
      </c>
      <c s="36" t="s">
        <v>106</v>
      </c>
      <c s="37">
        <v>1</v>
      </c>
      <c s="36">
        <v>0</v>
      </c>
      <c s="36">
        <f>ROUND(G695*H695,6)</f>
      </c>
      <c r="L695" s="38">
        <v>0</v>
      </c>
      <c s="32">
        <f>ROUND(ROUND(L695,2)*ROUND(G695,3),2)</f>
      </c>
      <c s="36" t="s">
        <v>2791</v>
      </c>
      <c>
        <f>(M695*21)/100</f>
      </c>
      <c t="s">
        <v>27</v>
      </c>
    </row>
    <row r="696" spans="1:5" ht="12.75">
      <c r="A696" s="35" t="s">
        <v>55</v>
      </c>
      <c r="E696" s="39" t="s">
        <v>51</v>
      </c>
    </row>
    <row r="697" spans="1:5" ht="25.5">
      <c r="A697" s="35" t="s">
        <v>56</v>
      </c>
      <c r="E697" s="40" t="s">
        <v>5748</v>
      </c>
    </row>
    <row r="698" spans="1:5" ht="165.75">
      <c r="A698" t="s">
        <v>57</v>
      </c>
      <c r="E698" s="39" t="s">
        <v>5642</v>
      </c>
    </row>
    <row r="699" spans="1:16" ht="12.75">
      <c r="A699" t="s">
        <v>49</v>
      </c>
      <c s="34" t="s">
        <v>5749</v>
      </c>
      <c s="34" t="s">
        <v>5750</v>
      </c>
      <c s="35" t="s">
        <v>51</v>
      </c>
      <c s="6" t="s">
        <v>5744</v>
      </c>
      <c s="36" t="s">
        <v>106</v>
      </c>
      <c s="37">
        <v>1</v>
      </c>
      <c s="36">
        <v>0</v>
      </c>
      <c s="36">
        <f>ROUND(G699*H699,6)</f>
      </c>
      <c r="L699" s="38">
        <v>0</v>
      </c>
      <c s="32">
        <f>ROUND(ROUND(L699,2)*ROUND(G699,3),2)</f>
      </c>
      <c s="36" t="s">
        <v>2791</v>
      </c>
      <c>
        <f>(M699*21)/100</f>
      </c>
      <c t="s">
        <v>27</v>
      </c>
    </row>
    <row r="700" spans="1:5" ht="12.75">
      <c r="A700" s="35" t="s">
        <v>55</v>
      </c>
      <c r="E700" s="39" t="s">
        <v>51</v>
      </c>
    </row>
    <row r="701" spans="1:5" ht="25.5">
      <c r="A701" s="35" t="s">
        <v>56</v>
      </c>
      <c r="E701" s="40" t="s">
        <v>5751</v>
      </c>
    </row>
    <row r="702" spans="1:5" ht="165.75">
      <c r="A702" t="s">
        <v>57</v>
      </c>
      <c r="E702" s="39" t="s">
        <v>5642</v>
      </c>
    </row>
    <row r="703" spans="1:16" ht="12.75">
      <c r="A703" t="s">
        <v>49</v>
      </c>
      <c s="34" t="s">
        <v>5752</v>
      </c>
      <c s="34" t="s">
        <v>5753</v>
      </c>
      <c s="35" t="s">
        <v>51</v>
      </c>
      <c s="6" t="s">
        <v>5754</v>
      </c>
      <c s="36" t="s">
        <v>106</v>
      </c>
      <c s="37">
        <v>1</v>
      </c>
      <c s="36">
        <v>0</v>
      </c>
      <c s="36">
        <f>ROUND(G703*H703,6)</f>
      </c>
      <c r="L703" s="38">
        <v>0</v>
      </c>
      <c s="32">
        <f>ROUND(ROUND(L703,2)*ROUND(G703,3),2)</f>
      </c>
      <c s="36" t="s">
        <v>2791</v>
      </c>
      <c>
        <f>(M703*21)/100</f>
      </c>
      <c t="s">
        <v>27</v>
      </c>
    </row>
    <row r="704" spans="1:5" ht="12.75">
      <c r="A704" s="35" t="s">
        <v>55</v>
      </c>
      <c r="E704" s="39" t="s">
        <v>51</v>
      </c>
    </row>
    <row r="705" spans="1:5" ht="25.5">
      <c r="A705" s="35" t="s">
        <v>56</v>
      </c>
      <c r="E705" s="40" t="s">
        <v>5755</v>
      </c>
    </row>
    <row r="706" spans="1:5" ht="165.75">
      <c r="A706" t="s">
        <v>57</v>
      </c>
      <c r="E706" s="39" t="s">
        <v>5642</v>
      </c>
    </row>
    <row r="707" spans="1:16" ht="12.75">
      <c r="A707" t="s">
        <v>49</v>
      </c>
      <c s="34" t="s">
        <v>5756</v>
      </c>
      <c s="34" t="s">
        <v>5757</v>
      </c>
      <c s="35" t="s">
        <v>51</v>
      </c>
      <c s="6" t="s">
        <v>5758</v>
      </c>
      <c s="36" t="s">
        <v>106</v>
      </c>
      <c s="37">
        <v>1</v>
      </c>
      <c s="36">
        <v>0</v>
      </c>
      <c s="36">
        <f>ROUND(G707*H707,6)</f>
      </c>
      <c r="L707" s="38">
        <v>0</v>
      </c>
      <c s="32">
        <f>ROUND(ROUND(L707,2)*ROUND(G707,3),2)</f>
      </c>
      <c s="36" t="s">
        <v>2791</v>
      </c>
      <c>
        <f>(M707*21)/100</f>
      </c>
      <c t="s">
        <v>27</v>
      </c>
    </row>
    <row r="708" spans="1:5" ht="12.75">
      <c r="A708" s="35" t="s">
        <v>55</v>
      </c>
      <c r="E708" s="39" t="s">
        <v>51</v>
      </c>
    </row>
    <row r="709" spans="1:5" ht="25.5">
      <c r="A709" s="35" t="s">
        <v>56</v>
      </c>
      <c r="E709" s="40" t="s">
        <v>5759</v>
      </c>
    </row>
    <row r="710" spans="1:5" ht="165.75">
      <c r="A710" t="s">
        <v>57</v>
      </c>
      <c r="E710" s="39" t="s">
        <v>5642</v>
      </c>
    </row>
    <row r="711" spans="1:16" ht="12.75">
      <c r="A711" t="s">
        <v>49</v>
      </c>
      <c s="34" t="s">
        <v>5760</v>
      </c>
      <c s="34" t="s">
        <v>5761</v>
      </c>
      <c s="35" t="s">
        <v>51</v>
      </c>
      <c s="6" t="s">
        <v>5762</v>
      </c>
      <c s="36" t="s">
        <v>106</v>
      </c>
      <c s="37">
        <v>1</v>
      </c>
      <c s="36">
        <v>0</v>
      </c>
      <c s="36">
        <f>ROUND(G711*H711,6)</f>
      </c>
      <c r="L711" s="38">
        <v>0</v>
      </c>
      <c s="32">
        <f>ROUND(ROUND(L711,2)*ROUND(G711,3),2)</f>
      </c>
      <c s="36" t="s">
        <v>2791</v>
      </c>
      <c>
        <f>(M711*21)/100</f>
      </c>
      <c t="s">
        <v>27</v>
      </c>
    </row>
    <row r="712" spans="1:5" ht="12.75">
      <c r="A712" s="35" t="s">
        <v>55</v>
      </c>
      <c r="E712" s="39" t="s">
        <v>51</v>
      </c>
    </row>
    <row r="713" spans="1:5" ht="25.5">
      <c r="A713" s="35" t="s">
        <v>56</v>
      </c>
      <c r="E713" s="40" t="s">
        <v>5763</v>
      </c>
    </row>
    <row r="714" spans="1:5" ht="165.75">
      <c r="A714" t="s">
        <v>57</v>
      </c>
      <c r="E714" s="39" t="s">
        <v>5642</v>
      </c>
    </row>
    <row r="715" spans="1:16" ht="12.75">
      <c r="A715" t="s">
        <v>49</v>
      </c>
      <c s="34" t="s">
        <v>5764</v>
      </c>
      <c s="34" t="s">
        <v>5765</v>
      </c>
      <c s="35" t="s">
        <v>51</v>
      </c>
      <c s="6" t="s">
        <v>5766</v>
      </c>
      <c s="36" t="s">
        <v>106</v>
      </c>
      <c s="37">
        <v>1</v>
      </c>
      <c s="36">
        <v>0</v>
      </c>
      <c s="36">
        <f>ROUND(G715*H715,6)</f>
      </c>
      <c r="L715" s="38">
        <v>0</v>
      </c>
      <c s="32">
        <f>ROUND(ROUND(L715,2)*ROUND(G715,3),2)</f>
      </c>
      <c s="36" t="s">
        <v>2797</v>
      </c>
      <c>
        <f>(M715*21)/100</f>
      </c>
      <c t="s">
        <v>27</v>
      </c>
    </row>
    <row r="716" spans="1:5" ht="12.75">
      <c r="A716" s="35" t="s">
        <v>55</v>
      </c>
      <c r="E716" s="39" t="s">
        <v>51</v>
      </c>
    </row>
    <row r="717" spans="1:5" ht="25.5">
      <c r="A717" s="35" t="s">
        <v>56</v>
      </c>
      <c r="E717" s="40" t="s">
        <v>5767</v>
      </c>
    </row>
    <row r="718" spans="1:5" ht="76.5">
      <c r="A718" t="s">
        <v>57</v>
      </c>
      <c r="E718" s="39" t="s">
        <v>5768</v>
      </c>
    </row>
    <row r="719" spans="1:16" ht="12.75">
      <c r="A719" t="s">
        <v>49</v>
      </c>
      <c s="34" t="s">
        <v>5769</v>
      </c>
      <c s="34" t="s">
        <v>5770</v>
      </c>
      <c s="35" t="s">
        <v>51</v>
      </c>
      <c s="6" t="s">
        <v>5771</v>
      </c>
      <c s="36" t="s">
        <v>106</v>
      </c>
      <c s="37">
        <v>3</v>
      </c>
      <c s="36">
        <v>0</v>
      </c>
      <c s="36">
        <f>ROUND(G719*H719,6)</f>
      </c>
      <c r="L719" s="38">
        <v>0</v>
      </c>
      <c s="32">
        <f>ROUND(ROUND(L719,2)*ROUND(G719,3),2)</f>
      </c>
      <c s="36" t="s">
        <v>2797</v>
      </c>
      <c>
        <f>(M719*21)/100</f>
      </c>
      <c t="s">
        <v>27</v>
      </c>
    </row>
    <row r="720" spans="1:5" ht="12.75">
      <c r="A720" s="35" t="s">
        <v>55</v>
      </c>
      <c r="E720" s="39" t="s">
        <v>51</v>
      </c>
    </row>
    <row r="721" spans="1:5" ht="25.5">
      <c r="A721" s="35" t="s">
        <v>56</v>
      </c>
      <c r="E721" s="40" t="s">
        <v>5772</v>
      </c>
    </row>
    <row r="722" spans="1:5" ht="76.5">
      <c r="A722" t="s">
        <v>57</v>
      </c>
      <c r="E722" s="39" t="s">
        <v>5768</v>
      </c>
    </row>
    <row r="723" spans="1:13" ht="12.75">
      <c r="A723" t="s">
        <v>46</v>
      </c>
      <c r="C723" s="31" t="s">
        <v>5773</v>
      </c>
      <c r="E723" s="33" t="s">
        <v>5774</v>
      </c>
      <c r="J723" s="32">
        <f>0</f>
      </c>
      <c s="32">
        <f>0</f>
      </c>
      <c s="32">
        <f>0+L724+L728+L732+L736+L740+L744+L748+L752+L756+L760+L764+L768+L772+L776+L780+L784+L788+L792+L796+L800+L804+L808+L812+L816+L820+L824+L828+L832+L836+L840+L844+L848+L852+L856+L860+L864+L868+L872+L876+L880+L884+L888+L892+L896+L900+L904+L908+L912+L916+L920+L924+L928+L932+L936+L940+L944+L948+L952+L956+L960</f>
      </c>
      <c s="32">
        <f>0+M724+M728+M732+M736+M740+M744+M748+M752+M756+M760+M764+M768+M772+M776+M780+M784+M788+M792+M796+M800+M804+M808+M812+M816+M820+M824+M828+M832+M836+M840+M844+M848+M852+M856+M860+M864+M868+M872+M876+M880+M884+M888+M892+M896+M900+M904+M908+M912+M916+M920+M924+M928+M932+M936+M940+M944+M948+M952+M956+M960</f>
      </c>
    </row>
    <row r="724" spans="1:16" ht="12.75">
      <c r="A724" t="s">
        <v>49</v>
      </c>
      <c s="34" t="s">
        <v>47</v>
      </c>
      <c s="34" t="s">
        <v>5775</v>
      </c>
      <c s="35" t="s">
        <v>51</v>
      </c>
      <c s="6" t="s">
        <v>5776</v>
      </c>
      <c s="36" t="s">
        <v>106</v>
      </c>
      <c s="37">
        <v>1</v>
      </c>
      <c s="36">
        <v>0</v>
      </c>
      <c s="36">
        <f>ROUND(G724*H724,6)</f>
      </c>
      <c r="L724" s="38">
        <v>0</v>
      </c>
      <c s="32">
        <f>ROUND(ROUND(L724,2)*ROUND(G724,3),2)</f>
      </c>
      <c s="36" t="s">
        <v>4659</v>
      </c>
      <c>
        <f>(M724*21)/100</f>
      </c>
      <c t="s">
        <v>27</v>
      </c>
    </row>
    <row r="725" spans="1:5" ht="12.75">
      <c r="A725" s="35" t="s">
        <v>55</v>
      </c>
      <c r="E725" s="39" t="s">
        <v>51</v>
      </c>
    </row>
    <row r="726" spans="1:5" ht="12.75">
      <c r="A726" s="35" t="s">
        <v>56</v>
      </c>
      <c r="E726" s="40" t="s">
        <v>51</v>
      </c>
    </row>
    <row r="727" spans="1:5" ht="63.75">
      <c r="A727" t="s">
        <v>57</v>
      </c>
      <c r="E727" s="39" t="s">
        <v>5777</v>
      </c>
    </row>
    <row r="728" spans="1:16" ht="12.75">
      <c r="A728" t="s">
        <v>49</v>
      </c>
      <c s="34" t="s">
        <v>27</v>
      </c>
      <c s="34" t="s">
        <v>5778</v>
      </c>
      <c s="35" t="s">
        <v>51</v>
      </c>
      <c s="6" t="s">
        <v>5779</v>
      </c>
      <c s="36" t="s">
        <v>106</v>
      </c>
      <c s="37">
        <v>1</v>
      </c>
      <c s="36">
        <v>0</v>
      </c>
      <c s="36">
        <f>ROUND(G728*H728,6)</f>
      </c>
      <c r="L728" s="38">
        <v>0</v>
      </c>
      <c s="32">
        <f>ROUND(ROUND(L728,2)*ROUND(G728,3),2)</f>
      </c>
      <c s="36" t="s">
        <v>4659</v>
      </c>
      <c>
        <f>(M728*21)/100</f>
      </c>
      <c t="s">
        <v>27</v>
      </c>
    </row>
    <row r="729" spans="1:5" ht="12.75">
      <c r="A729" s="35" t="s">
        <v>55</v>
      </c>
      <c r="E729" s="39" t="s">
        <v>51</v>
      </c>
    </row>
    <row r="730" spans="1:5" ht="12.75">
      <c r="A730" s="35" t="s">
        <v>56</v>
      </c>
      <c r="E730" s="40" t="s">
        <v>51</v>
      </c>
    </row>
    <row r="731" spans="1:5" ht="38.25">
      <c r="A731" t="s">
        <v>57</v>
      </c>
      <c r="E731" s="39" t="s">
        <v>5780</v>
      </c>
    </row>
    <row r="732" spans="1:16" ht="12.75">
      <c r="A732" t="s">
        <v>49</v>
      </c>
      <c s="34" t="s">
        <v>26</v>
      </c>
      <c s="34" t="s">
        <v>5781</v>
      </c>
      <c s="35" t="s">
        <v>51</v>
      </c>
      <c s="6" t="s">
        <v>5782</v>
      </c>
      <c s="36" t="s">
        <v>106</v>
      </c>
      <c s="37">
        <v>1</v>
      </c>
      <c s="36">
        <v>0</v>
      </c>
      <c s="36">
        <f>ROUND(G732*H732,6)</f>
      </c>
      <c r="L732" s="38">
        <v>0</v>
      </c>
      <c s="32">
        <f>ROUND(ROUND(L732,2)*ROUND(G732,3),2)</f>
      </c>
      <c s="36" t="s">
        <v>4659</v>
      </c>
      <c>
        <f>(M732*21)/100</f>
      </c>
      <c t="s">
        <v>27</v>
      </c>
    </row>
    <row r="733" spans="1:5" ht="12.75">
      <c r="A733" s="35" t="s">
        <v>55</v>
      </c>
      <c r="E733" s="39" t="s">
        <v>51</v>
      </c>
    </row>
    <row r="734" spans="1:5" ht="12.75">
      <c r="A734" s="35" t="s">
        <v>56</v>
      </c>
      <c r="E734" s="40" t="s">
        <v>51</v>
      </c>
    </row>
    <row r="735" spans="1:5" ht="25.5">
      <c r="A735" t="s">
        <v>57</v>
      </c>
      <c r="E735" s="39" t="s">
        <v>5783</v>
      </c>
    </row>
    <row r="736" spans="1:16" ht="12.75">
      <c r="A736" t="s">
        <v>49</v>
      </c>
      <c s="34" t="s">
        <v>63</v>
      </c>
      <c s="34" t="s">
        <v>5784</v>
      </c>
      <c s="35" t="s">
        <v>51</v>
      </c>
      <c s="6" t="s">
        <v>5785</v>
      </c>
      <c s="36" t="s">
        <v>106</v>
      </c>
      <c s="37">
        <v>1</v>
      </c>
      <c s="36">
        <v>0</v>
      </c>
      <c s="36">
        <f>ROUND(G736*H736,6)</f>
      </c>
      <c r="L736" s="38">
        <v>0</v>
      </c>
      <c s="32">
        <f>ROUND(ROUND(L736,2)*ROUND(G736,3),2)</f>
      </c>
      <c s="36" t="s">
        <v>4659</v>
      </c>
      <c>
        <f>(M736*21)/100</f>
      </c>
      <c t="s">
        <v>27</v>
      </c>
    </row>
    <row r="737" spans="1:5" ht="12.75">
      <c r="A737" s="35" t="s">
        <v>55</v>
      </c>
      <c r="E737" s="39" t="s">
        <v>51</v>
      </c>
    </row>
    <row r="738" spans="1:5" ht="12.75">
      <c r="A738" s="35" t="s">
        <v>56</v>
      </c>
      <c r="E738" s="40" t="s">
        <v>5786</v>
      </c>
    </row>
    <row r="739" spans="1:5" ht="38.25">
      <c r="A739" t="s">
        <v>57</v>
      </c>
      <c r="E739" s="39" t="s">
        <v>5787</v>
      </c>
    </row>
    <row r="740" spans="1:16" ht="25.5">
      <c r="A740" t="s">
        <v>49</v>
      </c>
      <c s="34" t="s">
        <v>66</v>
      </c>
      <c s="34" t="s">
        <v>5788</v>
      </c>
      <c s="35" t="s">
        <v>51</v>
      </c>
      <c s="6" t="s">
        <v>5789</v>
      </c>
      <c s="36" t="s">
        <v>106</v>
      </c>
      <c s="37">
        <v>1</v>
      </c>
      <c s="36">
        <v>0</v>
      </c>
      <c s="36">
        <f>ROUND(G740*H740,6)</f>
      </c>
      <c r="L740" s="38">
        <v>0</v>
      </c>
      <c s="32">
        <f>ROUND(ROUND(L740,2)*ROUND(G740,3),2)</f>
      </c>
      <c s="36" t="s">
        <v>4659</v>
      </c>
      <c>
        <f>(M740*21)/100</f>
      </c>
      <c t="s">
        <v>27</v>
      </c>
    </row>
    <row r="741" spans="1:5" ht="12.75">
      <c r="A741" s="35" t="s">
        <v>55</v>
      </c>
      <c r="E741" s="39" t="s">
        <v>51</v>
      </c>
    </row>
    <row r="742" spans="1:5" ht="12.75">
      <c r="A742" s="35" t="s">
        <v>56</v>
      </c>
      <c r="E742" s="40" t="s">
        <v>51</v>
      </c>
    </row>
    <row r="743" spans="1:5" ht="51">
      <c r="A743" t="s">
        <v>57</v>
      </c>
      <c r="E743" s="39" t="s">
        <v>5790</v>
      </c>
    </row>
    <row r="744" spans="1:16" ht="12.75">
      <c r="A744" t="s">
        <v>49</v>
      </c>
      <c s="34" t="s">
        <v>69</v>
      </c>
      <c s="34" t="s">
        <v>5791</v>
      </c>
      <c s="35" t="s">
        <v>51</v>
      </c>
      <c s="6" t="s">
        <v>5792</v>
      </c>
      <c s="36" t="s">
        <v>106</v>
      </c>
      <c s="37">
        <v>6</v>
      </c>
      <c s="36">
        <v>0</v>
      </c>
      <c s="36">
        <f>ROUND(G744*H744,6)</f>
      </c>
      <c r="L744" s="38">
        <v>0</v>
      </c>
      <c s="32">
        <f>ROUND(ROUND(L744,2)*ROUND(G744,3),2)</f>
      </c>
      <c s="36" t="s">
        <v>4659</v>
      </c>
      <c>
        <f>(M744*21)/100</f>
      </c>
      <c t="s">
        <v>27</v>
      </c>
    </row>
    <row r="745" spans="1:5" ht="12.75">
      <c r="A745" s="35" t="s">
        <v>55</v>
      </c>
      <c r="E745" s="39" t="s">
        <v>51</v>
      </c>
    </row>
    <row r="746" spans="1:5" ht="12.75">
      <c r="A746" s="35" t="s">
        <v>56</v>
      </c>
      <c r="E746" s="40" t="s">
        <v>51</v>
      </c>
    </row>
    <row r="747" spans="1:5" ht="25.5">
      <c r="A747" t="s">
        <v>57</v>
      </c>
      <c r="E747" s="39" t="s">
        <v>5793</v>
      </c>
    </row>
    <row r="748" spans="1:16" ht="12.75">
      <c r="A748" t="s">
        <v>49</v>
      </c>
      <c s="34" t="s">
        <v>72</v>
      </c>
      <c s="34" t="s">
        <v>5794</v>
      </c>
      <c s="35" t="s">
        <v>51</v>
      </c>
      <c s="6" t="s">
        <v>5795</v>
      </c>
      <c s="36" t="s">
        <v>106</v>
      </c>
      <c s="37">
        <v>3</v>
      </c>
      <c s="36">
        <v>0</v>
      </c>
      <c s="36">
        <f>ROUND(G748*H748,6)</f>
      </c>
      <c r="L748" s="38">
        <v>0</v>
      </c>
      <c s="32">
        <f>ROUND(ROUND(L748,2)*ROUND(G748,3),2)</f>
      </c>
      <c s="36" t="s">
        <v>4659</v>
      </c>
      <c>
        <f>(M748*21)/100</f>
      </c>
      <c t="s">
        <v>27</v>
      </c>
    </row>
    <row r="749" spans="1:5" ht="12.75">
      <c r="A749" s="35" t="s">
        <v>55</v>
      </c>
      <c r="E749" s="39" t="s">
        <v>51</v>
      </c>
    </row>
    <row r="750" spans="1:5" ht="12.75">
      <c r="A750" s="35" t="s">
        <v>56</v>
      </c>
      <c r="E750" s="40" t="s">
        <v>51</v>
      </c>
    </row>
    <row r="751" spans="1:5" ht="25.5">
      <c r="A751" t="s">
        <v>57</v>
      </c>
      <c r="E751" s="39" t="s">
        <v>5796</v>
      </c>
    </row>
    <row r="752" spans="1:16" ht="12.75">
      <c r="A752" t="s">
        <v>49</v>
      </c>
      <c s="34" t="s">
        <v>75</v>
      </c>
      <c s="34" t="s">
        <v>5797</v>
      </c>
      <c s="35" t="s">
        <v>51</v>
      </c>
      <c s="6" t="s">
        <v>5798</v>
      </c>
      <c s="36" t="s">
        <v>106</v>
      </c>
      <c s="37">
        <v>1</v>
      </c>
      <c s="36">
        <v>0</v>
      </c>
      <c s="36">
        <f>ROUND(G752*H752,6)</f>
      </c>
      <c r="L752" s="38">
        <v>0</v>
      </c>
      <c s="32">
        <f>ROUND(ROUND(L752,2)*ROUND(G752,3),2)</f>
      </c>
      <c s="36" t="s">
        <v>4659</v>
      </c>
      <c>
        <f>(M752*21)/100</f>
      </c>
      <c t="s">
        <v>27</v>
      </c>
    </row>
    <row r="753" spans="1:5" ht="12.75">
      <c r="A753" s="35" t="s">
        <v>55</v>
      </c>
      <c r="E753" s="39" t="s">
        <v>51</v>
      </c>
    </row>
    <row r="754" spans="1:5" ht="12.75">
      <c r="A754" s="35" t="s">
        <v>56</v>
      </c>
      <c r="E754" s="40" t="s">
        <v>51</v>
      </c>
    </row>
    <row r="755" spans="1:5" ht="25.5">
      <c r="A755" t="s">
        <v>57</v>
      </c>
      <c r="E755" s="39" t="s">
        <v>5799</v>
      </c>
    </row>
    <row r="756" spans="1:16" ht="12.75">
      <c r="A756" t="s">
        <v>49</v>
      </c>
      <c s="34" t="s">
        <v>78</v>
      </c>
      <c s="34" t="s">
        <v>5800</v>
      </c>
      <c s="35" t="s">
        <v>51</v>
      </c>
      <c s="6" t="s">
        <v>5801</v>
      </c>
      <c s="36" t="s">
        <v>106</v>
      </c>
      <c s="37">
        <v>1</v>
      </c>
      <c s="36">
        <v>0</v>
      </c>
      <c s="36">
        <f>ROUND(G756*H756,6)</f>
      </c>
      <c r="L756" s="38">
        <v>0</v>
      </c>
      <c s="32">
        <f>ROUND(ROUND(L756,2)*ROUND(G756,3),2)</f>
      </c>
      <c s="36" t="s">
        <v>4659</v>
      </c>
      <c>
        <f>(M756*21)/100</f>
      </c>
      <c t="s">
        <v>27</v>
      </c>
    </row>
    <row r="757" spans="1:5" ht="12.75">
      <c r="A757" s="35" t="s">
        <v>55</v>
      </c>
      <c r="E757" s="39" t="s">
        <v>51</v>
      </c>
    </row>
    <row r="758" spans="1:5" ht="12.75">
      <c r="A758" s="35" t="s">
        <v>56</v>
      </c>
      <c r="E758" s="40" t="s">
        <v>51</v>
      </c>
    </row>
    <row r="759" spans="1:5" ht="51">
      <c r="A759" t="s">
        <v>57</v>
      </c>
      <c r="E759" s="39" t="s">
        <v>5802</v>
      </c>
    </row>
    <row r="760" spans="1:16" ht="12.75">
      <c r="A760" t="s">
        <v>49</v>
      </c>
      <c s="34" t="s">
        <v>81</v>
      </c>
      <c s="34" t="s">
        <v>5803</v>
      </c>
      <c s="35" t="s">
        <v>51</v>
      </c>
      <c s="6" t="s">
        <v>5804</v>
      </c>
      <c s="36" t="s">
        <v>106</v>
      </c>
      <c s="37">
        <v>1</v>
      </c>
      <c s="36">
        <v>0</v>
      </c>
      <c s="36">
        <f>ROUND(G760*H760,6)</f>
      </c>
      <c r="L760" s="38">
        <v>0</v>
      </c>
      <c s="32">
        <f>ROUND(ROUND(L760,2)*ROUND(G760,3),2)</f>
      </c>
      <c s="36" t="s">
        <v>4659</v>
      </c>
      <c>
        <f>(M760*21)/100</f>
      </c>
      <c t="s">
        <v>27</v>
      </c>
    </row>
    <row r="761" spans="1:5" ht="12.75">
      <c r="A761" s="35" t="s">
        <v>55</v>
      </c>
      <c r="E761" s="39" t="s">
        <v>51</v>
      </c>
    </row>
    <row r="762" spans="1:5" ht="12.75">
      <c r="A762" s="35" t="s">
        <v>56</v>
      </c>
      <c r="E762" s="40" t="s">
        <v>51</v>
      </c>
    </row>
    <row r="763" spans="1:5" ht="63.75">
      <c r="A763" t="s">
        <v>57</v>
      </c>
      <c r="E763" s="39" t="s">
        <v>5805</v>
      </c>
    </row>
    <row r="764" spans="1:16" ht="12.75">
      <c r="A764" t="s">
        <v>49</v>
      </c>
      <c s="34" t="s">
        <v>84</v>
      </c>
      <c s="34" t="s">
        <v>5806</v>
      </c>
      <c s="35" t="s">
        <v>51</v>
      </c>
      <c s="6" t="s">
        <v>5807</v>
      </c>
      <c s="36" t="s">
        <v>106</v>
      </c>
      <c s="37">
        <v>4</v>
      </c>
      <c s="36">
        <v>0</v>
      </c>
      <c s="36">
        <f>ROUND(G764*H764,6)</f>
      </c>
      <c r="L764" s="38">
        <v>0</v>
      </c>
      <c s="32">
        <f>ROUND(ROUND(L764,2)*ROUND(G764,3),2)</f>
      </c>
      <c s="36" t="s">
        <v>4659</v>
      </c>
      <c>
        <f>(M764*21)/100</f>
      </c>
      <c t="s">
        <v>27</v>
      </c>
    </row>
    <row r="765" spans="1:5" ht="12.75">
      <c r="A765" s="35" t="s">
        <v>55</v>
      </c>
      <c r="E765" s="39" t="s">
        <v>51</v>
      </c>
    </row>
    <row r="766" spans="1:5" ht="25.5">
      <c r="A766" s="35" t="s">
        <v>56</v>
      </c>
      <c r="E766" s="40" t="s">
        <v>5808</v>
      </c>
    </row>
    <row r="767" spans="1:5" ht="51">
      <c r="A767" t="s">
        <v>57</v>
      </c>
      <c r="E767" s="39" t="s">
        <v>5809</v>
      </c>
    </row>
    <row r="768" spans="1:16" ht="12.75">
      <c r="A768" t="s">
        <v>49</v>
      </c>
      <c s="34" t="s">
        <v>87</v>
      </c>
      <c s="34" t="s">
        <v>5810</v>
      </c>
      <c s="35" t="s">
        <v>51</v>
      </c>
      <c s="6" t="s">
        <v>5811</v>
      </c>
      <c s="36" t="s">
        <v>106</v>
      </c>
      <c s="37">
        <v>1</v>
      </c>
      <c s="36">
        <v>0</v>
      </c>
      <c s="36">
        <f>ROUND(G768*H768,6)</f>
      </c>
      <c r="L768" s="38">
        <v>0</v>
      </c>
      <c s="32">
        <f>ROUND(ROUND(L768,2)*ROUND(G768,3),2)</f>
      </c>
      <c s="36" t="s">
        <v>4659</v>
      </c>
      <c>
        <f>(M768*21)/100</f>
      </c>
      <c t="s">
        <v>27</v>
      </c>
    </row>
    <row r="769" spans="1:5" ht="12.75">
      <c r="A769" s="35" t="s">
        <v>55</v>
      </c>
      <c r="E769" s="39" t="s">
        <v>51</v>
      </c>
    </row>
    <row r="770" spans="1:5" ht="12.75">
      <c r="A770" s="35" t="s">
        <v>56</v>
      </c>
      <c r="E770" s="40" t="s">
        <v>51</v>
      </c>
    </row>
    <row r="771" spans="1:5" ht="51">
      <c r="A771" t="s">
        <v>57</v>
      </c>
      <c r="E771" s="39" t="s">
        <v>5809</v>
      </c>
    </row>
    <row r="772" spans="1:16" ht="12.75">
      <c r="A772" t="s">
        <v>49</v>
      </c>
      <c s="34" t="s">
        <v>90</v>
      </c>
      <c s="34" t="s">
        <v>5812</v>
      </c>
      <c s="35" t="s">
        <v>51</v>
      </c>
      <c s="6" t="s">
        <v>5811</v>
      </c>
      <c s="36" t="s">
        <v>106</v>
      </c>
      <c s="37">
        <v>1</v>
      </c>
      <c s="36">
        <v>0</v>
      </c>
      <c s="36">
        <f>ROUND(G772*H772,6)</f>
      </c>
      <c r="L772" s="38">
        <v>0</v>
      </c>
      <c s="32">
        <f>ROUND(ROUND(L772,2)*ROUND(G772,3),2)</f>
      </c>
      <c s="36" t="s">
        <v>4659</v>
      </c>
      <c>
        <f>(M772*21)/100</f>
      </c>
      <c t="s">
        <v>27</v>
      </c>
    </row>
    <row r="773" spans="1:5" ht="12.75">
      <c r="A773" s="35" t="s">
        <v>55</v>
      </c>
      <c r="E773" s="39" t="s">
        <v>51</v>
      </c>
    </row>
    <row r="774" spans="1:5" ht="12.75">
      <c r="A774" s="35" t="s">
        <v>56</v>
      </c>
      <c r="E774" s="40" t="s">
        <v>51</v>
      </c>
    </row>
    <row r="775" spans="1:5" ht="51">
      <c r="A775" t="s">
        <v>57</v>
      </c>
      <c r="E775" s="39" t="s">
        <v>5809</v>
      </c>
    </row>
    <row r="776" spans="1:16" ht="12.75">
      <c r="A776" t="s">
        <v>49</v>
      </c>
      <c s="34" t="s">
        <v>94</v>
      </c>
      <c s="34" t="s">
        <v>5813</v>
      </c>
      <c s="35" t="s">
        <v>51</v>
      </c>
      <c s="6" t="s">
        <v>5814</v>
      </c>
      <c s="36" t="s">
        <v>106</v>
      </c>
      <c s="37">
        <v>5</v>
      </c>
      <c s="36">
        <v>0</v>
      </c>
      <c s="36">
        <f>ROUND(G776*H776,6)</f>
      </c>
      <c r="L776" s="38">
        <v>0</v>
      </c>
      <c s="32">
        <f>ROUND(ROUND(L776,2)*ROUND(G776,3),2)</f>
      </c>
      <c s="36" t="s">
        <v>4659</v>
      </c>
      <c>
        <f>(M776*21)/100</f>
      </c>
      <c t="s">
        <v>27</v>
      </c>
    </row>
    <row r="777" spans="1:5" ht="12.75">
      <c r="A777" s="35" t="s">
        <v>55</v>
      </c>
      <c r="E777" s="39" t="s">
        <v>51</v>
      </c>
    </row>
    <row r="778" spans="1:5" ht="12.75">
      <c r="A778" s="35" t="s">
        <v>56</v>
      </c>
      <c r="E778" s="40" t="s">
        <v>51</v>
      </c>
    </row>
    <row r="779" spans="1:5" ht="51">
      <c r="A779" t="s">
        <v>57</v>
      </c>
      <c r="E779" s="39" t="s">
        <v>5809</v>
      </c>
    </row>
    <row r="780" spans="1:16" ht="12.75">
      <c r="A780" t="s">
        <v>49</v>
      </c>
      <c s="34" t="s">
        <v>99</v>
      </c>
      <c s="34" t="s">
        <v>5815</v>
      </c>
      <c s="35" t="s">
        <v>51</v>
      </c>
      <c s="6" t="s">
        <v>5816</v>
      </c>
      <c s="36" t="s">
        <v>106</v>
      </c>
      <c s="37">
        <v>2</v>
      </c>
      <c s="36">
        <v>0</v>
      </c>
      <c s="36">
        <f>ROUND(G780*H780,6)</f>
      </c>
      <c r="L780" s="38">
        <v>0</v>
      </c>
      <c s="32">
        <f>ROUND(ROUND(L780,2)*ROUND(G780,3),2)</f>
      </c>
      <c s="36" t="s">
        <v>4659</v>
      </c>
      <c>
        <f>(M780*21)/100</f>
      </c>
      <c t="s">
        <v>27</v>
      </c>
    </row>
    <row r="781" spans="1:5" ht="12.75">
      <c r="A781" s="35" t="s">
        <v>55</v>
      </c>
      <c r="E781" s="39" t="s">
        <v>51</v>
      </c>
    </row>
    <row r="782" spans="1:5" ht="12.75">
      <c r="A782" s="35" t="s">
        <v>56</v>
      </c>
      <c r="E782" s="40" t="s">
        <v>51</v>
      </c>
    </row>
    <row r="783" spans="1:5" ht="51">
      <c r="A783" t="s">
        <v>57</v>
      </c>
      <c r="E783" s="39" t="s">
        <v>5809</v>
      </c>
    </row>
    <row r="784" spans="1:16" ht="12.75">
      <c r="A784" t="s">
        <v>49</v>
      </c>
      <c s="34" t="s">
        <v>103</v>
      </c>
      <c s="34" t="s">
        <v>5817</v>
      </c>
      <c s="35" t="s">
        <v>51</v>
      </c>
      <c s="6" t="s">
        <v>5818</v>
      </c>
      <c s="36" t="s">
        <v>106</v>
      </c>
      <c s="37">
        <v>4</v>
      </c>
      <c s="36">
        <v>0</v>
      </c>
      <c s="36">
        <f>ROUND(G784*H784,6)</f>
      </c>
      <c r="L784" s="38">
        <v>0</v>
      </c>
      <c s="32">
        <f>ROUND(ROUND(L784,2)*ROUND(G784,3),2)</f>
      </c>
      <c s="36" t="s">
        <v>4659</v>
      </c>
      <c>
        <f>(M784*21)/100</f>
      </c>
      <c t="s">
        <v>27</v>
      </c>
    </row>
    <row r="785" spans="1:5" ht="12.75">
      <c r="A785" s="35" t="s">
        <v>55</v>
      </c>
      <c r="E785" s="39" t="s">
        <v>51</v>
      </c>
    </row>
    <row r="786" spans="1:5" ht="12.75">
      <c r="A786" s="35" t="s">
        <v>56</v>
      </c>
      <c r="E786" s="40" t="s">
        <v>51</v>
      </c>
    </row>
    <row r="787" spans="1:5" ht="51">
      <c r="A787" t="s">
        <v>57</v>
      </c>
      <c r="E787" s="39" t="s">
        <v>5809</v>
      </c>
    </row>
    <row r="788" spans="1:16" ht="12.75">
      <c r="A788" t="s">
        <v>49</v>
      </c>
      <c s="34" t="s">
        <v>108</v>
      </c>
      <c s="34" t="s">
        <v>5819</v>
      </c>
      <c s="35" t="s">
        <v>51</v>
      </c>
      <c s="6" t="s">
        <v>5820</v>
      </c>
      <c s="36" t="s">
        <v>106</v>
      </c>
      <c s="37">
        <v>1</v>
      </c>
      <c s="36">
        <v>0</v>
      </c>
      <c s="36">
        <f>ROUND(G788*H788,6)</f>
      </c>
      <c r="L788" s="38">
        <v>0</v>
      </c>
      <c s="32">
        <f>ROUND(ROUND(L788,2)*ROUND(G788,3),2)</f>
      </c>
      <c s="36" t="s">
        <v>4659</v>
      </c>
      <c>
        <f>(M788*21)/100</f>
      </c>
      <c t="s">
        <v>27</v>
      </c>
    </row>
    <row r="789" spans="1:5" ht="12.75">
      <c r="A789" s="35" t="s">
        <v>55</v>
      </c>
      <c r="E789" s="39" t="s">
        <v>51</v>
      </c>
    </row>
    <row r="790" spans="1:5" ht="12.75">
      <c r="A790" s="35" t="s">
        <v>56</v>
      </c>
      <c r="E790" s="40" t="s">
        <v>51</v>
      </c>
    </row>
    <row r="791" spans="1:5" ht="25.5">
      <c r="A791" t="s">
        <v>57</v>
      </c>
      <c r="E791" s="39" t="s">
        <v>5821</v>
      </c>
    </row>
    <row r="792" spans="1:16" ht="12.75">
      <c r="A792" t="s">
        <v>49</v>
      </c>
      <c s="34" t="s">
        <v>111</v>
      </c>
      <c s="34" t="s">
        <v>5822</v>
      </c>
      <c s="35" t="s">
        <v>51</v>
      </c>
      <c s="6" t="s">
        <v>5823</v>
      </c>
      <c s="36" t="s">
        <v>106</v>
      </c>
      <c s="37">
        <v>18</v>
      </c>
      <c s="36">
        <v>0</v>
      </c>
      <c s="36">
        <f>ROUND(G792*H792,6)</f>
      </c>
      <c r="L792" s="38">
        <v>0</v>
      </c>
      <c s="32">
        <f>ROUND(ROUND(L792,2)*ROUND(G792,3),2)</f>
      </c>
      <c s="36" t="s">
        <v>4659</v>
      </c>
      <c>
        <f>(M792*21)/100</f>
      </c>
      <c t="s">
        <v>27</v>
      </c>
    </row>
    <row r="793" spans="1:5" ht="12.75">
      <c r="A793" s="35" t="s">
        <v>55</v>
      </c>
      <c r="E793" s="39" t="s">
        <v>51</v>
      </c>
    </row>
    <row r="794" spans="1:5" ht="12.75">
      <c r="A794" s="35" t="s">
        <v>56</v>
      </c>
      <c r="E794" s="40" t="s">
        <v>5824</v>
      </c>
    </row>
    <row r="795" spans="1:5" ht="12.75">
      <c r="A795" t="s">
        <v>57</v>
      </c>
      <c r="E795" s="39" t="s">
        <v>4337</v>
      </c>
    </row>
    <row r="796" spans="1:16" ht="12.75">
      <c r="A796" t="s">
        <v>49</v>
      </c>
      <c s="34" t="s">
        <v>117</v>
      </c>
      <c s="34" t="s">
        <v>5825</v>
      </c>
      <c s="35" t="s">
        <v>51</v>
      </c>
      <c s="6" t="s">
        <v>5826</v>
      </c>
      <c s="36" t="s">
        <v>106</v>
      </c>
      <c s="37">
        <v>17</v>
      </c>
      <c s="36">
        <v>0</v>
      </c>
      <c s="36">
        <f>ROUND(G796*H796,6)</f>
      </c>
      <c r="L796" s="38">
        <v>0</v>
      </c>
      <c s="32">
        <f>ROUND(ROUND(L796,2)*ROUND(G796,3),2)</f>
      </c>
      <c s="36" t="s">
        <v>4659</v>
      </c>
      <c>
        <f>(M796*21)/100</f>
      </c>
      <c t="s">
        <v>27</v>
      </c>
    </row>
    <row r="797" spans="1:5" ht="12.75">
      <c r="A797" s="35" t="s">
        <v>55</v>
      </c>
      <c r="E797" s="39" t="s">
        <v>51</v>
      </c>
    </row>
    <row r="798" spans="1:5" ht="12.75">
      <c r="A798" s="35" t="s">
        <v>56</v>
      </c>
      <c r="E798" s="40" t="s">
        <v>51</v>
      </c>
    </row>
    <row r="799" spans="1:5" ht="63.75">
      <c r="A799" t="s">
        <v>57</v>
      </c>
      <c r="E799" s="39" t="s">
        <v>5827</v>
      </c>
    </row>
    <row r="800" spans="1:16" ht="12.75">
      <c r="A800" t="s">
        <v>49</v>
      </c>
      <c s="34" t="s">
        <v>122</v>
      </c>
      <c s="34" t="s">
        <v>5828</v>
      </c>
      <c s="35" t="s">
        <v>51</v>
      </c>
      <c s="6" t="s">
        <v>5829</v>
      </c>
      <c s="36" t="s">
        <v>106</v>
      </c>
      <c s="37">
        <v>1</v>
      </c>
      <c s="36">
        <v>0</v>
      </c>
      <c s="36">
        <f>ROUND(G800*H800,6)</f>
      </c>
      <c r="L800" s="38">
        <v>0</v>
      </c>
      <c s="32">
        <f>ROUND(ROUND(L800,2)*ROUND(G800,3),2)</f>
      </c>
      <c s="36" t="s">
        <v>4659</v>
      </c>
      <c>
        <f>(M800*21)/100</f>
      </c>
      <c t="s">
        <v>27</v>
      </c>
    </row>
    <row r="801" spans="1:5" ht="12.75">
      <c r="A801" s="35" t="s">
        <v>55</v>
      </c>
      <c r="E801" s="39" t="s">
        <v>51</v>
      </c>
    </row>
    <row r="802" spans="1:5" ht="12.75">
      <c r="A802" s="35" t="s">
        <v>56</v>
      </c>
      <c r="E802" s="40" t="s">
        <v>51</v>
      </c>
    </row>
    <row r="803" spans="1:5" ht="38.25">
      <c r="A803" t="s">
        <v>57</v>
      </c>
      <c r="E803" s="39" t="s">
        <v>5830</v>
      </c>
    </row>
    <row r="804" spans="1:16" ht="12.75">
      <c r="A804" t="s">
        <v>49</v>
      </c>
      <c s="34" t="s">
        <v>126</v>
      </c>
      <c s="34" t="s">
        <v>5831</v>
      </c>
      <c s="35" t="s">
        <v>51</v>
      </c>
      <c s="6" t="s">
        <v>5832</v>
      </c>
      <c s="36" t="s">
        <v>106</v>
      </c>
      <c s="37">
        <v>1</v>
      </c>
      <c s="36">
        <v>0</v>
      </c>
      <c s="36">
        <f>ROUND(G804*H804,6)</f>
      </c>
      <c r="L804" s="38">
        <v>0</v>
      </c>
      <c s="32">
        <f>ROUND(ROUND(L804,2)*ROUND(G804,3),2)</f>
      </c>
      <c s="36" t="s">
        <v>4659</v>
      </c>
      <c>
        <f>(M804*21)/100</f>
      </c>
      <c t="s">
        <v>27</v>
      </c>
    </row>
    <row r="805" spans="1:5" ht="12.75">
      <c r="A805" s="35" t="s">
        <v>55</v>
      </c>
      <c r="E805" s="39" t="s">
        <v>51</v>
      </c>
    </row>
    <row r="806" spans="1:5" ht="12.75">
      <c r="A806" s="35" t="s">
        <v>56</v>
      </c>
      <c r="E806" s="40" t="s">
        <v>51</v>
      </c>
    </row>
    <row r="807" spans="1:5" ht="38.25">
      <c r="A807" t="s">
        <v>57</v>
      </c>
      <c r="E807" s="39" t="s">
        <v>5833</v>
      </c>
    </row>
    <row r="808" spans="1:16" ht="12.75">
      <c r="A808" t="s">
        <v>49</v>
      </c>
      <c s="34" t="s">
        <v>130</v>
      </c>
      <c s="34" t="s">
        <v>5834</v>
      </c>
      <c s="35" t="s">
        <v>51</v>
      </c>
      <c s="6" t="s">
        <v>5835</v>
      </c>
      <c s="36" t="s">
        <v>106</v>
      </c>
      <c s="37">
        <v>1</v>
      </c>
      <c s="36">
        <v>0</v>
      </c>
      <c s="36">
        <f>ROUND(G808*H808,6)</f>
      </c>
      <c r="L808" s="38">
        <v>0</v>
      </c>
      <c s="32">
        <f>ROUND(ROUND(L808,2)*ROUND(G808,3),2)</f>
      </c>
      <c s="36" t="s">
        <v>4659</v>
      </c>
      <c>
        <f>(M808*21)/100</f>
      </c>
      <c t="s">
        <v>27</v>
      </c>
    </row>
    <row r="809" spans="1:5" ht="12.75">
      <c r="A809" s="35" t="s">
        <v>55</v>
      </c>
      <c r="E809" s="39" t="s">
        <v>51</v>
      </c>
    </row>
    <row r="810" spans="1:5" ht="12.75">
      <c r="A810" s="35" t="s">
        <v>56</v>
      </c>
      <c r="E810" s="40" t="s">
        <v>51</v>
      </c>
    </row>
    <row r="811" spans="1:5" ht="12.75">
      <c r="A811" t="s">
        <v>57</v>
      </c>
      <c r="E811" s="39" t="s">
        <v>4337</v>
      </c>
    </row>
    <row r="812" spans="1:16" ht="12.75">
      <c r="A812" t="s">
        <v>49</v>
      </c>
      <c s="34" t="s">
        <v>134</v>
      </c>
      <c s="34" t="s">
        <v>5836</v>
      </c>
      <c s="35" t="s">
        <v>51</v>
      </c>
      <c s="6" t="s">
        <v>5837</v>
      </c>
      <c s="36" t="s">
        <v>106</v>
      </c>
      <c s="37">
        <v>13</v>
      </c>
      <c s="36">
        <v>0</v>
      </c>
      <c s="36">
        <f>ROUND(G812*H812,6)</f>
      </c>
      <c r="L812" s="38">
        <v>0</v>
      </c>
      <c s="32">
        <f>ROUND(ROUND(L812,2)*ROUND(G812,3),2)</f>
      </c>
      <c s="36" t="s">
        <v>4659</v>
      </c>
      <c>
        <f>(M812*21)/100</f>
      </c>
      <c t="s">
        <v>27</v>
      </c>
    </row>
    <row r="813" spans="1:5" ht="12.75">
      <c r="A813" s="35" t="s">
        <v>55</v>
      </c>
      <c r="E813" s="39" t="s">
        <v>51</v>
      </c>
    </row>
    <row r="814" spans="1:5" ht="12.75">
      <c r="A814" s="35" t="s">
        <v>56</v>
      </c>
      <c r="E814" s="40" t="s">
        <v>5838</v>
      </c>
    </row>
    <row r="815" spans="1:5" ht="25.5">
      <c r="A815" t="s">
        <v>57</v>
      </c>
      <c r="E815" s="39" t="s">
        <v>5839</v>
      </c>
    </row>
    <row r="816" spans="1:16" ht="12.75">
      <c r="A816" t="s">
        <v>49</v>
      </c>
      <c s="34" t="s">
        <v>138</v>
      </c>
      <c s="34" t="s">
        <v>5840</v>
      </c>
      <c s="35" t="s">
        <v>51</v>
      </c>
      <c s="6" t="s">
        <v>5841</v>
      </c>
      <c s="36" t="s">
        <v>106</v>
      </c>
      <c s="37">
        <v>2</v>
      </c>
      <c s="36">
        <v>0</v>
      </c>
      <c s="36">
        <f>ROUND(G816*H816,6)</f>
      </c>
      <c r="L816" s="38">
        <v>0</v>
      </c>
      <c s="32">
        <f>ROUND(ROUND(L816,2)*ROUND(G816,3),2)</f>
      </c>
      <c s="36" t="s">
        <v>4659</v>
      </c>
      <c>
        <f>(M816*21)/100</f>
      </c>
      <c t="s">
        <v>27</v>
      </c>
    </row>
    <row r="817" spans="1:5" ht="12.75">
      <c r="A817" s="35" t="s">
        <v>55</v>
      </c>
      <c r="E817" s="39" t="s">
        <v>51</v>
      </c>
    </row>
    <row r="818" spans="1:5" ht="12.75">
      <c r="A818" s="35" t="s">
        <v>56</v>
      </c>
      <c r="E818" s="40" t="s">
        <v>5842</v>
      </c>
    </row>
    <row r="819" spans="1:5" ht="25.5">
      <c r="A819" t="s">
        <v>57</v>
      </c>
      <c r="E819" s="39" t="s">
        <v>5843</v>
      </c>
    </row>
    <row r="820" spans="1:16" ht="12.75">
      <c r="A820" t="s">
        <v>49</v>
      </c>
      <c s="34" t="s">
        <v>143</v>
      </c>
      <c s="34" t="s">
        <v>5844</v>
      </c>
      <c s="35" t="s">
        <v>51</v>
      </c>
      <c s="6" t="s">
        <v>5845</v>
      </c>
      <c s="36" t="s">
        <v>106</v>
      </c>
      <c s="37">
        <v>1</v>
      </c>
      <c s="36">
        <v>0</v>
      </c>
      <c s="36">
        <f>ROUND(G820*H820,6)</f>
      </c>
      <c r="L820" s="38">
        <v>0</v>
      </c>
      <c s="32">
        <f>ROUND(ROUND(L820,2)*ROUND(G820,3),2)</f>
      </c>
      <c s="36" t="s">
        <v>4659</v>
      </c>
      <c>
        <f>(M820*21)/100</f>
      </c>
      <c t="s">
        <v>27</v>
      </c>
    </row>
    <row r="821" spans="1:5" ht="12.75">
      <c r="A821" s="35" t="s">
        <v>55</v>
      </c>
      <c r="E821" s="39" t="s">
        <v>51</v>
      </c>
    </row>
    <row r="822" spans="1:5" ht="12.75">
      <c r="A822" s="35" t="s">
        <v>56</v>
      </c>
      <c r="E822" s="40" t="s">
        <v>5786</v>
      </c>
    </row>
    <row r="823" spans="1:5" ht="25.5">
      <c r="A823" t="s">
        <v>57</v>
      </c>
      <c r="E823" s="39" t="s">
        <v>5846</v>
      </c>
    </row>
    <row r="824" spans="1:16" ht="12.75">
      <c r="A824" t="s">
        <v>49</v>
      </c>
      <c s="34" t="s">
        <v>149</v>
      </c>
      <c s="34" t="s">
        <v>5847</v>
      </c>
      <c s="35" t="s">
        <v>51</v>
      </c>
      <c s="6" t="s">
        <v>5848</v>
      </c>
      <c s="36" t="s">
        <v>106</v>
      </c>
      <c s="37">
        <v>2</v>
      </c>
      <c s="36">
        <v>0</v>
      </c>
      <c s="36">
        <f>ROUND(G824*H824,6)</f>
      </c>
      <c r="L824" s="38">
        <v>0</v>
      </c>
      <c s="32">
        <f>ROUND(ROUND(L824,2)*ROUND(G824,3),2)</f>
      </c>
      <c s="36" t="s">
        <v>4659</v>
      </c>
      <c>
        <f>(M824*21)/100</f>
      </c>
      <c t="s">
        <v>27</v>
      </c>
    </row>
    <row r="825" spans="1:5" ht="12.75">
      <c r="A825" s="35" t="s">
        <v>55</v>
      </c>
      <c r="E825" s="39" t="s">
        <v>51</v>
      </c>
    </row>
    <row r="826" spans="1:5" ht="12.75">
      <c r="A826" s="35" t="s">
        <v>56</v>
      </c>
      <c r="E826" s="40" t="s">
        <v>5842</v>
      </c>
    </row>
    <row r="827" spans="1:5" ht="25.5">
      <c r="A827" t="s">
        <v>57</v>
      </c>
      <c r="E827" s="39" t="s">
        <v>5849</v>
      </c>
    </row>
    <row r="828" spans="1:16" ht="12.75">
      <c r="A828" t="s">
        <v>49</v>
      </c>
      <c s="34" t="s">
        <v>153</v>
      </c>
      <c s="34" t="s">
        <v>5850</v>
      </c>
      <c s="35" t="s">
        <v>51</v>
      </c>
      <c s="6" t="s">
        <v>5851</v>
      </c>
      <c s="36" t="s">
        <v>106</v>
      </c>
      <c s="37">
        <v>6</v>
      </c>
      <c s="36">
        <v>0</v>
      </c>
      <c s="36">
        <f>ROUND(G828*H828,6)</f>
      </c>
      <c r="L828" s="38">
        <v>0</v>
      </c>
      <c s="32">
        <f>ROUND(ROUND(L828,2)*ROUND(G828,3),2)</f>
      </c>
      <c s="36" t="s">
        <v>4659</v>
      </c>
      <c>
        <f>(M828*21)/100</f>
      </c>
      <c t="s">
        <v>27</v>
      </c>
    </row>
    <row r="829" spans="1:5" ht="12.75">
      <c r="A829" s="35" t="s">
        <v>55</v>
      </c>
      <c r="E829" s="39" t="s">
        <v>51</v>
      </c>
    </row>
    <row r="830" spans="1:5" ht="12.75">
      <c r="A830" s="35" t="s">
        <v>56</v>
      </c>
      <c r="E830" s="40" t="s">
        <v>5852</v>
      </c>
    </row>
    <row r="831" spans="1:5" ht="38.25">
      <c r="A831" t="s">
        <v>57</v>
      </c>
      <c r="E831" s="39" t="s">
        <v>5853</v>
      </c>
    </row>
    <row r="832" spans="1:16" ht="12.75">
      <c r="A832" t="s">
        <v>49</v>
      </c>
      <c s="34" t="s">
        <v>157</v>
      </c>
      <c s="34" t="s">
        <v>5854</v>
      </c>
      <c s="35" t="s">
        <v>51</v>
      </c>
      <c s="6" t="s">
        <v>5855</v>
      </c>
      <c s="36" t="s">
        <v>106</v>
      </c>
      <c s="37">
        <v>4</v>
      </c>
      <c s="36">
        <v>0</v>
      </c>
      <c s="36">
        <f>ROUND(G832*H832,6)</f>
      </c>
      <c r="L832" s="38">
        <v>0</v>
      </c>
      <c s="32">
        <f>ROUND(ROUND(L832,2)*ROUND(G832,3),2)</f>
      </c>
      <c s="36" t="s">
        <v>4659</v>
      </c>
      <c>
        <f>(M832*21)/100</f>
      </c>
      <c t="s">
        <v>27</v>
      </c>
    </row>
    <row r="833" spans="1:5" ht="12.75">
      <c r="A833" s="35" t="s">
        <v>55</v>
      </c>
      <c r="E833" s="39" t="s">
        <v>51</v>
      </c>
    </row>
    <row r="834" spans="1:5" ht="12.75">
      <c r="A834" s="35" t="s">
        <v>56</v>
      </c>
      <c r="E834" s="40" t="s">
        <v>5856</v>
      </c>
    </row>
    <row r="835" spans="1:5" ht="25.5">
      <c r="A835" t="s">
        <v>57</v>
      </c>
      <c r="E835" s="39" t="s">
        <v>5857</v>
      </c>
    </row>
    <row r="836" spans="1:16" ht="12.75">
      <c r="A836" t="s">
        <v>49</v>
      </c>
      <c s="34" t="s">
        <v>161</v>
      </c>
      <c s="34" t="s">
        <v>5858</v>
      </c>
      <c s="35" t="s">
        <v>51</v>
      </c>
      <c s="6" t="s">
        <v>5859</v>
      </c>
      <c s="36" t="s">
        <v>106</v>
      </c>
      <c s="37">
        <v>4</v>
      </c>
      <c s="36">
        <v>0</v>
      </c>
      <c s="36">
        <f>ROUND(G836*H836,6)</f>
      </c>
      <c r="L836" s="38">
        <v>0</v>
      </c>
      <c s="32">
        <f>ROUND(ROUND(L836,2)*ROUND(G836,3),2)</f>
      </c>
      <c s="36" t="s">
        <v>4659</v>
      </c>
      <c>
        <f>(M836*21)/100</f>
      </c>
      <c t="s">
        <v>27</v>
      </c>
    </row>
    <row r="837" spans="1:5" ht="12.75">
      <c r="A837" s="35" t="s">
        <v>55</v>
      </c>
      <c r="E837" s="39" t="s">
        <v>51</v>
      </c>
    </row>
    <row r="838" spans="1:5" ht="12.75">
      <c r="A838" s="35" t="s">
        <v>56</v>
      </c>
      <c r="E838" s="40" t="s">
        <v>5856</v>
      </c>
    </row>
    <row r="839" spans="1:5" ht="25.5">
      <c r="A839" t="s">
        <v>57</v>
      </c>
      <c r="E839" s="39" t="s">
        <v>5860</v>
      </c>
    </row>
    <row r="840" spans="1:16" ht="12.75">
      <c r="A840" t="s">
        <v>49</v>
      </c>
      <c s="34" t="s">
        <v>165</v>
      </c>
      <c s="34" t="s">
        <v>5861</v>
      </c>
      <c s="35" t="s">
        <v>51</v>
      </c>
      <c s="6" t="s">
        <v>5862</v>
      </c>
      <c s="36" t="s">
        <v>146</v>
      </c>
      <c s="37">
        <v>5</v>
      </c>
      <c s="36">
        <v>0</v>
      </c>
      <c s="36">
        <f>ROUND(G840*H840,6)</f>
      </c>
      <c r="L840" s="38">
        <v>0</v>
      </c>
      <c s="32">
        <f>ROUND(ROUND(L840,2)*ROUND(G840,3),2)</f>
      </c>
      <c s="36" t="s">
        <v>4659</v>
      </c>
      <c>
        <f>(M840*21)/100</f>
      </c>
      <c t="s">
        <v>27</v>
      </c>
    </row>
    <row r="841" spans="1:5" ht="12.75">
      <c r="A841" s="35" t="s">
        <v>55</v>
      </c>
      <c r="E841" s="39" t="s">
        <v>51</v>
      </c>
    </row>
    <row r="842" spans="1:5" ht="12.75">
      <c r="A842" s="35" t="s">
        <v>56</v>
      </c>
      <c r="E842" s="40" t="s">
        <v>5863</v>
      </c>
    </row>
    <row r="843" spans="1:5" ht="38.25">
      <c r="A843" t="s">
        <v>57</v>
      </c>
      <c r="E843" s="39" t="s">
        <v>5864</v>
      </c>
    </row>
    <row r="844" spans="1:16" ht="12.75">
      <c r="A844" t="s">
        <v>49</v>
      </c>
      <c s="34" t="s">
        <v>169</v>
      </c>
      <c s="34" t="s">
        <v>5865</v>
      </c>
      <c s="35" t="s">
        <v>51</v>
      </c>
      <c s="6" t="s">
        <v>5866</v>
      </c>
      <c s="36" t="s">
        <v>146</v>
      </c>
      <c s="37">
        <v>20</v>
      </c>
      <c s="36">
        <v>0</v>
      </c>
      <c s="36">
        <f>ROUND(G844*H844,6)</f>
      </c>
      <c r="L844" s="38">
        <v>0</v>
      </c>
      <c s="32">
        <f>ROUND(ROUND(L844,2)*ROUND(G844,3),2)</f>
      </c>
      <c s="36" t="s">
        <v>4659</v>
      </c>
      <c>
        <f>(M844*21)/100</f>
      </c>
      <c t="s">
        <v>27</v>
      </c>
    </row>
    <row r="845" spans="1:5" ht="12.75">
      <c r="A845" s="35" t="s">
        <v>55</v>
      </c>
      <c r="E845" s="39" t="s">
        <v>51</v>
      </c>
    </row>
    <row r="846" spans="1:5" ht="12.75">
      <c r="A846" s="35" t="s">
        <v>56</v>
      </c>
      <c r="E846" s="40" t="s">
        <v>5867</v>
      </c>
    </row>
    <row r="847" spans="1:5" ht="38.25">
      <c r="A847" t="s">
        <v>57</v>
      </c>
      <c r="E847" s="39" t="s">
        <v>5868</v>
      </c>
    </row>
    <row r="848" spans="1:16" ht="12.75">
      <c r="A848" t="s">
        <v>49</v>
      </c>
      <c s="34" t="s">
        <v>173</v>
      </c>
      <c s="34" t="s">
        <v>5869</v>
      </c>
      <c s="35" t="s">
        <v>51</v>
      </c>
      <c s="6" t="s">
        <v>5870</v>
      </c>
      <c s="36" t="s">
        <v>146</v>
      </c>
      <c s="37">
        <v>103</v>
      </c>
      <c s="36">
        <v>0</v>
      </c>
      <c s="36">
        <f>ROUND(G848*H848,6)</f>
      </c>
      <c r="L848" s="38">
        <v>0</v>
      </c>
      <c s="32">
        <f>ROUND(ROUND(L848,2)*ROUND(G848,3),2)</f>
      </c>
      <c s="36" t="s">
        <v>4659</v>
      </c>
      <c>
        <f>(M848*21)/100</f>
      </c>
      <c t="s">
        <v>27</v>
      </c>
    </row>
    <row r="849" spans="1:5" ht="12.75">
      <c r="A849" s="35" t="s">
        <v>55</v>
      </c>
      <c r="E849" s="39" t="s">
        <v>51</v>
      </c>
    </row>
    <row r="850" spans="1:5" ht="12.75">
      <c r="A850" s="35" t="s">
        <v>56</v>
      </c>
      <c r="E850" s="40" t="s">
        <v>5871</v>
      </c>
    </row>
    <row r="851" spans="1:5" ht="12.75">
      <c r="A851" t="s">
        <v>57</v>
      </c>
      <c r="E851" s="39" t="s">
        <v>5872</v>
      </c>
    </row>
    <row r="852" spans="1:16" ht="12.75">
      <c r="A852" t="s">
        <v>49</v>
      </c>
      <c s="34" t="s">
        <v>177</v>
      </c>
      <c s="34" t="s">
        <v>5873</v>
      </c>
      <c s="35" t="s">
        <v>51</v>
      </c>
      <c s="6" t="s">
        <v>5874</v>
      </c>
      <c s="36" t="s">
        <v>146</v>
      </c>
      <c s="37">
        <v>20</v>
      </c>
      <c s="36">
        <v>0</v>
      </c>
      <c s="36">
        <f>ROUND(G852*H852,6)</f>
      </c>
      <c r="L852" s="38">
        <v>0</v>
      </c>
      <c s="32">
        <f>ROUND(ROUND(L852,2)*ROUND(G852,3),2)</f>
      </c>
      <c s="36" t="s">
        <v>4659</v>
      </c>
      <c>
        <f>(M852*21)/100</f>
      </c>
      <c t="s">
        <v>27</v>
      </c>
    </row>
    <row r="853" spans="1:5" ht="12.75">
      <c r="A853" s="35" t="s">
        <v>55</v>
      </c>
      <c r="E853" s="39" t="s">
        <v>51</v>
      </c>
    </row>
    <row r="854" spans="1:5" ht="12.75">
      <c r="A854" s="35" t="s">
        <v>56</v>
      </c>
      <c r="E854" s="40" t="s">
        <v>5867</v>
      </c>
    </row>
    <row r="855" spans="1:5" ht="12.75">
      <c r="A855" t="s">
        <v>57</v>
      </c>
      <c r="E855" s="39" t="s">
        <v>5875</v>
      </c>
    </row>
    <row r="856" spans="1:16" ht="12.75">
      <c r="A856" t="s">
        <v>49</v>
      </c>
      <c s="34" t="s">
        <v>181</v>
      </c>
      <c s="34" t="s">
        <v>5876</v>
      </c>
      <c s="35" t="s">
        <v>51</v>
      </c>
      <c s="6" t="s">
        <v>5877</v>
      </c>
      <c s="36" t="s">
        <v>146</v>
      </c>
      <c s="37">
        <v>42</v>
      </c>
      <c s="36">
        <v>0</v>
      </c>
      <c s="36">
        <f>ROUND(G856*H856,6)</f>
      </c>
      <c r="L856" s="38">
        <v>0</v>
      </c>
      <c s="32">
        <f>ROUND(ROUND(L856,2)*ROUND(G856,3),2)</f>
      </c>
      <c s="36" t="s">
        <v>4659</v>
      </c>
      <c>
        <f>(M856*21)/100</f>
      </c>
      <c t="s">
        <v>27</v>
      </c>
    </row>
    <row r="857" spans="1:5" ht="12.75">
      <c r="A857" s="35" t="s">
        <v>55</v>
      </c>
      <c r="E857" s="39" t="s">
        <v>51</v>
      </c>
    </row>
    <row r="858" spans="1:5" ht="12.75">
      <c r="A858" s="35" t="s">
        <v>56</v>
      </c>
      <c r="E858" s="40" t="s">
        <v>5878</v>
      </c>
    </row>
    <row r="859" spans="1:5" ht="12.75">
      <c r="A859" t="s">
        <v>57</v>
      </c>
      <c r="E859" s="39" t="s">
        <v>5879</v>
      </c>
    </row>
    <row r="860" spans="1:16" ht="12.75">
      <c r="A860" t="s">
        <v>49</v>
      </c>
      <c s="34" t="s">
        <v>185</v>
      </c>
      <c s="34" t="s">
        <v>5880</v>
      </c>
      <c s="35" t="s">
        <v>51</v>
      </c>
      <c s="6" t="s">
        <v>5881</v>
      </c>
      <c s="36" t="s">
        <v>146</v>
      </c>
      <c s="37">
        <v>23</v>
      </c>
      <c s="36">
        <v>0</v>
      </c>
      <c s="36">
        <f>ROUND(G860*H860,6)</f>
      </c>
      <c r="L860" s="38">
        <v>0</v>
      </c>
      <c s="32">
        <f>ROUND(ROUND(L860,2)*ROUND(G860,3),2)</f>
      </c>
      <c s="36" t="s">
        <v>4659</v>
      </c>
      <c>
        <f>(M860*21)/100</f>
      </c>
      <c t="s">
        <v>27</v>
      </c>
    </row>
    <row r="861" spans="1:5" ht="12.75">
      <c r="A861" s="35" t="s">
        <v>55</v>
      </c>
      <c r="E861" s="39" t="s">
        <v>51</v>
      </c>
    </row>
    <row r="862" spans="1:5" ht="12.75">
      <c r="A862" s="35" t="s">
        <v>56</v>
      </c>
      <c r="E862" s="40" t="s">
        <v>5882</v>
      </c>
    </row>
    <row r="863" spans="1:5" ht="12.75">
      <c r="A863" t="s">
        <v>57</v>
      </c>
      <c r="E863" s="39" t="s">
        <v>5883</v>
      </c>
    </row>
    <row r="864" spans="1:16" ht="12.75">
      <c r="A864" t="s">
        <v>49</v>
      </c>
      <c s="34" t="s">
        <v>188</v>
      </c>
      <c s="34" t="s">
        <v>5884</v>
      </c>
      <c s="35" t="s">
        <v>51</v>
      </c>
      <c s="6" t="s">
        <v>5885</v>
      </c>
      <c s="36" t="s">
        <v>146</v>
      </c>
      <c s="37">
        <v>31</v>
      </c>
      <c s="36">
        <v>0</v>
      </c>
      <c s="36">
        <f>ROUND(G864*H864,6)</f>
      </c>
      <c r="L864" s="38">
        <v>0</v>
      </c>
      <c s="32">
        <f>ROUND(ROUND(L864,2)*ROUND(G864,3),2)</f>
      </c>
      <c s="36" t="s">
        <v>4659</v>
      </c>
      <c>
        <f>(M864*21)/100</f>
      </c>
      <c t="s">
        <v>27</v>
      </c>
    </row>
    <row r="865" spans="1:5" ht="12.75">
      <c r="A865" s="35" t="s">
        <v>55</v>
      </c>
      <c r="E865" s="39" t="s">
        <v>51</v>
      </c>
    </row>
    <row r="866" spans="1:5" ht="12.75">
      <c r="A866" s="35" t="s">
        <v>56</v>
      </c>
      <c r="E866" s="40" t="s">
        <v>5886</v>
      </c>
    </row>
    <row r="867" spans="1:5" ht="12.75">
      <c r="A867" t="s">
        <v>57</v>
      </c>
      <c r="E867" s="39" t="s">
        <v>5887</v>
      </c>
    </row>
    <row r="868" spans="1:16" ht="12.75">
      <c r="A868" t="s">
        <v>49</v>
      </c>
      <c s="34" t="s">
        <v>192</v>
      </c>
      <c s="34" t="s">
        <v>5888</v>
      </c>
      <c s="35" t="s">
        <v>51</v>
      </c>
      <c s="6" t="s">
        <v>5889</v>
      </c>
      <c s="36" t="s">
        <v>909</v>
      </c>
      <c s="37">
        <v>10</v>
      </c>
      <c s="36">
        <v>0</v>
      </c>
      <c s="36">
        <f>ROUND(G868*H868,6)</f>
      </c>
      <c r="L868" s="38">
        <v>0</v>
      </c>
      <c s="32">
        <f>ROUND(ROUND(L868,2)*ROUND(G868,3),2)</f>
      </c>
      <c s="36" t="s">
        <v>4659</v>
      </c>
      <c>
        <f>(M868*21)/100</f>
      </c>
      <c t="s">
        <v>27</v>
      </c>
    </row>
    <row r="869" spans="1:5" ht="12.75">
      <c r="A869" s="35" t="s">
        <v>55</v>
      </c>
      <c r="E869" s="39" t="s">
        <v>51</v>
      </c>
    </row>
    <row r="870" spans="1:5" ht="12.75">
      <c r="A870" s="35" t="s">
        <v>56</v>
      </c>
      <c r="E870" s="40" t="s">
        <v>5890</v>
      </c>
    </row>
    <row r="871" spans="1:5" ht="12.75">
      <c r="A871" t="s">
        <v>57</v>
      </c>
      <c r="E871" s="39" t="s">
        <v>5891</v>
      </c>
    </row>
    <row r="872" spans="1:16" ht="12.75">
      <c r="A872" t="s">
        <v>49</v>
      </c>
      <c s="34" t="s">
        <v>196</v>
      </c>
      <c s="34" t="s">
        <v>5892</v>
      </c>
      <c s="35" t="s">
        <v>51</v>
      </c>
      <c s="6" t="s">
        <v>5893</v>
      </c>
      <c s="36" t="s">
        <v>909</v>
      </c>
      <c s="37">
        <v>1</v>
      </c>
      <c s="36">
        <v>0</v>
      </c>
      <c s="36">
        <f>ROUND(G872*H872,6)</f>
      </c>
      <c r="L872" s="38">
        <v>0</v>
      </c>
      <c s="32">
        <f>ROUND(ROUND(L872,2)*ROUND(G872,3),2)</f>
      </c>
      <c s="36" t="s">
        <v>4659</v>
      </c>
      <c>
        <f>(M872*21)/100</f>
      </c>
      <c t="s">
        <v>27</v>
      </c>
    </row>
    <row r="873" spans="1:5" ht="12.75">
      <c r="A873" s="35" t="s">
        <v>55</v>
      </c>
      <c r="E873" s="39" t="s">
        <v>51</v>
      </c>
    </row>
    <row r="874" spans="1:5" ht="12.75">
      <c r="A874" s="35" t="s">
        <v>56</v>
      </c>
      <c r="E874" s="40" t="s">
        <v>5786</v>
      </c>
    </row>
    <row r="875" spans="1:5" ht="51">
      <c r="A875" t="s">
        <v>57</v>
      </c>
      <c r="E875" s="39" t="s">
        <v>5894</v>
      </c>
    </row>
    <row r="876" spans="1:16" ht="12.75">
      <c r="A876" t="s">
        <v>49</v>
      </c>
      <c s="34" t="s">
        <v>201</v>
      </c>
      <c s="34" t="s">
        <v>5895</v>
      </c>
      <c s="35" t="s">
        <v>51</v>
      </c>
      <c s="6" t="s">
        <v>5896</v>
      </c>
      <c s="36" t="s">
        <v>146</v>
      </c>
      <c s="37">
        <v>25</v>
      </c>
      <c s="36">
        <v>0</v>
      </c>
      <c s="36">
        <f>ROUND(G876*H876,6)</f>
      </c>
      <c r="L876" s="38">
        <v>0</v>
      </c>
      <c s="32">
        <f>ROUND(ROUND(L876,2)*ROUND(G876,3),2)</f>
      </c>
      <c s="36" t="s">
        <v>4659</v>
      </c>
      <c>
        <f>(M876*21)/100</f>
      </c>
      <c t="s">
        <v>27</v>
      </c>
    </row>
    <row r="877" spans="1:5" ht="12.75">
      <c r="A877" s="35" t="s">
        <v>55</v>
      </c>
      <c r="E877" s="39" t="s">
        <v>51</v>
      </c>
    </row>
    <row r="878" spans="1:5" ht="12.75">
      <c r="A878" s="35" t="s">
        <v>56</v>
      </c>
      <c r="E878" s="40" t="s">
        <v>5897</v>
      </c>
    </row>
    <row r="879" spans="1:5" ht="51">
      <c r="A879" t="s">
        <v>57</v>
      </c>
      <c r="E879" s="39" t="s">
        <v>5894</v>
      </c>
    </row>
    <row r="880" spans="1:16" ht="12.75">
      <c r="A880" t="s">
        <v>49</v>
      </c>
      <c s="34" t="s">
        <v>204</v>
      </c>
      <c s="34" t="s">
        <v>5898</v>
      </c>
      <c s="35" t="s">
        <v>51</v>
      </c>
      <c s="6" t="s">
        <v>5899</v>
      </c>
      <c s="36" t="s">
        <v>146</v>
      </c>
      <c s="37">
        <v>103</v>
      </c>
      <c s="36">
        <v>0</v>
      </c>
      <c s="36">
        <f>ROUND(G880*H880,6)</f>
      </c>
      <c r="L880" s="38">
        <v>0</v>
      </c>
      <c s="32">
        <f>ROUND(ROUND(L880,2)*ROUND(G880,3),2)</f>
      </c>
      <c s="36" t="s">
        <v>4659</v>
      </c>
      <c>
        <f>(M880*21)/100</f>
      </c>
      <c t="s">
        <v>27</v>
      </c>
    </row>
    <row r="881" spans="1:5" ht="12.75">
      <c r="A881" s="35" t="s">
        <v>55</v>
      </c>
      <c r="E881" s="39" t="s">
        <v>51</v>
      </c>
    </row>
    <row r="882" spans="1:5" ht="12.75">
      <c r="A882" s="35" t="s">
        <v>56</v>
      </c>
      <c r="E882" s="40" t="s">
        <v>5871</v>
      </c>
    </row>
    <row r="883" spans="1:5" ht="38.25">
      <c r="A883" t="s">
        <v>57</v>
      </c>
      <c r="E883" s="39" t="s">
        <v>5900</v>
      </c>
    </row>
    <row r="884" spans="1:16" ht="12.75">
      <c r="A884" t="s">
        <v>49</v>
      </c>
      <c s="34" t="s">
        <v>207</v>
      </c>
      <c s="34" t="s">
        <v>5901</v>
      </c>
      <c s="35" t="s">
        <v>51</v>
      </c>
      <c s="6" t="s">
        <v>5902</v>
      </c>
      <c s="36" t="s">
        <v>146</v>
      </c>
      <c s="37">
        <v>20</v>
      </c>
      <c s="36">
        <v>0</v>
      </c>
      <c s="36">
        <f>ROUND(G884*H884,6)</f>
      </c>
      <c r="L884" s="38">
        <v>0</v>
      </c>
      <c s="32">
        <f>ROUND(ROUND(L884,2)*ROUND(G884,3),2)</f>
      </c>
      <c s="36" t="s">
        <v>4659</v>
      </c>
      <c>
        <f>(M884*21)/100</f>
      </c>
      <c t="s">
        <v>27</v>
      </c>
    </row>
    <row r="885" spans="1:5" ht="12.75">
      <c r="A885" s="35" t="s">
        <v>55</v>
      </c>
      <c r="E885" s="39" t="s">
        <v>51</v>
      </c>
    </row>
    <row r="886" spans="1:5" ht="12.75">
      <c r="A886" s="35" t="s">
        <v>56</v>
      </c>
      <c r="E886" s="40" t="s">
        <v>51</v>
      </c>
    </row>
    <row r="887" spans="1:5" ht="38.25">
      <c r="A887" t="s">
        <v>57</v>
      </c>
      <c r="E887" s="39" t="s">
        <v>5903</v>
      </c>
    </row>
    <row r="888" spans="1:16" ht="12.75">
      <c r="A888" t="s">
        <v>49</v>
      </c>
      <c s="34" t="s">
        <v>211</v>
      </c>
      <c s="34" t="s">
        <v>5904</v>
      </c>
      <c s="35" t="s">
        <v>51</v>
      </c>
      <c s="6" t="s">
        <v>5905</v>
      </c>
      <c s="36" t="s">
        <v>146</v>
      </c>
      <c s="37">
        <v>42</v>
      </c>
      <c s="36">
        <v>0</v>
      </c>
      <c s="36">
        <f>ROUND(G888*H888,6)</f>
      </c>
      <c r="L888" s="38">
        <v>0</v>
      </c>
      <c s="32">
        <f>ROUND(ROUND(L888,2)*ROUND(G888,3),2)</f>
      </c>
      <c s="36" t="s">
        <v>4659</v>
      </c>
      <c>
        <f>(M888*21)/100</f>
      </c>
      <c t="s">
        <v>27</v>
      </c>
    </row>
    <row r="889" spans="1:5" ht="12.75">
      <c r="A889" s="35" t="s">
        <v>55</v>
      </c>
      <c r="E889" s="39" t="s">
        <v>51</v>
      </c>
    </row>
    <row r="890" spans="1:5" ht="12.75">
      <c r="A890" s="35" t="s">
        <v>56</v>
      </c>
      <c r="E890" s="40" t="s">
        <v>5878</v>
      </c>
    </row>
    <row r="891" spans="1:5" ht="38.25">
      <c r="A891" t="s">
        <v>57</v>
      </c>
      <c r="E891" s="39" t="s">
        <v>5906</v>
      </c>
    </row>
    <row r="892" spans="1:16" ht="12.75">
      <c r="A892" t="s">
        <v>49</v>
      </c>
      <c s="34" t="s">
        <v>214</v>
      </c>
      <c s="34" t="s">
        <v>5907</v>
      </c>
      <c s="35" t="s">
        <v>51</v>
      </c>
      <c s="6" t="s">
        <v>5908</v>
      </c>
      <c s="36" t="s">
        <v>146</v>
      </c>
      <c s="37">
        <v>23</v>
      </c>
      <c s="36">
        <v>0</v>
      </c>
      <c s="36">
        <f>ROUND(G892*H892,6)</f>
      </c>
      <c r="L892" s="38">
        <v>0</v>
      </c>
      <c s="32">
        <f>ROUND(ROUND(L892,2)*ROUND(G892,3),2)</f>
      </c>
      <c s="36" t="s">
        <v>4659</v>
      </c>
      <c>
        <f>(M892*21)/100</f>
      </c>
      <c t="s">
        <v>27</v>
      </c>
    </row>
    <row r="893" spans="1:5" ht="12.75">
      <c r="A893" s="35" t="s">
        <v>55</v>
      </c>
      <c r="E893" s="39" t="s">
        <v>51</v>
      </c>
    </row>
    <row r="894" spans="1:5" ht="12.75">
      <c r="A894" s="35" t="s">
        <v>56</v>
      </c>
      <c r="E894" s="40" t="s">
        <v>5882</v>
      </c>
    </row>
    <row r="895" spans="1:5" ht="38.25">
      <c r="A895" t="s">
        <v>57</v>
      </c>
      <c r="E895" s="39" t="s">
        <v>5909</v>
      </c>
    </row>
    <row r="896" spans="1:16" ht="12.75">
      <c r="A896" t="s">
        <v>49</v>
      </c>
      <c s="34" t="s">
        <v>218</v>
      </c>
      <c s="34" t="s">
        <v>5910</v>
      </c>
      <c s="35" t="s">
        <v>51</v>
      </c>
      <c s="6" t="s">
        <v>5911</v>
      </c>
      <c s="36" t="s">
        <v>146</v>
      </c>
      <c s="37">
        <v>31</v>
      </c>
      <c s="36">
        <v>0</v>
      </c>
      <c s="36">
        <f>ROUND(G896*H896,6)</f>
      </c>
      <c r="L896" s="38">
        <v>0</v>
      </c>
      <c s="32">
        <f>ROUND(ROUND(L896,2)*ROUND(G896,3),2)</f>
      </c>
      <c s="36" t="s">
        <v>4659</v>
      </c>
      <c>
        <f>(M896*21)/100</f>
      </c>
      <c t="s">
        <v>27</v>
      </c>
    </row>
    <row r="897" spans="1:5" ht="12.75">
      <c r="A897" s="35" t="s">
        <v>55</v>
      </c>
      <c r="E897" s="39" t="s">
        <v>51</v>
      </c>
    </row>
    <row r="898" spans="1:5" ht="12.75">
      <c r="A898" s="35" t="s">
        <v>56</v>
      </c>
      <c r="E898" s="40" t="s">
        <v>5886</v>
      </c>
    </row>
    <row r="899" spans="1:5" ht="38.25">
      <c r="A899" t="s">
        <v>57</v>
      </c>
      <c r="E899" s="39" t="s">
        <v>5912</v>
      </c>
    </row>
    <row r="900" spans="1:16" ht="12.75">
      <c r="A900" t="s">
        <v>49</v>
      </c>
      <c s="34" t="s">
        <v>222</v>
      </c>
      <c s="34" t="s">
        <v>5913</v>
      </c>
      <c s="35" t="s">
        <v>51</v>
      </c>
      <c s="6" t="s">
        <v>5914</v>
      </c>
      <c s="36" t="s">
        <v>146</v>
      </c>
      <c s="37">
        <v>20</v>
      </c>
      <c s="36">
        <v>0</v>
      </c>
      <c s="36">
        <f>ROUND(G900*H900,6)</f>
      </c>
      <c r="L900" s="38">
        <v>0</v>
      </c>
      <c s="32">
        <f>ROUND(ROUND(L900,2)*ROUND(G900,3),2)</f>
      </c>
      <c s="36" t="s">
        <v>4659</v>
      </c>
      <c>
        <f>(M900*21)/100</f>
      </c>
      <c t="s">
        <v>27</v>
      </c>
    </row>
    <row r="901" spans="1:5" ht="12.75">
      <c r="A901" s="35" t="s">
        <v>55</v>
      </c>
      <c r="E901" s="39" t="s">
        <v>51</v>
      </c>
    </row>
    <row r="902" spans="1:5" ht="12.75">
      <c r="A902" s="35" t="s">
        <v>56</v>
      </c>
      <c r="E902" s="40" t="s">
        <v>5867</v>
      </c>
    </row>
    <row r="903" spans="1:5" ht="38.25">
      <c r="A903" t="s">
        <v>57</v>
      </c>
      <c r="E903" s="39" t="s">
        <v>5915</v>
      </c>
    </row>
    <row r="904" spans="1:16" ht="12.75">
      <c r="A904" t="s">
        <v>49</v>
      </c>
      <c s="34" t="s">
        <v>225</v>
      </c>
      <c s="34" t="s">
        <v>5916</v>
      </c>
      <c s="35" t="s">
        <v>51</v>
      </c>
      <c s="6" t="s">
        <v>5917</v>
      </c>
      <c s="36" t="s">
        <v>909</v>
      </c>
      <c s="37">
        <v>1</v>
      </c>
      <c s="36">
        <v>0</v>
      </c>
      <c s="36">
        <f>ROUND(G904*H904,6)</f>
      </c>
      <c r="L904" s="38">
        <v>0</v>
      </c>
      <c s="32">
        <f>ROUND(ROUND(L904,2)*ROUND(G904,3),2)</f>
      </c>
      <c s="36" t="s">
        <v>4659</v>
      </c>
      <c>
        <f>(M904*21)/100</f>
      </c>
      <c t="s">
        <v>27</v>
      </c>
    </row>
    <row r="905" spans="1:5" ht="12.75">
      <c r="A905" s="35" t="s">
        <v>55</v>
      </c>
      <c r="E905" s="39" t="s">
        <v>51</v>
      </c>
    </row>
    <row r="906" spans="1:5" ht="12.75">
      <c r="A906" s="35" t="s">
        <v>56</v>
      </c>
      <c r="E906" s="40" t="s">
        <v>5786</v>
      </c>
    </row>
    <row r="907" spans="1:5" ht="12.75">
      <c r="A907" t="s">
        <v>57</v>
      </c>
      <c r="E907" s="39" t="s">
        <v>4337</v>
      </c>
    </row>
    <row r="908" spans="1:16" ht="12.75">
      <c r="A908" t="s">
        <v>49</v>
      </c>
      <c s="34" t="s">
        <v>229</v>
      </c>
      <c s="34" t="s">
        <v>5918</v>
      </c>
      <c s="35" t="s">
        <v>51</v>
      </c>
      <c s="6" t="s">
        <v>5919</v>
      </c>
      <c s="36" t="s">
        <v>909</v>
      </c>
      <c s="37">
        <v>1</v>
      </c>
      <c s="36">
        <v>0</v>
      </c>
      <c s="36">
        <f>ROUND(G908*H908,6)</f>
      </c>
      <c r="L908" s="38">
        <v>0</v>
      </c>
      <c s="32">
        <f>ROUND(ROUND(L908,2)*ROUND(G908,3),2)</f>
      </c>
      <c s="36" t="s">
        <v>4659</v>
      </c>
      <c>
        <f>(M908*21)/100</f>
      </c>
      <c t="s">
        <v>27</v>
      </c>
    </row>
    <row r="909" spans="1:5" ht="12.75">
      <c r="A909" s="35" t="s">
        <v>55</v>
      </c>
      <c r="E909" s="39" t="s">
        <v>51</v>
      </c>
    </row>
    <row r="910" spans="1:5" ht="12.75">
      <c r="A910" s="35" t="s">
        <v>56</v>
      </c>
      <c r="E910" s="40" t="s">
        <v>5786</v>
      </c>
    </row>
    <row r="911" spans="1:5" ht="12.75">
      <c r="A911" t="s">
        <v>57</v>
      </c>
      <c r="E911" s="39" t="s">
        <v>4337</v>
      </c>
    </row>
    <row r="912" spans="1:16" ht="12.75">
      <c r="A912" t="s">
        <v>49</v>
      </c>
      <c s="34" t="s">
        <v>233</v>
      </c>
      <c s="34" t="s">
        <v>5920</v>
      </c>
      <c s="35" t="s">
        <v>51</v>
      </c>
      <c s="6" t="s">
        <v>5921</v>
      </c>
      <c s="36" t="s">
        <v>909</v>
      </c>
      <c s="37">
        <v>1</v>
      </c>
      <c s="36">
        <v>0</v>
      </c>
      <c s="36">
        <f>ROUND(G912*H912,6)</f>
      </c>
      <c r="L912" s="38">
        <v>0</v>
      </c>
      <c s="32">
        <f>ROUND(ROUND(L912,2)*ROUND(G912,3),2)</f>
      </c>
      <c s="36" t="s">
        <v>4659</v>
      </c>
      <c>
        <f>(M912*21)/100</f>
      </c>
      <c t="s">
        <v>27</v>
      </c>
    </row>
    <row r="913" spans="1:5" ht="12.75">
      <c r="A913" s="35" t="s">
        <v>55</v>
      </c>
      <c r="E913" s="39" t="s">
        <v>51</v>
      </c>
    </row>
    <row r="914" spans="1:5" ht="12.75">
      <c r="A914" s="35" t="s">
        <v>56</v>
      </c>
      <c r="E914" s="40" t="s">
        <v>5786</v>
      </c>
    </row>
    <row r="915" spans="1:5" ht="12.75">
      <c r="A915" t="s">
        <v>57</v>
      </c>
      <c r="E915" s="39" t="s">
        <v>4337</v>
      </c>
    </row>
    <row r="916" spans="1:16" ht="12.75">
      <c r="A916" t="s">
        <v>49</v>
      </c>
      <c s="34" t="s">
        <v>237</v>
      </c>
      <c s="34" t="s">
        <v>5922</v>
      </c>
      <c s="35" t="s">
        <v>51</v>
      </c>
      <c s="6" t="s">
        <v>5923</v>
      </c>
      <c s="36" t="s">
        <v>909</v>
      </c>
      <c s="37">
        <v>1</v>
      </c>
      <c s="36">
        <v>0</v>
      </c>
      <c s="36">
        <f>ROUND(G916*H916,6)</f>
      </c>
      <c r="L916" s="38">
        <v>0</v>
      </c>
      <c s="32">
        <f>ROUND(ROUND(L916,2)*ROUND(G916,3),2)</f>
      </c>
      <c s="36" t="s">
        <v>4659</v>
      </c>
      <c>
        <f>(M916*21)/100</f>
      </c>
      <c t="s">
        <v>27</v>
      </c>
    </row>
    <row r="917" spans="1:5" ht="12.75">
      <c r="A917" s="35" t="s">
        <v>55</v>
      </c>
      <c r="E917" s="39" t="s">
        <v>51</v>
      </c>
    </row>
    <row r="918" spans="1:5" ht="12.75">
      <c r="A918" s="35" t="s">
        <v>56</v>
      </c>
      <c r="E918" s="40" t="s">
        <v>5786</v>
      </c>
    </row>
    <row r="919" spans="1:5" ht="12.75">
      <c r="A919" t="s">
        <v>57</v>
      </c>
      <c r="E919" s="39" t="s">
        <v>4337</v>
      </c>
    </row>
    <row r="920" spans="1:16" ht="12.75">
      <c r="A920" t="s">
        <v>49</v>
      </c>
      <c s="34" t="s">
        <v>241</v>
      </c>
      <c s="34" t="s">
        <v>5924</v>
      </c>
      <c s="35" t="s">
        <v>51</v>
      </c>
      <c s="6" t="s">
        <v>5925</v>
      </c>
      <c s="36" t="s">
        <v>909</v>
      </c>
      <c s="37">
        <v>1</v>
      </c>
      <c s="36">
        <v>0</v>
      </c>
      <c s="36">
        <f>ROUND(G920*H920,6)</f>
      </c>
      <c r="L920" s="38">
        <v>0</v>
      </c>
      <c s="32">
        <f>ROUND(ROUND(L920,2)*ROUND(G920,3),2)</f>
      </c>
      <c s="36" t="s">
        <v>4659</v>
      </c>
      <c>
        <f>(M920*21)/100</f>
      </c>
      <c t="s">
        <v>27</v>
      </c>
    </row>
    <row r="921" spans="1:5" ht="12.75">
      <c r="A921" s="35" t="s">
        <v>55</v>
      </c>
      <c r="E921" s="39" t="s">
        <v>51</v>
      </c>
    </row>
    <row r="922" spans="1:5" ht="12.75">
      <c r="A922" s="35" t="s">
        <v>56</v>
      </c>
      <c r="E922" s="40" t="s">
        <v>5786</v>
      </c>
    </row>
    <row r="923" spans="1:5" ht="12.75">
      <c r="A923" t="s">
        <v>57</v>
      </c>
      <c r="E923" s="39" t="s">
        <v>4337</v>
      </c>
    </row>
    <row r="924" spans="1:16" ht="12.75">
      <c r="A924" t="s">
        <v>49</v>
      </c>
      <c s="34" t="s">
        <v>244</v>
      </c>
      <c s="34" t="s">
        <v>5926</v>
      </c>
      <c s="35" t="s">
        <v>51</v>
      </c>
      <c s="6" t="s">
        <v>5927</v>
      </c>
      <c s="36" t="s">
        <v>909</v>
      </c>
      <c s="37">
        <v>1</v>
      </c>
      <c s="36">
        <v>0</v>
      </c>
      <c s="36">
        <f>ROUND(G924*H924,6)</f>
      </c>
      <c r="L924" s="38">
        <v>0</v>
      </c>
      <c s="32">
        <f>ROUND(ROUND(L924,2)*ROUND(G924,3),2)</f>
      </c>
      <c s="36" t="s">
        <v>4659</v>
      </c>
      <c>
        <f>(M924*21)/100</f>
      </c>
      <c t="s">
        <v>27</v>
      </c>
    </row>
    <row r="925" spans="1:5" ht="12.75">
      <c r="A925" s="35" t="s">
        <v>55</v>
      </c>
      <c r="E925" s="39" t="s">
        <v>51</v>
      </c>
    </row>
    <row r="926" spans="1:5" ht="12.75">
      <c r="A926" s="35" t="s">
        <v>56</v>
      </c>
      <c r="E926" s="40" t="s">
        <v>5786</v>
      </c>
    </row>
    <row r="927" spans="1:5" ht="12.75">
      <c r="A927" t="s">
        <v>57</v>
      </c>
      <c r="E927" s="39" t="s">
        <v>4337</v>
      </c>
    </row>
    <row r="928" spans="1:16" ht="12.75">
      <c r="A928" t="s">
        <v>49</v>
      </c>
      <c s="34" t="s">
        <v>247</v>
      </c>
      <c s="34" t="s">
        <v>5928</v>
      </c>
      <c s="35" t="s">
        <v>51</v>
      </c>
      <c s="6" t="s">
        <v>5929</v>
      </c>
      <c s="36" t="s">
        <v>909</v>
      </c>
      <c s="37">
        <v>1</v>
      </c>
      <c s="36">
        <v>0</v>
      </c>
      <c s="36">
        <f>ROUND(G928*H928,6)</f>
      </c>
      <c r="L928" s="38">
        <v>0</v>
      </c>
      <c s="32">
        <f>ROUND(ROUND(L928,2)*ROUND(G928,3),2)</f>
      </c>
      <c s="36" t="s">
        <v>4659</v>
      </c>
      <c>
        <f>(M928*21)/100</f>
      </c>
      <c t="s">
        <v>27</v>
      </c>
    </row>
    <row r="929" spans="1:5" ht="12.75">
      <c r="A929" s="35" t="s">
        <v>55</v>
      </c>
      <c r="E929" s="39" t="s">
        <v>51</v>
      </c>
    </row>
    <row r="930" spans="1:5" ht="12.75">
      <c r="A930" s="35" t="s">
        <v>56</v>
      </c>
      <c r="E930" s="40" t="s">
        <v>5786</v>
      </c>
    </row>
    <row r="931" spans="1:5" ht="12.75">
      <c r="A931" t="s">
        <v>57</v>
      </c>
      <c r="E931" s="39" t="s">
        <v>5930</v>
      </c>
    </row>
    <row r="932" spans="1:16" ht="12.75">
      <c r="A932" t="s">
        <v>49</v>
      </c>
      <c s="34" t="s">
        <v>251</v>
      </c>
      <c s="34" t="s">
        <v>5931</v>
      </c>
      <c s="35" t="s">
        <v>51</v>
      </c>
      <c s="6" t="s">
        <v>5932</v>
      </c>
      <c s="36" t="s">
        <v>909</v>
      </c>
      <c s="37">
        <v>1</v>
      </c>
      <c s="36">
        <v>0</v>
      </c>
      <c s="36">
        <f>ROUND(G932*H932,6)</f>
      </c>
      <c r="L932" s="38">
        <v>0</v>
      </c>
      <c s="32">
        <f>ROUND(ROUND(L932,2)*ROUND(G932,3),2)</f>
      </c>
      <c s="36" t="s">
        <v>4659</v>
      </c>
      <c>
        <f>(M932*21)/100</f>
      </c>
      <c t="s">
        <v>27</v>
      </c>
    </row>
    <row r="933" spans="1:5" ht="12.75">
      <c r="A933" s="35" t="s">
        <v>55</v>
      </c>
      <c r="E933" s="39" t="s">
        <v>51</v>
      </c>
    </row>
    <row r="934" spans="1:5" ht="12.75">
      <c r="A934" s="35" t="s">
        <v>56</v>
      </c>
      <c r="E934" s="40" t="s">
        <v>5786</v>
      </c>
    </row>
    <row r="935" spans="1:5" ht="12.75">
      <c r="A935" t="s">
        <v>57</v>
      </c>
      <c r="E935" s="39" t="s">
        <v>4337</v>
      </c>
    </row>
    <row r="936" spans="1:16" ht="12.75">
      <c r="A936" t="s">
        <v>49</v>
      </c>
      <c s="34" t="s">
        <v>255</v>
      </c>
      <c s="34" t="s">
        <v>5933</v>
      </c>
      <c s="35" t="s">
        <v>51</v>
      </c>
      <c s="6" t="s">
        <v>5934</v>
      </c>
      <c s="36" t="s">
        <v>909</v>
      </c>
      <c s="37">
        <v>1</v>
      </c>
      <c s="36">
        <v>0</v>
      </c>
      <c s="36">
        <f>ROUND(G936*H936,6)</f>
      </c>
      <c r="L936" s="38">
        <v>0</v>
      </c>
      <c s="32">
        <f>ROUND(ROUND(L936,2)*ROUND(G936,3),2)</f>
      </c>
      <c s="36" t="s">
        <v>4659</v>
      </c>
      <c>
        <f>(M936*21)/100</f>
      </c>
      <c t="s">
        <v>27</v>
      </c>
    </row>
    <row r="937" spans="1:5" ht="12.75">
      <c r="A937" s="35" t="s">
        <v>55</v>
      </c>
      <c r="E937" s="39" t="s">
        <v>51</v>
      </c>
    </row>
    <row r="938" spans="1:5" ht="12.75">
      <c r="A938" s="35" t="s">
        <v>56</v>
      </c>
      <c r="E938" s="40" t="s">
        <v>5786</v>
      </c>
    </row>
    <row r="939" spans="1:5" ht="12.75">
      <c r="A939" t="s">
        <v>57</v>
      </c>
      <c r="E939" s="39" t="s">
        <v>4337</v>
      </c>
    </row>
    <row r="940" spans="1:16" ht="12.75">
      <c r="A940" t="s">
        <v>49</v>
      </c>
      <c s="34" t="s">
        <v>259</v>
      </c>
      <c s="34" t="s">
        <v>5935</v>
      </c>
      <c s="35" t="s">
        <v>51</v>
      </c>
      <c s="6" t="s">
        <v>5936</v>
      </c>
      <c s="36" t="s">
        <v>909</v>
      </c>
      <c s="37">
        <v>1</v>
      </c>
      <c s="36">
        <v>0</v>
      </c>
      <c s="36">
        <f>ROUND(G940*H940,6)</f>
      </c>
      <c r="L940" s="38">
        <v>0</v>
      </c>
      <c s="32">
        <f>ROUND(ROUND(L940,2)*ROUND(G940,3),2)</f>
      </c>
      <c s="36" t="s">
        <v>4659</v>
      </c>
      <c>
        <f>(M940*21)/100</f>
      </c>
      <c t="s">
        <v>27</v>
      </c>
    </row>
    <row r="941" spans="1:5" ht="12.75">
      <c r="A941" s="35" t="s">
        <v>55</v>
      </c>
      <c r="E941" s="39" t="s">
        <v>51</v>
      </c>
    </row>
    <row r="942" spans="1:5" ht="12.75">
      <c r="A942" s="35" t="s">
        <v>56</v>
      </c>
      <c r="E942" s="40" t="s">
        <v>5786</v>
      </c>
    </row>
    <row r="943" spans="1:5" ht="12.75">
      <c r="A943" t="s">
        <v>57</v>
      </c>
      <c r="E943" s="39" t="s">
        <v>4337</v>
      </c>
    </row>
    <row r="944" spans="1:16" ht="12.75">
      <c r="A944" t="s">
        <v>49</v>
      </c>
      <c s="34" t="s">
        <v>263</v>
      </c>
      <c s="34" t="s">
        <v>5937</v>
      </c>
      <c s="35" t="s">
        <v>51</v>
      </c>
      <c s="6" t="s">
        <v>5938</v>
      </c>
      <c s="36" t="s">
        <v>909</v>
      </c>
      <c s="37">
        <v>1</v>
      </c>
      <c s="36">
        <v>0</v>
      </c>
      <c s="36">
        <f>ROUND(G944*H944,6)</f>
      </c>
      <c r="L944" s="38">
        <v>0</v>
      </c>
      <c s="32">
        <f>ROUND(ROUND(L944,2)*ROUND(G944,3),2)</f>
      </c>
      <c s="36" t="s">
        <v>4659</v>
      </c>
      <c>
        <f>(M944*21)/100</f>
      </c>
      <c t="s">
        <v>27</v>
      </c>
    </row>
    <row r="945" spans="1:5" ht="12.75">
      <c r="A945" s="35" t="s">
        <v>55</v>
      </c>
      <c r="E945" s="39" t="s">
        <v>51</v>
      </c>
    </row>
    <row r="946" spans="1:5" ht="12.75">
      <c r="A946" s="35" t="s">
        <v>56</v>
      </c>
      <c r="E946" s="40" t="s">
        <v>5786</v>
      </c>
    </row>
    <row r="947" spans="1:5" ht="12.75">
      <c r="A947" t="s">
        <v>57</v>
      </c>
      <c r="E947" s="39" t="s">
        <v>4337</v>
      </c>
    </row>
    <row r="948" spans="1:16" ht="12.75">
      <c r="A948" t="s">
        <v>49</v>
      </c>
      <c s="34" t="s">
        <v>267</v>
      </c>
      <c s="34" t="s">
        <v>5939</v>
      </c>
      <c s="35" t="s">
        <v>51</v>
      </c>
      <c s="6" t="s">
        <v>2025</v>
      </c>
      <c s="36" t="s">
        <v>909</v>
      </c>
      <c s="37">
        <v>1</v>
      </c>
      <c s="36">
        <v>0</v>
      </c>
      <c s="36">
        <f>ROUND(G948*H948,6)</f>
      </c>
      <c r="L948" s="38">
        <v>0</v>
      </c>
      <c s="32">
        <f>ROUND(ROUND(L948,2)*ROUND(G948,3),2)</f>
      </c>
      <c s="36" t="s">
        <v>4659</v>
      </c>
      <c>
        <f>(M948*21)/100</f>
      </c>
      <c t="s">
        <v>27</v>
      </c>
    </row>
    <row r="949" spans="1:5" ht="12.75">
      <c r="A949" s="35" t="s">
        <v>55</v>
      </c>
      <c r="E949" s="39" t="s">
        <v>51</v>
      </c>
    </row>
    <row r="950" spans="1:5" ht="12.75">
      <c r="A950" s="35" t="s">
        <v>56</v>
      </c>
      <c r="E950" s="40" t="s">
        <v>5786</v>
      </c>
    </row>
    <row r="951" spans="1:5" ht="12.75">
      <c r="A951" t="s">
        <v>57</v>
      </c>
      <c r="E951" s="39" t="s">
        <v>4337</v>
      </c>
    </row>
    <row r="952" spans="1:16" ht="12.75">
      <c r="A952" t="s">
        <v>49</v>
      </c>
      <c s="34" t="s">
        <v>271</v>
      </c>
      <c s="34" t="s">
        <v>5940</v>
      </c>
      <c s="35" t="s">
        <v>51</v>
      </c>
      <c s="6" t="s">
        <v>5941</v>
      </c>
      <c s="36" t="s">
        <v>909</v>
      </c>
      <c s="37">
        <v>1</v>
      </c>
      <c s="36">
        <v>0</v>
      </c>
      <c s="36">
        <f>ROUND(G952*H952,6)</f>
      </c>
      <c r="L952" s="38">
        <v>0</v>
      </c>
      <c s="32">
        <f>ROUND(ROUND(L952,2)*ROUND(G952,3),2)</f>
      </c>
      <c s="36" t="s">
        <v>4659</v>
      </c>
      <c>
        <f>(M952*21)/100</f>
      </c>
      <c t="s">
        <v>27</v>
      </c>
    </row>
    <row r="953" spans="1:5" ht="12.75">
      <c r="A953" s="35" t="s">
        <v>55</v>
      </c>
      <c r="E953" s="39" t="s">
        <v>51</v>
      </c>
    </row>
    <row r="954" spans="1:5" ht="12.75">
      <c r="A954" s="35" t="s">
        <v>56</v>
      </c>
      <c r="E954" s="40" t="s">
        <v>5786</v>
      </c>
    </row>
    <row r="955" spans="1:5" ht="12.75">
      <c r="A955" t="s">
        <v>57</v>
      </c>
      <c r="E955" s="39" t="s">
        <v>4337</v>
      </c>
    </row>
    <row r="956" spans="1:16" ht="12.75">
      <c r="A956" t="s">
        <v>49</v>
      </c>
      <c s="34" t="s">
        <v>275</v>
      </c>
      <c s="34" t="s">
        <v>5942</v>
      </c>
      <c s="35" t="s">
        <v>51</v>
      </c>
      <c s="6" t="s">
        <v>5943</v>
      </c>
      <c s="36" t="s">
        <v>909</v>
      </c>
      <c s="37">
        <v>1</v>
      </c>
      <c s="36">
        <v>0</v>
      </c>
      <c s="36">
        <f>ROUND(G956*H956,6)</f>
      </c>
      <c r="L956" s="38">
        <v>0</v>
      </c>
      <c s="32">
        <f>ROUND(ROUND(L956,2)*ROUND(G956,3),2)</f>
      </c>
      <c s="36" t="s">
        <v>4659</v>
      </c>
      <c>
        <f>(M956*21)/100</f>
      </c>
      <c t="s">
        <v>27</v>
      </c>
    </row>
    <row r="957" spans="1:5" ht="12.75">
      <c r="A957" s="35" t="s">
        <v>55</v>
      </c>
      <c r="E957" s="39" t="s">
        <v>51</v>
      </c>
    </row>
    <row r="958" spans="1:5" ht="12.75">
      <c r="A958" s="35" t="s">
        <v>56</v>
      </c>
      <c r="E958" s="40" t="s">
        <v>5786</v>
      </c>
    </row>
    <row r="959" spans="1:5" ht="12.75">
      <c r="A959" t="s">
        <v>57</v>
      </c>
      <c r="E959" s="39" t="s">
        <v>4337</v>
      </c>
    </row>
    <row r="960" spans="1:16" ht="12.75">
      <c r="A960" t="s">
        <v>49</v>
      </c>
      <c s="34" t="s">
        <v>5944</v>
      </c>
      <c s="34" t="s">
        <v>5945</v>
      </c>
      <c s="35" t="s">
        <v>51</v>
      </c>
      <c s="6" t="s">
        <v>5946</v>
      </c>
      <c s="36" t="s">
        <v>106</v>
      </c>
      <c s="37">
        <v>1</v>
      </c>
      <c s="36">
        <v>0</v>
      </c>
      <c s="36">
        <f>ROUND(G960*H960,6)</f>
      </c>
      <c r="L960" s="38">
        <v>0</v>
      </c>
      <c s="32">
        <f>ROUND(ROUND(L960,2)*ROUND(G960,3),2)</f>
      </c>
      <c s="36" t="s">
        <v>1643</v>
      </c>
      <c>
        <f>(M960*21)/100</f>
      </c>
      <c t="s">
        <v>27</v>
      </c>
    </row>
    <row r="961" spans="1:5" ht="12.75">
      <c r="A961" s="35" t="s">
        <v>55</v>
      </c>
      <c r="E961" s="39" t="s">
        <v>51</v>
      </c>
    </row>
    <row r="962" spans="1:5" ht="12.75">
      <c r="A962" s="35" t="s">
        <v>56</v>
      </c>
      <c r="E962" s="40" t="s">
        <v>51</v>
      </c>
    </row>
    <row r="963" spans="1:5" ht="12.75">
      <c r="A963" t="s">
        <v>57</v>
      </c>
      <c r="E963" s="39" t="s">
        <v>5947</v>
      </c>
    </row>
    <row r="964" spans="1:13" ht="12.75">
      <c r="A964" t="s">
        <v>46</v>
      </c>
      <c r="C964" s="31" t="s">
        <v>5948</v>
      </c>
      <c r="E964" s="33" t="s">
        <v>5949</v>
      </c>
      <c r="J964" s="32">
        <f>0</f>
      </c>
      <c s="32">
        <f>0</f>
      </c>
      <c s="32">
        <f>0+L965+L969+L973+L977+L981+L985+L989+L993+L997+L1001+L1005+L1009+L1013+L1017+L1021+L1025+L1029+L1033+L1037+L1041+L1045+L1049+L1053+L1057+L1061+L1065+L1069+L1073+L1077+L1081+L1085+L1089+L1093+L1097+L1101+L1105+L1109+L1113+L1117+L1121+L1125+L1129+L1133+L1137+L1141+L1145+L1149+L1153+L1157+L1161+L1165+L1169+L1173+L1177+L1181+L1185+L1189+L1193+L1197+L1201+L1205+L1209+L1213+L1217+L1221+L1225+L1229+L1233+L1237+L1241+L1245+L1249</f>
      </c>
      <c s="32">
        <f>0+M965+M969+M973+M977+M981+M985+M989+M993+M997+M1001+M1005+M1009+M1013+M1017+M1021+M1025+M1029+M1033+M1037+M1041+M1045+M1049+M1053+M1057+M1061+M1065+M1069+M1073+M1077+M1081+M1085+M1089+M1093+M1097+M1101+M1105+M1109+M1113+M1117+M1121+M1125+M1129+M1133+M1137+M1141+M1145+M1149+M1153+M1157+M1161+M1165+M1169+M1173+M1177+M1181+M1185+M1189+M1193+M1197+M1201+M1205+M1209+M1213+M1217+M1221+M1225+M1229+M1233+M1237+M1241+M1245+M1249</f>
      </c>
    </row>
    <row r="965" spans="1:16" ht="25.5">
      <c r="A965" t="s">
        <v>49</v>
      </c>
      <c s="34" t="s">
        <v>279</v>
      </c>
      <c s="34" t="s">
        <v>5950</v>
      </c>
      <c s="35" t="s">
        <v>51</v>
      </c>
      <c s="6" t="s">
        <v>5951</v>
      </c>
      <c s="36" t="s">
        <v>909</v>
      </c>
      <c s="37">
        <v>1</v>
      </c>
      <c s="36">
        <v>0</v>
      </c>
      <c s="36">
        <f>ROUND(G965*H965,6)</f>
      </c>
      <c r="L965" s="38">
        <v>0</v>
      </c>
      <c s="32">
        <f>ROUND(ROUND(L965,2)*ROUND(G965,3),2)</f>
      </c>
      <c s="36" t="s">
        <v>4659</v>
      </c>
      <c>
        <f>(M965*21)/100</f>
      </c>
      <c t="s">
        <v>27</v>
      </c>
    </row>
    <row r="966" spans="1:5" ht="12.75">
      <c r="A966" s="35" t="s">
        <v>55</v>
      </c>
      <c r="E966" s="39" t="s">
        <v>51</v>
      </c>
    </row>
    <row r="967" spans="1:5" ht="12.75">
      <c r="A967" s="35" t="s">
        <v>56</v>
      </c>
      <c r="E967" s="40" t="s">
        <v>5786</v>
      </c>
    </row>
    <row r="968" spans="1:5" ht="127.5">
      <c r="A968" t="s">
        <v>57</v>
      </c>
      <c r="E968" s="39" t="s">
        <v>5952</v>
      </c>
    </row>
    <row r="969" spans="1:16" ht="12.75">
      <c r="A969" t="s">
        <v>49</v>
      </c>
      <c s="34" t="s">
        <v>283</v>
      </c>
      <c s="34" t="s">
        <v>5953</v>
      </c>
      <c s="35" t="s">
        <v>51</v>
      </c>
      <c s="6" t="s">
        <v>5954</v>
      </c>
      <c s="36" t="s">
        <v>106</v>
      </c>
      <c s="37">
        <v>1</v>
      </c>
      <c s="36">
        <v>0</v>
      </c>
      <c s="36">
        <f>ROUND(G969*H969,6)</f>
      </c>
      <c r="L969" s="38">
        <v>0</v>
      </c>
      <c s="32">
        <f>ROUND(ROUND(L969,2)*ROUND(G969,3),2)</f>
      </c>
      <c s="36" t="s">
        <v>4659</v>
      </c>
      <c>
        <f>(M969*21)/100</f>
      </c>
      <c t="s">
        <v>27</v>
      </c>
    </row>
    <row r="970" spans="1:5" ht="12.75">
      <c r="A970" s="35" t="s">
        <v>55</v>
      </c>
      <c r="E970" s="39" t="s">
        <v>51</v>
      </c>
    </row>
    <row r="971" spans="1:5" ht="12.75">
      <c r="A971" s="35" t="s">
        <v>56</v>
      </c>
      <c r="E971" s="40" t="s">
        <v>5786</v>
      </c>
    </row>
    <row r="972" spans="1:5" ht="51">
      <c r="A972" t="s">
        <v>57</v>
      </c>
      <c r="E972" s="39" t="s">
        <v>5955</v>
      </c>
    </row>
    <row r="973" spans="1:16" ht="12.75">
      <c r="A973" t="s">
        <v>49</v>
      </c>
      <c s="34" t="s">
        <v>286</v>
      </c>
      <c s="34" t="s">
        <v>5956</v>
      </c>
      <c s="35" t="s">
        <v>51</v>
      </c>
      <c s="6" t="s">
        <v>5957</v>
      </c>
      <c s="36" t="s">
        <v>106</v>
      </c>
      <c s="37">
        <v>1</v>
      </c>
      <c s="36">
        <v>0</v>
      </c>
      <c s="36">
        <f>ROUND(G973*H973,6)</f>
      </c>
      <c r="L973" s="38">
        <v>0</v>
      </c>
      <c s="32">
        <f>ROUND(ROUND(L973,2)*ROUND(G973,3),2)</f>
      </c>
      <c s="36" t="s">
        <v>4659</v>
      </c>
      <c>
        <f>(M973*21)/100</f>
      </c>
      <c t="s">
        <v>27</v>
      </c>
    </row>
    <row r="974" spans="1:5" ht="12.75">
      <c r="A974" s="35" t="s">
        <v>55</v>
      </c>
      <c r="E974" s="39" t="s">
        <v>51</v>
      </c>
    </row>
    <row r="975" spans="1:5" ht="12.75">
      <c r="A975" s="35" t="s">
        <v>56</v>
      </c>
      <c r="E975" s="40" t="s">
        <v>5786</v>
      </c>
    </row>
    <row r="976" spans="1:5" ht="51">
      <c r="A976" t="s">
        <v>57</v>
      </c>
      <c r="E976" s="39" t="s">
        <v>5958</v>
      </c>
    </row>
    <row r="977" spans="1:16" ht="12.75">
      <c r="A977" t="s">
        <v>49</v>
      </c>
      <c s="34" t="s">
        <v>290</v>
      </c>
      <c s="34" t="s">
        <v>5959</v>
      </c>
      <c s="35" t="s">
        <v>51</v>
      </c>
      <c s="6" t="s">
        <v>5960</v>
      </c>
      <c s="36" t="s">
        <v>106</v>
      </c>
      <c s="37">
        <v>2</v>
      </c>
      <c s="36">
        <v>0</v>
      </c>
      <c s="36">
        <f>ROUND(G977*H977,6)</f>
      </c>
      <c r="L977" s="38">
        <v>0</v>
      </c>
      <c s="32">
        <f>ROUND(ROUND(L977,2)*ROUND(G977,3),2)</f>
      </c>
      <c s="36" t="s">
        <v>4659</v>
      </c>
      <c>
        <f>(M977*21)/100</f>
      </c>
      <c t="s">
        <v>27</v>
      </c>
    </row>
    <row r="978" spans="1:5" ht="12.75">
      <c r="A978" s="35" t="s">
        <v>55</v>
      </c>
      <c r="E978" s="39" t="s">
        <v>51</v>
      </c>
    </row>
    <row r="979" spans="1:5" ht="12.75">
      <c r="A979" s="35" t="s">
        <v>56</v>
      </c>
      <c r="E979" s="40" t="s">
        <v>5842</v>
      </c>
    </row>
    <row r="980" spans="1:5" ht="51">
      <c r="A980" t="s">
        <v>57</v>
      </c>
      <c r="E980" s="39" t="s">
        <v>5961</v>
      </c>
    </row>
    <row r="981" spans="1:16" ht="12.75">
      <c r="A981" t="s">
        <v>49</v>
      </c>
      <c s="34" t="s">
        <v>294</v>
      </c>
      <c s="34" t="s">
        <v>5962</v>
      </c>
      <c s="35" t="s">
        <v>51</v>
      </c>
      <c s="6" t="s">
        <v>5963</v>
      </c>
      <c s="36" t="s">
        <v>106</v>
      </c>
      <c s="37">
        <v>3</v>
      </c>
      <c s="36">
        <v>0</v>
      </c>
      <c s="36">
        <f>ROUND(G981*H981,6)</f>
      </c>
      <c r="L981" s="38">
        <v>0</v>
      </c>
      <c s="32">
        <f>ROUND(ROUND(L981,2)*ROUND(G981,3),2)</f>
      </c>
      <c s="36" t="s">
        <v>4659</v>
      </c>
      <c>
        <f>(M981*21)/100</f>
      </c>
      <c t="s">
        <v>27</v>
      </c>
    </row>
    <row r="982" spans="1:5" ht="12.75">
      <c r="A982" s="35" t="s">
        <v>55</v>
      </c>
      <c r="E982" s="39" t="s">
        <v>51</v>
      </c>
    </row>
    <row r="983" spans="1:5" ht="12.75">
      <c r="A983" s="35" t="s">
        <v>56</v>
      </c>
      <c r="E983" s="40" t="s">
        <v>5964</v>
      </c>
    </row>
    <row r="984" spans="1:5" ht="38.25">
      <c r="A984" t="s">
        <v>57</v>
      </c>
      <c r="E984" s="39" t="s">
        <v>5965</v>
      </c>
    </row>
    <row r="985" spans="1:16" ht="12.75">
      <c r="A985" t="s">
        <v>49</v>
      </c>
      <c s="34" t="s">
        <v>298</v>
      </c>
      <c s="34" t="s">
        <v>5966</v>
      </c>
      <c s="35" t="s">
        <v>51</v>
      </c>
      <c s="6" t="s">
        <v>5967</v>
      </c>
      <c s="36" t="s">
        <v>106</v>
      </c>
      <c s="37">
        <v>11</v>
      </c>
      <c s="36">
        <v>0</v>
      </c>
      <c s="36">
        <f>ROUND(G985*H985,6)</f>
      </c>
      <c r="L985" s="38">
        <v>0</v>
      </c>
      <c s="32">
        <f>ROUND(ROUND(L985,2)*ROUND(G985,3),2)</f>
      </c>
      <c s="36" t="s">
        <v>4659</v>
      </c>
      <c>
        <f>(M985*21)/100</f>
      </c>
      <c t="s">
        <v>27</v>
      </c>
    </row>
    <row r="986" spans="1:5" ht="12.75">
      <c r="A986" s="35" t="s">
        <v>55</v>
      </c>
      <c r="E986" s="39" t="s">
        <v>51</v>
      </c>
    </row>
    <row r="987" spans="1:5" ht="12.75">
      <c r="A987" s="35" t="s">
        <v>56</v>
      </c>
      <c r="E987" s="40" t="s">
        <v>5968</v>
      </c>
    </row>
    <row r="988" spans="1:5" ht="38.25">
      <c r="A988" t="s">
        <v>57</v>
      </c>
      <c r="E988" s="39" t="s">
        <v>5969</v>
      </c>
    </row>
    <row r="989" spans="1:16" ht="12.75">
      <c r="A989" t="s">
        <v>49</v>
      </c>
      <c s="34" t="s">
        <v>302</v>
      </c>
      <c s="34" t="s">
        <v>5970</v>
      </c>
      <c s="35" t="s">
        <v>51</v>
      </c>
      <c s="6" t="s">
        <v>5971</v>
      </c>
      <c s="36" t="s">
        <v>106</v>
      </c>
      <c s="37">
        <v>2</v>
      </c>
      <c s="36">
        <v>0</v>
      </c>
      <c s="36">
        <f>ROUND(G989*H989,6)</f>
      </c>
      <c r="L989" s="38">
        <v>0</v>
      </c>
      <c s="32">
        <f>ROUND(ROUND(L989,2)*ROUND(G989,3),2)</f>
      </c>
      <c s="36" t="s">
        <v>4659</v>
      </c>
      <c>
        <f>(M989*21)/100</f>
      </c>
      <c t="s">
        <v>27</v>
      </c>
    </row>
    <row r="990" spans="1:5" ht="12.75">
      <c r="A990" s="35" t="s">
        <v>55</v>
      </c>
      <c r="E990" s="39" t="s">
        <v>51</v>
      </c>
    </row>
    <row r="991" spans="1:5" ht="12.75">
      <c r="A991" s="35" t="s">
        <v>56</v>
      </c>
      <c r="E991" s="40" t="s">
        <v>5842</v>
      </c>
    </row>
    <row r="992" spans="1:5" ht="38.25">
      <c r="A992" t="s">
        <v>57</v>
      </c>
      <c r="E992" s="39" t="s">
        <v>5972</v>
      </c>
    </row>
    <row r="993" spans="1:16" ht="12.75">
      <c r="A993" t="s">
        <v>49</v>
      </c>
      <c s="34" t="s">
        <v>306</v>
      </c>
      <c s="34" t="s">
        <v>5973</v>
      </c>
      <c s="35" t="s">
        <v>51</v>
      </c>
      <c s="6" t="s">
        <v>5974</v>
      </c>
      <c s="36" t="s">
        <v>106</v>
      </c>
      <c s="37">
        <v>7</v>
      </c>
      <c s="36">
        <v>0</v>
      </c>
      <c s="36">
        <f>ROUND(G993*H993,6)</f>
      </c>
      <c r="L993" s="38">
        <v>0</v>
      </c>
      <c s="32">
        <f>ROUND(ROUND(L993,2)*ROUND(G993,3),2)</f>
      </c>
      <c s="36" t="s">
        <v>4659</v>
      </c>
      <c>
        <f>(M993*21)/100</f>
      </c>
      <c t="s">
        <v>27</v>
      </c>
    </row>
    <row r="994" spans="1:5" ht="12.75">
      <c r="A994" s="35" t="s">
        <v>55</v>
      </c>
      <c r="E994" s="39" t="s">
        <v>51</v>
      </c>
    </row>
    <row r="995" spans="1:5" ht="12.75">
      <c r="A995" s="35" t="s">
        <v>56</v>
      </c>
      <c r="E995" s="40" t="s">
        <v>5975</v>
      </c>
    </row>
    <row r="996" spans="1:5" ht="38.25">
      <c r="A996" t="s">
        <v>57</v>
      </c>
      <c r="E996" s="39" t="s">
        <v>5976</v>
      </c>
    </row>
    <row r="997" spans="1:16" ht="12.75">
      <c r="A997" t="s">
        <v>49</v>
      </c>
      <c s="34" t="s">
        <v>310</v>
      </c>
      <c s="34" t="s">
        <v>5977</v>
      </c>
      <c s="35" t="s">
        <v>51</v>
      </c>
      <c s="6" t="s">
        <v>5978</v>
      </c>
      <c s="36" t="s">
        <v>106</v>
      </c>
      <c s="37">
        <v>3</v>
      </c>
      <c s="36">
        <v>0</v>
      </c>
      <c s="36">
        <f>ROUND(G997*H997,6)</f>
      </c>
      <c r="L997" s="38">
        <v>0</v>
      </c>
      <c s="32">
        <f>ROUND(ROUND(L997,2)*ROUND(G997,3),2)</f>
      </c>
      <c s="36" t="s">
        <v>4659</v>
      </c>
      <c>
        <f>(M997*21)/100</f>
      </c>
      <c t="s">
        <v>27</v>
      </c>
    </row>
    <row r="998" spans="1:5" ht="12.75">
      <c r="A998" s="35" t="s">
        <v>55</v>
      </c>
      <c r="E998" s="39" t="s">
        <v>51</v>
      </c>
    </row>
    <row r="999" spans="1:5" ht="12.75">
      <c r="A999" s="35" t="s">
        <v>56</v>
      </c>
      <c r="E999" s="40" t="s">
        <v>5964</v>
      </c>
    </row>
    <row r="1000" spans="1:5" ht="38.25">
      <c r="A1000" t="s">
        <v>57</v>
      </c>
      <c r="E1000" s="39" t="s">
        <v>5979</v>
      </c>
    </row>
    <row r="1001" spans="1:16" ht="12.75">
      <c r="A1001" t="s">
        <v>49</v>
      </c>
      <c s="34" t="s">
        <v>314</v>
      </c>
      <c s="34" t="s">
        <v>5980</v>
      </c>
      <c s="35" t="s">
        <v>51</v>
      </c>
      <c s="6" t="s">
        <v>5981</v>
      </c>
      <c s="36" t="s">
        <v>106</v>
      </c>
      <c s="37">
        <v>1</v>
      </c>
      <c s="36">
        <v>0</v>
      </c>
      <c s="36">
        <f>ROUND(G1001*H1001,6)</f>
      </c>
      <c r="L1001" s="38">
        <v>0</v>
      </c>
      <c s="32">
        <f>ROUND(ROUND(L1001,2)*ROUND(G1001,3),2)</f>
      </c>
      <c s="36" t="s">
        <v>4659</v>
      </c>
      <c>
        <f>(M1001*21)/100</f>
      </c>
      <c t="s">
        <v>27</v>
      </c>
    </row>
    <row r="1002" spans="1:5" ht="12.75">
      <c r="A1002" s="35" t="s">
        <v>55</v>
      </c>
      <c r="E1002" s="39" t="s">
        <v>51</v>
      </c>
    </row>
    <row r="1003" spans="1:5" ht="12.75">
      <c r="A1003" s="35" t="s">
        <v>56</v>
      </c>
      <c r="E1003" s="40" t="s">
        <v>5786</v>
      </c>
    </row>
    <row r="1004" spans="1:5" ht="38.25">
      <c r="A1004" t="s">
        <v>57</v>
      </c>
      <c r="E1004" s="39" t="s">
        <v>5982</v>
      </c>
    </row>
    <row r="1005" spans="1:16" ht="12.75">
      <c r="A1005" t="s">
        <v>49</v>
      </c>
      <c s="34" t="s">
        <v>318</v>
      </c>
      <c s="34" t="s">
        <v>5983</v>
      </c>
      <c s="35" t="s">
        <v>51</v>
      </c>
      <c s="6" t="s">
        <v>5984</v>
      </c>
      <c s="36" t="s">
        <v>106</v>
      </c>
      <c s="37">
        <v>1</v>
      </c>
      <c s="36">
        <v>0</v>
      </c>
      <c s="36">
        <f>ROUND(G1005*H1005,6)</f>
      </c>
      <c r="L1005" s="38">
        <v>0</v>
      </c>
      <c s="32">
        <f>ROUND(ROUND(L1005,2)*ROUND(G1005,3),2)</f>
      </c>
      <c s="36" t="s">
        <v>4659</v>
      </c>
      <c>
        <f>(M1005*21)/100</f>
      </c>
      <c t="s">
        <v>27</v>
      </c>
    </row>
    <row r="1006" spans="1:5" ht="12.75">
      <c r="A1006" s="35" t="s">
        <v>55</v>
      </c>
      <c r="E1006" s="39" t="s">
        <v>51</v>
      </c>
    </row>
    <row r="1007" spans="1:5" ht="12.75">
      <c r="A1007" s="35" t="s">
        <v>56</v>
      </c>
      <c r="E1007" s="40" t="s">
        <v>51</v>
      </c>
    </row>
    <row r="1008" spans="1:5" ht="51">
      <c r="A1008" t="s">
        <v>57</v>
      </c>
      <c r="E1008" s="39" t="s">
        <v>5985</v>
      </c>
    </row>
    <row r="1009" spans="1:16" ht="12.75">
      <c r="A1009" t="s">
        <v>49</v>
      </c>
      <c s="34" t="s">
        <v>322</v>
      </c>
      <c s="34" t="s">
        <v>5986</v>
      </c>
      <c s="35" t="s">
        <v>51</v>
      </c>
      <c s="6" t="s">
        <v>5987</v>
      </c>
      <c s="36" t="s">
        <v>106</v>
      </c>
      <c s="37">
        <v>4</v>
      </c>
      <c s="36">
        <v>0</v>
      </c>
      <c s="36">
        <f>ROUND(G1009*H1009,6)</f>
      </c>
      <c r="L1009" s="38">
        <v>0</v>
      </c>
      <c s="32">
        <f>ROUND(ROUND(L1009,2)*ROUND(G1009,3),2)</f>
      </c>
      <c s="36" t="s">
        <v>4659</v>
      </c>
      <c>
        <f>(M1009*21)/100</f>
      </c>
      <c t="s">
        <v>27</v>
      </c>
    </row>
    <row r="1010" spans="1:5" ht="12.75">
      <c r="A1010" s="35" t="s">
        <v>55</v>
      </c>
      <c r="E1010" s="39" t="s">
        <v>51</v>
      </c>
    </row>
    <row r="1011" spans="1:5" ht="12.75">
      <c r="A1011" s="35" t="s">
        <v>56</v>
      </c>
      <c r="E1011" s="40" t="s">
        <v>5856</v>
      </c>
    </row>
    <row r="1012" spans="1:5" ht="38.25">
      <c r="A1012" t="s">
        <v>57</v>
      </c>
      <c r="E1012" s="39" t="s">
        <v>5988</v>
      </c>
    </row>
    <row r="1013" spans="1:16" ht="12.75">
      <c r="A1013" t="s">
        <v>49</v>
      </c>
      <c s="34" t="s">
        <v>327</v>
      </c>
      <c s="34" t="s">
        <v>5989</v>
      </c>
      <c s="35" t="s">
        <v>51</v>
      </c>
      <c s="6" t="s">
        <v>5990</v>
      </c>
      <c s="36" t="s">
        <v>146</v>
      </c>
      <c s="37">
        <v>12</v>
      </c>
      <c s="36">
        <v>0</v>
      </c>
      <c s="36">
        <f>ROUND(G1013*H1013,6)</f>
      </c>
      <c r="L1013" s="38">
        <v>0</v>
      </c>
      <c s="32">
        <f>ROUND(ROUND(L1013,2)*ROUND(G1013,3),2)</f>
      </c>
      <c s="36" t="s">
        <v>4659</v>
      </c>
      <c>
        <f>(M1013*21)/100</f>
      </c>
      <c t="s">
        <v>27</v>
      </c>
    </row>
    <row r="1014" spans="1:5" ht="12.75">
      <c r="A1014" s="35" t="s">
        <v>55</v>
      </c>
      <c r="E1014" s="39" t="s">
        <v>51</v>
      </c>
    </row>
    <row r="1015" spans="1:5" ht="25.5">
      <c r="A1015" s="35" t="s">
        <v>56</v>
      </c>
      <c r="E1015" s="40" t="s">
        <v>5991</v>
      </c>
    </row>
    <row r="1016" spans="1:5" ht="12.75">
      <c r="A1016" t="s">
        <v>57</v>
      </c>
      <c r="E1016" s="39" t="s">
        <v>4337</v>
      </c>
    </row>
    <row r="1017" spans="1:16" ht="12.75">
      <c r="A1017" t="s">
        <v>49</v>
      </c>
      <c s="34" t="s">
        <v>331</v>
      </c>
      <c s="34" t="s">
        <v>5992</v>
      </c>
      <c s="35" t="s">
        <v>51</v>
      </c>
      <c s="6" t="s">
        <v>5993</v>
      </c>
      <c s="36" t="s">
        <v>146</v>
      </c>
      <c s="37">
        <v>2</v>
      </c>
      <c s="36">
        <v>0</v>
      </c>
      <c s="36">
        <f>ROUND(G1017*H1017,6)</f>
      </c>
      <c r="L1017" s="38">
        <v>0</v>
      </c>
      <c s="32">
        <f>ROUND(ROUND(L1017,2)*ROUND(G1017,3),2)</f>
      </c>
      <c s="36" t="s">
        <v>4659</v>
      </c>
      <c>
        <f>(M1017*21)/100</f>
      </c>
      <c t="s">
        <v>27</v>
      </c>
    </row>
    <row r="1018" spans="1:5" ht="12.75">
      <c r="A1018" s="35" t="s">
        <v>55</v>
      </c>
      <c r="E1018" s="39" t="s">
        <v>51</v>
      </c>
    </row>
    <row r="1019" spans="1:5" ht="25.5">
      <c r="A1019" s="35" t="s">
        <v>56</v>
      </c>
      <c r="E1019" s="40" t="s">
        <v>5994</v>
      </c>
    </row>
    <row r="1020" spans="1:5" ht="12.75">
      <c r="A1020" t="s">
        <v>57</v>
      </c>
      <c r="E1020" s="39" t="s">
        <v>4337</v>
      </c>
    </row>
    <row r="1021" spans="1:16" ht="12.75">
      <c r="A1021" t="s">
        <v>49</v>
      </c>
      <c s="34" t="s">
        <v>335</v>
      </c>
      <c s="34" t="s">
        <v>5995</v>
      </c>
      <c s="35" t="s">
        <v>51</v>
      </c>
      <c s="6" t="s">
        <v>5996</v>
      </c>
      <c s="36" t="s">
        <v>146</v>
      </c>
      <c s="37">
        <v>2</v>
      </c>
      <c s="36">
        <v>0</v>
      </c>
      <c s="36">
        <f>ROUND(G1021*H1021,6)</f>
      </c>
      <c r="L1021" s="38">
        <v>0</v>
      </c>
      <c s="32">
        <f>ROUND(ROUND(L1021,2)*ROUND(G1021,3),2)</f>
      </c>
      <c s="36" t="s">
        <v>4659</v>
      </c>
      <c>
        <f>(M1021*21)/100</f>
      </c>
      <c t="s">
        <v>27</v>
      </c>
    </row>
    <row r="1022" spans="1:5" ht="12.75">
      <c r="A1022" s="35" t="s">
        <v>55</v>
      </c>
      <c r="E1022" s="39" t="s">
        <v>51</v>
      </c>
    </row>
    <row r="1023" spans="1:5" ht="25.5">
      <c r="A1023" s="35" t="s">
        <v>56</v>
      </c>
      <c r="E1023" s="40" t="s">
        <v>5994</v>
      </c>
    </row>
    <row r="1024" spans="1:5" ht="12.75">
      <c r="A1024" t="s">
        <v>57</v>
      </c>
      <c r="E1024" s="39" t="s">
        <v>4337</v>
      </c>
    </row>
    <row r="1025" spans="1:16" ht="12.75">
      <c r="A1025" t="s">
        <v>49</v>
      </c>
      <c s="34" t="s">
        <v>339</v>
      </c>
      <c s="34" t="s">
        <v>5997</v>
      </c>
      <c s="35" t="s">
        <v>51</v>
      </c>
      <c s="6" t="s">
        <v>5998</v>
      </c>
      <c s="36" t="s">
        <v>146</v>
      </c>
      <c s="37">
        <v>20</v>
      </c>
      <c s="36">
        <v>0</v>
      </c>
      <c s="36">
        <f>ROUND(G1025*H1025,6)</f>
      </c>
      <c r="L1025" s="38">
        <v>0</v>
      </c>
      <c s="32">
        <f>ROUND(ROUND(L1025,2)*ROUND(G1025,3),2)</f>
      </c>
      <c s="36" t="s">
        <v>4659</v>
      </c>
      <c>
        <f>(M1025*21)/100</f>
      </c>
      <c t="s">
        <v>27</v>
      </c>
    </row>
    <row r="1026" spans="1:5" ht="12.75">
      <c r="A1026" s="35" t="s">
        <v>55</v>
      </c>
      <c r="E1026" s="39" t="s">
        <v>51</v>
      </c>
    </row>
    <row r="1027" spans="1:5" ht="12.75">
      <c r="A1027" s="35" t="s">
        <v>56</v>
      </c>
      <c r="E1027" s="40" t="s">
        <v>5867</v>
      </c>
    </row>
    <row r="1028" spans="1:5" ht="51">
      <c r="A1028" t="s">
        <v>57</v>
      </c>
      <c r="E1028" s="39" t="s">
        <v>5999</v>
      </c>
    </row>
    <row r="1029" spans="1:16" ht="12.75">
      <c r="A1029" t="s">
        <v>49</v>
      </c>
      <c s="34" t="s">
        <v>343</v>
      </c>
      <c s="34" t="s">
        <v>6000</v>
      </c>
      <c s="35" t="s">
        <v>51</v>
      </c>
      <c s="6" t="s">
        <v>6001</v>
      </c>
      <c s="36" t="s">
        <v>146</v>
      </c>
      <c s="37">
        <v>5</v>
      </c>
      <c s="36">
        <v>0</v>
      </c>
      <c s="36">
        <f>ROUND(G1029*H1029,6)</f>
      </c>
      <c r="L1029" s="38">
        <v>0</v>
      </c>
      <c s="32">
        <f>ROUND(ROUND(L1029,2)*ROUND(G1029,3),2)</f>
      </c>
      <c s="36" t="s">
        <v>4659</v>
      </c>
      <c>
        <f>(M1029*21)/100</f>
      </c>
      <c t="s">
        <v>27</v>
      </c>
    </row>
    <row r="1030" spans="1:5" ht="12.75">
      <c r="A1030" s="35" t="s">
        <v>55</v>
      </c>
      <c r="E1030" s="39" t="s">
        <v>51</v>
      </c>
    </row>
    <row r="1031" spans="1:5" ht="12.75">
      <c r="A1031" s="35" t="s">
        <v>56</v>
      </c>
      <c r="E1031" s="40" t="s">
        <v>5863</v>
      </c>
    </row>
    <row r="1032" spans="1:5" ht="51">
      <c r="A1032" t="s">
        <v>57</v>
      </c>
      <c r="E1032" s="39" t="s">
        <v>6002</v>
      </c>
    </row>
    <row r="1033" spans="1:16" ht="12.75">
      <c r="A1033" t="s">
        <v>49</v>
      </c>
      <c s="34" t="s">
        <v>347</v>
      </c>
      <c s="34" t="s">
        <v>6003</v>
      </c>
      <c s="35" t="s">
        <v>51</v>
      </c>
      <c s="6" t="s">
        <v>6004</v>
      </c>
      <c s="36" t="s">
        <v>146</v>
      </c>
      <c s="37">
        <v>45</v>
      </c>
      <c s="36">
        <v>0</v>
      </c>
      <c s="36">
        <f>ROUND(G1033*H1033,6)</f>
      </c>
      <c r="L1033" s="38">
        <v>0</v>
      </c>
      <c s="32">
        <f>ROUND(ROUND(L1033,2)*ROUND(G1033,3),2)</f>
      </c>
      <c s="36" t="s">
        <v>4659</v>
      </c>
      <c>
        <f>(M1033*21)/100</f>
      </c>
      <c t="s">
        <v>27</v>
      </c>
    </row>
    <row r="1034" spans="1:5" ht="12.75">
      <c r="A1034" s="35" t="s">
        <v>55</v>
      </c>
      <c r="E1034" s="39" t="s">
        <v>51</v>
      </c>
    </row>
    <row r="1035" spans="1:5" ht="12.75">
      <c r="A1035" s="35" t="s">
        <v>56</v>
      </c>
      <c r="E1035" s="40" t="s">
        <v>6005</v>
      </c>
    </row>
    <row r="1036" spans="1:5" ht="51">
      <c r="A1036" t="s">
        <v>57</v>
      </c>
      <c r="E1036" s="39" t="s">
        <v>6006</v>
      </c>
    </row>
    <row r="1037" spans="1:16" ht="12.75">
      <c r="A1037" t="s">
        <v>49</v>
      </c>
      <c s="34" t="s">
        <v>351</v>
      </c>
      <c s="34" t="s">
        <v>6007</v>
      </c>
      <c s="35" t="s">
        <v>51</v>
      </c>
      <c s="6" t="s">
        <v>6008</v>
      </c>
      <c s="36" t="s">
        <v>146</v>
      </c>
      <c s="37">
        <v>20</v>
      </c>
      <c s="36">
        <v>0</v>
      </c>
      <c s="36">
        <f>ROUND(G1037*H1037,6)</f>
      </c>
      <c r="L1037" s="38">
        <v>0</v>
      </c>
      <c s="32">
        <f>ROUND(ROUND(L1037,2)*ROUND(G1037,3),2)</f>
      </c>
      <c s="36" t="s">
        <v>4659</v>
      </c>
      <c>
        <f>(M1037*21)/100</f>
      </c>
      <c t="s">
        <v>27</v>
      </c>
    </row>
    <row r="1038" spans="1:5" ht="12.75">
      <c r="A1038" s="35" t="s">
        <v>55</v>
      </c>
      <c r="E1038" s="39" t="s">
        <v>51</v>
      </c>
    </row>
    <row r="1039" spans="1:5" ht="12.75">
      <c r="A1039" s="35" t="s">
        <v>56</v>
      </c>
      <c r="E1039" s="40" t="s">
        <v>5867</v>
      </c>
    </row>
    <row r="1040" spans="1:5" ht="51">
      <c r="A1040" t="s">
        <v>57</v>
      </c>
      <c r="E1040" s="39" t="s">
        <v>6009</v>
      </c>
    </row>
    <row r="1041" spans="1:16" ht="12.75">
      <c r="A1041" t="s">
        <v>49</v>
      </c>
      <c s="34" t="s">
        <v>355</v>
      </c>
      <c s="34" t="s">
        <v>6010</v>
      </c>
      <c s="35" t="s">
        <v>51</v>
      </c>
      <c s="6" t="s">
        <v>6011</v>
      </c>
      <c s="36" t="s">
        <v>146</v>
      </c>
      <c s="37">
        <v>22</v>
      </c>
      <c s="36">
        <v>0</v>
      </c>
      <c s="36">
        <f>ROUND(G1041*H1041,6)</f>
      </c>
      <c r="L1041" s="38">
        <v>0</v>
      </c>
      <c s="32">
        <f>ROUND(ROUND(L1041,2)*ROUND(G1041,3),2)</f>
      </c>
      <c s="36" t="s">
        <v>4659</v>
      </c>
      <c>
        <f>(M1041*21)/100</f>
      </c>
      <c t="s">
        <v>27</v>
      </c>
    </row>
    <row r="1042" spans="1:5" ht="12.75">
      <c r="A1042" s="35" t="s">
        <v>55</v>
      </c>
      <c r="E1042" s="39" t="s">
        <v>51</v>
      </c>
    </row>
    <row r="1043" spans="1:5" ht="12.75">
      <c r="A1043" s="35" t="s">
        <v>56</v>
      </c>
      <c r="E1043" s="40" t="s">
        <v>6012</v>
      </c>
    </row>
    <row r="1044" spans="1:5" ht="51">
      <c r="A1044" t="s">
        <v>57</v>
      </c>
      <c r="E1044" s="39" t="s">
        <v>6013</v>
      </c>
    </row>
    <row r="1045" spans="1:16" ht="25.5">
      <c r="A1045" t="s">
        <v>49</v>
      </c>
      <c s="34" t="s">
        <v>364</v>
      </c>
      <c s="34" t="s">
        <v>6014</v>
      </c>
      <c s="35" t="s">
        <v>51</v>
      </c>
      <c s="6" t="s">
        <v>6015</v>
      </c>
      <c s="36" t="s">
        <v>97</v>
      </c>
      <c s="37">
        <v>40</v>
      </c>
      <c s="36">
        <v>0</v>
      </c>
      <c s="36">
        <f>ROUND(G1045*H1045,6)</f>
      </c>
      <c r="L1045" s="38">
        <v>0</v>
      </c>
      <c s="32">
        <f>ROUND(ROUND(L1045,2)*ROUND(G1045,3),2)</f>
      </c>
      <c s="36" t="s">
        <v>4659</v>
      </c>
      <c>
        <f>(M1045*21)/100</f>
      </c>
      <c t="s">
        <v>27</v>
      </c>
    </row>
    <row r="1046" spans="1:5" ht="12.75">
      <c r="A1046" s="35" t="s">
        <v>55</v>
      </c>
      <c r="E1046" s="39" t="s">
        <v>51</v>
      </c>
    </row>
    <row r="1047" spans="1:5" ht="12.75">
      <c r="A1047" s="35" t="s">
        <v>56</v>
      </c>
      <c r="E1047" s="40" t="s">
        <v>6016</v>
      </c>
    </row>
    <row r="1048" spans="1:5" ht="38.25">
      <c r="A1048" t="s">
        <v>57</v>
      </c>
      <c r="E1048" s="39" t="s">
        <v>6017</v>
      </c>
    </row>
    <row r="1049" spans="1:16" ht="12.75">
      <c r="A1049" t="s">
        <v>49</v>
      </c>
      <c s="34" t="s">
        <v>368</v>
      </c>
      <c s="34" t="s">
        <v>6018</v>
      </c>
      <c s="35" t="s">
        <v>51</v>
      </c>
      <c s="6" t="s">
        <v>6019</v>
      </c>
      <c s="36" t="s">
        <v>97</v>
      </c>
      <c s="37">
        <v>30</v>
      </c>
      <c s="36">
        <v>0</v>
      </c>
      <c s="36">
        <f>ROUND(G1049*H1049,6)</f>
      </c>
      <c r="L1049" s="38">
        <v>0</v>
      </c>
      <c s="32">
        <f>ROUND(ROUND(L1049,2)*ROUND(G1049,3),2)</f>
      </c>
      <c s="36" t="s">
        <v>4659</v>
      </c>
      <c>
        <f>(M1049*21)/100</f>
      </c>
      <c t="s">
        <v>27</v>
      </c>
    </row>
    <row r="1050" spans="1:5" ht="12.75">
      <c r="A1050" s="35" t="s">
        <v>55</v>
      </c>
      <c r="E1050" s="39" t="s">
        <v>51</v>
      </c>
    </row>
    <row r="1051" spans="1:5" ht="12.75">
      <c r="A1051" s="35" t="s">
        <v>56</v>
      </c>
      <c r="E1051" s="40" t="s">
        <v>6020</v>
      </c>
    </row>
    <row r="1052" spans="1:5" ht="38.25">
      <c r="A1052" t="s">
        <v>57</v>
      </c>
      <c r="E1052" s="39" t="s">
        <v>6021</v>
      </c>
    </row>
    <row r="1053" spans="1:16" ht="25.5">
      <c r="A1053" t="s">
        <v>49</v>
      </c>
      <c s="34" t="s">
        <v>372</v>
      </c>
      <c s="34" t="s">
        <v>6022</v>
      </c>
      <c s="35" t="s">
        <v>51</v>
      </c>
      <c s="6" t="s">
        <v>6023</v>
      </c>
      <c s="36" t="s">
        <v>106</v>
      </c>
      <c s="37">
        <v>3</v>
      </c>
      <c s="36">
        <v>0</v>
      </c>
      <c s="36">
        <f>ROUND(G1053*H1053,6)</f>
      </c>
      <c r="L1053" s="38">
        <v>0</v>
      </c>
      <c s="32">
        <f>ROUND(ROUND(L1053,2)*ROUND(G1053,3),2)</f>
      </c>
      <c s="36" t="s">
        <v>4659</v>
      </c>
      <c>
        <f>(M1053*21)/100</f>
      </c>
      <c t="s">
        <v>27</v>
      </c>
    </row>
    <row r="1054" spans="1:5" ht="12.75">
      <c r="A1054" s="35" t="s">
        <v>55</v>
      </c>
      <c r="E1054" s="39" t="s">
        <v>51</v>
      </c>
    </row>
    <row r="1055" spans="1:5" ht="216.75">
      <c r="A1055" s="35" t="s">
        <v>56</v>
      </c>
      <c r="E1055" s="40" t="s">
        <v>6024</v>
      </c>
    </row>
    <row r="1056" spans="1:5" ht="12.75">
      <c r="A1056" t="s">
        <v>57</v>
      </c>
      <c r="E1056" s="39" t="s">
        <v>4337</v>
      </c>
    </row>
    <row r="1057" spans="1:16" ht="25.5">
      <c r="A1057" t="s">
        <v>49</v>
      </c>
      <c s="34" t="s">
        <v>376</v>
      </c>
      <c s="34" t="s">
        <v>6025</v>
      </c>
      <c s="35" t="s">
        <v>51</v>
      </c>
      <c s="6" t="s">
        <v>6026</v>
      </c>
      <c s="36" t="s">
        <v>106</v>
      </c>
      <c s="37">
        <v>2</v>
      </c>
      <c s="36">
        <v>0</v>
      </c>
      <c s="36">
        <f>ROUND(G1057*H1057,6)</f>
      </c>
      <c r="L1057" s="38">
        <v>0</v>
      </c>
      <c s="32">
        <f>ROUND(ROUND(L1057,2)*ROUND(G1057,3),2)</f>
      </c>
      <c s="36" t="s">
        <v>4659</v>
      </c>
      <c>
        <f>(M1057*21)/100</f>
      </c>
      <c t="s">
        <v>27</v>
      </c>
    </row>
    <row r="1058" spans="1:5" ht="12.75">
      <c r="A1058" s="35" t="s">
        <v>55</v>
      </c>
      <c r="E1058" s="39" t="s">
        <v>51</v>
      </c>
    </row>
    <row r="1059" spans="1:5" ht="51">
      <c r="A1059" s="35" t="s">
        <v>56</v>
      </c>
      <c r="E1059" s="40" t="s">
        <v>6027</v>
      </c>
    </row>
    <row r="1060" spans="1:5" ht="12.75">
      <c r="A1060" t="s">
        <v>57</v>
      </c>
      <c r="E1060" s="39" t="s">
        <v>4337</v>
      </c>
    </row>
    <row r="1061" spans="1:16" ht="25.5">
      <c r="A1061" t="s">
        <v>49</v>
      </c>
      <c s="34" t="s">
        <v>380</v>
      </c>
      <c s="34" t="s">
        <v>6028</v>
      </c>
      <c s="35" t="s">
        <v>51</v>
      </c>
      <c s="6" t="s">
        <v>6029</v>
      </c>
      <c s="36" t="s">
        <v>106</v>
      </c>
      <c s="37">
        <v>3</v>
      </c>
      <c s="36">
        <v>0</v>
      </c>
      <c s="36">
        <f>ROUND(G1061*H1061,6)</f>
      </c>
      <c r="L1061" s="38">
        <v>0</v>
      </c>
      <c s="32">
        <f>ROUND(ROUND(L1061,2)*ROUND(G1061,3),2)</f>
      </c>
      <c s="36" t="s">
        <v>4659</v>
      </c>
      <c>
        <f>(M1061*21)/100</f>
      </c>
      <c t="s">
        <v>27</v>
      </c>
    </row>
    <row r="1062" spans="1:5" ht="12.75">
      <c r="A1062" s="35" t="s">
        <v>55</v>
      </c>
      <c r="E1062" s="39" t="s">
        <v>51</v>
      </c>
    </row>
    <row r="1063" spans="1:5" ht="165.75">
      <c r="A1063" s="35" t="s">
        <v>56</v>
      </c>
      <c r="E1063" s="40" t="s">
        <v>6030</v>
      </c>
    </row>
    <row r="1064" spans="1:5" ht="12.75">
      <c r="A1064" t="s">
        <v>57</v>
      </c>
      <c r="E1064" s="39" t="s">
        <v>4337</v>
      </c>
    </row>
    <row r="1065" spans="1:16" ht="25.5">
      <c r="A1065" t="s">
        <v>49</v>
      </c>
      <c s="34" t="s">
        <v>384</v>
      </c>
      <c s="34" t="s">
        <v>6031</v>
      </c>
      <c s="35" t="s">
        <v>51</v>
      </c>
      <c s="6" t="s">
        <v>6032</v>
      </c>
      <c s="36" t="s">
        <v>106</v>
      </c>
      <c s="37">
        <v>3</v>
      </c>
      <c s="36">
        <v>0</v>
      </c>
      <c s="36">
        <f>ROUND(G1065*H1065,6)</f>
      </c>
      <c r="L1065" s="38">
        <v>0</v>
      </c>
      <c s="32">
        <f>ROUND(ROUND(L1065,2)*ROUND(G1065,3),2)</f>
      </c>
      <c s="36" t="s">
        <v>4659</v>
      </c>
      <c>
        <f>(M1065*21)/100</f>
      </c>
      <c t="s">
        <v>27</v>
      </c>
    </row>
    <row r="1066" spans="1:5" ht="12.75">
      <c r="A1066" s="35" t="s">
        <v>55</v>
      </c>
      <c r="E1066" s="39" t="s">
        <v>51</v>
      </c>
    </row>
    <row r="1067" spans="1:5" ht="165.75">
      <c r="A1067" s="35" t="s">
        <v>56</v>
      </c>
      <c r="E1067" s="40" t="s">
        <v>6033</v>
      </c>
    </row>
    <row r="1068" spans="1:5" ht="12.75">
      <c r="A1068" t="s">
        <v>57</v>
      </c>
      <c r="E1068" s="39" t="s">
        <v>4337</v>
      </c>
    </row>
    <row r="1069" spans="1:16" ht="25.5">
      <c r="A1069" t="s">
        <v>49</v>
      </c>
      <c s="34" t="s">
        <v>388</v>
      </c>
      <c s="34" t="s">
        <v>6034</v>
      </c>
      <c s="35" t="s">
        <v>51</v>
      </c>
      <c s="6" t="s">
        <v>6035</v>
      </c>
      <c s="36" t="s">
        <v>106</v>
      </c>
      <c s="37">
        <v>1</v>
      </c>
      <c s="36">
        <v>0</v>
      </c>
      <c s="36">
        <f>ROUND(G1069*H1069,6)</f>
      </c>
      <c r="L1069" s="38">
        <v>0</v>
      </c>
      <c s="32">
        <f>ROUND(ROUND(L1069,2)*ROUND(G1069,3),2)</f>
      </c>
      <c s="36" t="s">
        <v>4659</v>
      </c>
      <c>
        <f>(M1069*21)/100</f>
      </c>
      <c t="s">
        <v>27</v>
      </c>
    </row>
    <row r="1070" spans="1:5" ht="12.75">
      <c r="A1070" s="35" t="s">
        <v>55</v>
      </c>
      <c r="E1070" s="39" t="s">
        <v>51</v>
      </c>
    </row>
    <row r="1071" spans="1:5" ht="51">
      <c r="A1071" s="35" t="s">
        <v>56</v>
      </c>
      <c r="E1071" s="40" t="s">
        <v>6036</v>
      </c>
    </row>
    <row r="1072" spans="1:5" ht="12.75">
      <c r="A1072" t="s">
        <v>57</v>
      </c>
      <c r="E1072" s="39" t="s">
        <v>4337</v>
      </c>
    </row>
    <row r="1073" spans="1:16" ht="12.75">
      <c r="A1073" t="s">
        <v>49</v>
      </c>
      <c s="34" t="s">
        <v>392</v>
      </c>
      <c s="34" t="s">
        <v>6037</v>
      </c>
      <c s="35" t="s">
        <v>51</v>
      </c>
      <c s="6" t="s">
        <v>6038</v>
      </c>
      <c s="36" t="s">
        <v>106</v>
      </c>
      <c s="37">
        <v>1</v>
      </c>
      <c s="36">
        <v>0</v>
      </c>
      <c s="36">
        <f>ROUND(G1073*H1073,6)</f>
      </c>
      <c r="L1073" s="38">
        <v>0</v>
      </c>
      <c s="32">
        <f>ROUND(ROUND(L1073,2)*ROUND(G1073,3),2)</f>
      </c>
      <c s="36" t="s">
        <v>4659</v>
      </c>
      <c>
        <f>(M1073*21)/100</f>
      </c>
      <c t="s">
        <v>27</v>
      </c>
    </row>
    <row r="1074" spans="1:5" ht="12.75">
      <c r="A1074" s="35" t="s">
        <v>55</v>
      </c>
      <c r="E1074" s="39" t="s">
        <v>51</v>
      </c>
    </row>
    <row r="1075" spans="1:5" ht="63.75">
      <c r="A1075" s="35" t="s">
        <v>56</v>
      </c>
      <c r="E1075" s="40" t="s">
        <v>6039</v>
      </c>
    </row>
    <row r="1076" spans="1:5" ht="12.75">
      <c r="A1076" t="s">
        <v>57</v>
      </c>
      <c r="E1076" s="39" t="s">
        <v>4337</v>
      </c>
    </row>
    <row r="1077" spans="1:16" ht="12.75">
      <c r="A1077" t="s">
        <v>49</v>
      </c>
      <c s="34" t="s">
        <v>396</v>
      </c>
      <c s="34" t="s">
        <v>6040</v>
      </c>
      <c s="35" t="s">
        <v>51</v>
      </c>
      <c s="6" t="s">
        <v>6041</v>
      </c>
      <c s="36" t="s">
        <v>106</v>
      </c>
      <c s="37">
        <v>1</v>
      </c>
      <c s="36">
        <v>0</v>
      </c>
      <c s="36">
        <f>ROUND(G1077*H1077,6)</f>
      </c>
      <c r="L1077" s="38">
        <v>0</v>
      </c>
      <c s="32">
        <f>ROUND(ROUND(L1077,2)*ROUND(G1077,3),2)</f>
      </c>
      <c s="36" t="s">
        <v>4659</v>
      </c>
      <c>
        <f>(M1077*21)/100</f>
      </c>
      <c t="s">
        <v>27</v>
      </c>
    </row>
    <row r="1078" spans="1:5" ht="12.75">
      <c r="A1078" s="35" t="s">
        <v>55</v>
      </c>
      <c r="E1078" s="39" t="s">
        <v>51</v>
      </c>
    </row>
    <row r="1079" spans="1:5" ht="51">
      <c r="A1079" s="35" t="s">
        <v>56</v>
      </c>
      <c r="E1079" s="40" t="s">
        <v>6042</v>
      </c>
    </row>
    <row r="1080" spans="1:5" ht="12.75">
      <c r="A1080" t="s">
        <v>57</v>
      </c>
      <c r="E1080" s="39" t="s">
        <v>4337</v>
      </c>
    </row>
    <row r="1081" spans="1:16" ht="12.75">
      <c r="A1081" t="s">
        <v>49</v>
      </c>
      <c s="34" t="s">
        <v>400</v>
      </c>
      <c s="34" t="s">
        <v>6043</v>
      </c>
      <c s="35" t="s">
        <v>51</v>
      </c>
      <c s="6" t="s">
        <v>5998</v>
      </c>
      <c s="36" t="s">
        <v>146</v>
      </c>
      <c s="37">
        <v>5</v>
      </c>
      <c s="36">
        <v>0</v>
      </c>
      <c s="36">
        <f>ROUND(G1081*H1081,6)</f>
      </c>
      <c r="L1081" s="38">
        <v>0</v>
      </c>
      <c s="32">
        <f>ROUND(ROUND(L1081,2)*ROUND(G1081,3),2)</f>
      </c>
      <c s="36" t="s">
        <v>4659</v>
      </c>
      <c>
        <f>(M1081*21)/100</f>
      </c>
      <c t="s">
        <v>27</v>
      </c>
    </row>
    <row r="1082" spans="1:5" ht="12.75">
      <c r="A1082" s="35" t="s">
        <v>55</v>
      </c>
      <c r="E1082" s="39" t="s">
        <v>51</v>
      </c>
    </row>
    <row r="1083" spans="1:5" ht="63.75">
      <c r="A1083" s="35" t="s">
        <v>56</v>
      </c>
      <c r="E1083" s="40" t="s">
        <v>6044</v>
      </c>
    </row>
    <row r="1084" spans="1:5" ht="12.75">
      <c r="A1084" t="s">
        <v>57</v>
      </c>
      <c r="E1084" s="39" t="s">
        <v>4337</v>
      </c>
    </row>
    <row r="1085" spans="1:16" ht="25.5">
      <c r="A1085" t="s">
        <v>49</v>
      </c>
      <c s="34" t="s">
        <v>404</v>
      </c>
      <c s="34" t="s">
        <v>6045</v>
      </c>
      <c s="35" t="s">
        <v>51</v>
      </c>
      <c s="6" t="s">
        <v>6015</v>
      </c>
      <c s="36" t="s">
        <v>97</v>
      </c>
      <c s="37">
        <v>2</v>
      </c>
      <c s="36">
        <v>0</v>
      </c>
      <c s="36">
        <f>ROUND(G1085*H1085,6)</f>
      </c>
      <c r="L1085" s="38">
        <v>0</v>
      </c>
      <c s="32">
        <f>ROUND(ROUND(L1085,2)*ROUND(G1085,3),2)</f>
      </c>
      <c s="36" t="s">
        <v>4659</v>
      </c>
      <c>
        <f>(M1085*21)/100</f>
      </c>
      <c t="s">
        <v>27</v>
      </c>
    </row>
    <row r="1086" spans="1:5" ht="12.75">
      <c r="A1086" s="35" t="s">
        <v>55</v>
      </c>
      <c r="E1086" s="39" t="s">
        <v>51</v>
      </c>
    </row>
    <row r="1087" spans="1:5" ht="51">
      <c r="A1087" s="35" t="s">
        <v>56</v>
      </c>
      <c r="E1087" s="40" t="s">
        <v>6046</v>
      </c>
    </row>
    <row r="1088" spans="1:5" ht="12.75">
      <c r="A1088" t="s">
        <v>57</v>
      </c>
      <c r="E1088" s="39" t="s">
        <v>4337</v>
      </c>
    </row>
    <row r="1089" spans="1:16" ht="12.75">
      <c r="A1089" t="s">
        <v>49</v>
      </c>
      <c s="34" t="s">
        <v>408</v>
      </c>
      <c s="34" t="s">
        <v>6047</v>
      </c>
      <c s="35" t="s">
        <v>51</v>
      </c>
      <c s="6" t="s">
        <v>6019</v>
      </c>
      <c s="36" t="s">
        <v>97</v>
      </c>
      <c s="37">
        <v>10</v>
      </c>
      <c s="36">
        <v>0</v>
      </c>
      <c s="36">
        <f>ROUND(G1089*H1089,6)</f>
      </c>
      <c r="L1089" s="38">
        <v>0</v>
      </c>
      <c s="32">
        <f>ROUND(ROUND(L1089,2)*ROUND(G1089,3),2)</f>
      </c>
      <c s="36" t="s">
        <v>4659</v>
      </c>
      <c>
        <f>(M1089*21)/100</f>
      </c>
      <c t="s">
        <v>27</v>
      </c>
    </row>
    <row r="1090" spans="1:5" ht="12.75">
      <c r="A1090" s="35" t="s">
        <v>55</v>
      </c>
      <c r="E1090" s="39" t="s">
        <v>51</v>
      </c>
    </row>
    <row r="1091" spans="1:5" ht="51">
      <c r="A1091" s="35" t="s">
        <v>56</v>
      </c>
      <c r="E1091" s="40" t="s">
        <v>6048</v>
      </c>
    </row>
    <row r="1092" spans="1:5" ht="12.75">
      <c r="A1092" t="s">
        <v>57</v>
      </c>
      <c r="E1092" s="39" t="s">
        <v>4337</v>
      </c>
    </row>
    <row r="1093" spans="1:16" ht="25.5">
      <c r="A1093" t="s">
        <v>49</v>
      </c>
      <c s="34" t="s">
        <v>412</v>
      </c>
      <c s="34" t="s">
        <v>6049</v>
      </c>
      <c s="35" t="s">
        <v>51</v>
      </c>
      <c s="6" t="s">
        <v>6023</v>
      </c>
      <c s="36" t="s">
        <v>106</v>
      </c>
      <c s="37">
        <v>1</v>
      </c>
      <c s="36">
        <v>0</v>
      </c>
      <c s="36">
        <f>ROUND(G1093*H1093,6)</f>
      </c>
      <c r="L1093" s="38">
        <v>0</v>
      </c>
      <c s="32">
        <f>ROUND(ROUND(L1093,2)*ROUND(G1093,3),2)</f>
      </c>
      <c s="36" t="s">
        <v>4659</v>
      </c>
      <c>
        <f>(M1093*21)/100</f>
      </c>
      <c t="s">
        <v>27</v>
      </c>
    </row>
    <row r="1094" spans="1:5" ht="12.75">
      <c r="A1094" s="35" t="s">
        <v>55</v>
      </c>
      <c r="E1094" s="39" t="s">
        <v>51</v>
      </c>
    </row>
    <row r="1095" spans="1:5" ht="63.75">
      <c r="A1095" s="35" t="s">
        <v>56</v>
      </c>
      <c r="E1095" s="40" t="s">
        <v>6050</v>
      </c>
    </row>
    <row r="1096" spans="1:5" ht="12.75">
      <c r="A1096" t="s">
        <v>57</v>
      </c>
      <c r="E1096" s="39" t="s">
        <v>4337</v>
      </c>
    </row>
    <row r="1097" spans="1:16" ht="25.5">
      <c r="A1097" t="s">
        <v>49</v>
      </c>
      <c s="34" t="s">
        <v>416</v>
      </c>
      <c s="34" t="s">
        <v>6051</v>
      </c>
      <c s="35" t="s">
        <v>51</v>
      </c>
      <c s="6" t="s">
        <v>6026</v>
      </c>
      <c s="36" t="s">
        <v>106</v>
      </c>
      <c s="37">
        <v>2</v>
      </c>
      <c s="36">
        <v>0</v>
      </c>
      <c s="36">
        <f>ROUND(G1097*H1097,6)</f>
      </c>
      <c r="L1097" s="38">
        <v>0</v>
      </c>
      <c s="32">
        <f>ROUND(ROUND(L1097,2)*ROUND(G1097,3),2)</f>
      </c>
      <c s="36" t="s">
        <v>4659</v>
      </c>
      <c>
        <f>(M1097*21)/100</f>
      </c>
      <c t="s">
        <v>27</v>
      </c>
    </row>
    <row r="1098" spans="1:5" ht="12.75">
      <c r="A1098" s="35" t="s">
        <v>55</v>
      </c>
      <c r="E1098" s="39" t="s">
        <v>51</v>
      </c>
    </row>
    <row r="1099" spans="1:5" ht="51">
      <c r="A1099" s="35" t="s">
        <v>56</v>
      </c>
      <c r="E1099" s="40" t="s">
        <v>6052</v>
      </c>
    </row>
    <row r="1100" spans="1:5" ht="12.75">
      <c r="A1100" t="s">
        <v>57</v>
      </c>
      <c r="E1100" s="39" t="s">
        <v>4337</v>
      </c>
    </row>
    <row r="1101" spans="1:16" ht="12.75">
      <c r="A1101" t="s">
        <v>49</v>
      </c>
      <c s="34" t="s">
        <v>420</v>
      </c>
      <c s="34" t="s">
        <v>6053</v>
      </c>
      <c s="35" t="s">
        <v>51</v>
      </c>
      <c s="6" t="s">
        <v>6054</v>
      </c>
      <c s="36" t="s">
        <v>106</v>
      </c>
      <c s="37">
        <v>2</v>
      </c>
      <c s="36">
        <v>0</v>
      </c>
      <c s="36">
        <f>ROUND(G1101*H1101,6)</f>
      </c>
      <c r="L1101" s="38">
        <v>0</v>
      </c>
      <c s="32">
        <f>ROUND(ROUND(L1101,2)*ROUND(G1101,3),2)</f>
      </c>
      <c s="36" t="s">
        <v>4659</v>
      </c>
      <c>
        <f>(M1101*21)/100</f>
      </c>
      <c t="s">
        <v>27</v>
      </c>
    </row>
    <row r="1102" spans="1:5" ht="12.75">
      <c r="A1102" s="35" t="s">
        <v>55</v>
      </c>
      <c r="E1102" s="39" t="s">
        <v>51</v>
      </c>
    </row>
    <row r="1103" spans="1:5" ht="38.25">
      <c r="A1103" s="35" t="s">
        <v>56</v>
      </c>
      <c r="E1103" s="40" t="s">
        <v>6055</v>
      </c>
    </row>
    <row r="1104" spans="1:5" ht="12.75">
      <c r="A1104" t="s">
        <v>57</v>
      </c>
      <c r="E1104" s="39" t="s">
        <v>4337</v>
      </c>
    </row>
    <row r="1105" spans="1:16" ht="12.75">
      <c r="A1105" t="s">
        <v>49</v>
      </c>
      <c s="34" t="s">
        <v>424</v>
      </c>
      <c s="34" t="s">
        <v>6056</v>
      </c>
      <c s="35" t="s">
        <v>51</v>
      </c>
      <c s="6" t="s">
        <v>6057</v>
      </c>
      <c s="36" t="s">
        <v>106</v>
      </c>
      <c s="37">
        <v>1</v>
      </c>
      <c s="36">
        <v>0</v>
      </c>
      <c s="36">
        <f>ROUND(G1105*H1105,6)</f>
      </c>
      <c r="L1105" s="38">
        <v>0</v>
      </c>
      <c s="32">
        <f>ROUND(ROUND(L1105,2)*ROUND(G1105,3),2)</f>
      </c>
      <c s="36" t="s">
        <v>4659</v>
      </c>
      <c>
        <f>(M1105*21)/100</f>
      </c>
      <c t="s">
        <v>27</v>
      </c>
    </row>
    <row r="1106" spans="1:5" ht="12.75">
      <c r="A1106" s="35" t="s">
        <v>55</v>
      </c>
      <c r="E1106" s="39" t="s">
        <v>51</v>
      </c>
    </row>
    <row r="1107" spans="1:5" ht="38.25">
      <c r="A1107" s="35" t="s">
        <v>56</v>
      </c>
      <c r="E1107" s="40" t="s">
        <v>6058</v>
      </c>
    </row>
    <row r="1108" spans="1:5" ht="12.75">
      <c r="A1108" t="s">
        <v>57</v>
      </c>
      <c r="E1108" s="39" t="s">
        <v>4337</v>
      </c>
    </row>
    <row r="1109" spans="1:16" ht="12.75">
      <c r="A1109" t="s">
        <v>49</v>
      </c>
      <c s="34" t="s">
        <v>428</v>
      </c>
      <c s="34" t="s">
        <v>6059</v>
      </c>
      <c s="35" t="s">
        <v>51</v>
      </c>
      <c s="6" t="s">
        <v>6060</v>
      </c>
      <c s="36" t="s">
        <v>106</v>
      </c>
      <c s="37">
        <v>1</v>
      </c>
      <c s="36">
        <v>0</v>
      </c>
      <c s="36">
        <f>ROUND(G1109*H1109,6)</f>
      </c>
      <c r="L1109" s="38">
        <v>0</v>
      </c>
      <c s="32">
        <f>ROUND(ROUND(L1109,2)*ROUND(G1109,3),2)</f>
      </c>
      <c s="36" t="s">
        <v>4659</v>
      </c>
      <c>
        <f>(M1109*21)/100</f>
      </c>
      <c t="s">
        <v>27</v>
      </c>
    </row>
    <row r="1110" spans="1:5" ht="12.75">
      <c r="A1110" s="35" t="s">
        <v>55</v>
      </c>
      <c r="E1110" s="39" t="s">
        <v>51</v>
      </c>
    </row>
    <row r="1111" spans="1:5" ht="51">
      <c r="A1111" s="35" t="s">
        <v>56</v>
      </c>
      <c r="E1111" s="40" t="s">
        <v>6061</v>
      </c>
    </row>
    <row r="1112" spans="1:5" ht="12.75">
      <c r="A1112" t="s">
        <v>57</v>
      </c>
      <c r="E1112" s="39" t="s">
        <v>4337</v>
      </c>
    </row>
    <row r="1113" spans="1:16" ht="12.75">
      <c r="A1113" t="s">
        <v>49</v>
      </c>
      <c s="34" t="s">
        <v>432</v>
      </c>
      <c s="34" t="s">
        <v>6062</v>
      </c>
      <c s="35" t="s">
        <v>51</v>
      </c>
      <c s="6" t="s">
        <v>6038</v>
      </c>
      <c s="36" t="s">
        <v>106</v>
      </c>
      <c s="37">
        <v>1</v>
      </c>
      <c s="36">
        <v>0</v>
      </c>
      <c s="36">
        <f>ROUND(G1113*H1113,6)</f>
      </c>
      <c r="L1113" s="38">
        <v>0</v>
      </c>
      <c s="32">
        <f>ROUND(ROUND(L1113,2)*ROUND(G1113,3),2)</f>
      </c>
      <c s="36" t="s">
        <v>4659</v>
      </c>
      <c>
        <f>(M1113*21)/100</f>
      </c>
      <c t="s">
        <v>27</v>
      </c>
    </row>
    <row r="1114" spans="1:5" ht="12.75">
      <c r="A1114" s="35" t="s">
        <v>55</v>
      </c>
      <c r="E1114" s="39" t="s">
        <v>51</v>
      </c>
    </row>
    <row r="1115" spans="1:5" ht="63.75">
      <c r="A1115" s="35" t="s">
        <v>56</v>
      </c>
      <c r="E1115" s="40" t="s">
        <v>6063</v>
      </c>
    </row>
    <row r="1116" spans="1:5" ht="12.75">
      <c r="A1116" t="s">
        <v>57</v>
      </c>
      <c r="E1116" s="39" t="s">
        <v>4337</v>
      </c>
    </row>
    <row r="1117" spans="1:16" ht="12.75">
      <c r="A1117" t="s">
        <v>49</v>
      </c>
      <c s="34" t="s">
        <v>436</v>
      </c>
      <c s="34" t="s">
        <v>6064</v>
      </c>
      <c s="35" t="s">
        <v>51</v>
      </c>
      <c s="6" t="s">
        <v>6041</v>
      </c>
      <c s="36" t="s">
        <v>106</v>
      </c>
      <c s="37">
        <v>1</v>
      </c>
      <c s="36">
        <v>0</v>
      </c>
      <c s="36">
        <f>ROUND(G1117*H1117,6)</f>
      </c>
      <c r="L1117" s="38">
        <v>0</v>
      </c>
      <c s="32">
        <f>ROUND(ROUND(L1117,2)*ROUND(G1117,3),2)</f>
      </c>
      <c s="36" t="s">
        <v>4659</v>
      </c>
      <c>
        <f>(M1117*21)/100</f>
      </c>
      <c t="s">
        <v>27</v>
      </c>
    </row>
    <row r="1118" spans="1:5" ht="12.75">
      <c r="A1118" s="35" t="s">
        <v>55</v>
      </c>
      <c r="E1118" s="39" t="s">
        <v>51</v>
      </c>
    </row>
    <row r="1119" spans="1:5" ht="51">
      <c r="A1119" s="35" t="s">
        <v>56</v>
      </c>
      <c r="E1119" s="40" t="s">
        <v>6065</v>
      </c>
    </row>
    <row r="1120" spans="1:5" ht="12.75">
      <c r="A1120" t="s">
        <v>57</v>
      </c>
      <c r="E1120" s="39" t="s">
        <v>4337</v>
      </c>
    </row>
    <row r="1121" spans="1:16" ht="12.75">
      <c r="A1121" t="s">
        <v>49</v>
      </c>
      <c s="34" t="s">
        <v>440</v>
      </c>
      <c s="34" t="s">
        <v>6066</v>
      </c>
      <c s="35" t="s">
        <v>51</v>
      </c>
      <c s="6" t="s">
        <v>6008</v>
      </c>
      <c s="36" t="s">
        <v>146</v>
      </c>
      <c s="37">
        <v>5</v>
      </c>
      <c s="36">
        <v>0</v>
      </c>
      <c s="36">
        <f>ROUND(G1121*H1121,6)</f>
      </c>
      <c r="L1121" s="38">
        <v>0</v>
      </c>
      <c s="32">
        <f>ROUND(ROUND(L1121,2)*ROUND(G1121,3),2)</f>
      </c>
      <c s="36" t="s">
        <v>4659</v>
      </c>
      <c>
        <f>(M1121*21)/100</f>
      </c>
      <c t="s">
        <v>27</v>
      </c>
    </row>
    <row r="1122" spans="1:5" ht="12.75">
      <c r="A1122" s="35" t="s">
        <v>55</v>
      </c>
      <c r="E1122" s="39" t="s">
        <v>51</v>
      </c>
    </row>
    <row r="1123" spans="1:5" ht="63.75">
      <c r="A1123" s="35" t="s">
        <v>56</v>
      </c>
      <c r="E1123" s="40" t="s">
        <v>6067</v>
      </c>
    </row>
    <row r="1124" spans="1:5" ht="12.75">
      <c r="A1124" t="s">
        <v>57</v>
      </c>
      <c r="E1124" s="39" t="s">
        <v>4337</v>
      </c>
    </row>
    <row r="1125" spans="1:16" ht="25.5">
      <c r="A1125" t="s">
        <v>49</v>
      </c>
      <c s="34" t="s">
        <v>444</v>
      </c>
      <c s="34" t="s">
        <v>6068</v>
      </c>
      <c s="35" t="s">
        <v>51</v>
      </c>
      <c s="6" t="s">
        <v>6015</v>
      </c>
      <c s="36" t="s">
        <v>97</v>
      </c>
      <c s="37">
        <v>2</v>
      </c>
      <c s="36">
        <v>0</v>
      </c>
      <c s="36">
        <f>ROUND(G1125*H1125,6)</f>
      </c>
      <c r="L1125" s="38">
        <v>0</v>
      </c>
      <c s="32">
        <f>ROUND(ROUND(L1125,2)*ROUND(G1125,3),2)</f>
      </c>
      <c s="36" t="s">
        <v>4659</v>
      </c>
      <c>
        <f>(M1125*21)/100</f>
      </c>
      <c t="s">
        <v>27</v>
      </c>
    </row>
    <row r="1126" spans="1:5" ht="12.75">
      <c r="A1126" s="35" t="s">
        <v>55</v>
      </c>
      <c r="E1126" s="39" t="s">
        <v>51</v>
      </c>
    </row>
    <row r="1127" spans="1:5" ht="51">
      <c r="A1127" s="35" t="s">
        <v>56</v>
      </c>
      <c r="E1127" s="40" t="s">
        <v>6069</v>
      </c>
    </row>
    <row r="1128" spans="1:5" ht="12.75">
      <c r="A1128" t="s">
        <v>57</v>
      </c>
      <c r="E1128" s="39" t="s">
        <v>4337</v>
      </c>
    </row>
    <row r="1129" spans="1:16" ht="12.75">
      <c r="A1129" t="s">
        <v>49</v>
      </c>
      <c s="34" t="s">
        <v>448</v>
      </c>
      <c s="34" t="s">
        <v>6070</v>
      </c>
      <c s="35" t="s">
        <v>51</v>
      </c>
      <c s="6" t="s">
        <v>6019</v>
      </c>
      <c s="36" t="s">
        <v>97</v>
      </c>
      <c s="37">
        <v>2</v>
      </c>
      <c s="36">
        <v>0</v>
      </c>
      <c s="36">
        <f>ROUND(G1129*H1129,6)</f>
      </c>
      <c r="L1129" s="38">
        <v>0</v>
      </c>
      <c s="32">
        <f>ROUND(ROUND(L1129,2)*ROUND(G1129,3),2)</f>
      </c>
      <c s="36" t="s">
        <v>4659</v>
      </c>
      <c>
        <f>(M1129*21)/100</f>
      </c>
      <c t="s">
        <v>27</v>
      </c>
    </row>
    <row r="1130" spans="1:5" ht="12.75">
      <c r="A1130" s="35" t="s">
        <v>55</v>
      </c>
      <c r="E1130" s="39" t="s">
        <v>51</v>
      </c>
    </row>
    <row r="1131" spans="1:5" ht="51">
      <c r="A1131" s="35" t="s">
        <v>56</v>
      </c>
      <c r="E1131" s="40" t="s">
        <v>6071</v>
      </c>
    </row>
    <row r="1132" spans="1:5" ht="12.75">
      <c r="A1132" t="s">
        <v>57</v>
      </c>
      <c r="E1132" s="39" t="s">
        <v>4337</v>
      </c>
    </row>
    <row r="1133" spans="1:16" ht="25.5">
      <c r="A1133" t="s">
        <v>49</v>
      </c>
      <c s="34" t="s">
        <v>452</v>
      </c>
      <c s="34" t="s">
        <v>6072</v>
      </c>
      <c s="35" t="s">
        <v>51</v>
      </c>
      <c s="6" t="s">
        <v>6023</v>
      </c>
      <c s="36" t="s">
        <v>106</v>
      </c>
      <c s="37">
        <v>1</v>
      </c>
      <c s="36">
        <v>0</v>
      </c>
      <c s="36">
        <f>ROUND(G1133*H1133,6)</f>
      </c>
      <c r="L1133" s="38">
        <v>0</v>
      </c>
      <c s="32">
        <f>ROUND(ROUND(L1133,2)*ROUND(G1133,3),2)</f>
      </c>
      <c s="36" t="s">
        <v>4659</v>
      </c>
      <c>
        <f>(M1133*21)/100</f>
      </c>
      <c t="s">
        <v>27</v>
      </c>
    </row>
    <row r="1134" spans="1:5" ht="12.75">
      <c r="A1134" s="35" t="s">
        <v>55</v>
      </c>
      <c r="E1134" s="39" t="s">
        <v>51</v>
      </c>
    </row>
    <row r="1135" spans="1:5" ht="63.75">
      <c r="A1135" s="35" t="s">
        <v>56</v>
      </c>
      <c r="E1135" s="40" t="s">
        <v>6073</v>
      </c>
    </row>
    <row r="1136" spans="1:5" ht="12.75">
      <c r="A1136" t="s">
        <v>57</v>
      </c>
      <c r="E1136" s="39" t="s">
        <v>4337</v>
      </c>
    </row>
    <row r="1137" spans="1:16" ht="25.5">
      <c r="A1137" t="s">
        <v>49</v>
      </c>
      <c s="34" t="s">
        <v>456</v>
      </c>
      <c s="34" t="s">
        <v>6074</v>
      </c>
      <c s="35" t="s">
        <v>51</v>
      </c>
      <c s="6" t="s">
        <v>6026</v>
      </c>
      <c s="36" t="s">
        <v>106</v>
      </c>
      <c s="37">
        <v>2</v>
      </c>
      <c s="36">
        <v>0</v>
      </c>
      <c s="36">
        <f>ROUND(G1137*H1137,6)</f>
      </c>
      <c r="L1137" s="38">
        <v>0</v>
      </c>
      <c s="32">
        <f>ROUND(ROUND(L1137,2)*ROUND(G1137,3),2)</f>
      </c>
      <c s="36" t="s">
        <v>4659</v>
      </c>
      <c>
        <f>(M1137*21)/100</f>
      </c>
      <c t="s">
        <v>27</v>
      </c>
    </row>
    <row r="1138" spans="1:5" ht="12.75">
      <c r="A1138" s="35" t="s">
        <v>55</v>
      </c>
      <c r="E1138" s="39" t="s">
        <v>51</v>
      </c>
    </row>
    <row r="1139" spans="1:5" ht="51">
      <c r="A1139" s="35" t="s">
        <v>56</v>
      </c>
      <c r="E1139" s="40" t="s">
        <v>6075</v>
      </c>
    </row>
    <row r="1140" spans="1:5" ht="12.75">
      <c r="A1140" t="s">
        <v>57</v>
      </c>
      <c r="E1140" s="39" t="s">
        <v>4337</v>
      </c>
    </row>
    <row r="1141" spans="1:16" ht="12.75">
      <c r="A1141" t="s">
        <v>49</v>
      </c>
      <c s="34" t="s">
        <v>460</v>
      </c>
      <c s="34" t="s">
        <v>6076</v>
      </c>
      <c s="35" t="s">
        <v>51</v>
      </c>
      <c s="6" t="s">
        <v>6060</v>
      </c>
      <c s="36" t="s">
        <v>106</v>
      </c>
      <c s="37">
        <v>1</v>
      </c>
      <c s="36">
        <v>0</v>
      </c>
      <c s="36">
        <f>ROUND(G1141*H1141,6)</f>
      </c>
      <c r="L1141" s="38">
        <v>0</v>
      </c>
      <c s="32">
        <f>ROUND(ROUND(L1141,2)*ROUND(G1141,3),2)</f>
      </c>
      <c s="36" t="s">
        <v>4659</v>
      </c>
      <c>
        <f>(M1141*21)/100</f>
      </c>
      <c t="s">
        <v>27</v>
      </c>
    </row>
    <row r="1142" spans="1:5" ht="12.75">
      <c r="A1142" s="35" t="s">
        <v>55</v>
      </c>
      <c r="E1142" s="39" t="s">
        <v>51</v>
      </c>
    </row>
    <row r="1143" spans="1:5" ht="51">
      <c r="A1143" s="35" t="s">
        <v>56</v>
      </c>
      <c r="E1143" s="40" t="s">
        <v>6077</v>
      </c>
    </row>
    <row r="1144" spans="1:5" ht="12.75">
      <c r="A1144" t="s">
        <v>57</v>
      </c>
      <c r="E1144" s="39" t="s">
        <v>4337</v>
      </c>
    </row>
    <row r="1145" spans="1:16" ht="12.75">
      <c r="A1145" t="s">
        <v>49</v>
      </c>
      <c s="34" t="s">
        <v>464</v>
      </c>
      <c s="34" t="s">
        <v>6078</v>
      </c>
      <c s="35" t="s">
        <v>51</v>
      </c>
      <c s="6" t="s">
        <v>6038</v>
      </c>
      <c s="36" t="s">
        <v>106</v>
      </c>
      <c s="37">
        <v>1</v>
      </c>
      <c s="36">
        <v>0</v>
      </c>
      <c s="36">
        <f>ROUND(G1145*H1145,6)</f>
      </c>
      <c r="L1145" s="38">
        <v>0</v>
      </c>
      <c s="32">
        <f>ROUND(ROUND(L1145,2)*ROUND(G1145,3),2)</f>
      </c>
      <c s="36" t="s">
        <v>4659</v>
      </c>
      <c>
        <f>(M1145*21)/100</f>
      </c>
      <c t="s">
        <v>27</v>
      </c>
    </row>
    <row r="1146" spans="1:5" ht="12.75">
      <c r="A1146" s="35" t="s">
        <v>55</v>
      </c>
      <c r="E1146" s="39" t="s">
        <v>51</v>
      </c>
    </row>
    <row r="1147" spans="1:5" ht="63.75">
      <c r="A1147" s="35" t="s">
        <v>56</v>
      </c>
      <c r="E1147" s="40" t="s">
        <v>6079</v>
      </c>
    </row>
    <row r="1148" spans="1:5" ht="12.75">
      <c r="A1148" t="s">
        <v>57</v>
      </c>
      <c r="E1148" s="39" t="s">
        <v>4337</v>
      </c>
    </row>
    <row r="1149" spans="1:16" ht="12.75">
      <c r="A1149" t="s">
        <v>49</v>
      </c>
      <c s="34" t="s">
        <v>468</v>
      </c>
      <c s="34" t="s">
        <v>6080</v>
      </c>
      <c s="35" t="s">
        <v>51</v>
      </c>
      <c s="6" t="s">
        <v>6041</v>
      </c>
      <c s="36" t="s">
        <v>106</v>
      </c>
      <c s="37">
        <v>1</v>
      </c>
      <c s="36">
        <v>0</v>
      </c>
      <c s="36">
        <f>ROUND(G1149*H1149,6)</f>
      </c>
      <c r="L1149" s="38">
        <v>0</v>
      </c>
      <c s="32">
        <f>ROUND(ROUND(L1149,2)*ROUND(G1149,3),2)</f>
      </c>
      <c s="36" t="s">
        <v>4659</v>
      </c>
      <c>
        <f>(M1149*21)/100</f>
      </c>
      <c t="s">
        <v>27</v>
      </c>
    </row>
    <row r="1150" spans="1:5" ht="12.75">
      <c r="A1150" s="35" t="s">
        <v>55</v>
      </c>
      <c r="E1150" s="39" t="s">
        <v>51</v>
      </c>
    </row>
    <row r="1151" spans="1:5" ht="51">
      <c r="A1151" s="35" t="s">
        <v>56</v>
      </c>
      <c r="E1151" s="40" t="s">
        <v>6081</v>
      </c>
    </row>
    <row r="1152" spans="1:5" ht="12.75">
      <c r="A1152" t="s">
        <v>57</v>
      </c>
      <c r="E1152" s="39" t="s">
        <v>4337</v>
      </c>
    </row>
    <row r="1153" spans="1:16" ht="12.75">
      <c r="A1153" t="s">
        <v>49</v>
      </c>
      <c s="34" t="s">
        <v>472</v>
      </c>
      <c s="34" t="s">
        <v>6082</v>
      </c>
      <c s="35" t="s">
        <v>51</v>
      </c>
      <c s="6" t="s">
        <v>6008</v>
      </c>
      <c s="36" t="s">
        <v>146</v>
      </c>
      <c s="37">
        <v>18</v>
      </c>
      <c s="36">
        <v>0</v>
      </c>
      <c s="36">
        <f>ROUND(G1153*H1153,6)</f>
      </c>
      <c r="L1153" s="38">
        <v>0</v>
      </c>
      <c s="32">
        <f>ROUND(ROUND(L1153,2)*ROUND(G1153,3),2)</f>
      </c>
      <c s="36" t="s">
        <v>4659</v>
      </c>
      <c>
        <f>(M1153*21)/100</f>
      </c>
      <c t="s">
        <v>27</v>
      </c>
    </row>
    <row r="1154" spans="1:5" ht="12.75">
      <c r="A1154" s="35" t="s">
        <v>55</v>
      </c>
      <c r="E1154" s="39" t="s">
        <v>51</v>
      </c>
    </row>
    <row r="1155" spans="1:5" ht="63.75">
      <c r="A1155" s="35" t="s">
        <v>56</v>
      </c>
      <c r="E1155" s="40" t="s">
        <v>6083</v>
      </c>
    </row>
    <row r="1156" spans="1:5" ht="12.75">
      <c r="A1156" t="s">
        <v>57</v>
      </c>
      <c r="E1156" s="39" t="s">
        <v>4337</v>
      </c>
    </row>
    <row r="1157" spans="1:16" ht="25.5">
      <c r="A1157" t="s">
        <v>49</v>
      </c>
      <c s="34" t="s">
        <v>476</v>
      </c>
      <c s="34" t="s">
        <v>6084</v>
      </c>
      <c s="35" t="s">
        <v>51</v>
      </c>
      <c s="6" t="s">
        <v>6085</v>
      </c>
      <c s="36" t="s">
        <v>97</v>
      </c>
      <c s="37">
        <v>20</v>
      </c>
      <c s="36">
        <v>0</v>
      </c>
      <c s="36">
        <f>ROUND(G1157*H1157,6)</f>
      </c>
      <c r="L1157" s="38">
        <v>0</v>
      </c>
      <c s="32">
        <f>ROUND(ROUND(L1157,2)*ROUND(G1157,3),2)</f>
      </c>
      <c s="36" t="s">
        <v>4659</v>
      </c>
      <c>
        <f>(M1157*21)/100</f>
      </c>
      <c t="s">
        <v>27</v>
      </c>
    </row>
    <row r="1158" spans="1:5" ht="12.75">
      <c r="A1158" s="35" t="s">
        <v>55</v>
      </c>
      <c r="E1158" s="39" t="s">
        <v>51</v>
      </c>
    </row>
    <row r="1159" spans="1:5" ht="318.75">
      <c r="A1159" s="35" t="s">
        <v>56</v>
      </c>
      <c r="E1159" s="40" t="s">
        <v>6086</v>
      </c>
    </row>
    <row r="1160" spans="1:5" ht="12.75">
      <c r="A1160" t="s">
        <v>57</v>
      </c>
      <c r="E1160" s="39" t="s">
        <v>4337</v>
      </c>
    </row>
    <row r="1161" spans="1:16" ht="25.5">
      <c r="A1161" t="s">
        <v>49</v>
      </c>
      <c s="34" t="s">
        <v>480</v>
      </c>
      <c s="34" t="s">
        <v>6087</v>
      </c>
      <c s="35" t="s">
        <v>51</v>
      </c>
      <c s="6" t="s">
        <v>6015</v>
      </c>
      <c s="36" t="s">
        <v>97</v>
      </c>
      <c s="37">
        <v>2</v>
      </c>
      <c s="36">
        <v>0</v>
      </c>
      <c s="36">
        <f>ROUND(G1161*H1161,6)</f>
      </c>
      <c r="L1161" s="38">
        <v>0</v>
      </c>
      <c s="32">
        <f>ROUND(ROUND(L1161,2)*ROUND(G1161,3),2)</f>
      </c>
      <c s="36" t="s">
        <v>4659</v>
      </c>
      <c>
        <f>(M1161*21)/100</f>
      </c>
      <c t="s">
        <v>27</v>
      </c>
    </row>
    <row r="1162" spans="1:5" ht="12.75">
      <c r="A1162" s="35" t="s">
        <v>55</v>
      </c>
      <c r="E1162" s="39" t="s">
        <v>51</v>
      </c>
    </row>
    <row r="1163" spans="1:5" ht="51">
      <c r="A1163" s="35" t="s">
        <v>56</v>
      </c>
      <c r="E1163" s="40" t="s">
        <v>6088</v>
      </c>
    </row>
    <row r="1164" spans="1:5" ht="12.75">
      <c r="A1164" t="s">
        <v>57</v>
      </c>
      <c r="E1164" s="39" t="s">
        <v>4337</v>
      </c>
    </row>
    <row r="1165" spans="1:16" ht="12.75">
      <c r="A1165" t="s">
        <v>49</v>
      </c>
      <c s="34" t="s">
        <v>484</v>
      </c>
      <c s="34" t="s">
        <v>6089</v>
      </c>
      <c s="35" t="s">
        <v>51</v>
      </c>
      <c s="6" t="s">
        <v>6019</v>
      </c>
      <c s="36" t="s">
        <v>97</v>
      </c>
      <c s="37">
        <v>20</v>
      </c>
      <c s="36">
        <v>0</v>
      </c>
      <c s="36">
        <f>ROUND(G1165*H1165,6)</f>
      </c>
      <c r="L1165" s="38">
        <v>0</v>
      </c>
      <c s="32">
        <f>ROUND(ROUND(L1165,2)*ROUND(G1165,3),2)</f>
      </c>
      <c s="36" t="s">
        <v>4659</v>
      </c>
      <c>
        <f>(M1165*21)/100</f>
      </c>
      <c t="s">
        <v>27</v>
      </c>
    </row>
    <row r="1166" spans="1:5" ht="12.75">
      <c r="A1166" s="35" t="s">
        <v>55</v>
      </c>
      <c r="E1166" s="39" t="s">
        <v>51</v>
      </c>
    </row>
    <row r="1167" spans="1:5" ht="114.75">
      <c r="A1167" s="35" t="s">
        <v>56</v>
      </c>
      <c r="E1167" s="40" t="s">
        <v>6090</v>
      </c>
    </row>
    <row r="1168" spans="1:5" ht="12.75">
      <c r="A1168" t="s">
        <v>57</v>
      </c>
      <c r="E1168" s="39" t="s">
        <v>4337</v>
      </c>
    </row>
    <row r="1169" spans="1:16" ht="25.5">
      <c r="A1169" t="s">
        <v>49</v>
      </c>
      <c s="34" t="s">
        <v>488</v>
      </c>
      <c s="34" t="s">
        <v>6091</v>
      </c>
      <c s="35" t="s">
        <v>51</v>
      </c>
      <c s="6" t="s">
        <v>6092</v>
      </c>
      <c s="36" t="s">
        <v>106</v>
      </c>
      <c s="37">
        <v>3</v>
      </c>
      <c s="36">
        <v>0</v>
      </c>
      <c s="36">
        <f>ROUND(G1169*H1169,6)</f>
      </c>
      <c r="L1169" s="38">
        <v>0</v>
      </c>
      <c s="32">
        <f>ROUND(ROUND(L1169,2)*ROUND(G1169,3),2)</f>
      </c>
      <c s="36" t="s">
        <v>4659</v>
      </c>
      <c>
        <f>(M1169*21)/100</f>
      </c>
      <c t="s">
        <v>27</v>
      </c>
    </row>
    <row r="1170" spans="1:5" ht="12.75">
      <c r="A1170" s="35" t="s">
        <v>55</v>
      </c>
      <c r="E1170" s="39" t="s">
        <v>51</v>
      </c>
    </row>
    <row r="1171" spans="1:5" ht="76.5">
      <c r="A1171" s="35" t="s">
        <v>56</v>
      </c>
      <c r="E1171" s="40" t="s">
        <v>6093</v>
      </c>
    </row>
    <row r="1172" spans="1:5" ht="12.75">
      <c r="A1172" t="s">
        <v>57</v>
      </c>
      <c r="E1172" s="39" t="s">
        <v>4337</v>
      </c>
    </row>
    <row r="1173" spans="1:16" ht="25.5">
      <c r="A1173" t="s">
        <v>49</v>
      </c>
      <c s="34" t="s">
        <v>492</v>
      </c>
      <c s="34" t="s">
        <v>6094</v>
      </c>
      <c s="35" t="s">
        <v>51</v>
      </c>
      <c s="6" t="s">
        <v>6095</v>
      </c>
      <c s="36" t="s">
        <v>106</v>
      </c>
      <c s="37">
        <v>3</v>
      </c>
      <c s="36">
        <v>0</v>
      </c>
      <c s="36">
        <f>ROUND(G1173*H1173,6)</f>
      </c>
      <c r="L1173" s="38">
        <v>0</v>
      </c>
      <c s="32">
        <f>ROUND(ROUND(L1173,2)*ROUND(G1173,3),2)</f>
      </c>
      <c s="36" t="s">
        <v>4659</v>
      </c>
      <c>
        <f>(M1173*21)/100</f>
      </c>
      <c t="s">
        <v>27</v>
      </c>
    </row>
    <row r="1174" spans="1:5" ht="12.75">
      <c r="A1174" s="35" t="s">
        <v>55</v>
      </c>
      <c r="E1174" s="39" t="s">
        <v>51</v>
      </c>
    </row>
    <row r="1175" spans="1:5" ht="63.75">
      <c r="A1175" s="35" t="s">
        <v>56</v>
      </c>
      <c r="E1175" s="40" t="s">
        <v>6096</v>
      </c>
    </row>
    <row r="1176" spans="1:5" ht="12.75">
      <c r="A1176" t="s">
        <v>57</v>
      </c>
      <c r="E1176" s="39" t="s">
        <v>4337</v>
      </c>
    </row>
    <row r="1177" spans="1:16" ht="25.5">
      <c r="A1177" t="s">
        <v>49</v>
      </c>
      <c s="34" t="s">
        <v>496</v>
      </c>
      <c s="34" t="s">
        <v>6097</v>
      </c>
      <c s="35" t="s">
        <v>51</v>
      </c>
      <c s="6" t="s">
        <v>6098</v>
      </c>
      <c s="36" t="s">
        <v>106</v>
      </c>
      <c s="37">
        <v>8</v>
      </c>
      <c s="36">
        <v>0</v>
      </c>
      <c s="36">
        <f>ROUND(G1177*H1177,6)</f>
      </c>
      <c r="L1177" s="38">
        <v>0</v>
      </c>
      <c s="32">
        <f>ROUND(ROUND(L1177,2)*ROUND(G1177,3),2)</f>
      </c>
      <c s="36" t="s">
        <v>4659</v>
      </c>
      <c>
        <f>(M1177*21)/100</f>
      </c>
      <c t="s">
        <v>27</v>
      </c>
    </row>
    <row r="1178" spans="1:5" ht="12.75">
      <c r="A1178" s="35" t="s">
        <v>55</v>
      </c>
      <c r="E1178" s="39" t="s">
        <v>51</v>
      </c>
    </row>
    <row r="1179" spans="1:5" ht="140.25">
      <c r="A1179" s="35" t="s">
        <v>56</v>
      </c>
      <c r="E1179" s="40" t="s">
        <v>6099</v>
      </c>
    </row>
    <row r="1180" spans="1:5" ht="12.75">
      <c r="A1180" t="s">
        <v>57</v>
      </c>
      <c r="E1180" s="39" t="s">
        <v>4337</v>
      </c>
    </row>
    <row r="1181" spans="1:16" ht="25.5">
      <c r="A1181" t="s">
        <v>49</v>
      </c>
      <c s="34" t="s">
        <v>500</v>
      </c>
      <c s="34" t="s">
        <v>6100</v>
      </c>
      <c s="35" t="s">
        <v>51</v>
      </c>
      <c s="6" t="s">
        <v>6101</v>
      </c>
      <c s="36" t="s">
        <v>106</v>
      </c>
      <c s="37">
        <v>8</v>
      </c>
      <c s="36">
        <v>0</v>
      </c>
      <c s="36">
        <f>ROUND(G1181*H1181,6)</f>
      </c>
      <c r="L1181" s="38">
        <v>0</v>
      </c>
      <c s="32">
        <f>ROUND(ROUND(L1181,2)*ROUND(G1181,3),2)</f>
      </c>
      <c s="36" t="s">
        <v>4659</v>
      </c>
      <c>
        <f>(M1181*21)/100</f>
      </c>
      <c t="s">
        <v>27</v>
      </c>
    </row>
    <row r="1182" spans="1:5" ht="12.75">
      <c r="A1182" s="35" t="s">
        <v>55</v>
      </c>
      <c r="E1182" s="39" t="s">
        <v>51</v>
      </c>
    </row>
    <row r="1183" spans="1:5" ht="114.75">
      <c r="A1183" s="35" t="s">
        <v>56</v>
      </c>
      <c r="E1183" s="40" t="s">
        <v>6102</v>
      </c>
    </row>
    <row r="1184" spans="1:5" ht="12.75">
      <c r="A1184" t="s">
        <v>57</v>
      </c>
      <c r="E1184" s="39" t="s">
        <v>4337</v>
      </c>
    </row>
    <row r="1185" spans="1:16" ht="12.75">
      <c r="A1185" t="s">
        <v>49</v>
      </c>
      <c s="34" t="s">
        <v>504</v>
      </c>
      <c s="34" t="s">
        <v>6103</v>
      </c>
      <c s="35" t="s">
        <v>51</v>
      </c>
      <c s="6" t="s">
        <v>6019</v>
      </c>
      <c s="36" t="s">
        <v>97</v>
      </c>
      <c s="37">
        <v>10</v>
      </c>
      <c s="36">
        <v>0</v>
      </c>
      <c s="36">
        <f>ROUND(G1185*H1185,6)</f>
      </c>
      <c r="L1185" s="38">
        <v>0</v>
      </c>
      <c s="32">
        <f>ROUND(ROUND(L1185,2)*ROUND(G1185,3),2)</f>
      </c>
      <c s="36" t="s">
        <v>4659</v>
      </c>
      <c>
        <f>(M1185*21)/100</f>
      </c>
      <c t="s">
        <v>27</v>
      </c>
    </row>
    <row r="1186" spans="1:5" ht="12.75">
      <c r="A1186" s="35" t="s">
        <v>55</v>
      </c>
      <c r="E1186" s="39" t="s">
        <v>51</v>
      </c>
    </row>
    <row r="1187" spans="1:5" ht="51">
      <c r="A1187" s="35" t="s">
        <v>56</v>
      </c>
      <c r="E1187" s="40" t="s">
        <v>6104</v>
      </c>
    </row>
    <row r="1188" spans="1:5" ht="12.75">
      <c r="A1188" t="s">
        <v>57</v>
      </c>
      <c r="E1188" s="39" t="s">
        <v>4337</v>
      </c>
    </row>
    <row r="1189" spans="1:16" ht="12.75">
      <c r="A1189" t="s">
        <v>49</v>
      </c>
      <c s="34" t="s">
        <v>508</v>
      </c>
      <c s="34" t="s">
        <v>6105</v>
      </c>
      <c s="35" t="s">
        <v>51</v>
      </c>
      <c s="6" t="s">
        <v>6106</v>
      </c>
      <c s="36" t="s">
        <v>909</v>
      </c>
      <c s="37">
        <v>1</v>
      </c>
      <c s="36">
        <v>0</v>
      </c>
      <c s="36">
        <f>ROUND(G1189*H1189,6)</f>
      </c>
      <c r="L1189" s="38">
        <v>0</v>
      </c>
      <c s="32">
        <f>ROUND(ROUND(L1189,2)*ROUND(G1189,3),2)</f>
      </c>
      <c s="36" t="s">
        <v>4659</v>
      </c>
      <c>
        <f>(M1189*21)/100</f>
      </c>
      <c t="s">
        <v>27</v>
      </c>
    </row>
    <row r="1190" spans="1:5" ht="12.75">
      <c r="A1190" s="35" t="s">
        <v>55</v>
      </c>
      <c r="E1190" s="39" t="s">
        <v>51</v>
      </c>
    </row>
    <row r="1191" spans="1:5" ht="76.5">
      <c r="A1191" s="35" t="s">
        <v>56</v>
      </c>
      <c r="E1191" s="40" t="s">
        <v>6107</v>
      </c>
    </row>
    <row r="1192" spans="1:5" ht="12.75">
      <c r="A1192" t="s">
        <v>57</v>
      </c>
      <c r="E1192" s="39" t="s">
        <v>4337</v>
      </c>
    </row>
    <row r="1193" spans="1:16" ht="12.75">
      <c r="A1193" t="s">
        <v>49</v>
      </c>
      <c s="34" t="s">
        <v>512</v>
      </c>
      <c s="34" t="s">
        <v>6108</v>
      </c>
      <c s="35" t="s">
        <v>51</v>
      </c>
      <c s="6" t="s">
        <v>6109</v>
      </c>
      <c s="36" t="s">
        <v>909</v>
      </c>
      <c s="37">
        <v>1</v>
      </c>
      <c s="36">
        <v>0</v>
      </c>
      <c s="36">
        <f>ROUND(G1193*H1193,6)</f>
      </c>
      <c r="L1193" s="38">
        <v>0</v>
      </c>
      <c s="32">
        <f>ROUND(ROUND(L1193,2)*ROUND(G1193,3),2)</f>
      </c>
      <c s="36" t="s">
        <v>4659</v>
      </c>
      <c>
        <f>(M1193*21)/100</f>
      </c>
      <c t="s">
        <v>27</v>
      </c>
    </row>
    <row r="1194" spans="1:5" ht="12.75">
      <c r="A1194" s="35" t="s">
        <v>55</v>
      </c>
      <c r="E1194" s="39" t="s">
        <v>51</v>
      </c>
    </row>
    <row r="1195" spans="1:5" ht="63.75">
      <c r="A1195" s="35" t="s">
        <v>56</v>
      </c>
      <c r="E1195" s="40" t="s">
        <v>6110</v>
      </c>
    </row>
    <row r="1196" spans="1:5" ht="12.75">
      <c r="A1196" t="s">
        <v>57</v>
      </c>
      <c r="E1196" s="39" t="s">
        <v>4337</v>
      </c>
    </row>
    <row r="1197" spans="1:16" ht="12.75">
      <c r="A1197" t="s">
        <v>49</v>
      </c>
      <c s="34" t="s">
        <v>516</v>
      </c>
      <c s="34" t="s">
        <v>6111</v>
      </c>
      <c s="35" t="s">
        <v>51</v>
      </c>
      <c s="6" t="s">
        <v>6112</v>
      </c>
      <c s="36" t="s">
        <v>146</v>
      </c>
      <c s="37">
        <v>65</v>
      </c>
      <c s="36">
        <v>0</v>
      </c>
      <c s="36">
        <f>ROUND(G1197*H1197,6)</f>
      </c>
      <c r="L1197" s="38">
        <v>0</v>
      </c>
      <c s="32">
        <f>ROUND(ROUND(L1197,2)*ROUND(G1197,3),2)</f>
      </c>
      <c s="36" t="s">
        <v>4659</v>
      </c>
      <c>
        <f>(M1197*21)/100</f>
      </c>
      <c t="s">
        <v>27</v>
      </c>
    </row>
    <row r="1198" spans="1:5" ht="12.75">
      <c r="A1198" s="35" t="s">
        <v>55</v>
      </c>
      <c r="E1198" s="39" t="s">
        <v>51</v>
      </c>
    </row>
    <row r="1199" spans="1:5" ht="165.75">
      <c r="A1199" s="35" t="s">
        <v>56</v>
      </c>
      <c r="E1199" s="40" t="s">
        <v>6113</v>
      </c>
    </row>
    <row r="1200" spans="1:5" ht="12.75">
      <c r="A1200" t="s">
        <v>57</v>
      </c>
      <c r="E1200" s="39" t="s">
        <v>4337</v>
      </c>
    </row>
    <row r="1201" spans="1:16" ht="25.5">
      <c r="A1201" t="s">
        <v>49</v>
      </c>
      <c s="34" t="s">
        <v>520</v>
      </c>
      <c s="34" t="s">
        <v>6114</v>
      </c>
      <c s="35" t="s">
        <v>51</v>
      </c>
      <c s="6" t="s">
        <v>6115</v>
      </c>
      <c s="36" t="s">
        <v>909</v>
      </c>
      <c s="37">
        <v>1</v>
      </c>
      <c s="36">
        <v>0</v>
      </c>
      <c s="36">
        <f>ROUND(G1201*H1201,6)</f>
      </c>
      <c r="L1201" s="38">
        <v>0</v>
      </c>
      <c s="32">
        <f>ROUND(ROUND(L1201,2)*ROUND(G1201,3),2)</f>
      </c>
      <c s="36" t="s">
        <v>4659</v>
      </c>
      <c>
        <f>(M1201*21)/100</f>
      </c>
      <c t="s">
        <v>27</v>
      </c>
    </row>
    <row r="1202" spans="1:5" ht="12.75">
      <c r="A1202" s="35" t="s">
        <v>55</v>
      </c>
      <c r="E1202" s="39" t="s">
        <v>51</v>
      </c>
    </row>
    <row r="1203" spans="1:5" ht="127.5">
      <c r="A1203" s="35" t="s">
        <v>56</v>
      </c>
      <c r="E1203" s="40" t="s">
        <v>6116</v>
      </c>
    </row>
    <row r="1204" spans="1:5" ht="12.75">
      <c r="A1204" t="s">
        <v>57</v>
      </c>
      <c r="E1204" s="39" t="s">
        <v>4337</v>
      </c>
    </row>
    <row r="1205" spans="1:16" ht="12.75">
      <c r="A1205" t="s">
        <v>49</v>
      </c>
      <c s="34" t="s">
        <v>524</v>
      </c>
      <c s="34" t="s">
        <v>6117</v>
      </c>
      <c s="35" t="s">
        <v>51</v>
      </c>
      <c s="6" t="s">
        <v>5498</v>
      </c>
      <c s="36" t="s">
        <v>909</v>
      </c>
      <c s="37">
        <v>1</v>
      </c>
      <c s="36">
        <v>0</v>
      </c>
      <c s="36">
        <f>ROUND(G1205*H1205,6)</f>
      </c>
      <c r="L1205" s="38">
        <v>0</v>
      </c>
      <c s="32">
        <f>ROUND(ROUND(L1205,2)*ROUND(G1205,3),2)</f>
      </c>
      <c s="36" t="s">
        <v>4659</v>
      </c>
      <c>
        <f>(M1205*21)/100</f>
      </c>
      <c t="s">
        <v>27</v>
      </c>
    </row>
    <row r="1206" spans="1:5" ht="12.75">
      <c r="A1206" s="35" t="s">
        <v>55</v>
      </c>
      <c r="E1206" s="39" t="s">
        <v>51</v>
      </c>
    </row>
    <row r="1207" spans="1:5" ht="25.5">
      <c r="A1207" s="35" t="s">
        <v>56</v>
      </c>
      <c r="E1207" s="40" t="s">
        <v>5499</v>
      </c>
    </row>
    <row r="1208" spans="1:5" ht="12.75">
      <c r="A1208" t="s">
        <v>57</v>
      </c>
      <c r="E1208" s="39" t="s">
        <v>4337</v>
      </c>
    </row>
    <row r="1209" spans="1:16" ht="12.75">
      <c r="A1209" t="s">
        <v>49</v>
      </c>
      <c s="34" t="s">
        <v>528</v>
      </c>
      <c s="34" t="s">
        <v>6118</v>
      </c>
      <c s="35" t="s">
        <v>51</v>
      </c>
      <c s="6" t="s">
        <v>5921</v>
      </c>
      <c s="36" t="s">
        <v>909</v>
      </c>
      <c s="37">
        <v>1</v>
      </c>
      <c s="36">
        <v>0</v>
      </c>
      <c s="36">
        <f>ROUND(G1209*H1209,6)</f>
      </c>
      <c r="L1209" s="38">
        <v>0</v>
      </c>
      <c s="32">
        <f>ROUND(ROUND(L1209,2)*ROUND(G1209,3),2)</f>
      </c>
      <c s="36" t="s">
        <v>4659</v>
      </c>
      <c>
        <f>(M1209*21)/100</f>
      </c>
      <c t="s">
        <v>27</v>
      </c>
    </row>
    <row r="1210" spans="1:5" ht="12.75">
      <c r="A1210" s="35" t="s">
        <v>55</v>
      </c>
      <c r="E1210" s="39" t="s">
        <v>51</v>
      </c>
    </row>
    <row r="1211" spans="1:5" ht="25.5">
      <c r="A1211" s="35" t="s">
        <v>56</v>
      </c>
      <c r="E1211" s="40" t="s">
        <v>6119</v>
      </c>
    </row>
    <row r="1212" spans="1:5" ht="12.75">
      <c r="A1212" t="s">
        <v>57</v>
      </c>
      <c r="E1212" s="39" t="s">
        <v>4337</v>
      </c>
    </row>
    <row r="1213" spans="1:16" ht="12.75">
      <c r="A1213" t="s">
        <v>49</v>
      </c>
      <c s="34" t="s">
        <v>533</v>
      </c>
      <c s="34" t="s">
        <v>6120</v>
      </c>
      <c s="35" t="s">
        <v>51</v>
      </c>
      <c s="6" t="s">
        <v>6121</v>
      </c>
      <c s="36" t="s">
        <v>909</v>
      </c>
      <c s="37">
        <v>1</v>
      </c>
      <c s="36">
        <v>0</v>
      </c>
      <c s="36">
        <f>ROUND(G1213*H1213,6)</f>
      </c>
      <c r="L1213" s="38">
        <v>0</v>
      </c>
      <c s="32">
        <f>ROUND(ROUND(L1213,2)*ROUND(G1213,3),2)</f>
      </c>
      <c s="36" t="s">
        <v>4659</v>
      </c>
      <c>
        <f>(M1213*21)/100</f>
      </c>
      <c t="s">
        <v>27</v>
      </c>
    </row>
    <row r="1214" spans="1:5" ht="12.75">
      <c r="A1214" s="35" t="s">
        <v>55</v>
      </c>
      <c r="E1214" s="39" t="s">
        <v>51</v>
      </c>
    </row>
    <row r="1215" spans="1:5" ht="25.5">
      <c r="A1215" s="35" t="s">
        <v>56</v>
      </c>
      <c r="E1215" s="40" t="s">
        <v>6122</v>
      </c>
    </row>
    <row r="1216" spans="1:5" ht="12.75">
      <c r="A1216" t="s">
        <v>57</v>
      </c>
      <c r="E1216" s="39" t="s">
        <v>4337</v>
      </c>
    </row>
    <row r="1217" spans="1:16" ht="12.75">
      <c r="A1217" t="s">
        <v>49</v>
      </c>
      <c s="34" t="s">
        <v>537</v>
      </c>
      <c s="34" t="s">
        <v>6123</v>
      </c>
      <c s="35" t="s">
        <v>51</v>
      </c>
      <c s="6" t="s">
        <v>6124</v>
      </c>
      <c s="36" t="s">
        <v>909</v>
      </c>
      <c s="37">
        <v>1</v>
      </c>
      <c s="36">
        <v>0</v>
      </c>
      <c s="36">
        <f>ROUND(G1217*H1217,6)</f>
      </c>
      <c r="L1217" s="38">
        <v>0</v>
      </c>
      <c s="32">
        <f>ROUND(ROUND(L1217,2)*ROUND(G1217,3),2)</f>
      </c>
      <c s="36" t="s">
        <v>4659</v>
      </c>
      <c>
        <f>(M1217*21)/100</f>
      </c>
      <c t="s">
        <v>27</v>
      </c>
    </row>
    <row r="1218" spans="1:5" ht="12.75">
      <c r="A1218" s="35" t="s">
        <v>55</v>
      </c>
      <c r="E1218" s="39" t="s">
        <v>51</v>
      </c>
    </row>
    <row r="1219" spans="1:5" ht="25.5">
      <c r="A1219" s="35" t="s">
        <v>56</v>
      </c>
      <c r="E1219" s="40" t="s">
        <v>6125</v>
      </c>
    </row>
    <row r="1220" spans="1:5" ht="12.75">
      <c r="A1220" t="s">
        <v>57</v>
      </c>
      <c r="E1220" s="39" t="s">
        <v>4337</v>
      </c>
    </row>
    <row r="1221" spans="1:16" ht="12.75">
      <c r="A1221" t="s">
        <v>49</v>
      </c>
      <c s="34" t="s">
        <v>541</v>
      </c>
      <c s="34" t="s">
        <v>6126</v>
      </c>
      <c s="35" t="s">
        <v>51</v>
      </c>
      <c s="6" t="s">
        <v>5932</v>
      </c>
      <c s="36" t="s">
        <v>909</v>
      </c>
      <c s="37">
        <v>1</v>
      </c>
      <c s="36">
        <v>0</v>
      </c>
      <c s="36">
        <f>ROUND(G1221*H1221,6)</f>
      </c>
      <c r="L1221" s="38">
        <v>0</v>
      </c>
      <c s="32">
        <f>ROUND(ROUND(L1221,2)*ROUND(G1221,3),2)</f>
      </c>
      <c s="36" t="s">
        <v>4659</v>
      </c>
      <c>
        <f>(M1221*21)/100</f>
      </c>
      <c t="s">
        <v>27</v>
      </c>
    </row>
    <row r="1222" spans="1:5" ht="12.75">
      <c r="A1222" s="35" t="s">
        <v>55</v>
      </c>
      <c r="E1222" s="39" t="s">
        <v>51</v>
      </c>
    </row>
    <row r="1223" spans="1:5" ht="25.5">
      <c r="A1223" s="35" t="s">
        <v>56</v>
      </c>
      <c r="E1223" s="40" t="s">
        <v>6127</v>
      </c>
    </row>
    <row r="1224" spans="1:5" ht="12.75">
      <c r="A1224" t="s">
        <v>57</v>
      </c>
      <c r="E1224" s="39" t="s">
        <v>4337</v>
      </c>
    </row>
    <row r="1225" spans="1:16" ht="12.75">
      <c r="A1225" t="s">
        <v>49</v>
      </c>
      <c s="34" t="s">
        <v>545</v>
      </c>
      <c s="34" t="s">
        <v>6128</v>
      </c>
      <c s="35" t="s">
        <v>51</v>
      </c>
      <c s="6" t="s">
        <v>2025</v>
      </c>
      <c s="36" t="s">
        <v>909</v>
      </c>
      <c s="37">
        <v>1</v>
      </c>
      <c s="36">
        <v>0</v>
      </c>
      <c s="36">
        <f>ROUND(G1225*H1225,6)</f>
      </c>
      <c r="L1225" s="38">
        <v>0</v>
      </c>
      <c s="32">
        <f>ROUND(ROUND(L1225,2)*ROUND(G1225,3),2)</f>
      </c>
      <c s="36" t="s">
        <v>4659</v>
      </c>
      <c>
        <f>(M1225*21)/100</f>
      </c>
      <c t="s">
        <v>27</v>
      </c>
    </row>
    <row r="1226" spans="1:5" ht="12.75">
      <c r="A1226" s="35" t="s">
        <v>55</v>
      </c>
      <c r="E1226" s="39" t="s">
        <v>51</v>
      </c>
    </row>
    <row r="1227" spans="1:5" ht="25.5">
      <c r="A1227" s="35" t="s">
        <v>56</v>
      </c>
      <c r="E1227" s="40" t="s">
        <v>6129</v>
      </c>
    </row>
    <row r="1228" spans="1:5" ht="12.75">
      <c r="A1228" t="s">
        <v>57</v>
      </c>
      <c r="E1228" s="39" t="s">
        <v>4337</v>
      </c>
    </row>
    <row r="1229" spans="1:16" ht="12.75">
      <c r="A1229" t="s">
        <v>49</v>
      </c>
      <c s="34" t="s">
        <v>549</v>
      </c>
      <c s="34" t="s">
        <v>6130</v>
      </c>
      <c s="35" t="s">
        <v>51</v>
      </c>
      <c s="6" t="s">
        <v>6131</v>
      </c>
      <c s="36" t="s">
        <v>909</v>
      </c>
      <c s="37">
        <v>1</v>
      </c>
      <c s="36">
        <v>0</v>
      </c>
      <c s="36">
        <f>ROUND(G1229*H1229,6)</f>
      </c>
      <c r="L1229" s="38">
        <v>0</v>
      </c>
      <c s="32">
        <f>ROUND(ROUND(L1229,2)*ROUND(G1229,3),2)</f>
      </c>
      <c s="36" t="s">
        <v>4659</v>
      </c>
      <c>
        <f>(M1229*21)/100</f>
      </c>
      <c t="s">
        <v>27</v>
      </c>
    </row>
    <row r="1230" spans="1:5" ht="12.75">
      <c r="A1230" s="35" t="s">
        <v>55</v>
      </c>
      <c r="E1230" s="39" t="s">
        <v>51</v>
      </c>
    </row>
    <row r="1231" spans="1:5" ht="25.5">
      <c r="A1231" s="35" t="s">
        <v>56</v>
      </c>
      <c r="E1231" s="40" t="s">
        <v>6132</v>
      </c>
    </row>
    <row r="1232" spans="1:5" ht="12.75">
      <c r="A1232" t="s">
        <v>57</v>
      </c>
      <c r="E1232" s="39" t="s">
        <v>4337</v>
      </c>
    </row>
    <row r="1233" spans="1:16" ht="12.75">
      <c r="A1233" t="s">
        <v>49</v>
      </c>
      <c s="34" t="s">
        <v>553</v>
      </c>
      <c s="34" t="s">
        <v>6133</v>
      </c>
      <c s="35" t="s">
        <v>51</v>
      </c>
      <c s="6" t="s">
        <v>6134</v>
      </c>
      <c s="36" t="s">
        <v>909</v>
      </c>
      <c s="37">
        <v>1</v>
      </c>
      <c s="36">
        <v>0</v>
      </c>
      <c s="36">
        <f>ROUND(G1233*H1233,6)</f>
      </c>
      <c r="L1233" s="38">
        <v>0</v>
      </c>
      <c s="32">
        <f>ROUND(ROUND(L1233,2)*ROUND(G1233,3),2)</f>
      </c>
      <c s="36" t="s">
        <v>4659</v>
      </c>
      <c>
        <f>(M1233*21)/100</f>
      </c>
      <c t="s">
        <v>27</v>
      </c>
    </row>
    <row r="1234" spans="1:5" ht="12.75">
      <c r="A1234" s="35" t="s">
        <v>55</v>
      </c>
      <c r="E1234" s="39" t="s">
        <v>51</v>
      </c>
    </row>
    <row r="1235" spans="1:5" ht="25.5">
      <c r="A1235" s="35" t="s">
        <v>56</v>
      </c>
      <c r="E1235" s="40" t="s">
        <v>6135</v>
      </c>
    </row>
    <row r="1236" spans="1:5" ht="12.75">
      <c r="A1236" t="s">
        <v>57</v>
      </c>
      <c r="E1236" s="39" t="s">
        <v>4337</v>
      </c>
    </row>
    <row r="1237" spans="1:16" ht="12.75">
      <c r="A1237" t="s">
        <v>49</v>
      </c>
      <c s="34" t="s">
        <v>557</v>
      </c>
      <c s="34" t="s">
        <v>6136</v>
      </c>
      <c s="35" t="s">
        <v>51</v>
      </c>
      <c s="6" t="s">
        <v>6137</v>
      </c>
      <c s="36" t="s">
        <v>909</v>
      </c>
      <c s="37">
        <v>1</v>
      </c>
      <c s="36">
        <v>0</v>
      </c>
      <c s="36">
        <f>ROUND(G1237*H1237,6)</f>
      </c>
      <c r="L1237" s="38">
        <v>0</v>
      </c>
      <c s="32">
        <f>ROUND(ROUND(L1237,2)*ROUND(G1237,3),2)</f>
      </c>
      <c s="36" t="s">
        <v>4659</v>
      </c>
      <c>
        <f>(M1237*21)/100</f>
      </c>
      <c t="s">
        <v>27</v>
      </c>
    </row>
    <row r="1238" spans="1:5" ht="12.75">
      <c r="A1238" s="35" t="s">
        <v>55</v>
      </c>
      <c r="E1238" s="39" t="s">
        <v>51</v>
      </c>
    </row>
    <row r="1239" spans="1:5" ht="25.5">
      <c r="A1239" s="35" t="s">
        <v>56</v>
      </c>
      <c r="E1239" s="40" t="s">
        <v>6138</v>
      </c>
    </row>
    <row r="1240" spans="1:5" ht="12.75">
      <c r="A1240" t="s">
        <v>57</v>
      </c>
      <c r="E1240" s="39" t="s">
        <v>4337</v>
      </c>
    </row>
    <row r="1241" spans="1:16" ht="12.75">
      <c r="A1241" t="s">
        <v>49</v>
      </c>
      <c s="34" t="s">
        <v>561</v>
      </c>
      <c s="34" t="s">
        <v>6139</v>
      </c>
      <c s="35" t="s">
        <v>51</v>
      </c>
      <c s="6" t="s">
        <v>6140</v>
      </c>
      <c s="36" t="s">
        <v>909</v>
      </c>
      <c s="37">
        <v>1</v>
      </c>
      <c s="36">
        <v>0</v>
      </c>
      <c s="36">
        <f>ROUND(G1241*H1241,6)</f>
      </c>
      <c r="L1241" s="38">
        <v>0</v>
      </c>
      <c s="32">
        <f>ROUND(ROUND(L1241,2)*ROUND(G1241,3),2)</f>
      </c>
      <c s="36" t="s">
        <v>4659</v>
      </c>
      <c>
        <f>(M1241*21)/100</f>
      </c>
      <c t="s">
        <v>27</v>
      </c>
    </row>
    <row r="1242" spans="1:5" ht="12.75">
      <c r="A1242" s="35" t="s">
        <v>55</v>
      </c>
      <c r="E1242" s="39" t="s">
        <v>51</v>
      </c>
    </row>
    <row r="1243" spans="1:5" ht="25.5">
      <c r="A1243" s="35" t="s">
        <v>56</v>
      </c>
      <c r="E1243" s="40" t="s">
        <v>6141</v>
      </c>
    </row>
    <row r="1244" spans="1:5" ht="12.75">
      <c r="A1244" t="s">
        <v>57</v>
      </c>
      <c r="E1244" s="39" t="s">
        <v>4337</v>
      </c>
    </row>
    <row r="1245" spans="1:16" ht="12.75">
      <c r="A1245" t="s">
        <v>49</v>
      </c>
      <c s="34" t="s">
        <v>565</v>
      </c>
      <c s="34" t="s">
        <v>6142</v>
      </c>
      <c s="35" t="s">
        <v>51</v>
      </c>
      <c s="6" t="s">
        <v>6143</v>
      </c>
      <c s="36" t="s">
        <v>909</v>
      </c>
      <c s="37">
        <v>1</v>
      </c>
      <c s="36">
        <v>0</v>
      </c>
      <c s="36">
        <f>ROUND(G1245*H1245,6)</f>
      </c>
      <c r="L1245" s="38">
        <v>0</v>
      </c>
      <c s="32">
        <f>ROUND(ROUND(L1245,2)*ROUND(G1245,3),2)</f>
      </c>
      <c s="36" t="s">
        <v>4659</v>
      </c>
      <c>
        <f>(M1245*21)/100</f>
      </c>
      <c t="s">
        <v>27</v>
      </c>
    </row>
    <row r="1246" spans="1:5" ht="12.75">
      <c r="A1246" s="35" t="s">
        <v>55</v>
      </c>
      <c r="E1246" s="39" t="s">
        <v>51</v>
      </c>
    </row>
    <row r="1247" spans="1:5" ht="25.5">
      <c r="A1247" s="35" t="s">
        <v>56</v>
      </c>
      <c r="E1247" s="40" t="s">
        <v>6144</v>
      </c>
    </row>
    <row r="1248" spans="1:5" ht="12.75">
      <c r="A1248" t="s">
        <v>57</v>
      </c>
      <c r="E1248" s="39" t="s">
        <v>4337</v>
      </c>
    </row>
    <row r="1249" spans="1:16" ht="12.75">
      <c r="A1249" t="s">
        <v>49</v>
      </c>
      <c s="34" t="s">
        <v>568</v>
      </c>
      <c s="34" t="s">
        <v>6145</v>
      </c>
      <c s="35" t="s">
        <v>51</v>
      </c>
      <c s="6" t="s">
        <v>6146</v>
      </c>
      <c s="36" t="s">
        <v>909</v>
      </c>
      <c s="37">
        <v>1</v>
      </c>
      <c s="36">
        <v>0</v>
      </c>
      <c s="36">
        <f>ROUND(G1249*H1249,6)</f>
      </c>
      <c r="L1249" s="38">
        <v>0</v>
      </c>
      <c s="32">
        <f>ROUND(ROUND(L1249,2)*ROUND(G1249,3),2)</f>
      </c>
      <c s="36" t="s">
        <v>4659</v>
      </c>
      <c>
        <f>(M1249*21)/100</f>
      </c>
      <c t="s">
        <v>27</v>
      </c>
    </row>
    <row r="1250" spans="1:5" ht="12.75">
      <c r="A1250" s="35" t="s">
        <v>55</v>
      </c>
      <c r="E1250" s="39" t="s">
        <v>51</v>
      </c>
    </row>
    <row r="1251" spans="1:5" ht="25.5">
      <c r="A1251" s="35" t="s">
        <v>56</v>
      </c>
      <c r="E1251" s="40" t="s">
        <v>6147</v>
      </c>
    </row>
    <row r="1252" spans="1:5" ht="12.75">
      <c r="A1252" t="s">
        <v>57</v>
      </c>
      <c r="E1252" s="39" t="s">
        <v>4337</v>
      </c>
    </row>
    <row r="1253" spans="1:13" ht="12.75">
      <c r="A1253" t="s">
        <v>46</v>
      </c>
      <c r="C1253" s="31" t="s">
        <v>6148</v>
      </c>
      <c r="E1253" s="33" t="s">
        <v>6149</v>
      </c>
      <c r="J1253" s="32">
        <f>0</f>
      </c>
      <c s="32">
        <f>0</f>
      </c>
      <c s="32">
        <f>0+L1254</f>
      </c>
      <c s="32">
        <f>0+M1254</f>
      </c>
    </row>
    <row r="1254" spans="1:16" ht="12.75">
      <c r="A1254" t="s">
        <v>49</v>
      </c>
      <c s="34" t="s">
        <v>6150</v>
      </c>
      <c s="34" t="s">
        <v>6151</v>
      </c>
      <c s="35" t="s">
        <v>51</v>
      </c>
      <c s="6" t="s">
        <v>6152</v>
      </c>
      <c s="36" t="s">
        <v>114</v>
      </c>
      <c s="37">
        <v>0.331</v>
      </c>
      <c s="36">
        <v>0</v>
      </c>
      <c s="36">
        <f>ROUND(G1254*H1254,6)</f>
      </c>
      <c r="L1254" s="38">
        <v>0</v>
      </c>
      <c s="32">
        <f>ROUND(ROUND(L1254,2)*ROUND(G1254,3),2)</f>
      </c>
      <c s="36" t="s">
        <v>2797</v>
      </c>
      <c>
        <f>(M1254*21)/100</f>
      </c>
      <c t="s">
        <v>27</v>
      </c>
    </row>
    <row r="1255" spans="1:5" ht="12.75">
      <c r="A1255" s="35" t="s">
        <v>55</v>
      </c>
      <c r="E1255" s="39" t="s">
        <v>51</v>
      </c>
    </row>
    <row r="1256" spans="1:5" ht="102">
      <c r="A1256" s="35" t="s">
        <v>56</v>
      </c>
      <c r="E1256" s="40" t="s">
        <v>6153</v>
      </c>
    </row>
    <row r="1257" spans="1:5" ht="51">
      <c r="A1257" t="s">
        <v>57</v>
      </c>
      <c r="E1257" s="39" t="s">
        <v>6154</v>
      </c>
    </row>
    <row r="1258" spans="1:13" ht="12.75">
      <c r="A1258" t="s">
        <v>46</v>
      </c>
      <c r="C1258" s="31" t="s">
        <v>6155</v>
      </c>
      <c r="E1258" s="33" t="s">
        <v>6156</v>
      </c>
      <c r="J1258" s="32">
        <f>0</f>
      </c>
      <c s="32">
        <f>0</f>
      </c>
      <c s="32">
        <f>0+L1259+L1263+L1267</f>
      </c>
      <c s="32">
        <f>0+M1259+M1263+M1267</f>
      </c>
    </row>
    <row r="1259" spans="1:16" ht="12.75">
      <c r="A1259" t="s">
        <v>49</v>
      </c>
      <c s="34" t="s">
        <v>6157</v>
      </c>
      <c s="34" t="s">
        <v>6158</v>
      </c>
      <c s="35" t="s">
        <v>51</v>
      </c>
      <c s="6" t="s">
        <v>6159</v>
      </c>
      <c s="36" t="s">
        <v>97</v>
      </c>
      <c s="37">
        <v>91.091</v>
      </c>
      <c s="36">
        <v>0</v>
      </c>
      <c s="36">
        <f>ROUND(G1259*H1259,6)</f>
      </c>
      <c r="L1259" s="38">
        <v>0</v>
      </c>
      <c s="32">
        <f>ROUND(ROUND(L1259,2)*ROUND(G1259,3),2)</f>
      </c>
      <c s="36" t="s">
        <v>2797</v>
      </c>
      <c>
        <f>(M1259*21)/100</f>
      </c>
      <c t="s">
        <v>27</v>
      </c>
    </row>
    <row r="1260" spans="1:5" ht="12.75">
      <c r="A1260" s="35" t="s">
        <v>55</v>
      </c>
      <c r="E1260" s="39" t="s">
        <v>51</v>
      </c>
    </row>
    <row r="1261" spans="1:5" ht="382.5">
      <c r="A1261" s="35" t="s">
        <v>56</v>
      </c>
      <c r="E1261" s="40" t="s">
        <v>6160</v>
      </c>
    </row>
    <row r="1262" spans="1:5" ht="102">
      <c r="A1262" t="s">
        <v>57</v>
      </c>
      <c r="E1262" s="39" t="s">
        <v>6161</v>
      </c>
    </row>
    <row r="1263" spans="1:16" ht="12.75">
      <c r="A1263" t="s">
        <v>49</v>
      </c>
      <c s="34" t="s">
        <v>6162</v>
      </c>
      <c s="34" t="s">
        <v>6163</v>
      </c>
      <c s="35" t="s">
        <v>51</v>
      </c>
      <c s="6" t="s">
        <v>6164</v>
      </c>
      <c s="36" t="s">
        <v>146</v>
      </c>
      <c s="37">
        <v>13.805</v>
      </c>
      <c s="36">
        <v>0</v>
      </c>
      <c s="36">
        <f>ROUND(G1263*H1263,6)</f>
      </c>
      <c r="L1263" s="38">
        <v>0</v>
      </c>
      <c s="32">
        <f>ROUND(ROUND(L1263,2)*ROUND(G1263,3),2)</f>
      </c>
      <c s="36" t="s">
        <v>2797</v>
      </c>
      <c>
        <f>(M1263*21)/100</f>
      </c>
      <c t="s">
        <v>27</v>
      </c>
    </row>
    <row r="1264" spans="1:5" ht="12.75">
      <c r="A1264" s="35" t="s">
        <v>55</v>
      </c>
      <c r="E1264" s="39" t="s">
        <v>51</v>
      </c>
    </row>
    <row r="1265" spans="1:5" ht="38.25">
      <c r="A1265" s="35" t="s">
        <v>56</v>
      </c>
      <c r="E1265" s="40" t="s">
        <v>6165</v>
      </c>
    </row>
    <row r="1266" spans="1:5" ht="127.5">
      <c r="A1266" t="s">
        <v>57</v>
      </c>
      <c r="E1266" s="39" t="s">
        <v>6166</v>
      </c>
    </row>
    <row r="1267" spans="1:16" ht="12.75">
      <c r="A1267" t="s">
        <v>49</v>
      </c>
      <c s="34" t="s">
        <v>6167</v>
      </c>
      <c s="34" t="s">
        <v>6168</v>
      </c>
      <c s="35" t="s">
        <v>51</v>
      </c>
      <c s="6" t="s">
        <v>6169</v>
      </c>
      <c s="36" t="s">
        <v>146</v>
      </c>
      <c s="37">
        <v>14.85</v>
      </c>
      <c s="36">
        <v>0</v>
      </c>
      <c s="36">
        <f>ROUND(G1267*H1267,6)</f>
      </c>
      <c r="L1267" s="38">
        <v>0</v>
      </c>
      <c s="32">
        <f>ROUND(ROUND(L1267,2)*ROUND(G1267,3),2)</f>
      </c>
      <c s="36" t="s">
        <v>2797</v>
      </c>
      <c>
        <f>(M1267*21)/100</f>
      </c>
      <c t="s">
        <v>27</v>
      </c>
    </row>
    <row r="1268" spans="1:5" ht="12.75">
      <c r="A1268" s="35" t="s">
        <v>55</v>
      </c>
      <c r="E1268" s="39" t="s">
        <v>51</v>
      </c>
    </row>
    <row r="1269" spans="1:5" ht="63.75">
      <c r="A1269" s="35" t="s">
        <v>56</v>
      </c>
      <c r="E1269" s="40" t="s">
        <v>6170</v>
      </c>
    </row>
    <row r="1270" spans="1:5" ht="127.5">
      <c r="A1270" t="s">
        <v>57</v>
      </c>
      <c r="E1270" s="39" t="s">
        <v>6166</v>
      </c>
    </row>
    <row r="1271" spans="1:13" ht="12.75">
      <c r="A1271" t="s">
        <v>46</v>
      </c>
      <c r="C1271" s="31" t="s">
        <v>6171</v>
      </c>
      <c r="E1271" s="33" t="s">
        <v>6172</v>
      </c>
      <c r="J1271" s="32">
        <f>0</f>
      </c>
      <c s="32">
        <f>0</f>
      </c>
      <c s="32">
        <f>0+L1272</f>
      </c>
      <c s="32">
        <f>0+M1272</f>
      </c>
    </row>
    <row r="1272" spans="1:16" ht="12.75">
      <c r="A1272" t="s">
        <v>49</v>
      </c>
      <c s="34" t="s">
        <v>6173</v>
      </c>
      <c s="34" t="s">
        <v>6174</v>
      </c>
      <c s="35" t="s">
        <v>51</v>
      </c>
      <c s="6" t="s">
        <v>6175</v>
      </c>
      <c s="36" t="s">
        <v>97</v>
      </c>
      <c s="37">
        <v>232.628</v>
      </c>
      <c s="36">
        <v>0</v>
      </c>
      <c s="36">
        <f>ROUND(G1272*H1272,6)</f>
      </c>
      <c r="L1272" s="38">
        <v>0</v>
      </c>
      <c s="32">
        <f>ROUND(ROUND(L1272,2)*ROUND(G1272,3),2)</f>
      </c>
      <c s="36" t="s">
        <v>2797</v>
      </c>
      <c>
        <f>(M1272*21)/100</f>
      </c>
      <c t="s">
        <v>27</v>
      </c>
    </row>
    <row r="1273" spans="1:5" ht="12.75">
      <c r="A1273" s="35" t="s">
        <v>55</v>
      </c>
      <c r="E1273" s="39" t="s">
        <v>51</v>
      </c>
    </row>
    <row r="1274" spans="1:5" ht="409.5">
      <c r="A1274" s="35" t="s">
        <v>56</v>
      </c>
      <c r="E1274" s="40" t="s">
        <v>6176</v>
      </c>
    </row>
    <row r="1275" spans="1:5" ht="38.25">
      <c r="A1275" t="s">
        <v>57</v>
      </c>
      <c r="E1275" s="39" t="s">
        <v>6177</v>
      </c>
    </row>
    <row r="1276" spans="1:13" ht="12.75">
      <c r="A1276" t="s">
        <v>46</v>
      </c>
      <c r="C1276" s="31" t="s">
        <v>6178</v>
      </c>
      <c r="E1276" s="33" t="s">
        <v>6179</v>
      </c>
      <c r="J1276" s="32">
        <f>0</f>
      </c>
      <c s="32">
        <f>0</f>
      </c>
      <c s="32">
        <f>0+L1277+L1281</f>
      </c>
      <c s="32">
        <f>0+M1277+M1281</f>
      </c>
    </row>
    <row r="1277" spans="1:16" ht="12.75">
      <c r="A1277" t="s">
        <v>49</v>
      </c>
      <c s="34" t="s">
        <v>6180</v>
      </c>
      <c s="34" t="s">
        <v>6181</v>
      </c>
      <c s="35" t="s">
        <v>51</v>
      </c>
      <c s="6" t="s">
        <v>6182</v>
      </c>
      <c s="36" t="s">
        <v>97</v>
      </c>
      <c s="37">
        <v>45.991</v>
      </c>
      <c s="36">
        <v>0</v>
      </c>
      <c s="36">
        <f>ROUND(G1277*H1277,6)</f>
      </c>
      <c r="L1277" s="38">
        <v>0</v>
      </c>
      <c s="32">
        <f>ROUND(ROUND(L1277,2)*ROUND(G1277,3),2)</f>
      </c>
      <c s="36" t="s">
        <v>2797</v>
      </c>
      <c>
        <f>(M1277*21)/100</f>
      </c>
      <c t="s">
        <v>27</v>
      </c>
    </row>
    <row r="1278" spans="1:5" ht="12.75">
      <c r="A1278" s="35" t="s">
        <v>55</v>
      </c>
      <c r="E1278" s="39" t="s">
        <v>51</v>
      </c>
    </row>
    <row r="1279" spans="1:5" ht="191.25">
      <c r="A1279" s="35" t="s">
        <v>56</v>
      </c>
      <c r="E1279" s="40" t="s">
        <v>6183</v>
      </c>
    </row>
    <row r="1280" spans="1:5" ht="38.25">
      <c r="A1280" t="s">
        <v>57</v>
      </c>
      <c r="E1280" s="39" t="s">
        <v>6177</v>
      </c>
    </row>
    <row r="1281" spans="1:16" ht="12.75">
      <c r="A1281" t="s">
        <v>49</v>
      </c>
      <c s="34" t="s">
        <v>6184</v>
      </c>
      <c s="34" t="s">
        <v>6185</v>
      </c>
      <c s="35" t="s">
        <v>51</v>
      </c>
      <c s="6" t="s">
        <v>6186</v>
      </c>
      <c s="36" t="s">
        <v>909</v>
      </c>
      <c s="37">
        <v>1</v>
      </c>
      <c s="36">
        <v>0</v>
      </c>
      <c s="36">
        <f>ROUND(G1281*H1281,6)</f>
      </c>
      <c r="L1281" s="38">
        <v>0</v>
      </c>
      <c s="32">
        <f>ROUND(ROUND(L1281,2)*ROUND(G1281,3),2)</f>
      </c>
      <c s="36" t="s">
        <v>2797</v>
      </c>
      <c>
        <f>(M1281*21)/100</f>
      </c>
      <c t="s">
        <v>27</v>
      </c>
    </row>
    <row r="1282" spans="1:5" ht="12.75">
      <c r="A1282" s="35" t="s">
        <v>55</v>
      </c>
      <c r="E1282" s="39" t="s">
        <v>51</v>
      </c>
    </row>
    <row r="1283" spans="1:5" ht="63.75">
      <c r="A1283" s="35" t="s">
        <v>56</v>
      </c>
      <c r="E1283" s="40" t="s">
        <v>6187</v>
      </c>
    </row>
    <row r="1284" spans="1:5" ht="38.25">
      <c r="A1284" t="s">
        <v>57</v>
      </c>
      <c r="E1284" s="39" t="s">
        <v>6177</v>
      </c>
    </row>
    <row r="1285" spans="1:13" ht="12.75">
      <c r="A1285" t="s">
        <v>46</v>
      </c>
      <c r="C1285" s="31" t="s">
        <v>6188</v>
      </c>
      <c r="E1285" s="33" t="s">
        <v>6189</v>
      </c>
      <c r="J1285" s="32">
        <f>0</f>
      </c>
      <c s="32">
        <f>0</f>
      </c>
      <c s="32">
        <f>0+L1286</f>
      </c>
      <c s="32">
        <f>0+M1286</f>
      </c>
    </row>
    <row r="1286" spans="1:16" ht="12.75">
      <c r="A1286" t="s">
        <v>49</v>
      </c>
      <c s="34" t="s">
        <v>6190</v>
      </c>
      <c s="34" t="s">
        <v>6191</v>
      </c>
      <c s="35" t="s">
        <v>51</v>
      </c>
      <c s="6" t="s">
        <v>6192</v>
      </c>
      <c s="36" t="s">
        <v>97</v>
      </c>
      <c s="37">
        <v>164.718</v>
      </c>
      <c s="36">
        <v>0</v>
      </c>
      <c s="36">
        <f>ROUND(G1286*H1286,6)</f>
      </c>
      <c r="L1286" s="38">
        <v>0</v>
      </c>
      <c s="32">
        <f>ROUND(ROUND(L1286,2)*ROUND(G1286,3),2)</f>
      </c>
      <c s="36" t="s">
        <v>2797</v>
      </c>
      <c>
        <f>(M1286*21)/100</f>
      </c>
      <c t="s">
        <v>27</v>
      </c>
    </row>
    <row r="1287" spans="1:5" ht="12.75">
      <c r="A1287" s="35" t="s">
        <v>55</v>
      </c>
      <c r="E1287" s="39" t="s">
        <v>51</v>
      </c>
    </row>
    <row r="1288" spans="1:5" ht="408">
      <c r="A1288" s="35" t="s">
        <v>56</v>
      </c>
      <c r="E1288" s="40" t="s">
        <v>6193</v>
      </c>
    </row>
    <row r="1289" spans="1:5" ht="38.25">
      <c r="A1289" t="s">
        <v>57</v>
      </c>
      <c r="E1289" s="39" t="s">
        <v>6177</v>
      </c>
    </row>
    <row r="1290" spans="1:13" ht="12.75">
      <c r="A1290" t="s">
        <v>46</v>
      </c>
      <c r="C1290" s="31" t="s">
        <v>6194</v>
      </c>
      <c r="E1290" s="33" t="s">
        <v>6195</v>
      </c>
      <c r="J1290" s="32">
        <f>0</f>
      </c>
      <c s="32">
        <f>0</f>
      </c>
      <c s="32">
        <f>0+L1291+L1295+L1299+L1303</f>
      </c>
      <c s="32">
        <f>0+M1291+M1295+M1299+M1303</f>
      </c>
    </row>
    <row r="1291" spans="1:16" ht="12.75">
      <c r="A1291" t="s">
        <v>49</v>
      </c>
      <c s="34" t="s">
        <v>6196</v>
      </c>
      <c s="34" t="s">
        <v>6197</v>
      </c>
      <c s="35" t="s">
        <v>51</v>
      </c>
      <c s="6" t="s">
        <v>6198</v>
      </c>
      <c s="36" t="s">
        <v>97</v>
      </c>
      <c s="37">
        <v>736.564</v>
      </c>
      <c s="36">
        <v>0</v>
      </c>
      <c s="36">
        <f>ROUND(G1291*H1291,6)</f>
      </c>
      <c r="L1291" s="38">
        <v>0</v>
      </c>
      <c s="32">
        <f>ROUND(ROUND(L1291,2)*ROUND(G1291,3),2)</f>
      </c>
      <c s="36" t="s">
        <v>2797</v>
      </c>
      <c>
        <f>(M1291*21)/100</f>
      </c>
      <c t="s">
        <v>27</v>
      </c>
    </row>
    <row r="1292" spans="1:5" ht="12.75">
      <c r="A1292" s="35" t="s">
        <v>55</v>
      </c>
      <c r="E1292" s="39" t="s">
        <v>51</v>
      </c>
    </row>
    <row r="1293" spans="1:5" ht="409.5">
      <c r="A1293" s="35" t="s">
        <v>56</v>
      </c>
      <c r="E1293" s="40" t="s">
        <v>6199</v>
      </c>
    </row>
    <row r="1294" spans="1:5" ht="38.25">
      <c r="A1294" t="s">
        <v>57</v>
      </c>
      <c r="E1294" s="39" t="s">
        <v>5362</v>
      </c>
    </row>
    <row r="1295" spans="1:16" ht="12.75">
      <c r="A1295" t="s">
        <v>49</v>
      </c>
      <c s="34" t="s">
        <v>6200</v>
      </c>
      <c s="34" t="s">
        <v>6201</v>
      </c>
      <c s="35" t="s">
        <v>51</v>
      </c>
      <c s="6" t="s">
        <v>6202</v>
      </c>
      <c s="36" t="s">
        <v>97</v>
      </c>
      <c s="37">
        <v>166.958</v>
      </c>
      <c s="36">
        <v>0</v>
      </c>
      <c s="36">
        <f>ROUND(G1295*H1295,6)</f>
      </c>
      <c r="L1295" s="38">
        <v>0</v>
      </c>
      <c s="32">
        <f>ROUND(ROUND(L1295,2)*ROUND(G1295,3),2)</f>
      </c>
      <c s="36" t="s">
        <v>2797</v>
      </c>
      <c>
        <f>(M1295*21)/100</f>
      </c>
      <c t="s">
        <v>27</v>
      </c>
    </row>
    <row r="1296" spans="1:5" ht="12.75">
      <c r="A1296" s="35" t="s">
        <v>55</v>
      </c>
      <c r="E1296" s="39" t="s">
        <v>51</v>
      </c>
    </row>
    <row r="1297" spans="1:5" ht="102">
      <c r="A1297" s="35" t="s">
        <v>56</v>
      </c>
      <c r="E1297" s="40" t="s">
        <v>6203</v>
      </c>
    </row>
    <row r="1298" spans="1:5" ht="38.25">
      <c r="A1298" t="s">
        <v>57</v>
      </c>
      <c r="E1298" s="39" t="s">
        <v>5362</v>
      </c>
    </row>
    <row r="1299" spans="1:16" ht="12.75">
      <c r="A1299" t="s">
        <v>49</v>
      </c>
      <c s="34" t="s">
        <v>6204</v>
      </c>
      <c s="34" t="s">
        <v>6205</v>
      </c>
      <c s="35" t="s">
        <v>51</v>
      </c>
      <c s="6" t="s">
        <v>6206</v>
      </c>
      <c s="36" t="s">
        <v>97</v>
      </c>
      <c s="37">
        <v>20.9</v>
      </c>
      <c s="36">
        <v>0</v>
      </c>
      <c s="36">
        <f>ROUND(G1299*H1299,6)</f>
      </c>
      <c r="L1299" s="38">
        <v>0</v>
      </c>
      <c s="32">
        <f>ROUND(ROUND(L1299,2)*ROUND(G1299,3),2)</f>
      </c>
      <c s="36" t="s">
        <v>2797</v>
      </c>
      <c>
        <f>(M1299*21)/100</f>
      </c>
      <c t="s">
        <v>27</v>
      </c>
    </row>
    <row r="1300" spans="1:5" ht="12.75">
      <c r="A1300" s="35" t="s">
        <v>55</v>
      </c>
      <c r="E1300" s="39" t="s">
        <v>51</v>
      </c>
    </row>
    <row r="1301" spans="1:5" ht="38.25">
      <c r="A1301" s="35" t="s">
        <v>56</v>
      </c>
      <c r="E1301" s="40" t="s">
        <v>6207</v>
      </c>
    </row>
    <row r="1302" spans="1:5" ht="38.25">
      <c r="A1302" t="s">
        <v>57</v>
      </c>
      <c r="E1302" s="39" t="s">
        <v>5362</v>
      </c>
    </row>
    <row r="1303" spans="1:16" ht="12.75">
      <c r="A1303" t="s">
        <v>49</v>
      </c>
      <c s="34" t="s">
        <v>6208</v>
      </c>
      <c s="34" t="s">
        <v>6209</v>
      </c>
      <c s="35" t="s">
        <v>51</v>
      </c>
      <c s="6" t="s">
        <v>6210</v>
      </c>
      <c s="36" t="s">
        <v>97</v>
      </c>
      <c s="37">
        <v>54.131</v>
      </c>
      <c s="36">
        <v>0</v>
      </c>
      <c s="36">
        <f>ROUND(G1303*H1303,6)</f>
      </c>
      <c r="L1303" s="38">
        <v>0</v>
      </c>
      <c s="32">
        <f>ROUND(ROUND(L1303,2)*ROUND(G1303,3),2)</f>
      </c>
      <c s="36" t="s">
        <v>2797</v>
      </c>
      <c>
        <f>(M1303*21)/100</f>
      </c>
      <c t="s">
        <v>27</v>
      </c>
    </row>
    <row r="1304" spans="1:5" ht="12.75">
      <c r="A1304" s="35" t="s">
        <v>55</v>
      </c>
      <c r="E1304" s="39" t="s">
        <v>51</v>
      </c>
    </row>
    <row r="1305" spans="1:5" ht="127.5">
      <c r="A1305" s="35" t="s">
        <v>56</v>
      </c>
      <c r="E1305" s="40" t="s">
        <v>6211</v>
      </c>
    </row>
    <row r="1306" spans="1:5" ht="38.25">
      <c r="A1306" t="s">
        <v>57</v>
      </c>
      <c r="E1306" s="39" t="s">
        <v>5362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6.xml><?xml version="1.0" encoding="utf-8"?>
<worksheet xmlns="http://schemas.openxmlformats.org/spreadsheetml/2006/main" xmlns:r="http://schemas.openxmlformats.org/officeDocument/2006/relationships">
  <dimension ref="A1:T133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5180</v>
      </c>
      <c s="41">
        <f>Rekapitulace!C135</f>
      </c>
      <c s="20" t="s">
        <v>0</v>
      </c>
      <c t="s">
        <v>23</v>
      </c>
      <c t="s">
        <v>27</v>
      </c>
    </row>
    <row r="4" spans="1:16" ht="32" customHeight="1">
      <c r="A4" s="24" t="s">
        <v>20</v>
      </c>
      <c s="25" t="s">
        <v>28</v>
      </c>
      <c s="27" t="s">
        <v>5180</v>
      </c>
      <c r="E4" s="26" t="s">
        <v>5181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COUNTIFS(L8:L1333,"=0",A8:A1333,"P")+COUNTIFS(L8:L1333,"",A8:A1333,"P")+SUM(Q8:Q1333)</f>
      </c>
    </row>
    <row r="8" spans="1:13" ht="12.75">
      <c r="A8" t="s">
        <v>44</v>
      </c>
      <c r="C8" s="28" t="s">
        <v>6214</v>
      </c>
      <c r="E8" s="30" t="s">
        <v>6213</v>
      </c>
      <c r="J8" s="29">
        <f>0+J9+J30+J115+J292+J365+J386+J551+J624+J669+J678+J719+J732+J781+J1002+J1075+J1112+J1161+J1186+J1203+J1212+J1289+J1314+J1319+J1324</f>
      </c>
      <c s="29">
        <f>0+K9+K30+K115+K292+K365+K386+K551+K624+K669+K678+K719+K732+K781+K1002+K1075+K1112+K1161+K1186+K1203+K1212+K1289+K1314+K1319+K1324</f>
      </c>
      <c s="29">
        <f>0+L9+L30+L115+L292+L365+L386+L551+L624+L669+L678+L719+L732+L781+L1002+L1075+L1112+L1161+L1186+L1203+L1212+L1289+L1314+L1319+L1324</f>
      </c>
      <c s="29">
        <f>0+M9+M30+M115+M292+M365+M386+M551+M624+M669+M678+M719+M732+M781+M1002+M1075+M1112+M1161+M1186+M1203+M1212+M1289+M1314+M1319+M1324</f>
      </c>
    </row>
    <row r="9" spans="1:13" ht="12.75">
      <c r="A9" t="s">
        <v>46</v>
      </c>
      <c r="C9" s="31" t="s">
        <v>47</v>
      </c>
      <c r="E9" s="33" t="s">
        <v>1004</v>
      </c>
      <c r="J9" s="32">
        <f>0</f>
      </c>
      <c s="32">
        <f>0</f>
      </c>
      <c s="32">
        <f>0+L10+L14+L18+L22+L26</f>
      </c>
      <c s="32">
        <f>0+M10+M14+M18+M22+M26</f>
      </c>
    </row>
    <row r="10" spans="1:16" ht="25.5">
      <c r="A10" t="s">
        <v>49</v>
      </c>
      <c s="34" t="s">
        <v>47</v>
      </c>
      <c s="34" t="s">
        <v>6215</v>
      </c>
      <c s="35" t="s">
        <v>51</v>
      </c>
      <c s="6" t="s">
        <v>6216</v>
      </c>
      <c s="36" t="s">
        <v>114</v>
      </c>
      <c s="37">
        <v>127.48</v>
      </c>
      <c s="36">
        <v>0</v>
      </c>
      <c s="36">
        <f>ROUND(G10*H10,6)</f>
      </c>
      <c r="L10" s="38">
        <v>0</v>
      </c>
      <c s="32">
        <f>ROUND(ROUND(L10,2)*ROUND(G10,3),2)</f>
      </c>
      <c s="36" t="s">
        <v>6217</v>
      </c>
      <c>
        <f>(M10*21)/100</f>
      </c>
      <c t="s">
        <v>27</v>
      </c>
    </row>
    <row r="11" spans="1:5" ht="12.75">
      <c r="A11" s="35" t="s">
        <v>55</v>
      </c>
      <c r="E11" s="39" t="s">
        <v>51</v>
      </c>
    </row>
    <row r="12" spans="1:5" ht="51">
      <c r="A12" s="35" t="s">
        <v>56</v>
      </c>
      <c r="E12" s="40" t="s">
        <v>6218</v>
      </c>
    </row>
    <row r="13" spans="1:5" ht="38.25">
      <c r="A13" t="s">
        <v>57</v>
      </c>
      <c r="E13" s="39" t="s">
        <v>6219</v>
      </c>
    </row>
    <row r="14" spans="1:16" ht="25.5">
      <c r="A14" t="s">
        <v>49</v>
      </c>
      <c s="34" t="s">
        <v>27</v>
      </c>
      <c s="34" t="s">
        <v>6220</v>
      </c>
      <c s="35" t="s">
        <v>51</v>
      </c>
      <c s="6" t="s">
        <v>6221</v>
      </c>
      <c s="36" t="s">
        <v>114</v>
      </c>
      <c s="37">
        <v>127.48</v>
      </c>
      <c s="36">
        <v>0</v>
      </c>
      <c s="36">
        <f>ROUND(G14*H14,6)</f>
      </c>
      <c r="L14" s="38">
        <v>0</v>
      </c>
      <c s="32">
        <f>ROUND(ROUND(L14,2)*ROUND(G14,3),2)</f>
      </c>
      <c s="36" t="s">
        <v>6217</v>
      </c>
      <c>
        <f>(M14*21)/100</f>
      </c>
      <c t="s">
        <v>27</v>
      </c>
    </row>
    <row r="15" spans="1:5" ht="12.75">
      <c r="A15" s="35" t="s">
        <v>55</v>
      </c>
      <c r="E15" s="39" t="s">
        <v>51</v>
      </c>
    </row>
    <row r="16" spans="1:5" ht="51">
      <c r="A16" s="35" t="s">
        <v>56</v>
      </c>
      <c r="E16" s="40" t="s">
        <v>6218</v>
      </c>
    </row>
    <row r="17" spans="1:5" ht="63.75">
      <c r="A17" t="s">
        <v>57</v>
      </c>
      <c r="E17" s="39" t="s">
        <v>6222</v>
      </c>
    </row>
    <row r="18" spans="1:16" ht="25.5">
      <c r="A18" t="s">
        <v>49</v>
      </c>
      <c s="34" t="s">
        <v>26</v>
      </c>
      <c s="34" t="s">
        <v>6223</v>
      </c>
      <c s="35" t="s">
        <v>51</v>
      </c>
      <c s="6" t="s">
        <v>6224</v>
      </c>
      <c s="36" t="s">
        <v>114</v>
      </c>
      <c s="37">
        <v>83.54</v>
      </c>
      <c s="36">
        <v>0</v>
      </c>
      <c s="36">
        <f>ROUND(G18*H18,6)</f>
      </c>
      <c r="L18" s="38">
        <v>0</v>
      </c>
      <c s="32">
        <f>ROUND(ROUND(L18,2)*ROUND(G18,3),2)</f>
      </c>
      <c s="36" t="s">
        <v>6217</v>
      </c>
      <c>
        <f>(M18*21)/100</f>
      </c>
      <c t="s">
        <v>27</v>
      </c>
    </row>
    <row r="19" spans="1:5" ht="12.75">
      <c r="A19" s="35" t="s">
        <v>55</v>
      </c>
      <c r="E19" s="39" t="s">
        <v>51</v>
      </c>
    </row>
    <row r="20" spans="1:5" ht="38.25">
      <c r="A20" s="35" t="s">
        <v>56</v>
      </c>
      <c r="E20" s="40" t="s">
        <v>6225</v>
      </c>
    </row>
    <row r="21" spans="1:5" ht="89.25">
      <c r="A21" t="s">
        <v>57</v>
      </c>
      <c r="E21" s="39" t="s">
        <v>6226</v>
      </c>
    </row>
    <row r="22" spans="1:16" ht="12.75">
      <c r="A22" t="s">
        <v>49</v>
      </c>
      <c s="34" t="s">
        <v>63</v>
      </c>
      <c s="34" t="s">
        <v>6227</v>
      </c>
      <c s="35" t="s">
        <v>51</v>
      </c>
      <c s="6" t="s">
        <v>6228</v>
      </c>
      <c s="36" t="s">
        <v>53</v>
      </c>
      <c s="37">
        <v>167.08</v>
      </c>
      <c s="36">
        <v>1</v>
      </c>
      <c s="36">
        <f>ROUND(G22*H22,6)</f>
      </c>
      <c r="L22" s="38">
        <v>0</v>
      </c>
      <c s="32">
        <f>ROUND(ROUND(L22,2)*ROUND(G22,3),2)</f>
      </c>
      <c s="36" t="s">
        <v>6217</v>
      </c>
      <c>
        <f>(M22*21)/100</f>
      </c>
      <c t="s">
        <v>27</v>
      </c>
    </row>
    <row r="23" spans="1:5" ht="12.75">
      <c r="A23" s="35" t="s">
        <v>55</v>
      </c>
      <c r="E23" s="39" t="s">
        <v>51</v>
      </c>
    </row>
    <row r="24" spans="1:5" ht="12.75">
      <c r="A24" s="35" t="s">
        <v>56</v>
      </c>
      <c r="E24" s="40" t="s">
        <v>6229</v>
      </c>
    </row>
    <row r="25" spans="1:5" ht="12.75">
      <c r="A25" t="s">
        <v>57</v>
      </c>
      <c r="E25" s="39" t="s">
        <v>4337</v>
      </c>
    </row>
    <row r="26" spans="1:16" ht="25.5">
      <c r="A26" t="s">
        <v>49</v>
      </c>
      <c s="34" t="s">
        <v>66</v>
      </c>
      <c s="34" t="s">
        <v>6230</v>
      </c>
      <c s="35" t="s">
        <v>51</v>
      </c>
      <c s="6" t="s">
        <v>6231</v>
      </c>
      <c s="36" t="s">
        <v>53</v>
      </c>
      <c s="37">
        <v>229.464</v>
      </c>
      <c s="36">
        <v>0</v>
      </c>
      <c s="36">
        <f>ROUND(G26*H26,6)</f>
      </c>
      <c r="L26" s="38">
        <v>0</v>
      </c>
      <c s="32">
        <f>ROUND(ROUND(L26,2)*ROUND(G26,3),2)</f>
      </c>
      <c s="36" t="s">
        <v>6217</v>
      </c>
      <c>
        <f>(M26*21)/100</f>
      </c>
      <c t="s">
        <v>27</v>
      </c>
    </row>
    <row r="27" spans="1:5" ht="12.75">
      <c r="A27" s="35" t="s">
        <v>55</v>
      </c>
      <c r="E27" s="39" t="s">
        <v>51</v>
      </c>
    </row>
    <row r="28" spans="1:5" ht="63.75">
      <c r="A28" s="35" t="s">
        <v>56</v>
      </c>
      <c r="E28" s="40" t="s">
        <v>6232</v>
      </c>
    </row>
    <row r="29" spans="1:5" ht="38.25">
      <c r="A29" t="s">
        <v>57</v>
      </c>
      <c r="E29" s="39" t="s">
        <v>6233</v>
      </c>
    </row>
    <row r="30" spans="1:13" ht="12.75">
      <c r="A30" t="s">
        <v>46</v>
      </c>
      <c r="C30" s="31" t="s">
        <v>27</v>
      </c>
      <c r="E30" s="33" t="s">
        <v>6234</v>
      </c>
      <c r="J30" s="32">
        <f>0</f>
      </c>
      <c s="32">
        <f>0</f>
      </c>
      <c s="32">
        <f>0+L31+L35+L39+L43+L47+L51+L55+L59+L63+L67+L71+L75+L79+L83+L87+L91+L95+L99+L103+L107+L111</f>
      </c>
      <c s="32">
        <f>0+M31+M35+M39+M43+M47+M51+M55+M59+M63+M67+M71+M75+M79+M83+M87+M91+M95+M99+M103+M107+M111</f>
      </c>
    </row>
    <row r="31" spans="1:16" ht="25.5">
      <c r="A31" t="s">
        <v>49</v>
      </c>
      <c s="34" t="s">
        <v>69</v>
      </c>
      <c s="34" t="s">
        <v>6235</v>
      </c>
      <c s="35" t="s">
        <v>51</v>
      </c>
      <c s="6" t="s">
        <v>6236</v>
      </c>
      <c s="36" t="s">
        <v>114</v>
      </c>
      <c s="37">
        <v>24.9</v>
      </c>
      <c s="36">
        <v>1.665</v>
      </c>
      <c s="36">
        <f>ROUND(G31*H31,6)</f>
      </c>
      <c r="L31" s="38">
        <v>0</v>
      </c>
      <c s="32">
        <f>ROUND(ROUND(L31,2)*ROUND(G31,3),2)</f>
      </c>
      <c s="36" t="s">
        <v>6217</v>
      </c>
      <c>
        <f>(M31*21)/100</f>
      </c>
      <c t="s">
        <v>27</v>
      </c>
    </row>
    <row r="32" spans="1:5" ht="12.75">
      <c r="A32" s="35" t="s">
        <v>55</v>
      </c>
      <c r="E32" s="39" t="s">
        <v>51</v>
      </c>
    </row>
    <row r="33" spans="1:5" ht="51">
      <c r="A33" s="35" t="s">
        <v>56</v>
      </c>
      <c r="E33" s="40" t="s">
        <v>6237</v>
      </c>
    </row>
    <row r="34" spans="1:5" ht="102">
      <c r="A34" t="s">
        <v>57</v>
      </c>
      <c r="E34" s="39" t="s">
        <v>6238</v>
      </c>
    </row>
    <row r="35" spans="1:16" ht="25.5">
      <c r="A35" t="s">
        <v>49</v>
      </c>
      <c s="34" t="s">
        <v>72</v>
      </c>
      <c s="34" t="s">
        <v>6239</v>
      </c>
      <c s="35" t="s">
        <v>51</v>
      </c>
      <c s="6" t="s">
        <v>6240</v>
      </c>
      <c s="36" t="s">
        <v>97</v>
      </c>
      <c s="37">
        <v>30.88</v>
      </c>
      <c s="36">
        <v>0.00017</v>
      </c>
      <c s="36">
        <f>ROUND(G35*H35,6)</f>
      </c>
      <c r="L35" s="38">
        <v>0</v>
      </c>
      <c s="32">
        <f>ROUND(ROUND(L35,2)*ROUND(G35,3),2)</f>
      </c>
      <c s="36" t="s">
        <v>6217</v>
      </c>
      <c>
        <f>(M35*21)/100</f>
      </c>
      <c t="s">
        <v>27</v>
      </c>
    </row>
    <row r="36" spans="1:5" ht="12.75">
      <c r="A36" s="35" t="s">
        <v>55</v>
      </c>
      <c r="E36" s="39" t="s">
        <v>51</v>
      </c>
    </row>
    <row r="37" spans="1:5" ht="25.5">
      <c r="A37" s="35" t="s">
        <v>56</v>
      </c>
      <c r="E37" s="40" t="s">
        <v>6241</v>
      </c>
    </row>
    <row r="38" spans="1:5" ht="280.5">
      <c r="A38" t="s">
        <v>57</v>
      </c>
      <c r="E38" s="39" t="s">
        <v>6242</v>
      </c>
    </row>
    <row r="39" spans="1:16" ht="12.75">
      <c r="A39" t="s">
        <v>49</v>
      </c>
      <c s="34" t="s">
        <v>75</v>
      </c>
      <c s="34" t="s">
        <v>6243</v>
      </c>
      <c s="35" t="s">
        <v>51</v>
      </c>
      <c s="6" t="s">
        <v>6244</v>
      </c>
      <c s="36" t="s">
        <v>97</v>
      </c>
      <c s="37">
        <v>35.512</v>
      </c>
      <c s="36">
        <v>0.0003</v>
      </c>
      <c s="36">
        <f>ROUND(G39*H39,6)</f>
      </c>
      <c r="L39" s="38">
        <v>0</v>
      </c>
      <c s="32">
        <f>ROUND(ROUND(L39,2)*ROUND(G39,3),2)</f>
      </c>
      <c s="36" t="s">
        <v>6217</v>
      </c>
      <c>
        <f>(M39*21)/100</f>
      </c>
      <c t="s">
        <v>27</v>
      </c>
    </row>
    <row r="40" spans="1:5" ht="12.75">
      <c r="A40" s="35" t="s">
        <v>55</v>
      </c>
      <c r="E40" s="39" t="s">
        <v>51</v>
      </c>
    </row>
    <row r="41" spans="1:5" ht="12.75">
      <c r="A41" s="35" t="s">
        <v>56</v>
      </c>
      <c r="E41" s="40" t="s">
        <v>6245</v>
      </c>
    </row>
    <row r="42" spans="1:5" ht="12.75">
      <c r="A42" t="s">
        <v>57</v>
      </c>
      <c r="E42" s="39" t="s">
        <v>4337</v>
      </c>
    </row>
    <row r="43" spans="1:16" ht="12.75">
      <c r="A43" t="s">
        <v>49</v>
      </c>
      <c s="34" t="s">
        <v>78</v>
      </c>
      <c s="34" t="s">
        <v>6246</v>
      </c>
      <c s="35" t="s">
        <v>51</v>
      </c>
      <c s="6" t="s">
        <v>6247</v>
      </c>
      <c s="36" t="s">
        <v>146</v>
      </c>
      <c s="37">
        <v>77.2</v>
      </c>
      <c s="36">
        <v>0.00049</v>
      </c>
      <c s="36">
        <f>ROUND(G43*H43,6)</f>
      </c>
      <c r="L43" s="38">
        <v>0</v>
      </c>
      <c s="32">
        <f>ROUND(ROUND(L43,2)*ROUND(G43,3),2)</f>
      </c>
      <c s="36" t="s">
        <v>6217</v>
      </c>
      <c>
        <f>(M43*21)/100</f>
      </c>
      <c t="s">
        <v>27</v>
      </c>
    </row>
    <row r="44" spans="1:5" ht="12.75">
      <c r="A44" s="35" t="s">
        <v>55</v>
      </c>
      <c r="E44" s="39" t="s">
        <v>51</v>
      </c>
    </row>
    <row r="45" spans="1:5" ht="25.5">
      <c r="A45" s="35" t="s">
        <v>56</v>
      </c>
      <c r="E45" s="40" t="s">
        <v>6248</v>
      </c>
    </row>
    <row r="46" spans="1:5" ht="51">
      <c r="A46" t="s">
        <v>57</v>
      </c>
      <c r="E46" s="39" t="s">
        <v>6249</v>
      </c>
    </row>
    <row r="47" spans="1:16" ht="12.75">
      <c r="A47" t="s">
        <v>49</v>
      </c>
      <c s="34" t="s">
        <v>81</v>
      </c>
      <c s="34" t="s">
        <v>6250</v>
      </c>
      <c s="35" t="s">
        <v>51</v>
      </c>
      <c s="6" t="s">
        <v>6251</v>
      </c>
      <c s="36" t="s">
        <v>114</v>
      </c>
      <c s="37">
        <v>8.106</v>
      </c>
      <c s="36">
        <v>2.25634</v>
      </c>
      <c s="36">
        <f>ROUND(G47*H47,6)</f>
      </c>
      <c r="L47" s="38">
        <v>0</v>
      </c>
      <c s="32">
        <f>ROUND(ROUND(L47,2)*ROUND(G47,3),2)</f>
      </c>
      <c s="36" t="s">
        <v>6217</v>
      </c>
      <c>
        <f>(M47*21)/100</f>
      </c>
      <c t="s">
        <v>27</v>
      </c>
    </row>
    <row r="48" spans="1:5" ht="12.75">
      <c r="A48" s="35" t="s">
        <v>55</v>
      </c>
      <c r="E48" s="39" t="s">
        <v>51</v>
      </c>
    </row>
    <row r="49" spans="1:5" ht="25.5">
      <c r="A49" s="35" t="s">
        <v>56</v>
      </c>
      <c r="E49" s="40" t="s">
        <v>6252</v>
      </c>
    </row>
    <row r="50" spans="1:5" ht="38.25">
      <c r="A50" t="s">
        <v>57</v>
      </c>
      <c r="E50" s="39" t="s">
        <v>6253</v>
      </c>
    </row>
    <row r="51" spans="1:16" ht="25.5">
      <c r="A51" t="s">
        <v>49</v>
      </c>
      <c s="34" t="s">
        <v>84</v>
      </c>
      <c s="34" t="s">
        <v>6254</v>
      </c>
      <c s="35" t="s">
        <v>51</v>
      </c>
      <c s="6" t="s">
        <v>6255</v>
      </c>
      <c s="36" t="s">
        <v>97</v>
      </c>
      <c s="37">
        <v>337.5</v>
      </c>
      <c s="36">
        <v>0</v>
      </c>
      <c s="36">
        <f>ROUND(G51*H51,6)</f>
      </c>
      <c r="L51" s="38">
        <v>0</v>
      </c>
      <c s="32">
        <f>ROUND(ROUND(L51,2)*ROUND(G51,3),2)</f>
      </c>
      <c s="36" t="s">
        <v>6217</v>
      </c>
      <c>
        <f>(M51*21)/100</f>
      </c>
      <c t="s">
        <v>27</v>
      </c>
    </row>
    <row r="52" spans="1:5" ht="12.75">
      <c r="A52" s="35" t="s">
        <v>55</v>
      </c>
      <c r="E52" s="39" t="s">
        <v>51</v>
      </c>
    </row>
    <row r="53" spans="1:5" ht="12.75">
      <c r="A53" s="35" t="s">
        <v>56</v>
      </c>
      <c r="E53" s="40" t="s">
        <v>51</v>
      </c>
    </row>
    <row r="54" spans="1:5" ht="63.75">
      <c r="A54" t="s">
        <v>57</v>
      </c>
      <c r="E54" s="39" t="s">
        <v>6256</v>
      </c>
    </row>
    <row r="55" spans="1:16" ht="25.5">
      <c r="A55" t="s">
        <v>49</v>
      </c>
      <c s="34" t="s">
        <v>87</v>
      </c>
      <c s="34" t="s">
        <v>6257</v>
      </c>
      <c s="35" t="s">
        <v>51</v>
      </c>
      <c s="6" t="s">
        <v>6258</v>
      </c>
      <c s="36" t="s">
        <v>114</v>
      </c>
      <c s="37">
        <v>30.55</v>
      </c>
      <c s="36">
        <v>2.45329</v>
      </c>
      <c s="36">
        <f>ROUND(G55*H55,6)</f>
      </c>
      <c r="L55" s="38">
        <v>0</v>
      </c>
      <c s="32">
        <f>ROUND(ROUND(L55,2)*ROUND(G55,3),2)</f>
      </c>
      <c s="36" t="s">
        <v>6217</v>
      </c>
      <c>
        <f>(M55*21)/100</f>
      </c>
      <c t="s">
        <v>27</v>
      </c>
    </row>
    <row r="56" spans="1:5" ht="12.75">
      <c r="A56" s="35" t="s">
        <v>55</v>
      </c>
      <c r="E56" s="39" t="s">
        <v>51</v>
      </c>
    </row>
    <row r="57" spans="1:5" ht="38.25">
      <c r="A57" s="35" t="s">
        <v>56</v>
      </c>
      <c r="E57" s="40" t="s">
        <v>6259</v>
      </c>
    </row>
    <row r="58" spans="1:5" ht="153">
      <c r="A58" t="s">
        <v>57</v>
      </c>
      <c r="E58" s="39" t="s">
        <v>6260</v>
      </c>
    </row>
    <row r="59" spans="1:16" ht="12.75">
      <c r="A59" t="s">
        <v>49</v>
      </c>
      <c s="34" t="s">
        <v>90</v>
      </c>
      <c s="34" t="s">
        <v>6261</v>
      </c>
      <c s="35" t="s">
        <v>51</v>
      </c>
      <c s="6" t="s">
        <v>6262</v>
      </c>
      <c s="36" t="s">
        <v>97</v>
      </c>
      <c s="37">
        <v>5</v>
      </c>
      <c s="36">
        <v>0.00247</v>
      </c>
      <c s="36">
        <f>ROUND(G59*H59,6)</f>
      </c>
      <c r="L59" s="38">
        <v>0</v>
      </c>
      <c s="32">
        <f>ROUND(ROUND(L59,2)*ROUND(G59,3),2)</f>
      </c>
      <c s="36" t="s">
        <v>6217</v>
      </c>
      <c>
        <f>(M59*21)/100</f>
      </c>
      <c t="s">
        <v>27</v>
      </c>
    </row>
    <row r="60" spans="1:5" ht="12.75">
      <c r="A60" s="35" t="s">
        <v>55</v>
      </c>
      <c r="E60" s="39" t="s">
        <v>51</v>
      </c>
    </row>
    <row r="61" spans="1:5" ht="25.5">
      <c r="A61" s="35" t="s">
        <v>56</v>
      </c>
      <c r="E61" s="40" t="s">
        <v>6263</v>
      </c>
    </row>
    <row r="62" spans="1:5" ht="38.25">
      <c r="A62" t="s">
        <v>57</v>
      </c>
      <c r="E62" s="39" t="s">
        <v>6264</v>
      </c>
    </row>
    <row r="63" spans="1:16" ht="12.75">
      <c r="A63" t="s">
        <v>49</v>
      </c>
      <c s="34" t="s">
        <v>94</v>
      </c>
      <c s="34" t="s">
        <v>6265</v>
      </c>
      <c s="35" t="s">
        <v>51</v>
      </c>
      <c s="6" t="s">
        <v>6266</v>
      </c>
      <c s="36" t="s">
        <v>97</v>
      </c>
      <c s="37">
        <v>5</v>
      </c>
      <c s="36">
        <v>0</v>
      </c>
      <c s="36">
        <f>ROUND(G63*H63,6)</f>
      </c>
      <c r="L63" s="38">
        <v>0</v>
      </c>
      <c s="32">
        <f>ROUND(ROUND(L63,2)*ROUND(G63,3),2)</f>
      </c>
      <c s="36" t="s">
        <v>6217</v>
      </c>
      <c>
        <f>(M63*21)/100</f>
      </c>
      <c t="s">
        <v>27</v>
      </c>
    </row>
    <row r="64" spans="1:5" ht="12.75">
      <c r="A64" s="35" t="s">
        <v>55</v>
      </c>
      <c r="E64" s="39" t="s">
        <v>51</v>
      </c>
    </row>
    <row r="65" spans="1:5" ht="25.5">
      <c r="A65" s="35" t="s">
        <v>56</v>
      </c>
      <c r="E65" s="40" t="s">
        <v>6263</v>
      </c>
    </row>
    <row r="66" spans="1:5" ht="38.25">
      <c r="A66" t="s">
        <v>57</v>
      </c>
      <c r="E66" s="39" t="s">
        <v>6264</v>
      </c>
    </row>
    <row r="67" spans="1:16" ht="12.75">
      <c r="A67" t="s">
        <v>49</v>
      </c>
      <c s="34" t="s">
        <v>99</v>
      </c>
      <c s="34" t="s">
        <v>6267</v>
      </c>
      <c s="35" t="s">
        <v>51</v>
      </c>
      <c s="6" t="s">
        <v>6268</v>
      </c>
      <c s="36" t="s">
        <v>53</v>
      </c>
      <c s="37">
        <v>0.05</v>
      </c>
      <c s="36">
        <v>1.06062</v>
      </c>
      <c s="36">
        <f>ROUND(G67*H67,6)</f>
      </c>
      <c r="L67" s="38">
        <v>0</v>
      </c>
      <c s="32">
        <f>ROUND(ROUND(L67,2)*ROUND(G67,3),2)</f>
      </c>
      <c s="36" t="s">
        <v>6217</v>
      </c>
      <c>
        <f>(M67*21)/100</f>
      </c>
      <c t="s">
        <v>27</v>
      </c>
    </row>
    <row r="68" spans="1:5" ht="12.75">
      <c r="A68" s="35" t="s">
        <v>55</v>
      </c>
      <c r="E68" s="39" t="s">
        <v>51</v>
      </c>
    </row>
    <row r="69" spans="1:5" ht="25.5">
      <c r="A69" s="35" t="s">
        <v>56</v>
      </c>
      <c r="E69" s="40" t="s">
        <v>6269</v>
      </c>
    </row>
    <row r="70" spans="1:5" ht="25.5">
      <c r="A70" t="s">
        <v>57</v>
      </c>
      <c r="E70" s="39" t="s">
        <v>6270</v>
      </c>
    </row>
    <row r="71" spans="1:16" ht="12.75">
      <c r="A71" t="s">
        <v>49</v>
      </c>
      <c s="34" t="s">
        <v>103</v>
      </c>
      <c s="34" t="s">
        <v>6271</v>
      </c>
      <c s="35" t="s">
        <v>51</v>
      </c>
      <c s="6" t="s">
        <v>6272</v>
      </c>
      <c s="36" t="s">
        <v>53</v>
      </c>
      <c s="37">
        <v>1.16</v>
      </c>
      <c s="36">
        <v>1.06277</v>
      </c>
      <c s="36">
        <f>ROUND(G71*H71,6)</f>
      </c>
      <c r="L71" s="38">
        <v>0</v>
      </c>
      <c s="32">
        <f>ROUND(ROUND(L71,2)*ROUND(G71,3),2)</f>
      </c>
      <c s="36" t="s">
        <v>6217</v>
      </c>
      <c>
        <f>(M71*21)/100</f>
      </c>
      <c t="s">
        <v>27</v>
      </c>
    </row>
    <row r="72" spans="1:5" ht="12.75">
      <c r="A72" s="35" t="s">
        <v>55</v>
      </c>
      <c r="E72" s="39" t="s">
        <v>51</v>
      </c>
    </row>
    <row r="73" spans="1:5" ht="38.25">
      <c r="A73" s="35" t="s">
        <v>56</v>
      </c>
      <c r="E73" s="40" t="s">
        <v>6273</v>
      </c>
    </row>
    <row r="74" spans="1:5" ht="25.5">
      <c r="A74" t="s">
        <v>57</v>
      </c>
      <c r="E74" s="39" t="s">
        <v>6270</v>
      </c>
    </row>
    <row r="75" spans="1:16" ht="25.5">
      <c r="A75" t="s">
        <v>49</v>
      </c>
      <c s="34" t="s">
        <v>108</v>
      </c>
      <c s="34" t="s">
        <v>6274</v>
      </c>
      <c s="35" t="s">
        <v>51</v>
      </c>
      <c s="6" t="s">
        <v>6275</v>
      </c>
      <c s="36" t="s">
        <v>97</v>
      </c>
      <c s="37">
        <v>12</v>
      </c>
      <c s="36">
        <v>1.0146</v>
      </c>
      <c s="36">
        <f>ROUND(G75*H75,6)</f>
      </c>
      <c r="L75" s="38">
        <v>0</v>
      </c>
      <c s="32">
        <f>ROUND(ROUND(L75,2)*ROUND(G75,3),2)</f>
      </c>
      <c s="36" t="s">
        <v>6217</v>
      </c>
      <c>
        <f>(M75*21)/100</f>
      </c>
      <c t="s">
        <v>27</v>
      </c>
    </row>
    <row r="76" spans="1:5" ht="12.75">
      <c r="A76" s="35" t="s">
        <v>55</v>
      </c>
      <c r="E76" s="39" t="s">
        <v>51</v>
      </c>
    </row>
    <row r="77" spans="1:5" ht="25.5">
      <c r="A77" s="35" t="s">
        <v>56</v>
      </c>
      <c r="E77" s="40" t="s">
        <v>6276</v>
      </c>
    </row>
    <row r="78" spans="1:5" ht="51">
      <c r="A78" t="s">
        <v>57</v>
      </c>
      <c r="E78" s="39" t="s">
        <v>6277</v>
      </c>
    </row>
    <row r="79" spans="1:16" ht="25.5">
      <c r="A79" t="s">
        <v>49</v>
      </c>
      <c s="34" t="s">
        <v>111</v>
      </c>
      <c s="34" t="s">
        <v>6278</v>
      </c>
      <c s="35" t="s">
        <v>51</v>
      </c>
      <c s="6" t="s">
        <v>6279</v>
      </c>
      <c s="36" t="s">
        <v>97</v>
      </c>
      <c s="37">
        <v>7.025</v>
      </c>
      <c s="36">
        <v>1.20855</v>
      </c>
      <c s="36">
        <f>ROUND(G79*H79,6)</f>
      </c>
      <c r="L79" s="38">
        <v>0</v>
      </c>
      <c s="32">
        <f>ROUND(ROUND(L79,2)*ROUND(G79,3),2)</f>
      </c>
      <c s="36" t="s">
        <v>6217</v>
      </c>
      <c>
        <f>(M79*21)/100</f>
      </c>
      <c t="s">
        <v>27</v>
      </c>
    </row>
    <row r="80" spans="1:5" ht="12.75">
      <c r="A80" s="35" t="s">
        <v>55</v>
      </c>
      <c r="E80" s="39" t="s">
        <v>51</v>
      </c>
    </row>
    <row r="81" spans="1:5" ht="38.25">
      <c r="A81" s="35" t="s">
        <v>56</v>
      </c>
      <c r="E81" s="40" t="s">
        <v>6280</v>
      </c>
    </row>
    <row r="82" spans="1:5" ht="51">
      <c r="A82" t="s">
        <v>57</v>
      </c>
      <c r="E82" s="39" t="s">
        <v>6277</v>
      </c>
    </row>
    <row r="83" spans="1:16" ht="12.75">
      <c r="A83" t="s">
        <v>49</v>
      </c>
      <c s="34" t="s">
        <v>117</v>
      </c>
      <c s="34" t="s">
        <v>6281</v>
      </c>
      <c s="35" t="s">
        <v>51</v>
      </c>
      <c s="6" t="s">
        <v>6282</v>
      </c>
      <c s="36" t="s">
        <v>114</v>
      </c>
      <c s="37">
        <v>41.231</v>
      </c>
      <c s="36">
        <v>2.45329</v>
      </c>
      <c s="36">
        <f>ROUND(G83*H83,6)</f>
      </c>
      <c r="L83" s="38">
        <v>0</v>
      </c>
      <c s="32">
        <f>ROUND(ROUND(L83,2)*ROUND(G83,3),2)</f>
      </c>
      <c s="36" t="s">
        <v>6217</v>
      </c>
      <c>
        <f>(M83*21)/100</f>
      </c>
      <c t="s">
        <v>27</v>
      </c>
    </row>
    <row r="84" spans="1:5" ht="12.75">
      <c r="A84" s="35" t="s">
        <v>55</v>
      </c>
      <c r="E84" s="39" t="s">
        <v>51</v>
      </c>
    </row>
    <row r="85" spans="1:5" ht="51">
      <c r="A85" s="35" t="s">
        <v>56</v>
      </c>
      <c r="E85" s="40" t="s">
        <v>6283</v>
      </c>
    </row>
    <row r="86" spans="1:5" ht="89.25">
      <c r="A86" t="s">
        <v>57</v>
      </c>
      <c r="E86" s="39" t="s">
        <v>6284</v>
      </c>
    </row>
    <row r="87" spans="1:16" ht="12.75">
      <c r="A87" t="s">
        <v>49</v>
      </c>
      <c s="34" t="s">
        <v>122</v>
      </c>
      <c s="34" t="s">
        <v>6285</v>
      </c>
      <c s="35" t="s">
        <v>51</v>
      </c>
      <c s="6" t="s">
        <v>6286</v>
      </c>
      <c s="36" t="s">
        <v>97</v>
      </c>
      <c s="37">
        <v>77.99</v>
      </c>
      <c s="36">
        <v>0.00269</v>
      </c>
      <c s="36">
        <f>ROUND(G87*H87,6)</f>
      </c>
      <c r="L87" s="38">
        <v>0</v>
      </c>
      <c s="32">
        <f>ROUND(ROUND(L87,2)*ROUND(G87,3),2)</f>
      </c>
      <c s="36" t="s">
        <v>6217</v>
      </c>
      <c>
        <f>(M87*21)/100</f>
      </c>
      <c t="s">
        <v>27</v>
      </c>
    </row>
    <row r="88" spans="1:5" ht="12.75">
      <c r="A88" s="35" t="s">
        <v>55</v>
      </c>
      <c r="E88" s="39" t="s">
        <v>51</v>
      </c>
    </row>
    <row r="89" spans="1:5" ht="38.25">
      <c r="A89" s="35" t="s">
        <v>56</v>
      </c>
      <c r="E89" s="40" t="s">
        <v>6287</v>
      </c>
    </row>
    <row r="90" spans="1:5" ht="38.25">
      <c r="A90" t="s">
        <v>57</v>
      </c>
      <c r="E90" s="39" t="s">
        <v>6264</v>
      </c>
    </row>
    <row r="91" spans="1:16" ht="12.75">
      <c r="A91" t="s">
        <v>49</v>
      </c>
      <c s="34" t="s">
        <v>126</v>
      </c>
      <c s="34" t="s">
        <v>6288</v>
      </c>
      <c s="35" t="s">
        <v>51</v>
      </c>
      <c s="6" t="s">
        <v>6289</v>
      </c>
      <c s="36" t="s">
        <v>97</v>
      </c>
      <c s="37">
        <v>77.99</v>
      </c>
      <c s="36">
        <v>0</v>
      </c>
      <c s="36">
        <f>ROUND(G91*H91,6)</f>
      </c>
      <c r="L91" s="38">
        <v>0</v>
      </c>
      <c s="32">
        <f>ROUND(ROUND(L91,2)*ROUND(G91,3),2)</f>
      </c>
      <c s="36" t="s">
        <v>6217</v>
      </c>
      <c>
        <f>(M91*21)/100</f>
      </c>
      <c t="s">
        <v>27</v>
      </c>
    </row>
    <row r="92" spans="1:5" ht="12.75">
      <c r="A92" s="35" t="s">
        <v>55</v>
      </c>
      <c r="E92" s="39" t="s">
        <v>51</v>
      </c>
    </row>
    <row r="93" spans="1:5" ht="38.25">
      <c r="A93" s="35" t="s">
        <v>56</v>
      </c>
      <c r="E93" s="40" t="s">
        <v>6287</v>
      </c>
    </row>
    <row r="94" spans="1:5" ht="38.25">
      <c r="A94" t="s">
        <v>57</v>
      </c>
      <c r="E94" s="39" t="s">
        <v>6264</v>
      </c>
    </row>
    <row r="95" spans="1:16" ht="25.5">
      <c r="A95" t="s">
        <v>49</v>
      </c>
      <c s="34" t="s">
        <v>130</v>
      </c>
      <c s="34" t="s">
        <v>6290</v>
      </c>
      <c s="35" t="s">
        <v>51</v>
      </c>
      <c s="6" t="s">
        <v>6291</v>
      </c>
      <c s="36" t="s">
        <v>114</v>
      </c>
      <c s="37">
        <v>21.6</v>
      </c>
      <c s="36">
        <v>2.45329</v>
      </c>
      <c s="36">
        <f>ROUND(G95*H95,6)</f>
      </c>
      <c r="L95" s="38">
        <v>0</v>
      </c>
      <c s="32">
        <f>ROUND(ROUND(L95,2)*ROUND(G95,3),2)</f>
      </c>
      <c s="36" t="s">
        <v>6217</v>
      </c>
      <c>
        <f>(M95*21)/100</f>
      </c>
      <c t="s">
        <v>27</v>
      </c>
    </row>
    <row r="96" spans="1:5" ht="12.75">
      <c r="A96" s="35" t="s">
        <v>55</v>
      </c>
      <c r="E96" s="39" t="s">
        <v>51</v>
      </c>
    </row>
    <row r="97" spans="1:5" ht="25.5">
      <c r="A97" s="35" t="s">
        <v>56</v>
      </c>
      <c r="E97" s="40" t="s">
        <v>6292</v>
      </c>
    </row>
    <row r="98" spans="1:5" ht="153">
      <c r="A98" t="s">
        <v>57</v>
      </c>
      <c r="E98" s="39" t="s">
        <v>6293</v>
      </c>
    </row>
    <row r="99" spans="1:16" ht="12.75">
      <c r="A99" t="s">
        <v>49</v>
      </c>
      <c s="34" t="s">
        <v>134</v>
      </c>
      <c s="34" t="s">
        <v>6294</v>
      </c>
      <c s="35" t="s">
        <v>51</v>
      </c>
      <c s="6" t="s">
        <v>6295</v>
      </c>
      <c s="36" t="s">
        <v>97</v>
      </c>
      <c s="37">
        <v>43</v>
      </c>
      <c s="36">
        <v>0.00275</v>
      </c>
      <c s="36">
        <f>ROUND(G99*H99,6)</f>
      </c>
      <c r="L99" s="38">
        <v>0</v>
      </c>
      <c s="32">
        <f>ROUND(ROUND(L99,2)*ROUND(G99,3),2)</f>
      </c>
      <c s="36" t="s">
        <v>6217</v>
      </c>
      <c>
        <f>(M99*21)/100</f>
      </c>
      <c t="s">
        <v>27</v>
      </c>
    </row>
    <row r="100" spans="1:5" ht="12.75">
      <c r="A100" s="35" t="s">
        <v>55</v>
      </c>
      <c r="E100" s="39" t="s">
        <v>51</v>
      </c>
    </row>
    <row r="101" spans="1:5" ht="38.25">
      <c r="A101" s="35" t="s">
        <v>56</v>
      </c>
      <c r="E101" s="40" t="s">
        <v>6296</v>
      </c>
    </row>
    <row r="102" spans="1:5" ht="51">
      <c r="A102" t="s">
        <v>57</v>
      </c>
      <c r="E102" s="39" t="s">
        <v>6297</v>
      </c>
    </row>
    <row r="103" spans="1:16" ht="12.75">
      <c r="A103" t="s">
        <v>49</v>
      </c>
      <c s="34" t="s">
        <v>138</v>
      </c>
      <c s="34" t="s">
        <v>6298</v>
      </c>
      <c s="35" t="s">
        <v>51</v>
      </c>
      <c s="6" t="s">
        <v>6299</v>
      </c>
      <c s="36" t="s">
        <v>97</v>
      </c>
      <c s="37">
        <v>43</v>
      </c>
      <c s="36">
        <v>0</v>
      </c>
      <c s="36">
        <f>ROUND(G103*H103,6)</f>
      </c>
      <c r="L103" s="38">
        <v>0</v>
      </c>
      <c s="32">
        <f>ROUND(ROUND(L103,2)*ROUND(G103,3),2)</f>
      </c>
      <c s="36" t="s">
        <v>6217</v>
      </c>
      <c>
        <f>(M103*21)/100</f>
      </c>
      <c t="s">
        <v>27</v>
      </c>
    </row>
    <row r="104" spans="1:5" ht="12.75">
      <c r="A104" s="35" t="s">
        <v>55</v>
      </c>
      <c r="E104" s="39" t="s">
        <v>51</v>
      </c>
    </row>
    <row r="105" spans="1:5" ht="38.25">
      <c r="A105" s="35" t="s">
        <v>56</v>
      </c>
      <c r="E105" s="40" t="s">
        <v>6296</v>
      </c>
    </row>
    <row r="106" spans="1:5" ht="51">
      <c r="A106" t="s">
        <v>57</v>
      </c>
      <c r="E106" s="39" t="s">
        <v>6297</v>
      </c>
    </row>
    <row r="107" spans="1:16" ht="25.5">
      <c r="A107" t="s">
        <v>49</v>
      </c>
      <c s="34" t="s">
        <v>143</v>
      </c>
      <c s="34" t="s">
        <v>6300</v>
      </c>
      <c s="35" t="s">
        <v>51</v>
      </c>
      <c s="6" t="s">
        <v>6301</v>
      </c>
      <c s="36" t="s">
        <v>53</v>
      </c>
      <c s="37">
        <v>1.557</v>
      </c>
      <c s="36">
        <v>1.0594</v>
      </c>
      <c s="36">
        <f>ROUND(G107*H107,6)</f>
      </c>
      <c r="L107" s="38">
        <v>0</v>
      </c>
      <c s="32">
        <f>ROUND(ROUND(L107,2)*ROUND(G107,3),2)</f>
      </c>
      <c s="36" t="s">
        <v>6217</v>
      </c>
      <c>
        <f>(M107*21)/100</f>
      </c>
      <c t="s">
        <v>27</v>
      </c>
    </row>
    <row r="108" spans="1:5" ht="12.75">
      <c r="A108" s="35" t="s">
        <v>55</v>
      </c>
      <c r="E108" s="39" t="s">
        <v>51</v>
      </c>
    </row>
    <row r="109" spans="1:5" ht="38.25">
      <c r="A109" s="35" t="s">
        <v>56</v>
      </c>
      <c r="E109" s="40" t="s">
        <v>6302</v>
      </c>
    </row>
    <row r="110" spans="1:5" ht="12.75">
      <c r="A110" t="s">
        <v>57</v>
      </c>
      <c r="E110" s="39" t="s">
        <v>4337</v>
      </c>
    </row>
    <row r="111" spans="1:16" ht="12.75">
      <c r="A111" t="s">
        <v>49</v>
      </c>
      <c s="34" t="s">
        <v>149</v>
      </c>
      <c s="34" t="s">
        <v>6303</v>
      </c>
      <c s="35" t="s">
        <v>51</v>
      </c>
      <c s="6" t="s">
        <v>6304</v>
      </c>
      <c s="36" t="s">
        <v>6305</v>
      </c>
      <c s="37">
        <v>5</v>
      </c>
      <c s="36">
        <v>0</v>
      </c>
      <c s="36">
        <f>ROUND(G111*H111,6)</f>
      </c>
      <c r="L111" s="38">
        <v>0</v>
      </c>
      <c s="32">
        <f>ROUND(ROUND(L111,2)*ROUND(G111,3),2)</f>
      </c>
      <c s="36" t="s">
        <v>1643</v>
      </c>
      <c>
        <f>(M111*21)/100</f>
      </c>
      <c t="s">
        <v>27</v>
      </c>
    </row>
    <row r="112" spans="1:5" ht="12.75">
      <c r="A112" s="35" t="s">
        <v>55</v>
      </c>
      <c r="E112" s="39" t="s">
        <v>51</v>
      </c>
    </row>
    <row r="113" spans="1:5" ht="25.5">
      <c r="A113" s="35" t="s">
        <v>56</v>
      </c>
      <c r="E113" s="40" t="s">
        <v>6263</v>
      </c>
    </row>
    <row r="114" spans="1:5" ht="12.75">
      <c r="A114" t="s">
        <v>57</v>
      </c>
      <c r="E114" s="39" t="s">
        <v>4337</v>
      </c>
    </row>
    <row r="115" spans="1:13" ht="12.75">
      <c r="A115" t="s">
        <v>46</v>
      </c>
      <c r="C115" s="31" t="s">
        <v>26</v>
      </c>
      <c r="E115" s="33" t="s">
        <v>6306</v>
      </c>
      <c r="J115" s="32">
        <f>0</f>
      </c>
      <c s="32">
        <f>0</f>
      </c>
      <c s="32">
        <f>0+L116+L120+L124+L128+L132+L136+L140+L144+L148+L152+L156+L160+L164+L168+L172+L176+L180+L184+L188+L192+L196+L200+L204+L208+L212+L216+L220+L224+L228+L232+L236+L240+L244+L248+L252+L256+L260+L264+L268+L272+L276+L280+L284+L288</f>
      </c>
      <c s="32">
        <f>0+M116+M120+M124+M128+M132+M136+M140+M144+M148+M152+M156+M160+M164+M168+M172+M176+M180+M184+M188+M192+M196+M200+M204+M208+M212+M216+M220+M224+M228+M232+M236+M240+M244+M248+M252+M256+M260+M264+M268+M272+M276+M280+M284+M288</f>
      </c>
    </row>
    <row r="116" spans="1:16" ht="25.5">
      <c r="A116" t="s">
        <v>49</v>
      </c>
      <c s="34" t="s">
        <v>153</v>
      </c>
      <c s="34" t="s">
        <v>6307</v>
      </c>
      <c s="35" t="s">
        <v>51</v>
      </c>
      <c s="6" t="s">
        <v>6308</v>
      </c>
      <c s="36" t="s">
        <v>106</v>
      </c>
      <c s="37">
        <v>5</v>
      </c>
      <c s="36">
        <v>0.01262</v>
      </c>
      <c s="36">
        <f>ROUND(G116*H116,6)</f>
      </c>
      <c r="L116" s="38">
        <v>0</v>
      </c>
      <c s="32">
        <f>ROUND(ROUND(L116,2)*ROUND(G116,3),2)</f>
      </c>
      <c s="36" t="s">
        <v>6217</v>
      </c>
      <c>
        <f>(M116*21)/100</f>
      </c>
      <c t="s">
        <v>27</v>
      </c>
    </row>
    <row r="117" spans="1:5" ht="12.75">
      <c r="A117" s="35" t="s">
        <v>55</v>
      </c>
      <c r="E117" s="39" t="s">
        <v>51</v>
      </c>
    </row>
    <row r="118" spans="1:5" ht="25.5">
      <c r="A118" s="35" t="s">
        <v>56</v>
      </c>
      <c r="E118" s="40" t="s">
        <v>6263</v>
      </c>
    </row>
    <row r="119" spans="1:5" ht="12.75">
      <c r="A119" t="s">
        <v>57</v>
      </c>
      <c r="E119" s="39" t="s">
        <v>4337</v>
      </c>
    </row>
    <row r="120" spans="1:16" ht="25.5">
      <c r="A120" t="s">
        <v>49</v>
      </c>
      <c s="34" t="s">
        <v>157</v>
      </c>
      <c s="34" t="s">
        <v>6309</v>
      </c>
      <c s="35" t="s">
        <v>51</v>
      </c>
      <c s="6" t="s">
        <v>6310</v>
      </c>
      <c s="36" t="s">
        <v>97</v>
      </c>
      <c s="37">
        <v>77.85</v>
      </c>
      <c s="36">
        <v>0.18295</v>
      </c>
      <c s="36">
        <f>ROUND(G120*H120,6)</f>
      </c>
      <c r="L120" s="38">
        <v>0</v>
      </c>
      <c s="32">
        <f>ROUND(ROUND(L120,2)*ROUND(G120,3),2)</f>
      </c>
      <c s="36" t="s">
        <v>6217</v>
      </c>
      <c>
        <f>(M120*21)/100</f>
      </c>
      <c t="s">
        <v>27</v>
      </c>
    </row>
    <row r="121" spans="1:5" ht="12.75">
      <c r="A121" s="35" t="s">
        <v>55</v>
      </c>
      <c r="E121" s="39" t="s">
        <v>51</v>
      </c>
    </row>
    <row r="122" spans="1:5" ht="63.75">
      <c r="A122" s="35" t="s">
        <v>56</v>
      </c>
      <c r="E122" s="40" t="s">
        <v>6311</v>
      </c>
    </row>
    <row r="123" spans="1:5" ht="12.75">
      <c r="A123" t="s">
        <v>57</v>
      </c>
      <c r="E123" s="39" t="s">
        <v>4337</v>
      </c>
    </row>
    <row r="124" spans="1:16" ht="25.5">
      <c r="A124" t="s">
        <v>49</v>
      </c>
      <c s="34" t="s">
        <v>161</v>
      </c>
      <c s="34" t="s">
        <v>6312</v>
      </c>
      <c s="35" t="s">
        <v>51</v>
      </c>
      <c s="6" t="s">
        <v>6313</v>
      </c>
      <c s="36" t="s">
        <v>97</v>
      </c>
      <c s="37">
        <v>159.078</v>
      </c>
      <c s="36">
        <v>0.20712</v>
      </c>
      <c s="36">
        <f>ROUND(G124*H124,6)</f>
      </c>
      <c r="L124" s="38">
        <v>0</v>
      </c>
      <c s="32">
        <f>ROUND(ROUND(L124,2)*ROUND(G124,3),2)</f>
      </c>
      <c s="36" t="s">
        <v>6217</v>
      </c>
      <c>
        <f>(M124*21)/100</f>
      </c>
      <c t="s">
        <v>27</v>
      </c>
    </row>
    <row r="125" spans="1:5" ht="12.75">
      <c r="A125" s="35" t="s">
        <v>55</v>
      </c>
      <c r="E125" s="39" t="s">
        <v>51</v>
      </c>
    </row>
    <row r="126" spans="1:5" ht="12.75">
      <c r="A126" s="35" t="s">
        <v>56</v>
      </c>
      <c r="E126" s="40" t="s">
        <v>51</v>
      </c>
    </row>
    <row r="127" spans="1:5" ht="12.75">
      <c r="A127" t="s">
        <v>57</v>
      </c>
      <c r="E127" s="39" t="s">
        <v>4337</v>
      </c>
    </row>
    <row r="128" spans="1:16" ht="25.5">
      <c r="A128" t="s">
        <v>49</v>
      </c>
      <c s="34" t="s">
        <v>165</v>
      </c>
      <c s="34" t="s">
        <v>6314</v>
      </c>
      <c s="35" t="s">
        <v>51</v>
      </c>
      <c s="6" t="s">
        <v>6315</v>
      </c>
      <c s="36" t="s">
        <v>114</v>
      </c>
      <c s="37">
        <v>5.2</v>
      </c>
      <c s="36">
        <v>2.45329</v>
      </c>
      <c s="36">
        <f>ROUND(G128*H128,6)</f>
      </c>
      <c r="L128" s="38">
        <v>0</v>
      </c>
      <c s="32">
        <f>ROUND(ROUND(L128,2)*ROUND(G128,3),2)</f>
      </c>
      <c s="36" t="s">
        <v>6217</v>
      </c>
      <c>
        <f>(M128*21)/100</f>
      </c>
      <c t="s">
        <v>27</v>
      </c>
    </row>
    <row r="129" spans="1:5" ht="12.75">
      <c r="A129" s="35" t="s">
        <v>55</v>
      </c>
      <c r="E129" s="39" t="s">
        <v>51</v>
      </c>
    </row>
    <row r="130" spans="1:5" ht="38.25">
      <c r="A130" s="35" t="s">
        <v>56</v>
      </c>
      <c r="E130" s="40" t="s">
        <v>6316</v>
      </c>
    </row>
    <row r="131" spans="1:5" ht="165.75">
      <c r="A131" t="s">
        <v>57</v>
      </c>
      <c r="E131" s="39" t="s">
        <v>6317</v>
      </c>
    </row>
    <row r="132" spans="1:16" ht="12.75">
      <c r="A132" t="s">
        <v>49</v>
      </c>
      <c s="34" t="s">
        <v>169</v>
      </c>
      <c s="34" t="s">
        <v>6318</v>
      </c>
      <c s="35" t="s">
        <v>51</v>
      </c>
      <c s="6" t="s">
        <v>6319</v>
      </c>
      <c s="36" t="s">
        <v>97</v>
      </c>
      <c s="37">
        <v>15</v>
      </c>
      <c s="36">
        <v>0.00275</v>
      </c>
      <c s="36">
        <f>ROUND(G132*H132,6)</f>
      </c>
      <c r="L132" s="38">
        <v>0</v>
      </c>
      <c s="32">
        <f>ROUND(ROUND(L132,2)*ROUND(G132,3),2)</f>
      </c>
      <c s="36" t="s">
        <v>6217</v>
      </c>
      <c>
        <f>(M132*21)/100</f>
      </c>
      <c t="s">
        <v>27</v>
      </c>
    </row>
    <row r="133" spans="1:5" ht="12.75">
      <c r="A133" s="35" t="s">
        <v>55</v>
      </c>
      <c r="E133" s="39" t="s">
        <v>51</v>
      </c>
    </row>
    <row r="134" spans="1:5" ht="25.5">
      <c r="A134" s="35" t="s">
        <v>56</v>
      </c>
      <c r="E134" s="40" t="s">
        <v>6320</v>
      </c>
    </row>
    <row r="135" spans="1:5" ht="127.5">
      <c r="A135" t="s">
        <v>57</v>
      </c>
      <c r="E135" s="39" t="s">
        <v>6321</v>
      </c>
    </row>
    <row r="136" spans="1:16" ht="25.5">
      <c r="A136" t="s">
        <v>49</v>
      </c>
      <c s="34" t="s">
        <v>173</v>
      </c>
      <c s="34" t="s">
        <v>6322</v>
      </c>
      <c s="35" t="s">
        <v>51</v>
      </c>
      <c s="6" t="s">
        <v>6323</v>
      </c>
      <c s="36" t="s">
        <v>97</v>
      </c>
      <c s="37">
        <v>15</v>
      </c>
      <c s="36">
        <v>0</v>
      </c>
      <c s="36">
        <f>ROUND(G136*H136,6)</f>
      </c>
      <c r="L136" s="38">
        <v>0</v>
      </c>
      <c s="32">
        <f>ROUND(ROUND(L136,2)*ROUND(G136,3),2)</f>
      </c>
      <c s="36" t="s">
        <v>6217</v>
      </c>
      <c>
        <f>(M136*21)/100</f>
      </c>
      <c t="s">
        <v>27</v>
      </c>
    </row>
    <row r="137" spans="1:5" ht="12.75">
      <c r="A137" s="35" t="s">
        <v>55</v>
      </c>
      <c r="E137" s="39" t="s">
        <v>51</v>
      </c>
    </row>
    <row r="138" spans="1:5" ht="25.5">
      <c r="A138" s="35" t="s">
        <v>56</v>
      </c>
      <c r="E138" s="40" t="s">
        <v>6320</v>
      </c>
    </row>
    <row r="139" spans="1:5" ht="127.5">
      <c r="A139" t="s">
        <v>57</v>
      </c>
      <c r="E139" s="39" t="s">
        <v>6321</v>
      </c>
    </row>
    <row r="140" spans="1:16" ht="25.5">
      <c r="A140" t="s">
        <v>49</v>
      </c>
      <c s="34" t="s">
        <v>177</v>
      </c>
      <c s="34" t="s">
        <v>6324</v>
      </c>
      <c s="35" t="s">
        <v>51</v>
      </c>
      <c s="6" t="s">
        <v>6325</v>
      </c>
      <c s="36" t="s">
        <v>53</v>
      </c>
      <c s="37">
        <v>0.832</v>
      </c>
      <c s="36">
        <v>1.04922</v>
      </c>
      <c s="36">
        <f>ROUND(G140*H140,6)</f>
      </c>
      <c r="L140" s="38">
        <v>0</v>
      </c>
      <c s="32">
        <f>ROUND(ROUND(L140,2)*ROUND(G140,3),2)</f>
      </c>
      <c s="36" t="s">
        <v>6217</v>
      </c>
      <c>
        <f>(M140*21)/100</f>
      </c>
      <c t="s">
        <v>27</v>
      </c>
    </row>
    <row r="141" spans="1:5" ht="12.75">
      <c r="A141" s="35" t="s">
        <v>55</v>
      </c>
      <c r="E141" s="39" t="s">
        <v>51</v>
      </c>
    </row>
    <row r="142" spans="1:5" ht="25.5">
      <c r="A142" s="35" t="s">
        <v>56</v>
      </c>
      <c r="E142" s="40" t="s">
        <v>6326</v>
      </c>
    </row>
    <row r="143" spans="1:5" ht="12.75">
      <c r="A143" t="s">
        <v>57</v>
      </c>
      <c r="E143" s="39" t="s">
        <v>4337</v>
      </c>
    </row>
    <row r="144" spans="1:16" ht="25.5">
      <c r="A144" t="s">
        <v>49</v>
      </c>
      <c s="34" t="s">
        <v>181</v>
      </c>
      <c s="34" t="s">
        <v>6327</v>
      </c>
      <c s="35" t="s">
        <v>51</v>
      </c>
      <c s="6" t="s">
        <v>6328</v>
      </c>
      <c s="36" t="s">
        <v>106</v>
      </c>
      <c s="37">
        <v>2</v>
      </c>
      <c s="36">
        <v>0.06826</v>
      </c>
      <c s="36">
        <f>ROUND(G144*H144,6)</f>
      </c>
      <c r="L144" s="38">
        <v>0</v>
      </c>
      <c s="32">
        <f>ROUND(ROUND(L144,2)*ROUND(G144,3),2)</f>
      </c>
      <c s="36" t="s">
        <v>6217</v>
      </c>
      <c>
        <f>(M144*21)/100</f>
      </c>
      <c t="s">
        <v>27</v>
      </c>
    </row>
    <row r="145" spans="1:5" ht="12.75">
      <c r="A145" s="35" t="s">
        <v>55</v>
      </c>
      <c r="E145" s="39" t="s">
        <v>51</v>
      </c>
    </row>
    <row r="146" spans="1:5" ht="12.75">
      <c r="A146" s="35" t="s">
        <v>56</v>
      </c>
      <c r="E146" s="40" t="s">
        <v>6329</v>
      </c>
    </row>
    <row r="147" spans="1:5" ht="25.5">
      <c r="A147" t="s">
        <v>57</v>
      </c>
      <c r="E147" s="39" t="s">
        <v>6330</v>
      </c>
    </row>
    <row r="148" spans="1:16" ht="25.5">
      <c r="A148" t="s">
        <v>49</v>
      </c>
      <c s="34" t="s">
        <v>185</v>
      </c>
      <c s="34" t="s">
        <v>6331</v>
      </c>
      <c s="35" t="s">
        <v>51</v>
      </c>
      <c s="6" t="s">
        <v>6332</v>
      </c>
      <c s="36" t="s">
        <v>106</v>
      </c>
      <c s="37">
        <v>1</v>
      </c>
      <c s="36">
        <v>0.09126</v>
      </c>
      <c s="36">
        <f>ROUND(G148*H148,6)</f>
      </c>
      <c r="L148" s="38">
        <v>0</v>
      </c>
      <c s="32">
        <f>ROUND(ROUND(L148,2)*ROUND(G148,3),2)</f>
      </c>
      <c s="36" t="s">
        <v>6217</v>
      </c>
      <c>
        <f>(M148*21)/100</f>
      </c>
      <c t="s">
        <v>27</v>
      </c>
    </row>
    <row r="149" spans="1:5" ht="12.75">
      <c r="A149" s="35" t="s">
        <v>55</v>
      </c>
      <c r="E149" s="39" t="s">
        <v>51</v>
      </c>
    </row>
    <row r="150" spans="1:5" ht="12.75">
      <c r="A150" s="35" t="s">
        <v>56</v>
      </c>
      <c r="E150" s="40" t="s">
        <v>6333</v>
      </c>
    </row>
    <row r="151" spans="1:5" ht="25.5">
      <c r="A151" t="s">
        <v>57</v>
      </c>
      <c r="E151" s="39" t="s">
        <v>6330</v>
      </c>
    </row>
    <row r="152" spans="1:16" ht="25.5">
      <c r="A152" t="s">
        <v>49</v>
      </c>
      <c s="34" t="s">
        <v>188</v>
      </c>
      <c s="34" t="s">
        <v>6334</v>
      </c>
      <c s="35" t="s">
        <v>51</v>
      </c>
      <c s="6" t="s">
        <v>6335</v>
      </c>
      <c s="36" t="s">
        <v>106</v>
      </c>
      <c s="37">
        <v>1</v>
      </c>
      <c s="36">
        <v>0.10433</v>
      </c>
      <c s="36">
        <f>ROUND(G152*H152,6)</f>
      </c>
      <c r="L152" s="38">
        <v>0</v>
      </c>
      <c s="32">
        <f>ROUND(ROUND(L152,2)*ROUND(G152,3),2)</f>
      </c>
      <c s="36" t="s">
        <v>6217</v>
      </c>
      <c>
        <f>(M152*21)/100</f>
      </c>
      <c t="s">
        <v>27</v>
      </c>
    </row>
    <row r="153" spans="1:5" ht="12.75">
      <c r="A153" s="35" t="s">
        <v>55</v>
      </c>
      <c r="E153" s="39" t="s">
        <v>51</v>
      </c>
    </row>
    <row r="154" spans="1:5" ht="12.75">
      <c r="A154" s="35" t="s">
        <v>56</v>
      </c>
      <c r="E154" s="40" t="s">
        <v>6336</v>
      </c>
    </row>
    <row r="155" spans="1:5" ht="25.5">
      <c r="A155" t="s">
        <v>57</v>
      </c>
      <c r="E155" s="39" t="s">
        <v>6330</v>
      </c>
    </row>
    <row r="156" spans="1:16" ht="25.5">
      <c r="A156" t="s">
        <v>49</v>
      </c>
      <c s="34" t="s">
        <v>192</v>
      </c>
      <c s="34" t="s">
        <v>6337</v>
      </c>
      <c s="35" t="s">
        <v>51</v>
      </c>
      <c s="6" t="s">
        <v>6338</v>
      </c>
      <c s="36" t="s">
        <v>106</v>
      </c>
      <c s="37">
        <v>3</v>
      </c>
      <c s="36">
        <v>0.10931</v>
      </c>
      <c s="36">
        <f>ROUND(G156*H156,6)</f>
      </c>
      <c r="L156" s="38">
        <v>0</v>
      </c>
      <c s="32">
        <f>ROUND(ROUND(L156,2)*ROUND(G156,3),2)</f>
      </c>
      <c s="36" t="s">
        <v>6217</v>
      </c>
      <c>
        <f>(M156*21)/100</f>
      </c>
      <c t="s">
        <v>27</v>
      </c>
    </row>
    <row r="157" spans="1:5" ht="12.75">
      <c r="A157" s="35" t="s">
        <v>55</v>
      </c>
      <c r="E157" s="39" t="s">
        <v>51</v>
      </c>
    </row>
    <row r="158" spans="1:5" ht="12.75">
      <c r="A158" s="35" t="s">
        <v>56</v>
      </c>
      <c r="E158" s="40" t="s">
        <v>6339</v>
      </c>
    </row>
    <row r="159" spans="1:5" ht="25.5">
      <c r="A159" t="s">
        <v>57</v>
      </c>
      <c r="E159" s="39" t="s">
        <v>6330</v>
      </c>
    </row>
    <row r="160" spans="1:16" ht="25.5">
      <c r="A160" t="s">
        <v>49</v>
      </c>
      <c s="34" t="s">
        <v>196</v>
      </c>
      <c s="34" t="s">
        <v>6340</v>
      </c>
      <c s="35" t="s">
        <v>51</v>
      </c>
      <c s="6" t="s">
        <v>6341</v>
      </c>
      <c s="36" t="s">
        <v>106</v>
      </c>
      <c s="37">
        <v>2</v>
      </c>
      <c s="36">
        <v>0.12539</v>
      </c>
      <c s="36">
        <f>ROUND(G160*H160,6)</f>
      </c>
      <c r="L160" s="38">
        <v>0</v>
      </c>
      <c s="32">
        <f>ROUND(ROUND(L160,2)*ROUND(G160,3),2)</f>
      </c>
      <c s="36" t="s">
        <v>6217</v>
      </c>
      <c>
        <f>(M160*21)/100</f>
      </c>
      <c t="s">
        <v>27</v>
      </c>
    </row>
    <row r="161" spans="1:5" ht="12.75">
      <c r="A161" s="35" t="s">
        <v>55</v>
      </c>
      <c r="E161" s="39" t="s">
        <v>51</v>
      </c>
    </row>
    <row r="162" spans="1:5" ht="12.75">
      <c r="A162" s="35" t="s">
        <v>56</v>
      </c>
      <c r="E162" s="40" t="s">
        <v>6342</v>
      </c>
    </row>
    <row r="163" spans="1:5" ht="25.5">
      <c r="A163" t="s">
        <v>57</v>
      </c>
      <c r="E163" s="39" t="s">
        <v>6330</v>
      </c>
    </row>
    <row r="164" spans="1:16" ht="12.75">
      <c r="A164" t="s">
        <v>49</v>
      </c>
      <c s="34" t="s">
        <v>201</v>
      </c>
      <c s="34" t="s">
        <v>6343</v>
      </c>
      <c s="35" t="s">
        <v>51</v>
      </c>
      <c s="6" t="s">
        <v>6344</v>
      </c>
      <c s="36" t="s">
        <v>114</v>
      </c>
      <c s="37">
        <v>4.9</v>
      </c>
      <c s="36">
        <v>2.4533</v>
      </c>
      <c s="36">
        <f>ROUND(G164*H164,6)</f>
      </c>
      <c r="L164" s="38">
        <v>0</v>
      </c>
      <c s="32">
        <f>ROUND(ROUND(L164,2)*ROUND(G164,3),2)</f>
      </c>
      <c s="36" t="s">
        <v>6217</v>
      </c>
      <c>
        <f>(M164*21)/100</f>
      </c>
      <c t="s">
        <v>27</v>
      </c>
    </row>
    <row r="165" spans="1:5" ht="12.75">
      <c r="A165" s="35" t="s">
        <v>55</v>
      </c>
      <c r="E165" s="39" t="s">
        <v>51</v>
      </c>
    </row>
    <row r="166" spans="1:5" ht="25.5">
      <c r="A166" s="35" t="s">
        <v>56</v>
      </c>
      <c r="E166" s="40" t="s">
        <v>6345</v>
      </c>
    </row>
    <row r="167" spans="1:5" ht="12.75">
      <c r="A167" t="s">
        <v>57</v>
      </c>
      <c r="E167" s="39" t="s">
        <v>4337</v>
      </c>
    </row>
    <row r="168" spans="1:16" ht="38.25">
      <c r="A168" t="s">
        <v>49</v>
      </c>
      <c s="34" t="s">
        <v>204</v>
      </c>
      <c s="34" t="s">
        <v>6346</v>
      </c>
      <c s="35" t="s">
        <v>51</v>
      </c>
      <c s="6" t="s">
        <v>6347</v>
      </c>
      <c s="36" t="s">
        <v>97</v>
      </c>
      <c s="37">
        <v>6.5</v>
      </c>
      <c s="36">
        <v>0.01052</v>
      </c>
      <c s="36">
        <f>ROUND(G168*H168,6)</f>
      </c>
      <c r="L168" s="38">
        <v>0</v>
      </c>
      <c s="32">
        <f>ROUND(ROUND(L168,2)*ROUND(G168,3),2)</f>
      </c>
      <c s="36" t="s">
        <v>6217</v>
      </c>
      <c>
        <f>(M168*21)/100</f>
      </c>
      <c t="s">
        <v>27</v>
      </c>
    </row>
    <row r="169" spans="1:5" ht="12.75">
      <c r="A169" s="35" t="s">
        <v>55</v>
      </c>
      <c r="E169" s="39" t="s">
        <v>51</v>
      </c>
    </row>
    <row r="170" spans="1:5" ht="25.5">
      <c r="A170" s="35" t="s">
        <v>56</v>
      </c>
      <c r="E170" s="40" t="s">
        <v>6348</v>
      </c>
    </row>
    <row r="171" spans="1:5" ht="12.75">
      <c r="A171" t="s">
        <v>57</v>
      </c>
      <c r="E171" s="39" t="s">
        <v>4337</v>
      </c>
    </row>
    <row r="172" spans="1:16" ht="38.25">
      <c r="A172" t="s">
        <v>49</v>
      </c>
      <c s="34" t="s">
        <v>207</v>
      </c>
      <c s="34" t="s">
        <v>6349</v>
      </c>
      <c s="35" t="s">
        <v>51</v>
      </c>
      <c s="6" t="s">
        <v>6347</v>
      </c>
      <c s="36" t="s">
        <v>97</v>
      </c>
      <c s="37">
        <v>6.5</v>
      </c>
      <c s="36">
        <v>0</v>
      </c>
      <c s="36">
        <f>ROUND(G172*H172,6)</f>
      </c>
      <c r="L172" s="38">
        <v>0</v>
      </c>
      <c s="32">
        <f>ROUND(ROUND(L172,2)*ROUND(G172,3),2)</f>
      </c>
      <c s="36" t="s">
        <v>6217</v>
      </c>
      <c>
        <f>(M172*21)/100</f>
      </c>
      <c t="s">
        <v>27</v>
      </c>
    </row>
    <row r="173" spans="1:5" ht="12.75">
      <c r="A173" s="35" t="s">
        <v>55</v>
      </c>
      <c r="E173" s="39" t="s">
        <v>51</v>
      </c>
    </row>
    <row r="174" spans="1:5" ht="25.5">
      <c r="A174" s="35" t="s">
        <v>56</v>
      </c>
      <c r="E174" s="40" t="s">
        <v>6348</v>
      </c>
    </row>
    <row r="175" spans="1:5" ht="12.75">
      <c r="A175" t="s">
        <v>57</v>
      </c>
      <c r="E175" s="39" t="s">
        <v>4337</v>
      </c>
    </row>
    <row r="176" spans="1:16" ht="25.5">
      <c r="A176" t="s">
        <v>49</v>
      </c>
      <c s="34" t="s">
        <v>211</v>
      </c>
      <c s="34" t="s">
        <v>6350</v>
      </c>
      <c s="35" t="s">
        <v>51</v>
      </c>
      <c s="6" t="s">
        <v>6351</v>
      </c>
      <c s="36" t="s">
        <v>97</v>
      </c>
      <c s="37">
        <v>4.5</v>
      </c>
      <c s="36">
        <v>0.00056</v>
      </c>
      <c s="36">
        <f>ROUND(G176*H176,6)</f>
      </c>
      <c r="L176" s="38">
        <v>0</v>
      </c>
      <c s="32">
        <f>ROUND(ROUND(L176,2)*ROUND(G176,3),2)</f>
      </c>
      <c s="36" t="s">
        <v>6217</v>
      </c>
      <c>
        <f>(M176*21)/100</f>
      </c>
      <c t="s">
        <v>27</v>
      </c>
    </row>
    <row r="177" spans="1:5" ht="12.75">
      <c r="A177" s="35" t="s">
        <v>55</v>
      </c>
      <c r="E177" s="39" t="s">
        <v>51</v>
      </c>
    </row>
    <row r="178" spans="1:5" ht="25.5">
      <c r="A178" s="35" t="s">
        <v>56</v>
      </c>
      <c r="E178" s="40" t="s">
        <v>6352</v>
      </c>
    </row>
    <row r="179" spans="1:5" ht="12.75">
      <c r="A179" t="s">
        <v>57</v>
      </c>
      <c r="E179" s="39" t="s">
        <v>4337</v>
      </c>
    </row>
    <row r="180" spans="1:16" ht="12.75">
      <c r="A180" t="s">
        <v>49</v>
      </c>
      <c s="34" t="s">
        <v>214</v>
      </c>
      <c s="34" t="s">
        <v>6353</v>
      </c>
      <c s="35" t="s">
        <v>51</v>
      </c>
      <c s="6" t="s">
        <v>6354</v>
      </c>
      <c s="36" t="s">
        <v>53</v>
      </c>
      <c s="37">
        <v>0.392</v>
      </c>
      <c s="36">
        <v>1.04741</v>
      </c>
      <c s="36">
        <f>ROUND(G180*H180,6)</f>
      </c>
      <c r="L180" s="38">
        <v>0</v>
      </c>
      <c s="32">
        <f>ROUND(ROUND(L180,2)*ROUND(G180,3),2)</f>
      </c>
      <c s="36" t="s">
        <v>6217</v>
      </c>
      <c>
        <f>(M180*21)/100</f>
      </c>
      <c t="s">
        <v>27</v>
      </c>
    </row>
    <row r="181" spans="1:5" ht="12.75">
      <c r="A181" s="35" t="s">
        <v>55</v>
      </c>
      <c r="E181" s="39" t="s">
        <v>51</v>
      </c>
    </row>
    <row r="182" spans="1:5" ht="25.5">
      <c r="A182" s="35" t="s">
        <v>56</v>
      </c>
      <c r="E182" s="40" t="s">
        <v>6355</v>
      </c>
    </row>
    <row r="183" spans="1:5" ht="12.75">
      <c r="A183" t="s">
        <v>57</v>
      </c>
      <c r="E183" s="39" t="s">
        <v>4337</v>
      </c>
    </row>
    <row r="184" spans="1:16" ht="25.5">
      <c r="A184" t="s">
        <v>49</v>
      </c>
      <c s="34" t="s">
        <v>218</v>
      </c>
      <c s="34" t="s">
        <v>6356</v>
      </c>
      <c s="35" t="s">
        <v>51</v>
      </c>
      <c s="6" t="s">
        <v>6357</v>
      </c>
      <c s="36" t="s">
        <v>53</v>
      </c>
      <c s="37">
        <v>0.651</v>
      </c>
      <c s="36">
        <v>0.01221</v>
      </c>
      <c s="36">
        <f>ROUND(G184*H184,6)</f>
      </c>
      <c r="L184" s="38">
        <v>0</v>
      </c>
      <c s="32">
        <f>ROUND(ROUND(L184,2)*ROUND(G184,3),2)</f>
      </c>
      <c s="36" t="s">
        <v>6217</v>
      </c>
      <c>
        <f>(M184*21)/100</f>
      </c>
      <c t="s">
        <v>27</v>
      </c>
    </row>
    <row r="185" spans="1:5" ht="12.75">
      <c r="A185" s="35" t="s">
        <v>55</v>
      </c>
      <c r="E185" s="39" t="s">
        <v>51</v>
      </c>
    </row>
    <row r="186" spans="1:5" ht="12.75">
      <c r="A186" s="35" t="s">
        <v>56</v>
      </c>
      <c r="E186" s="40" t="s">
        <v>6358</v>
      </c>
    </row>
    <row r="187" spans="1:5" ht="51">
      <c r="A187" t="s">
        <v>57</v>
      </c>
      <c r="E187" s="39" t="s">
        <v>6359</v>
      </c>
    </row>
    <row r="188" spans="1:16" ht="12.75">
      <c r="A188" t="s">
        <v>49</v>
      </c>
      <c s="34" t="s">
        <v>222</v>
      </c>
      <c s="34" t="s">
        <v>6360</v>
      </c>
      <c s="35" t="s">
        <v>51</v>
      </c>
      <c s="6" t="s">
        <v>6361</v>
      </c>
      <c s="36" t="s">
        <v>53</v>
      </c>
      <c s="37">
        <v>0.716</v>
      </c>
      <c s="36">
        <v>1</v>
      </c>
      <c s="36">
        <f>ROUND(G188*H188,6)</f>
      </c>
      <c r="L188" s="38">
        <v>0</v>
      </c>
      <c s="32">
        <f>ROUND(ROUND(L188,2)*ROUND(G188,3),2)</f>
      </c>
      <c s="36" t="s">
        <v>6217</v>
      </c>
      <c>
        <f>(M188*21)/100</f>
      </c>
      <c t="s">
        <v>27</v>
      </c>
    </row>
    <row r="189" spans="1:5" ht="12.75">
      <c r="A189" s="35" t="s">
        <v>55</v>
      </c>
      <c r="E189" s="39" t="s">
        <v>51</v>
      </c>
    </row>
    <row r="190" spans="1:5" ht="12.75">
      <c r="A190" s="35" t="s">
        <v>56</v>
      </c>
      <c r="E190" s="40" t="s">
        <v>6362</v>
      </c>
    </row>
    <row r="191" spans="1:5" ht="12.75">
      <c r="A191" t="s">
        <v>57</v>
      </c>
      <c r="E191" s="39" t="s">
        <v>4337</v>
      </c>
    </row>
    <row r="192" spans="1:16" ht="25.5">
      <c r="A192" t="s">
        <v>49</v>
      </c>
      <c s="34" t="s">
        <v>225</v>
      </c>
      <c s="34" t="s">
        <v>6356</v>
      </c>
      <c s="35" t="s">
        <v>47</v>
      </c>
      <c s="6" t="s">
        <v>6357</v>
      </c>
      <c s="36" t="s">
        <v>53</v>
      </c>
      <c s="37">
        <v>0.199</v>
      </c>
      <c s="36">
        <v>0.01221</v>
      </c>
      <c s="36">
        <f>ROUND(G192*H192,6)</f>
      </c>
      <c r="L192" s="38">
        <v>0</v>
      </c>
      <c s="32">
        <f>ROUND(ROUND(L192,2)*ROUND(G192,3),2)</f>
      </c>
      <c s="36" t="s">
        <v>6217</v>
      </c>
      <c>
        <f>(M192*21)/100</f>
      </c>
      <c t="s">
        <v>27</v>
      </c>
    </row>
    <row r="193" spans="1:5" ht="12.75">
      <c r="A193" s="35" t="s">
        <v>55</v>
      </c>
      <c r="E193" s="39" t="s">
        <v>51</v>
      </c>
    </row>
    <row r="194" spans="1:5" ht="12.75">
      <c r="A194" s="35" t="s">
        <v>56</v>
      </c>
      <c r="E194" s="40" t="s">
        <v>6363</v>
      </c>
    </row>
    <row r="195" spans="1:5" ht="51">
      <c r="A195" t="s">
        <v>57</v>
      </c>
      <c r="E195" s="39" t="s">
        <v>6359</v>
      </c>
    </row>
    <row r="196" spans="1:16" ht="12.75">
      <c r="A196" t="s">
        <v>49</v>
      </c>
      <c s="34" t="s">
        <v>229</v>
      </c>
      <c s="34" t="s">
        <v>6364</v>
      </c>
      <c s="35" t="s">
        <v>51</v>
      </c>
      <c s="6" t="s">
        <v>6365</v>
      </c>
      <c s="36" t="s">
        <v>53</v>
      </c>
      <c s="37">
        <v>0.219</v>
      </c>
      <c s="36">
        <v>1</v>
      </c>
      <c s="36">
        <f>ROUND(G196*H196,6)</f>
      </c>
      <c r="L196" s="38">
        <v>0</v>
      </c>
      <c s="32">
        <f>ROUND(ROUND(L196,2)*ROUND(G196,3),2)</f>
      </c>
      <c s="36" t="s">
        <v>6217</v>
      </c>
      <c>
        <f>(M196*21)/100</f>
      </c>
      <c t="s">
        <v>27</v>
      </c>
    </row>
    <row r="197" spans="1:5" ht="12.75">
      <c r="A197" s="35" t="s">
        <v>55</v>
      </c>
      <c r="E197" s="39" t="s">
        <v>51</v>
      </c>
    </row>
    <row r="198" spans="1:5" ht="12.75">
      <c r="A198" s="35" t="s">
        <v>56</v>
      </c>
      <c r="E198" s="40" t="s">
        <v>6366</v>
      </c>
    </row>
    <row r="199" spans="1:5" ht="12.75">
      <c r="A199" t="s">
        <v>57</v>
      </c>
      <c r="E199" s="39" t="s">
        <v>4337</v>
      </c>
    </row>
    <row r="200" spans="1:16" ht="12.75">
      <c r="A200" t="s">
        <v>49</v>
      </c>
      <c s="34" t="s">
        <v>233</v>
      </c>
      <c s="34" t="s">
        <v>6367</v>
      </c>
      <c s="35" t="s">
        <v>51</v>
      </c>
      <c s="6" t="s">
        <v>6368</v>
      </c>
      <c s="36" t="s">
        <v>114</v>
      </c>
      <c s="37">
        <v>6.5</v>
      </c>
      <c s="36">
        <v>2.45329</v>
      </c>
      <c s="36">
        <f>ROUND(G200*H200,6)</f>
      </c>
      <c r="L200" s="38">
        <v>0</v>
      </c>
      <c s="32">
        <f>ROUND(ROUND(L200,2)*ROUND(G200,3),2)</f>
      </c>
      <c s="36" t="s">
        <v>6217</v>
      </c>
      <c>
        <f>(M200*21)/100</f>
      </c>
      <c t="s">
        <v>27</v>
      </c>
    </row>
    <row r="201" spans="1:5" ht="12.75">
      <c r="A201" s="35" t="s">
        <v>55</v>
      </c>
      <c r="E201" s="39" t="s">
        <v>51</v>
      </c>
    </row>
    <row r="202" spans="1:5" ht="25.5">
      <c r="A202" s="35" t="s">
        <v>56</v>
      </c>
      <c r="E202" s="40" t="s">
        <v>6348</v>
      </c>
    </row>
    <row r="203" spans="1:5" ht="12.75">
      <c r="A203" t="s">
        <v>57</v>
      </c>
      <c r="E203" s="39" t="s">
        <v>4337</v>
      </c>
    </row>
    <row r="204" spans="1:16" ht="25.5">
      <c r="A204" t="s">
        <v>49</v>
      </c>
      <c s="34" t="s">
        <v>237</v>
      </c>
      <c s="34" t="s">
        <v>6369</v>
      </c>
      <c s="35" t="s">
        <v>51</v>
      </c>
      <c s="6" t="s">
        <v>6370</v>
      </c>
      <c s="36" t="s">
        <v>97</v>
      </c>
      <c s="37">
        <v>9</v>
      </c>
      <c s="36">
        <v>0.00244</v>
      </c>
      <c s="36">
        <f>ROUND(G204*H204,6)</f>
      </c>
      <c r="L204" s="38">
        <v>0</v>
      </c>
      <c s="32">
        <f>ROUND(ROUND(L204,2)*ROUND(G204,3),2)</f>
      </c>
      <c s="36" t="s">
        <v>6217</v>
      </c>
      <c>
        <f>(M204*21)/100</f>
      </c>
      <c t="s">
        <v>27</v>
      </c>
    </row>
    <row r="205" spans="1:5" ht="12.75">
      <c r="A205" s="35" t="s">
        <v>55</v>
      </c>
      <c r="E205" s="39" t="s">
        <v>51</v>
      </c>
    </row>
    <row r="206" spans="1:5" ht="25.5">
      <c r="A206" s="35" t="s">
        <v>56</v>
      </c>
      <c r="E206" s="40" t="s">
        <v>6371</v>
      </c>
    </row>
    <row r="207" spans="1:5" ht="63.75">
      <c r="A207" t="s">
        <v>57</v>
      </c>
      <c r="E207" s="39" t="s">
        <v>6372</v>
      </c>
    </row>
    <row r="208" spans="1:16" ht="25.5">
      <c r="A208" t="s">
        <v>49</v>
      </c>
      <c s="34" t="s">
        <v>241</v>
      </c>
      <c s="34" t="s">
        <v>6373</v>
      </c>
      <c s="35" t="s">
        <v>51</v>
      </c>
      <c s="6" t="s">
        <v>6374</v>
      </c>
      <c s="36" t="s">
        <v>97</v>
      </c>
      <c s="37">
        <v>9</v>
      </c>
      <c s="36">
        <v>0</v>
      </c>
      <c s="36">
        <f>ROUND(G208*H208,6)</f>
      </c>
      <c r="L208" s="38">
        <v>0</v>
      </c>
      <c s="32">
        <f>ROUND(ROUND(L208,2)*ROUND(G208,3),2)</f>
      </c>
      <c s="36" t="s">
        <v>6217</v>
      </c>
      <c>
        <f>(M208*21)/100</f>
      </c>
      <c t="s">
        <v>27</v>
      </c>
    </row>
    <row r="209" spans="1:5" ht="12.75">
      <c r="A209" s="35" t="s">
        <v>55</v>
      </c>
      <c r="E209" s="39" t="s">
        <v>51</v>
      </c>
    </row>
    <row r="210" spans="1:5" ht="25.5">
      <c r="A210" s="35" t="s">
        <v>56</v>
      </c>
      <c r="E210" s="40" t="s">
        <v>6371</v>
      </c>
    </row>
    <row r="211" spans="1:5" ht="63.75">
      <c r="A211" t="s">
        <v>57</v>
      </c>
      <c r="E211" s="39" t="s">
        <v>6372</v>
      </c>
    </row>
    <row r="212" spans="1:16" ht="25.5">
      <c r="A212" t="s">
        <v>49</v>
      </c>
      <c s="34" t="s">
        <v>244</v>
      </c>
      <c s="34" t="s">
        <v>6375</v>
      </c>
      <c s="35" t="s">
        <v>51</v>
      </c>
      <c s="6" t="s">
        <v>6376</v>
      </c>
      <c s="36" t="s">
        <v>53</v>
      </c>
      <c s="37">
        <v>0.72</v>
      </c>
      <c s="36">
        <v>1.05237</v>
      </c>
      <c s="36">
        <f>ROUND(G212*H212,6)</f>
      </c>
      <c r="L212" s="38">
        <v>0</v>
      </c>
      <c s="32">
        <f>ROUND(ROUND(L212,2)*ROUND(G212,3),2)</f>
      </c>
      <c s="36" t="s">
        <v>6217</v>
      </c>
      <c>
        <f>(M212*21)/100</f>
      </c>
      <c t="s">
        <v>27</v>
      </c>
    </row>
    <row r="213" spans="1:5" ht="12.75">
      <c r="A213" s="35" t="s">
        <v>55</v>
      </c>
      <c r="E213" s="39" t="s">
        <v>51</v>
      </c>
    </row>
    <row r="214" spans="1:5" ht="25.5">
      <c r="A214" s="35" t="s">
        <v>56</v>
      </c>
      <c r="E214" s="40" t="s">
        <v>6377</v>
      </c>
    </row>
    <row r="215" spans="1:5" ht="12.75">
      <c r="A215" t="s">
        <v>57</v>
      </c>
      <c r="E215" s="39" t="s">
        <v>4337</v>
      </c>
    </row>
    <row r="216" spans="1:16" ht="25.5">
      <c r="A216" t="s">
        <v>49</v>
      </c>
      <c s="34" t="s">
        <v>247</v>
      </c>
      <c s="34" t="s">
        <v>6378</v>
      </c>
      <c s="35" t="s">
        <v>51</v>
      </c>
      <c s="6" t="s">
        <v>6379</v>
      </c>
      <c s="36" t="s">
        <v>97</v>
      </c>
      <c s="37">
        <v>3</v>
      </c>
      <c s="36">
        <v>0.11585</v>
      </c>
      <c s="36">
        <f>ROUND(G216*H216,6)</f>
      </c>
      <c r="L216" s="38">
        <v>0</v>
      </c>
      <c s="32">
        <f>ROUND(ROUND(L216,2)*ROUND(G216,3),2)</f>
      </c>
      <c s="36" t="s">
        <v>6217</v>
      </c>
      <c>
        <f>(M216*21)/100</f>
      </c>
      <c t="s">
        <v>27</v>
      </c>
    </row>
    <row r="217" spans="1:5" ht="12.75">
      <c r="A217" s="35" t="s">
        <v>55</v>
      </c>
      <c r="E217" s="39" t="s">
        <v>51</v>
      </c>
    </row>
    <row r="218" spans="1:5" ht="25.5">
      <c r="A218" s="35" t="s">
        <v>56</v>
      </c>
      <c r="E218" s="40" t="s">
        <v>6380</v>
      </c>
    </row>
    <row r="219" spans="1:5" ht="12.75">
      <c r="A219" t="s">
        <v>57</v>
      </c>
      <c r="E219" s="39" t="s">
        <v>4337</v>
      </c>
    </row>
    <row r="220" spans="1:16" ht="25.5">
      <c r="A220" t="s">
        <v>49</v>
      </c>
      <c s="34" t="s">
        <v>251</v>
      </c>
      <c s="34" t="s">
        <v>6381</v>
      </c>
      <c s="35" t="s">
        <v>51</v>
      </c>
      <c s="6" t="s">
        <v>6382</v>
      </c>
      <c s="36" t="s">
        <v>97</v>
      </c>
      <c s="37">
        <v>93.74</v>
      </c>
      <c s="36">
        <v>0.07991</v>
      </c>
      <c s="36">
        <f>ROUND(G220*H220,6)</f>
      </c>
      <c r="L220" s="38">
        <v>0</v>
      </c>
      <c s="32">
        <f>ROUND(ROUND(L220,2)*ROUND(G220,3),2)</f>
      </c>
      <c s="36" t="s">
        <v>6217</v>
      </c>
      <c>
        <f>(M220*21)/100</f>
      </c>
      <c t="s">
        <v>27</v>
      </c>
    </row>
    <row r="221" spans="1:5" ht="12.75">
      <c r="A221" s="35" t="s">
        <v>55</v>
      </c>
      <c r="E221" s="39" t="s">
        <v>51</v>
      </c>
    </row>
    <row r="222" spans="1:5" ht="25.5">
      <c r="A222" s="35" t="s">
        <v>56</v>
      </c>
      <c r="E222" s="40" t="s">
        <v>6383</v>
      </c>
    </row>
    <row r="223" spans="1:5" ht="12.75">
      <c r="A223" t="s">
        <v>57</v>
      </c>
      <c r="E223" s="39" t="s">
        <v>4337</v>
      </c>
    </row>
    <row r="224" spans="1:16" ht="25.5">
      <c r="A224" t="s">
        <v>49</v>
      </c>
      <c s="34" t="s">
        <v>255</v>
      </c>
      <c s="34" t="s">
        <v>6384</v>
      </c>
      <c s="35" t="s">
        <v>51</v>
      </c>
      <c s="6" t="s">
        <v>6385</v>
      </c>
      <c s="36" t="s">
        <v>114</v>
      </c>
      <c s="37">
        <v>0.9</v>
      </c>
      <c s="36">
        <v>2.25635</v>
      </c>
      <c s="36">
        <f>ROUND(G224*H224,6)</f>
      </c>
      <c r="L224" s="38">
        <v>0</v>
      </c>
      <c s="32">
        <f>ROUND(ROUND(L224,2)*ROUND(G224,3),2)</f>
      </c>
      <c s="36" t="s">
        <v>6217</v>
      </c>
      <c>
        <f>(M224*21)/100</f>
      </c>
      <c t="s">
        <v>27</v>
      </c>
    </row>
    <row r="225" spans="1:5" ht="12.75">
      <c r="A225" s="35" t="s">
        <v>55</v>
      </c>
      <c r="E225" s="39" t="s">
        <v>51</v>
      </c>
    </row>
    <row r="226" spans="1:5" ht="25.5">
      <c r="A226" s="35" t="s">
        <v>56</v>
      </c>
      <c r="E226" s="40" t="s">
        <v>6386</v>
      </c>
    </row>
    <row r="227" spans="1:5" ht="12.75">
      <c r="A227" t="s">
        <v>57</v>
      </c>
      <c r="E227" s="39" t="s">
        <v>4337</v>
      </c>
    </row>
    <row r="228" spans="1:16" ht="25.5">
      <c r="A228" t="s">
        <v>49</v>
      </c>
      <c s="34" t="s">
        <v>259</v>
      </c>
      <c s="34" t="s">
        <v>6387</v>
      </c>
      <c s="35" t="s">
        <v>51</v>
      </c>
      <c s="6" t="s">
        <v>6388</v>
      </c>
      <c s="36" t="s">
        <v>97</v>
      </c>
      <c s="37">
        <v>5.5</v>
      </c>
      <c s="36">
        <v>0.00142</v>
      </c>
      <c s="36">
        <f>ROUND(G228*H228,6)</f>
      </c>
      <c r="L228" s="38">
        <v>0</v>
      </c>
      <c s="32">
        <f>ROUND(ROUND(L228,2)*ROUND(G228,3),2)</f>
      </c>
      <c s="36" t="s">
        <v>6217</v>
      </c>
      <c>
        <f>(M228*21)/100</f>
      </c>
      <c t="s">
        <v>27</v>
      </c>
    </row>
    <row r="229" spans="1:5" ht="12.75">
      <c r="A229" s="35" t="s">
        <v>55</v>
      </c>
      <c r="E229" s="39" t="s">
        <v>51</v>
      </c>
    </row>
    <row r="230" spans="1:5" ht="25.5">
      <c r="A230" s="35" t="s">
        <v>56</v>
      </c>
      <c r="E230" s="40" t="s">
        <v>6389</v>
      </c>
    </row>
    <row r="231" spans="1:5" ht="25.5">
      <c r="A231" t="s">
        <v>57</v>
      </c>
      <c r="E231" s="39" t="s">
        <v>6390</v>
      </c>
    </row>
    <row r="232" spans="1:16" ht="25.5">
      <c r="A232" t="s">
        <v>49</v>
      </c>
      <c s="34" t="s">
        <v>263</v>
      </c>
      <c s="34" t="s">
        <v>6391</v>
      </c>
      <c s="35" t="s">
        <v>51</v>
      </c>
      <c s="6" t="s">
        <v>6392</v>
      </c>
      <c s="36" t="s">
        <v>97</v>
      </c>
      <c s="37">
        <v>5.5</v>
      </c>
      <c s="36">
        <v>0</v>
      </c>
      <c s="36">
        <f>ROUND(G232*H232,6)</f>
      </c>
      <c r="L232" s="38">
        <v>0</v>
      </c>
      <c s="32">
        <f>ROUND(ROUND(L232,2)*ROUND(G232,3),2)</f>
      </c>
      <c s="36" t="s">
        <v>6217</v>
      </c>
      <c>
        <f>(M232*21)/100</f>
      </c>
      <c t="s">
        <v>27</v>
      </c>
    </row>
    <row r="233" spans="1:5" ht="12.75">
      <c r="A233" s="35" t="s">
        <v>55</v>
      </c>
      <c r="E233" s="39" t="s">
        <v>51</v>
      </c>
    </row>
    <row r="234" spans="1:5" ht="25.5">
      <c r="A234" s="35" t="s">
        <v>56</v>
      </c>
      <c r="E234" s="40" t="s">
        <v>6389</v>
      </c>
    </row>
    <row r="235" spans="1:5" ht="25.5">
      <c r="A235" t="s">
        <v>57</v>
      </c>
      <c r="E235" s="39" t="s">
        <v>6390</v>
      </c>
    </row>
    <row r="236" spans="1:16" ht="25.5">
      <c r="A236" t="s">
        <v>49</v>
      </c>
      <c s="34" t="s">
        <v>267</v>
      </c>
      <c s="34" t="s">
        <v>6393</v>
      </c>
      <c s="35" t="s">
        <v>51</v>
      </c>
      <c s="6" t="s">
        <v>6394</v>
      </c>
      <c s="36" t="s">
        <v>97</v>
      </c>
      <c s="37">
        <v>8.333</v>
      </c>
      <c s="36">
        <v>0.08061</v>
      </c>
      <c s="36">
        <f>ROUND(G236*H236,6)</f>
      </c>
      <c r="L236" s="38">
        <v>0</v>
      </c>
      <c s="32">
        <f>ROUND(ROUND(L236,2)*ROUND(G236,3),2)</f>
      </c>
      <c s="36" t="s">
        <v>6217</v>
      </c>
      <c>
        <f>(M236*21)/100</f>
      </c>
      <c t="s">
        <v>27</v>
      </c>
    </row>
    <row r="237" spans="1:5" ht="12.75">
      <c r="A237" s="35" t="s">
        <v>55</v>
      </c>
      <c r="E237" s="39" t="s">
        <v>51</v>
      </c>
    </row>
    <row r="238" spans="1:5" ht="25.5">
      <c r="A238" s="35" t="s">
        <v>56</v>
      </c>
      <c r="E238" s="40" t="s">
        <v>6395</v>
      </c>
    </row>
    <row r="239" spans="1:5" ht="12.75">
      <c r="A239" t="s">
        <v>57</v>
      </c>
      <c r="E239" s="39" t="s">
        <v>4337</v>
      </c>
    </row>
    <row r="240" spans="1:16" ht="25.5">
      <c r="A240" t="s">
        <v>49</v>
      </c>
      <c s="34" t="s">
        <v>271</v>
      </c>
      <c s="34" t="s">
        <v>6396</v>
      </c>
      <c s="35" t="s">
        <v>51</v>
      </c>
      <c s="6" t="s">
        <v>6397</v>
      </c>
      <c s="36" t="s">
        <v>97</v>
      </c>
      <c s="37">
        <v>157.17</v>
      </c>
      <c s="36">
        <v>0.05897</v>
      </c>
      <c s="36">
        <f>ROUND(G240*H240,6)</f>
      </c>
      <c r="L240" s="38">
        <v>0</v>
      </c>
      <c s="32">
        <f>ROUND(ROUND(L240,2)*ROUND(G240,3),2)</f>
      </c>
      <c s="36" t="s">
        <v>6217</v>
      </c>
      <c>
        <f>(M240*21)/100</f>
      </c>
      <c t="s">
        <v>27</v>
      </c>
    </row>
    <row r="241" spans="1:5" ht="12.75">
      <c r="A241" s="35" t="s">
        <v>55</v>
      </c>
      <c r="E241" s="39" t="s">
        <v>51</v>
      </c>
    </row>
    <row r="242" spans="1:5" ht="25.5">
      <c r="A242" s="35" t="s">
        <v>56</v>
      </c>
      <c r="E242" s="40" t="s">
        <v>6398</v>
      </c>
    </row>
    <row r="243" spans="1:5" ht="12.75">
      <c r="A243" t="s">
        <v>57</v>
      </c>
      <c r="E243" s="39" t="s">
        <v>4337</v>
      </c>
    </row>
    <row r="244" spans="1:16" ht="25.5">
      <c r="A244" t="s">
        <v>49</v>
      </c>
      <c s="34" t="s">
        <v>275</v>
      </c>
      <c s="34" t="s">
        <v>6399</v>
      </c>
      <c s="35" t="s">
        <v>51</v>
      </c>
      <c s="6" t="s">
        <v>6400</v>
      </c>
      <c s="36" t="s">
        <v>97</v>
      </c>
      <c s="37">
        <v>193.44</v>
      </c>
      <c s="36">
        <v>0.07571</v>
      </c>
      <c s="36">
        <f>ROUND(G244*H244,6)</f>
      </c>
      <c r="L244" s="38">
        <v>0</v>
      </c>
      <c s="32">
        <f>ROUND(ROUND(L244,2)*ROUND(G244,3),2)</f>
      </c>
      <c s="36" t="s">
        <v>6217</v>
      </c>
      <c>
        <f>(M244*21)/100</f>
      </c>
      <c t="s">
        <v>27</v>
      </c>
    </row>
    <row r="245" spans="1:5" ht="12.75">
      <c r="A245" s="35" t="s">
        <v>55</v>
      </c>
      <c r="E245" s="39" t="s">
        <v>51</v>
      </c>
    </row>
    <row r="246" spans="1:5" ht="25.5">
      <c r="A246" s="35" t="s">
        <v>56</v>
      </c>
      <c r="E246" s="40" t="s">
        <v>6401</v>
      </c>
    </row>
    <row r="247" spans="1:5" ht="12.75">
      <c r="A247" t="s">
        <v>57</v>
      </c>
      <c r="E247" s="39" t="s">
        <v>4337</v>
      </c>
    </row>
    <row r="248" spans="1:16" ht="12.75">
      <c r="A248" t="s">
        <v>49</v>
      </c>
      <c s="34" t="s">
        <v>279</v>
      </c>
      <c s="34" t="s">
        <v>6402</v>
      </c>
      <c s="35" t="s">
        <v>51</v>
      </c>
      <c s="6" t="s">
        <v>6403</v>
      </c>
      <c s="36" t="s">
        <v>146</v>
      </c>
      <c s="37">
        <v>36.5</v>
      </c>
      <c s="36">
        <v>8E-05</v>
      </c>
      <c s="36">
        <f>ROUND(G248*H248,6)</f>
      </c>
      <c r="L248" s="38">
        <v>0</v>
      </c>
      <c s="32">
        <f>ROUND(ROUND(L248,2)*ROUND(G248,3),2)</f>
      </c>
      <c s="36" t="s">
        <v>6217</v>
      </c>
      <c>
        <f>(M248*21)/100</f>
      </c>
      <c t="s">
        <v>27</v>
      </c>
    </row>
    <row r="249" spans="1:5" ht="12.75">
      <c r="A249" s="35" t="s">
        <v>55</v>
      </c>
      <c r="E249" s="39" t="s">
        <v>51</v>
      </c>
    </row>
    <row r="250" spans="1:5" ht="12.75">
      <c r="A250" s="35" t="s">
        <v>56</v>
      </c>
      <c r="E250" s="40" t="s">
        <v>6404</v>
      </c>
    </row>
    <row r="251" spans="1:5" ht="63.75">
      <c r="A251" t="s">
        <v>57</v>
      </c>
      <c r="E251" s="39" t="s">
        <v>6405</v>
      </c>
    </row>
    <row r="252" spans="1:16" ht="12.75">
      <c r="A252" t="s">
        <v>49</v>
      </c>
      <c s="34" t="s">
        <v>283</v>
      </c>
      <c s="34" t="s">
        <v>6406</v>
      </c>
      <c s="35" t="s">
        <v>51</v>
      </c>
      <c s="6" t="s">
        <v>6407</v>
      </c>
      <c s="36" t="s">
        <v>146</v>
      </c>
      <c s="37">
        <v>49.6</v>
      </c>
      <c s="36">
        <v>0.00012</v>
      </c>
      <c s="36">
        <f>ROUND(G252*H252,6)</f>
      </c>
      <c r="L252" s="38">
        <v>0</v>
      </c>
      <c s="32">
        <f>ROUND(ROUND(L252,2)*ROUND(G252,3),2)</f>
      </c>
      <c s="36" t="s">
        <v>6217</v>
      </c>
      <c>
        <f>(M252*21)/100</f>
      </c>
      <c t="s">
        <v>27</v>
      </c>
    </row>
    <row r="253" spans="1:5" ht="12.75">
      <c r="A253" s="35" t="s">
        <v>55</v>
      </c>
      <c r="E253" s="39" t="s">
        <v>51</v>
      </c>
    </row>
    <row r="254" spans="1:5" ht="12.75">
      <c r="A254" s="35" t="s">
        <v>56</v>
      </c>
      <c r="E254" s="40" t="s">
        <v>6408</v>
      </c>
    </row>
    <row r="255" spans="1:5" ht="63.75">
      <c r="A255" t="s">
        <v>57</v>
      </c>
      <c r="E255" s="39" t="s">
        <v>6405</v>
      </c>
    </row>
    <row r="256" spans="1:16" ht="12.75">
      <c r="A256" t="s">
        <v>49</v>
      </c>
      <c s="34" t="s">
        <v>286</v>
      </c>
      <c s="34" t="s">
        <v>6409</v>
      </c>
      <c s="35" t="s">
        <v>51</v>
      </c>
      <c s="6" t="s">
        <v>6410</v>
      </c>
      <c s="36" t="s">
        <v>146</v>
      </c>
      <c s="37">
        <v>54.6</v>
      </c>
      <c s="36">
        <v>0.00013</v>
      </c>
      <c s="36">
        <f>ROUND(G256*H256,6)</f>
      </c>
      <c r="L256" s="38">
        <v>0</v>
      </c>
      <c s="32">
        <f>ROUND(ROUND(L256,2)*ROUND(G256,3),2)</f>
      </c>
      <c s="36" t="s">
        <v>6217</v>
      </c>
      <c>
        <f>(M256*21)/100</f>
      </c>
      <c t="s">
        <v>27</v>
      </c>
    </row>
    <row r="257" spans="1:5" ht="12.75">
      <c r="A257" s="35" t="s">
        <v>55</v>
      </c>
      <c r="E257" s="39" t="s">
        <v>51</v>
      </c>
    </row>
    <row r="258" spans="1:5" ht="38.25">
      <c r="A258" s="35" t="s">
        <v>56</v>
      </c>
      <c r="E258" s="40" t="s">
        <v>6411</v>
      </c>
    </row>
    <row r="259" spans="1:5" ht="63.75">
      <c r="A259" t="s">
        <v>57</v>
      </c>
      <c r="E259" s="39" t="s">
        <v>6405</v>
      </c>
    </row>
    <row r="260" spans="1:16" ht="25.5">
      <c r="A260" t="s">
        <v>49</v>
      </c>
      <c s="34" t="s">
        <v>290</v>
      </c>
      <c s="34" t="s">
        <v>6412</v>
      </c>
      <c s="35" t="s">
        <v>51</v>
      </c>
      <c s="6" t="s">
        <v>6413</v>
      </c>
      <c s="36" t="s">
        <v>97</v>
      </c>
      <c s="37">
        <v>3.5</v>
      </c>
      <c s="36">
        <v>0.17818</v>
      </c>
      <c s="36">
        <f>ROUND(G260*H260,6)</f>
      </c>
      <c r="L260" s="38">
        <v>0</v>
      </c>
      <c s="32">
        <f>ROUND(ROUND(L260,2)*ROUND(G260,3),2)</f>
      </c>
      <c s="36" t="s">
        <v>6217</v>
      </c>
      <c>
        <f>(M260*21)/100</f>
      </c>
      <c t="s">
        <v>27</v>
      </c>
    </row>
    <row r="261" spans="1:5" ht="12.75">
      <c r="A261" s="35" t="s">
        <v>55</v>
      </c>
      <c r="E261" s="39" t="s">
        <v>51</v>
      </c>
    </row>
    <row r="262" spans="1:5" ht="25.5">
      <c r="A262" s="35" t="s">
        <v>56</v>
      </c>
      <c r="E262" s="40" t="s">
        <v>6414</v>
      </c>
    </row>
    <row r="263" spans="1:5" ht="12.75">
      <c r="A263" t="s">
        <v>57</v>
      </c>
      <c r="E263" s="39" t="s">
        <v>4337</v>
      </c>
    </row>
    <row r="264" spans="1:16" ht="25.5">
      <c r="A264" t="s">
        <v>49</v>
      </c>
      <c s="34" t="s">
        <v>294</v>
      </c>
      <c s="34" t="s">
        <v>6415</v>
      </c>
      <c s="35" t="s">
        <v>51</v>
      </c>
      <c s="6" t="s">
        <v>6416</v>
      </c>
      <c s="36" t="s">
        <v>97</v>
      </c>
      <c s="37">
        <v>5.5</v>
      </c>
      <c s="36">
        <v>0.00785</v>
      </c>
      <c s="36">
        <f>ROUND(G264*H264,6)</f>
      </c>
      <c r="L264" s="38">
        <v>0</v>
      </c>
      <c s="32">
        <f>ROUND(ROUND(L264,2)*ROUND(G264,3),2)</f>
      </c>
      <c s="36" t="s">
        <v>6217</v>
      </c>
      <c>
        <f>(M264*21)/100</f>
      </c>
      <c t="s">
        <v>27</v>
      </c>
    </row>
    <row r="265" spans="1:5" ht="12.75">
      <c r="A265" s="35" t="s">
        <v>55</v>
      </c>
      <c r="E265" s="39" t="s">
        <v>51</v>
      </c>
    </row>
    <row r="266" spans="1:5" ht="25.5">
      <c r="A266" s="35" t="s">
        <v>56</v>
      </c>
      <c r="E266" s="40" t="s">
        <v>6389</v>
      </c>
    </row>
    <row r="267" spans="1:5" ht="63.75">
      <c r="A267" t="s">
        <v>57</v>
      </c>
      <c r="E267" s="39" t="s">
        <v>6417</v>
      </c>
    </row>
    <row r="268" spans="1:16" ht="25.5">
      <c r="A268" t="s">
        <v>49</v>
      </c>
      <c s="34" t="s">
        <v>298</v>
      </c>
      <c s="34" t="s">
        <v>6418</v>
      </c>
      <c s="35" t="s">
        <v>51</v>
      </c>
      <c s="6" t="s">
        <v>6419</v>
      </c>
      <c s="36" t="s">
        <v>97</v>
      </c>
      <c s="37">
        <v>12</v>
      </c>
      <c s="36">
        <v>0.04367</v>
      </c>
      <c s="36">
        <f>ROUND(G268*H268,6)</f>
      </c>
      <c r="L268" s="38">
        <v>0</v>
      </c>
      <c s="32">
        <f>ROUND(ROUND(L268,2)*ROUND(G268,3),2)</f>
      </c>
      <c s="36" t="s">
        <v>6217</v>
      </c>
      <c>
        <f>(M268*21)/100</f>
      </c>
      <c t="s">
        <v>27</v>
      </c>
    </row>
    <row r="269" spans="1:5" ht="12.75">
      <c r="A269" s="35" t="s">
        <v>55</v>
      </c>
      <c r="E269" s="39" t="s">
        <v>51</v>
      </c>
    </row>
    <row r="270" spans="1:5" ht="38.25">
      <c r="A270" s="35" t="s">
        <v>56</v>
      </c>
      <c r="E270" s="40" t="s">
        <v>6420</v>
      </c>
    </row>
    <row r="271" spans="1:5" ht="12.75">
      <c r="A271" t="s">
        <v>57</v>
      </c>
      <c r="E271" s="39" t="s">
        <v>4337</v>
      </c>
    </row>
    <row r="272" spans="1:16" ht="25.5">
      <c r="A272" t="s">
        <v>49</v>
      </c>
      <c s="34" t="s">
        <v>302</v>
      </c>
      <c s="34" t="s">
        <v>6421</v>
      </c>
      <c s="35" t="s">
        <v>51</v>
      </c>
      <c s="6" t="s">
        <v>6422</v>
      </c>
      <c s="36" t="s">
        <v>97</v>
      </c>
      <c s="37">
        <v>6.5</v>
      </c>
      <c s="36">
        <v>0.05225</v>
      </c>
      <c s="36">
        <f>ROUND(G272*H272,6)</f>
      </c>
      <c r="L272" s="38">
        <v>0</v>
      </c>
      <c s="32">
        <f>ROUND(ROUND(L272,2)*ROUND(G272,3),2)</f>
      </c>
      <c s="36" t="s">
        <v>6217</v>
      </c>
      <c>
        <f>(M272*21)/100</f>
      </c>
      <c t="s">
        <v>27</v>
      </c>
    </row>
    <row r="273" spans="1:5" ht="12.75">
      <c r="A273" s="35" t="s">
        <v>55</v>
      </c>
      <c r="E273" s="39" t="s">
        <v>51</v>
      </c>
    </row>
    <row r="274" spans="1:5" ht="25.5">
      <c r="A274" s="35" t="s">
        <v>56</v>
      </c>
      <c r="E274" s="40" t="s">
        <v>6348</v>
      </c>
    </row>
    <row r="275" spans="1:5" ht="12.75">
      <c r="A275" t="s">
        <v>57</v>
      </c>
      <c r="E275" s="39" t="s">
        <v>4337</v>
      </c>
    </row>
    <row r="276" spans="1:16" ht="25.5">
      <c r="A276" t="s">
        <v>49</v>
      </c>
      <c s="34" t="s">
        <v>306</v>
      </c>
      <c s="34" t="s">
        <v>6423</v>
      </c>
      <c s="35" t="s">
        <v>51</v>
      </c>
      <c s="6" t="s">
        <v>6424</v>
      </c>
      <c s="36" t="s">
        <v>6305</v>
      </c>
      <c s="37">
        <v>1</v>
      </c>
      <c s="36">
        <v>0</v>
      </c>
      <c s="36">
        <f>ROUND(G276*H276,6)</f>
      </c>
      <c r="L276" s="38">
        <v>0</v>
      </c>
      <c s="32">
        <f>ROUND(ROUND(L276,2)*ROUND(G276,3),2)</f>
      </c>
      <c s="36" t="s">
        <v>1643</v>
      </c>
      <c>
        <f>(M276*21)/100</f>
      </c>
      <c t="s">
        <v>27</v>
      </c>
    </row>
    <row r="277" spans="1:5" ht="12.75">
      <c r="A277" s="35" t="s">
        <v>55</v>
      </c>
      <c r="E277" s="39" t="s">
        <v>51</v>
      </c>
    </row>
    <row r="278" spans="1:5" ht="25.5">
      <c r="A278" s="35" t="s">
        <v>56</v>
      </c>
      <c r="E278" s="40" t="s">
        <v>6425</v>
      </c>
    </row>
    <row r="279" spans="1:5" ht="12.75">
      <c r="A279" t="s">
        <v>57</v>
      </c>
      <c r="E279" s="39" t="s">
        <v>4337</v>
      </c>
    </row>
    <row r="280" spans="1:16" ht="25.5">
      <c r="A280" t="s">
        <v>49</v>
      </c>
      <c s="34" t="s">
        <v>310</v>
      </c>
      <c s="34" t="s">
        <v>6426</v>
      </c>
      <c s="35" t="s">
        <v>51</v>
      </c>
      <c s="6" t="s">
        <v>6427</v>
      </c>
      <c s="36" t="s">
        <v>6305</v>
      </c>
      <c s="37">
        <v>1</v>
      </c>
      <c s="36">
        <v>0</v>
      </c>
      <c s="36">
        <f>ROUND(G280*H280,6)</f>
      </c>
      <c r="L280" s="38">
        <v>0</v>
      </c>
      <c s="32">
        <f>ROUND(ROUND(L280,2)*ROUND(G280,3),2)</f>
      </c>
      <c s="36" t="s">
        <v>1643</v>
      </c>
      <c>
        <f>(M280*21)/100</f>
      </c>
      <c t="s">
        <v>27</v>
      </c>
    </row>
    <row r="281" spans="1:5" ht="12.75">
      <c r="A281" s="35" t="s">
        <v>55</v>
      </c>
      <c r="E281" s="39" t="s">
        <v>51</v>
      </c>
    </row>
    <row r="282" spans="1:5" ht="25.5">
      <c r="A282" s="35" t="s">
        <v>56</v>
      </c>
      <c r="E282" s="40" t="s">
        <v>6425</v>
      </c>
    </row>
    <row r="283" spans="1:5" ht="12.75">
      <c r="A283" t="s">
        <v>57</v>
      </c>
      <c r="E283" s="39" t="s">
        <v>4337</v>
      </c>
    </row>
    <row r="284" spans="1:16" ht="12.75">
      <c r="A284" t="s">
        <v>49</v>
      </c>
      <c s="34" t="s">
        <v>314</v>
      </c>
      <c s="34" t="s">
        <v>6428</v>
      </c>
      <c s="35" t="s">
        <v>51</v>
      </c>
      <c s="6" t="s">
        <v>6429</v>
      </c>
      <c s="36" t="s">
        <v>6305</v>
      </c>
      <c s="37">
        <v>1</v>
      </c>
      <c s="36">
        <v>0</v>
      </c>
      <c s="36">
        <f>ROUND(G284*H284,6)</f>
      </c>
      <c r="L284" s="38">
        <v>0</v>
      </c>
      <c s="32">
        <f>ROUND(ROUND(L284,2)*ROUND(G284,3),2)</f>
      </c>
      <c s="36" t="s">
        <v>1643</v>
      </c>
      <c>
        <f>(M284*21)/100</f>
      </c>
      <c t="s">
        <v>27</v>
      </c>
    </row>
    <row r="285" spans="1:5" ht="12.75">
      <c r="A285" s="35" t="s">
        <v>55</v>
      </c>
      <c r="E285" s="39" t="s">
        <v>51</v>
      </c>
    </row>
    <row r="286" spans="1:5" ht="25.5">
      <c r="A286" s="35" t="s">
        <v>56</v>
      </c>
      <c r="E286" s="40" t="s">
        <v>6425</v>
      </c>
    </row>
    <row r="287" spans="1:5" ht="12.75">
      <c r="A287" t="s">
        <v>57</v>
      </c>
      <c r="E287" s="39" t="s">
        <v>4337</v>
      </c>
    </row>
    <row r="288" spans="1:16" ht="12.75">
      <c r="A288" t="s">
        <v>49</v>
      </c>
      <c s="34" t="s">
        <v>318</v>
      </c>
      <c s="34" t="s">
        <v>6430</v>
      </c>
      <c s="35" t="s">
        <v>51</v>
      </c>
      <c s="6" t="s">
        <v>6431</v>
      </c>
      <c s="36" t="s">
        <v>6305</v>
      </c>
      <c s="37">
        <v>1</v>
      </c>
      <c s="36">
        <v>0</v>
      </c>
      <c s="36">
        <f>ROUND(G288*H288,6)</f>
      </c>
      <c r="L288" s="38">
        <v>0</v>
      </c>
      <c s="32">
        <f>ROUND(ROUND(L288,2)*ROUND(G288,3),2)</f>
      </c>
      <c s="36" t="s">
        <v>1643</v>
      </c>
      <c>
        <f>(M288*21)/100</f>
      </c>
      <c t="s">
        <v>27</v>
      </c>
    </row>
    <row r="289" spans="1:5" ht="12.75">
      <c r="A289" s="35" t="s">
        <v>55</v>
      </c>
      <c r="E289" s="39" t="s">
        <v>51</v>
      </c>
    </row>
    <row r="290" spans="1:5" ht="25.5">
      <c r="A290" s="35" t="s">
        <v>56</v>
      </c>
      <c r="E290" s="40" t="s">
        <v>6425</v>
      </c>
    </row>
    <row r="291" spans="1:5" ht="12.75">
      <c r="A291" t="s">
        <v>57</v>
      </c>
      <c r="E291" s="39" t="s">
        <v>4337</v>
      </c>
    </row>
    <row r="292" spans="1:13" ht="12.75">
      <c r="A292" t="s">
        <v>46</v>
      </c>
      <c r="C292" s="31" t="s">
        <v>63</v>
      </c>
      <c r="E292" s="33" t="s">
        <v>3173</v>
      </c>
      <c r="J292" s="32">
        <f>0</f>
      </c>
      <c s="32">
        <f>0</f>
      </c>
      <c s="32">
        <f>0+L293+L297+L301+L305+L309+L313+L317+L321+L325+L329+L333+L337+L341+L345+L349+L353+L357+L361</f>
      </c>
      <c s="32">
        <f>0+M293+M297+M301+M305+M309+M313+M317+M321+M325+M329+M333+M337+M341+M345+M349+M353+M357+M361</f>
      </c>
    </row>
    <row r="293" spans="1:16" ht="25.5">
      <c r="A293" t="s">
        <v>49</v>
      </c>
      <c s="34" t="s">
        <v>322</v>
      </c>
      <c s="34" t="s">
        <v>6432</v>
      </c>
      <c s="35" t="s">
        <v>51</v>
      </c>
      <c s="6" t="s">
        <v>6433</v>
      </c>
      <c s="36" t="s">
        <v>114</v>
      </c>
      <c s="37">
        <v>5.325</v>
      </c>
      <c s="36">
        <v>2.45343</v>
      </c>
      <c s="36">
        <f>ROUND(G293*H293,6)</f>
      </c>
      <c r="L293" s="38">
        <v>0</v>
      </c>
      <c s="32">
        <f>ROUND(ROUND(L293,2)*ROUND(G293,3),2)</f>
      </c>
      <c s="36" t="s">
        <v>6217</v>
      </c>
      <c>
        <f>(M293*21)/100</f>
      </c>
      <c t="s">
        <v>27</v>
      </c>
    </row>
    <row r="294" spans="1:5" ht="12.75">
      <c r="A294" s="35" t="s">
        <v>55</v>
      </c>
      <c r="E294" s="39" t="s">
        <v>51</v>
      </c>
    </row>
    <row r="295" spans="1:5" ht="38.25">
      <c r="A295" s="35" t="s">
        <v>56</v>
      </c>
      <c r="E295" s="40" t="s">
        <v>6434</v>
      </c>
    </row>
    <row r="296" spans="1:5" ht="38.25">
      <c r="A296" t="s">
        <v>57</v>
      </c>
      <c r="E296" s="39" t="s">
        <v>6435</v>
      </c>
    </row>
    <row r="297" spans="1:16" ht="25.5">
      <c r="A297" t="s">
        <v>49</v>
      </c>
      <c s="34" t="s">
        <v>327</v>
      </c>
      <c s="34" t="s">
        <v>6436</v>
      </c>
      <c s="35" t="s">
        <v>51</v>
      </c>
      <c s="6" t="s">
        <v>6437</v>
      </c>
      <c s="36" t="s">
        <v>97</v>
      </c>
      <c s="37">
        <v>11.6</v>
      </c>
      <c s="36">
        <v>0.00533</v>
      </c>
      <c s="36">
        <f>ROUND(G297*H297,6)</f>
      </c>
      <c r="L297" s="38">
        <v>0</v>
      </c>
      <c s="32">
        <f>ROUND(ROUND(L297,2)*ROUND(G297,3),2)</f>
      </c>
      <c s="36" t="s">
        <v>6217</v>
      </c>
      <c>
        <f>(M297*21)/100</f>
      </c>
      <c t="s">
        <v>27</v>
      </c>
    </row>
    <row r="298" spans="1:5" ht="12.75">
      <c r="A298" s="35" t="s">
        <v>55</v>
      </c>
      <c r="E298" s="39" t="s">
        <v>51</v>
      </c>
    </row>
    <row r="299" spans="1:5" ht="51">
      <c r="A299" s="35" t="s">
        <v>56</v>
      </c>
      <c r="E299" s="40" t="s">
        <v>6438</v>
      </c>
    </row>
    <row r="300" spans="1:5" ht="229.5">
      <c r="A300" t="s">
        <v>57</v>
      </c>
      <c r="E300" s="39" t="s">
        <v>6439</v>
      </c>
    </row>
    <row r="301" spans="1:16" ht="25.5">
      <c r="A301" t="s">
        <v>49</v>
      </c>
      <c s="34" t="s">
        <v>331</v>
      </c>
      <c s="34" t="s">
        <v>6440</v>
      </c>
      <c s="35" t="s">
        <v>51</v>
      </c>
      <c s="6" t="s">
        <v>6441</v>
      </c>
      <c s="36" t="s">
        <v>97</v>
      </c>
      <c s="37">
        <v>11.6</v>
      </c>
      <c s="36">
        <v>0</v>
      </c>
      <c s="36">
        <f>ROUND(G301*H301,6)</f>
      </c>
      <c r="L301" s="38">
        <v>0</v>
      </c>
      <c s="32">
        <f>ROUND(ROUND(L301,2)*ROUND(G301,3),2)</f>
      </c>
      <c s="36" t="s">
        <v>6217</v>
      </c>
      <c>
        <f>(M301*21)/100</f>
      </c>
      <c t="s">
        <v>27</v>
      </c>
    </row>
    <row r="302" spans="1:5" ht="12.75">
      <c r="A302" s="35" t="s">
        <v>55</v>
      </c>
      <c r="E302" s="39" t="s">
        <v>51</v>
      </c>
    </row>
    <row r="303" spans="1:5" ht="51">
      <c r="A303" s="35" t="s">
        <v>56</v>
      </c>
      <c r="E303" s="40" t="s">
        <v>6438</v>
      </c>
    </row>
    <row r="304" spans="1:5" ht="229.5">
      <c r="A304" t="s">
        <v>57</v>
      </c>
      <c r="E304" s="39" t="s">
        <v>6439</v>
      </c>
    </row>
    <row r="305" spans="1:16" ht="25.5">
      <c r="A305" t="s">
        <v>49</v>
      </c>
      <c s="34" t="s">
        <v>335</v>
      </c>
      <c s="34" t="s">
        <v>6442</v>
      </c>
      <c s="35" t="s">
        <v>51</v>
      </c>
      <c s="6" t="s">
        <v>6443</v>
      </c>
      <c s="36" t="s">
        <v>97</v>
      </c>
      <c s="37">
        <v>2</v>
      </c>
      <c s="36">
        <v>0.00088</v>
      </c>
      <c s="36">
        <f>ROUND(G305*H305,6)</f>
      </c>
      <c r="L305" s="38">
        <v>0</v>
      </c>
      <c s="32">
        <f>ROUND(ROUND(L305,2)*ROUND(G305,3),2)</f>
      </c>
      <c s="36" t="s">
        <v>6217</v>
      </c>
      <c>
        <f>(M305*21)/100</f>
      </c>
      <c t="s">
        <v>27</v>
      </c>
    </row>
    <row r="306" spans="1:5" ht="12.75">
      <c r="A306" s="35" t="s">
        <v>55</v>
      </c>
      <c r="E306" s="39" t="s">
        <v>51</v>
      </c>
    </row>
    <row r="307" spans="1:5" ht="12.75">
      <c r="A307" s="35" t="s">
        <v>56</v>
      </c>
      <c r="E307" s="40" t="s">
        <v>6444</v>
      </c>
    </row>
    <row r="308" spans="1:5" ht="12.75">
      <c r="A308" t="s">
        <v>57</v>
      </c>
      <c r="E308" s="39" t="s">
        <v>6445</v>
      </c>
    </row>
    <row r="309" spans="1:16" ht="25.5">
      <c r="A309" t="s">
        <v>49</v>
      </c>
      <c s="34" t="s">
        <v>339</v>
      </c>
      <c s="34" t="s">
        <v>6446</v>
      </c>
      <c s="35" t="s">
        <v>51</v>
      </c>
      <c s="6" t="s">
        <v>6447</v>
      </c>
      <c s="36" t="s">
        <v>97</v>
      </c>
      <c s="37">
        <v>2</v>
      </c>
      <c s="36">
        <v>0</v>
      </c>
      <c s="36">
        <f>ROUND(G309*H309,6)</f>
      </c>
      <c r="L309" s="38">
        <v>0</v>
      </c>
      <c s="32">
        <f>ROUND(ROUND(L309,2)*ROUND(G309,3),2)</f>
      </c>
      <c s="36" t="s">
        <v>6217</v>
      </c>
      <c>
        <f>(M309*21)/100</f>
      </c>
      <c t="s">
        <v>27</v>
      </c>
    </row>
    <row r="310" spans="1:5" ht="12.75">
      <c r="A310" s="35" t="s">
        <v>55</v>
      </c>
      <c r="E310" s="39" t="s">
        <v>51</v>
      </c>
    </row>
    <row r="311" spans="1:5" ht="25.5">
      <c r="A311" s="35" t="s">
        <v>56</v>
      </c>
      <c r="E311" s="40" t="s">
        <v>6448</v>
      </c>
    </row>
    <row r="312" spans="1:5" ht="12.75">
      <c r="A312" t="s">
        <v>57</v>
      </c>
      <c r="E312" s="39" t="s">
        <v>6445</v>
      </c>
    </row>
    <row r="313" spans="1:16" ht="25.5">
      <c r="A313" t="s">
        <v>49</v>
      </c>
      <c s="34" t="s">
        <v>343</v>
      </c>
      <c s="34" t="s">
        <v>6449</v>
      </c>
      <c s="35" t="s">
        <v>51</v>
      </c>
      <c s="6" t="s">
        <v>6450</v>
      </c>
      <c s="36" t="s">
        <v>97</v>
      </c>
      <c s="37">
        <v>19.8</v>
      </c>
      <c s="36">
        <v>0.00973</v>
      </c>
      <c s="36">
        <f>ROUND(G313*H313,6)</f>
      </c>
      <c r="L313" s="38">
        <v>0</v>
      </c>
      <c s="32">
        <f>ROUND(ROUND(L313,2)*ROUND(G313,3),2)</f>
      </c>
      <c s="36" t="s">
        <v>6217</v>
      </c>
      <c>
        <f>(M313*21)/100</f>
      </c>
      <c t="s">
        <v>27</v>
      </c>
    </row>
    <row r="314" spans="1:5" ht="12.75">
      <c r="A314" s="35" t="s">
        <v>55</v>
      </c>
      <c r="E314" s="39" t="s">
        <v>51</v>
      </c>
    </row>
    <row r="315" spans="1:5" ht="25.5">
      <c r="A315" s="35" t="s">
        <v>56</v>
      </c>
      <c r="E315" s="40" t="s">
        <v>6451</v>
      </c>
    </row>
    <row r="316" spans="1:5" ht="51">
      <c r="A316" t="s">
        <v>57</v>
      </c>
      <c r="E316" s="39" t="s">
        <v>6452</v>
      </c>
    </row>
    <row r="317" spans="1:16" ht="25.5">
      <c r="A317" t="s">
        <v>49</v>
      </c>
      <c s="34" t="s">
        <v>347</v>
      </c>
      <c s="34" t="s">
        <v>6453</v>
      </c>
      <c s="35" t="s">
        <v>51</v>
      </c>
      <c s="6" t="s">
        <v>6454</v>
      </c>
      <c s="36" t="s">
        <v>53</v>
      </c>
      <c s="37">
        <v>0.05</v>
      </c>
      <c s="36">
        <v>1.05555</v>
      </c>
      <c s="36">
        <f>ROUND(G317*H317,6)</f>
      </c>
      <c r="L317" s="38">
        <v>0</v>
      </c>
      <c s="32">
        <f>ROUND(ROUND(L317,2)*ROUND(G317,3),2)</f>
      </c>
      <c s="36" t="s">
        <v>6217</v>
      </c>
      <c>
        <f>(M317*21)/100</f>
      </c>
      <c t="s">
        <v>27</v>
      </c>
    </row>
    <row r="318" spans="1:5" ht="12.75">
      <c r="A318" s="35" t="s">
        <v>55</v>
      </c>
      <c r="E318" s="39" t="s">
        <v>51</v>
      </c>
    </row>
    <row r="319" spans="1:5" ht="25.5">
      <c r="A319" s="35" t="s">
        <v>56</v>
      </c>
      <c r="E319" s="40" t="s">
        <v>6269</v>
      </c>
    </row>
    <row r="320" spans="1:5" ht="12.75">
      <c r="A320" t="s">
        <v>57</v>
      </c>
      <c r="E320" s="39" t="s">
        <v>4337</v>
      </c>
    </row>
    <row r="321" spans="1:16" ht="25.5">
      <c r="A321" t="s">
        <v>49</v>
      </c>
      <c s="34" t="s">
        <v>351</v>
      </c>
      <c s="34" t="s">
        <v>6455</v>
      </c>
      <c s="35" t="s">
        <v>51</v>
      </c>
      <c s="6" t="s">
        <v>6454</v>
      </c>
      <c s="36" t="s">
        <v>53</v>
      </c>
      <c s="37">
        <v>1.054</v>
      </c>
      <c s="36">
        <v>1.06277</v>
      </c>
      <c s="36">
        <f>ROUND(G321*H321,6)</f>
      </c>
      <c r="L321" s="38">
        <v>0</v>
      </c>
      <c s="32">
        <f>ROUND(ROUND(L321,2)*ROUND(G321,3),2)</f>
      </c>
      <c s="36" t="s">
        <v>6217</v>
      </c>
      <c>
        <f>(M321*21)/100</f>
      </c>
      <c t="s">
        <v>27</v>
      </c>
    </row>
    <row r="322" spans="1:5" ht="12.75">
      <c r="A322" s="35" t="s">
        <v>55</v>
      </c>
      <c r="E322" s="39" t="s">
        <v>51</v>
      </c>
    </row>
    <row r="323" spans="1:5" ht="25.5">
      <c r="A323" s="35" t="s">
        <v>56</v>
      </c>
      <c r="E323" s="40" t="s">
        <v>6456</v>
      </c>
    </row>
    <row r="324" spans="1:5" ht="12.75">
      <c r="A324" t="s">
        <v>57</v>
      </c>
      <c r="E324" s="39" t="s">
        <v>4337</v>
      </c>
    </row>
    <row r="325" spans="1:16" ht="25.5">
      <c r="A325" t="s">
        <v>49</v>
      </c>
      <c s="34" t="s">
        <v>355</v>
      </c>
      <c s="34" t="s">
        <v>6457</v>
      </c>
      <c s="35" t="s">
        <v>51</v>
      </c>
      <c s="6" t="s">
        <v>6458</v>
      </c>
      <c s="36" t="s">
        <v>114</v>
      </c>
      <c s="37">
        <v>4.2</v>
      </c>
      <c s="36">
        <v>2.45336</v>
      </c>
      <c s="36">
        <f>ROUND(G325*H325,6)</f>
      </c>
      <c r="L325" s="38">
        <v>0</v>
      </c>
      <c s="32">
        <f>ROUND(ROUND(L325,2)*ROUND(G325,3),2)</f>
      </c>
      <c s="36" t="s">
        <v>6217</v>
      </c>
      <c>
        <f>(M325*21)/100</f>
      </c>
      <c t="s">
        <v>27</v>
      </c>
    </row>
    <row r="326" spans="1:5" ht="12.75">
      <c r="A326" s="35" t="s">
        <v>55</v>
      </c>
      <c r="E326" s="39" t="s">
        <v>51</v>
      </c>
    </row>
    <row r="327" spans="1:5" ht="25.5">
      <c r="A327" s="35" t="s">
        <v>56</v>
      </c>
      <c r="E327" s="40" t="s">
        <v>6459</v>
      </c>
    </row>
    <row r="328" spans="1:5" ht="38.25">
      <c r="A328" t="s">
        <v>57</v>
      </c>
      <c r="E328" s="39" t="s">
        <v>6460</v>
      </c>
    </row>
    <row r="329" spans="1:16" ht="25.5">
      <c r="A329" t="s">
        <v>49</v>
      </c>
      <c s="34" t="s">
        <v>359</v>
      </c>
      <c s="34" t="s">
        <v>6461</v>
      </c>
      <c s="35" t="s">
        <v>51</v>
      </c>
      <c s="6" t="s">
        <v>6462</v>
      </c>
      <c s="36" t="s">
        <v>97</v>
      </c>
      <c s="37">
        <v>8.5</v>
      </c>
      <c s="36">
        <v>0.00663</v>
      </c>
      <c s="36">
        <f>ROUND(G329*H329,6)</f>
      </c>
      <c r="L329" s="38">
        <v>0</v>
      </c>
      <c s="32">
        <f>ROUND(ROUND(L329,2)*ROUND(G329,3),2)</f>
      </c>
      <c s="36" t="s">
        <v>6217</v>
      </c>
      <c>
        <f>(M329*21)/100</f>
      </c>
      <c t="s">
        <v>27</v>
      </c>
    </row>
    <row r="330" spans="1:5" ht="12.75">
      <c r="A330" s="35" t="s">
        <v>55</v>
      </c>
      <c r="E330" s="39" t="s">
        <v>51</v>
      </c>
    </row>
    <row r="331" spans="1:5" ht="25.5">
      <c r="A331" s="35" t="s">
        <v>56</v>
      </c>
      <c r="E331" s="40" t="s">
        <v>6463</v>
      </c>
    </row>
    <row r="332" spans="1:5" ht="127.5">
      <c r="A332" t="s">
        <v>57</v>
      </c>
      <c r="E332" s="39" t="s">
        <v>6464</v>
      </c>
    </row>
    <row r="333" spans="1:16" ht="25.5">
      <c r="A333" t="s">
        <v>49</v>
      </c>
      <c s="34" t="s">
        <v>364</v>
      </c>
      <c s="34" t="s">
        <v>6465</v>
      </c>
      <c s="35" t="s">
        <v>51</v>
      </c>
      <c s="6" t="s">
        <v>6466</v>
      </c>
      <c s="36" t="s">
        <v>97</v>
      </c>
      <c s="37">
        <v>8.5</v>
      </c>
      <c s="36">
        <v>0</v>
      </c>
      <c s="36">
        <f>ROUND(G333*H333,6)</f>
      </c>
      <c r="L333" s="38">
        <v>0</v>
      </c>
      <c s="32">
        <f>ROUND(ROUND(L333,2)*ROUND(G333,3),2)</f>
      </c>
      <c s="36" t="s">
        <v>6217</v>
      </c>
      <c>
        <f>(M333*21)/100</f>
      </c>
      <c t="s">
        <v>27</v>
      </c>
    </row>
    <row r="334" spans="1:5" ht="12.75">
      <c r="A334" s="35" t="s">
        <v>55</v>
      </c>
      <c r="E334" s="39" t="s">
        <v>51</v>
      </c>
    </row>
    <row r="335" spans="1:5" ht="25.5">
      <c r="A335" s="35" t="s">
        <v>56</v>
      </c>
      <c r="E335" s="40" t="s">
        <v>6463</v>
      </c>
    </row>
    <row r="336" spans="1:5" ht="127.5">
      <c r="A336" t="s">
        <v>57</v>
      </c>
      <c r="E336" s="39" t="s">
        <v>6464</v>
      </c>
    </row>
    <row r="337" spans="1:16" ht="25.5">
      <c r="A337" t="s">
        <v>49</v>
      </c>
      <c s="34" t="s">
        <v>368</v>
      </c>
      <c s="34" t="s">
        <v>6467</v>
      </c>
      <c s="35" t="s">
        <v>51</v>
      </c>
      <c s="6" t="s">
        <v>6468</v>
      </c>
      <c s="36" t="s">
        <v>97</v>
      </c>
      <c s="37">
        <v>3.5</v>
      </c>
      <c s="36">
        <v>0.00134</v>
      </c>
      <c s="36">
        <f>ROUND(G337*H337,6)</f>
      </c>
      <c r="L337" s="38">
        <v>0</v>
      </c>
      <c s="32">
        <f>ROUND(ROUND(L337,2)*ROUND(G337,3),2)</f>
      </c>
      <c s="36" t="s">
        <v>6217</v>
      </c>
      <c>
        <f>(M337*21)/100</f>
      </c>
      <c t="s">
        <v>27</v>
      </c>
    </row>
    <row r="338" spans="1:5" ht="12.75">
      <c r="A338" s="35" t="s">
        <v>55</v>
      </c>
      <c r="E338" s="39" t="s">
        <v>51</v>
      </c>
    </row>
    <row r="339" spans="1:5" ht="25.5">
      <c r="A339" s="35" t="s">
        <v>56</v>
      </c>
      <c r="E339" s="40" t="s">
        <v>6414</v>
      </c>
    </row>
    <row r="340" spans="1:5" ht="25.5">
      <c r="A340" t="s">
        <v>57</v>
      </c>
      <c r="E340" s="39" t="s">
        <v>6469</v>
      </c>
    </row>
    <row r="341" spans="1:16" ht="25.5">
      <c r="A341" t="s">
        <v>49</v>
      </c>
      <c s="34" t="s">
        <v>372</v>
      </c>
      <c s="34" t="s">
        <v>6470</v>
      </c>
      <c s="35" t="s">
        <v>51</v>
      </c>
      <c s="6" t="s">
        <v>6471</v>
      </c>
      <c s="36" t="s">
        <v>97</v>
      </c>
      <c s="37">
        <v>3.5</v>
      </c>
      <c s="36">
        <v>0</v>
      </c>
      <c s="36">
        <f>ROUND(G341*H341,6)</f>
      </c>
      <c r="L341" s="38">
        <v>0</v>
      </c>
      <c s="32">
        <f>ROUND(ROUND(L341,2)*ROUND(G341,3),2)</f>
      </c>
      <c s="36" t="s">
        <v>6217</v>
      </c>
      <c>
        <f>(M341*21)/100</f>
      </c>
      <c t="s">
        <v>27</v>
      </c>
    </row>
    <row r="342" spans="1:5" ht="12.75">
      <c r="A342" s="35" t="s">
        <v>55</v>
      </c>
      <c r="E342" s="39" t="s">
        <v>51</v>
      </c>
    </row>
    <row r="343" spans="1:5" ht="25.5">
      <c r="A343" s="35" t="s">
        <v>56</v>
      </c>
      <c r="E343" s="40" t="s">
        <v>6414</v>
      </c>
    </row>
    <row r="344" spans="1:5" ht="25.5">
      <c r="A344" t="s">
        <v>57</v>
      </c>
      <c r="E344" s="39" t="s">
        <v>6469</v>
      </c>
    </row>
    <row r="345" spans="1:16" ht="25.5">
      <c r="A345" t="s">
        <v>49</v>
      </c>
      <c s="34" t="s">
        <v>376</v>
      </c>
      <c s="34" t="s">
        <v>6472</v>
      </c>
      <c s="35" t="s">
        <v>51</v>
      </c>
      <c s="6" t="s">
        <v>6473</v>
      </c>
      <c s="36" t="s">
        <v>53</v>
      </c>
      <c s="37">
        <v>0.378</v>
      </c>
      <c s="36">
        <v>1.05512</v>
      </c>
      <c s="36">
        <f>ROUND(G345*H345,6)</f>
      </c>
      <c r="L345" s="38">
        <v>0</v>
      </c>
      <c s="32">
        <f>ROUND(ROUND(L345,2)*ROUND(G345,3),2)</f>
      </c>
      <c s="36" t="s">
        <v>6217</v>
      </c>
      <c>
        <f>(M345*21)/100</f>
      </c>
      <c t="s">
        <v>27</v>
      </c>
    </row>
    <row r="346" spans="1:5" ht="12.75">
      <c r="A346" s="35" t="s">
        <v>55</v>
      </c>
      <c r="E346" s="39" t="s">
        <v>51</v>
      </c>
    </row>
    <row r="347" spans="1:5" ht="25.5">
      <c r="A347" s="35" t="s">
        <v>56</v>
      </c>
      <c r="E347" s="40" t="s">
        <v>6474</v>
      </c>
    </row>
    <row r="348" spans="1:5" ht="12.75">
      <c r="A348" t="s">
        <v>57</v>
      </c>
      <c r="E348" s="39" t="s">
        <v>4337</v>
      </c>
    </row>
    <row r="349" spans="1:16" ht="12.75">
      <c r="A349" t="s">
        <v>49</v>
      </c>
      <c s="34" t="s">
        <v>380</v>
      </c>
      <c s="34" t="s">
        <v>6475</v>
      </c>
      <c s="35" t="s">
        <v>51</v>
      </c>
      <c s="6" t="s">
        <v>6476</v>
      </c>
      <c s="36" t="s">
        <v>114</v>
      </c>
      <c s="37">
        <v>5.4</v>
      </c>
      <c s="36">
        <v>2.4534</v>
      </c>
      <c s="36">
        <f>ROUND(G349*H349,6)</f>
      </c>
      <c r="L349" s="38">
        <v>0</v>
      </c>
      <c s="32">
        <f>ROUND(ROUND(L349,2)*ROUND(G349,3),2)</f>
      </c>
      <c s="36" t="s">
        <v>6217</v>
      </c>
      <c>
        <f>(M349*21)/100</f>
      </c>
      <c t="s">
        <v>27</v>
      </c>
    </row>
    <row r="350" spans="1:5" ht="12.75">
      <c r="A350" s="35" t="s">
        <v>55</v>
      </c>
      <c r="E350" s="39" t="s">
        <v>51</v>
      </c>
    </row>
    <row r="351" spans="1:5" ht="25.5">
      <c r="A351" s="35" t="s">
        <v>56</v>
      </c>
      <c r="E351" s="40" t="s">
        <v>6477</v>
      </c>
    </row>
    <row r="352" spans="1:5" ht="12.75">
      <c r="A352" t="s">
        <v>57</v>
      </c>
      <c r="E352" s="39" t="s">
        <v>4337</v>
      </c>
    </row>
    <row r="353" spans="1:16" ht="12.75">
      <c r="A353" t="s">
        <v>49</v>
      </c>
      <c s="34" t="s">
        <v>384</v>
      </c>
      <c s="34" t="s">
        <v>6478</v>
      </c>
      <c s="35" t="s">
        <v>51</v>
      </c>
      <c s="6" t="s">
        <v>6479</v>
      </c>
      <c s="36" t="s">
        <v>97</v>
      </c>
      <c s="37">
        <v>28.8</v>
      </c>
      <c s="36">
        <v>0.00576</v>
      </c>
      <c s="36">
        <f>ROUND(G353*H353,6)</f>
      </c>
      <c r="L353" s="38">
        <v>0</v>
      </c>
      <c s="32">
        <f>ROUND(ROUND(L353,2)*ROUND(G353,3),2)</f>
      </c>
      <c s="36" t="s">
        <v>6217</v>
      </c>
      <c>
        <f>(M353*21)/100</f>
      </c>
      <c t="s">
        <v>27</v>
      </c>
    </row>
    <row r="354" spans="1:5" ht="12.75">
      <c r="A354" s="35" t="s">
        <v>55</v>
      </c>
      <c r="E354" s="39" t="s">
        <v>51</v>
      </c>
    </row>
    <row r="355" spans="1:5" ht="25.5">
      <c r="A355" s="35" t="s">
        <v>56</v>
      </c>
      <c r="E355" s="40" t="s">
        <v>6480</v>
      </c>
    </row>
    <row r="356" spans="1:5" ht="12.75">
      <c r="A356" t="s">
        <v>57</v>
      </c>
      <c r="E356" s="39" t="s">
        <v>4337</v>
      </c>
    </row>
    <row r="357" spans="1:16" ht="12.75">
      <c r="A357" t="s">
        <v>49</v>
      </c>
      <c s="34" t="s">
        <v>388</v>
      </c>
      <c s="34" t="s">
        <v>6481</v>
      </c>
      <c s="35" t="s">
        <v>51</v>
      </c>
      <c s="6" t="s">
        <v>6482</v>
      </c>
      <c s="36" t="s">
        <v>97</v>
      </c>
      <c s="37">
        <v>28.8</v>
      </c>
      <c s="36">
        <v>0</v>
      </c>
      <c s="36">
        <f>ROUND(G357*H357,6)</f>
      </c>
      <c r="L357" s="38">
        <v>0</v>
      </c>
      <c s="32">
        <f>ROUND(ROUND(L357,2)*ROUND(G357,3),2)</f>
      </c>
      <c s="36" t="s">
        <v>6217</v>
      </c>
      <c>
        <f>(M357*21)/100</f>
      </c>
      <c t="s">
        <v>27</v>
      </c>
    </row>
    <row r="358" spans="1:5" ht="12.75">
      <c r="A358" s="35" t="s">
        <v>55</v>
      </c>
      <c r="E358" s="39" t="s">
        <v>51</v>
      </c>
    </row>
    <row r="359" spans="1:5" ht="25.5">
      <c r="A359" s="35" t="s">
        <v>56</v>
      </c>
      <c r="E359" s="40" t="s">
        <v>6480</v>
      </c>
    </row>
    <row r="360" spans="1:5" ht="12.75">
      <c r="A360" t="s">
        <v>57</v>
      </c>
      <c r="E360" s="39" t="s">
        <v>4337</v>
      </c>
    </row>
    <row r="361" spans="1:16" ht="12.75">
      <c r="A361" t="s">
        <v>49</v>
      </c>
      <c s="34" t="s">
        <v>392</v>
      </c>
      <c s="34" t="s">
        <v>6483</v>
      </c>
      <c s="35" t="s">
        <v>51</v>
      </c>
      <c s="6" t="s">
        <v>6484</v>
      </c>
      <c s="36" t="s">
        <v>53</v>
      </c>
      <c s="37">
        <v>0.378</v>
      </c>
      <c s="36">
        <v>1.05291</v>
      </c>
      <c s="36">
        <f>ROUND(G361*H361,6)</f>
      </c>
      <c r="L361" s="38">
        <v>0</v>
      </c>
      <c s="32">
        <f>ROUND(ROUND(L361,2)*ROUND(G361,3),2)</f>
      </c>
      <c s="36" t="s">
        <v>6217</v>
      </c>
      <c>
        <f>(M361*21)/100</f>
      </c>
      <c t="s">
        <v>27</v>
      </c>
    </row>
    <row r="362" spans="1:5" ht="12.75">
      <c r="A362" s="35" t="s">
        <v>55</v>
      </c>
      <c r="E362" s="39" t="s">
        <v>51</v>
      </c>
    </row>
    <row r="363" spans="1:5" ht="25.5">
      <c r="A363" s="35" t="s">
        <v>56</v>
      </c>
      <c r="E363" s="40" t="s">
        <v>6485</v>
      </c>
    </row>
    <row r="364" spans="1:5" ht="12.75">
      <c r="A364" t="s">
        <v>57</v>
      </c>
      <c r="E364" s="39" t="s">
        <v>4337</v>
      </c>
    </row>
    <row r="365" spans="1:13" ht="12.75">
      <c r="A365" t="s">
        <v>46</v>
      </c>
      <c r="C365" s="31" t="s">
        <v>66</v>
      </c>
      <c r="E365" s="33" t="s">
        <v>6486</v>
      </c>
      <c r="J365" s="32">
        <f>0</f>
      </c>
      <c s="32">
        <f>0</f>
      </c>
      <c s="32">
        <f>0+L366+L370+L374+L378+L382</f>
      </c>
      <c s="32">
        <f>0+M366+M370+M374+M378+M382</f>
      </c>
    </row>
    <row r="366" spans="1:16" ht="12.75">
      <c r="A366" t="s">
        <v>49</v>
      </c>
      <c s="34" t="s">
        <v>396</v>
      </c>
      <c s="34" t="s">
        <v>6487</v>
      </c>
      <c s="35" t="s">
        <v>51</v>
      </c>
      <c s="6" t="s">
        <v>6488</v>
      </c>
      <c s="36" t="s">
        <v>97</v>
      </c>
      <c s="37">
        <v>32</v>
      </c>
      <c s="36">
        <v>0.184</v>
      </c>
      <c s="36">
        <f>ROUND(G366*H366,6)</f>
      </c>
      <c r="L366" s="38">
        <v>0</v>
      </c>
      <c s="32">
        <f>ROUND(ROUND(L366,2)*ROUND(G366,3),2)</f>
      </c>
      <c s="36" t="s">
        <v>6217</v>
      </c>
      <c>
        <f>(M366*21)/100</f>
      </c>
      <c t="s">
        <v>27</v>
      </c>
    </row>
    <row r="367" spans="1:5" ht="12.75">
      <c r="A367" s="35" t="s">
        <v>55</v>
      </c>
      <c r="E367" s="39" t="s">
        <v>51</v>
      </c>
    </row>
    <row r="368" spans="1:5" ht="12.75">
      <c r="A368" s="35" t="s">
        <v>56</v>
      </c>
      <c r="E368" s="40" t="s">
        <v>51</v>
      </c>
    </row>
    <row r="369" spans="1:5" ht="12.75">
      <c r="A369" t="s">
        <v>57</v>
      </c>
      <c r="E369" s="39" t="s">
        <v>4337</v>
      </c>
    </row>
    <row r="370" spans="1:16" ht="12.75">
      <c r="A370" t="s">
        <v>49</v>
      </c>
      <c s="34" t="s">
        <v>400</v>
      </c>
      <c s="34" t="s">
        <v>6489</v>
      </c>
      <c s="35" t="s">
        <v>51</v>
      </c>
      <c s="6" t="s">
        <v>6490</v>
      </c>
      <c s="36" t="s">
        <v>97</v>
      </c>
      <c s="37">
        <v>32</v>
      </c>
      <c s="36">
        <v>0.23</v>
      </c>
      <c s="36">
        <f>ROUND(G370*H370,6)</f>
      </c>
      <c r="L370" s="38">
        <v>0</v>
      </c>
      <c s="32">
        <f>ROUND(ROUND(L370,2)*ROUND(G370,3),2)</f>
      </c>
      <c s="36" t="s">
        <v>6217</v>
      </c>
      <c>
        <f>(M370*21)/100</f>
      </c>
      <c t="s">
        <v>27</v>
      </c>
    </row>
    <row r="371" spans="1:5" ht="12.75">
      <c r="A371" s="35" t="s">
        <v>55</v>
      </c>
      <c r="E371" s="39" t="s">
        <v>51</v>
      </c>
    </row>
    <row r="372" spans="1:5" ht="12.75">
      <c r="A372" s="35" t="s">
        <v>56</v>
      </c>
      <c r="E372" s="40" t="s">
        <v>51</v>
      </c>
    </row>
    <row r="373" spans="1:5" ht="12.75">
      <c r="A373" t="s">
        <v>57</v>
      </c>
      <c r="E373" s="39" t="s">
        <v>4337</v>
      </c>
    </row>
    <row r="374" spans="1:16" ht="12.75">
      <c r="A374" t="s">
        <v>49</v>
      </c>
      <c s="34" t="s">
        <v>404</v>
      </c>
      <c s="34" t="s">
        <v>6491</v>
      </c>
      <c s="35" t="s">
        <v>51</v>
      </c>
      <c s="6" t="s">
        <v>6492</v>
      </c>
      <c s="36" t="s">
        <v>97</v>
      </c>
      <c s="37">
        <v>32</v>
      </c>
      <c s="36">
        <v>0.46</v>
      </c>
      <c s="36">
        <f>ROUND(G374*H374,6)</f>
      </c>
      <c r="L374" s="38">
        <v>0</v>
      </c>
      <c s="32">
        <f>ROUND(ROUND(L374,2)*ROUND(G374,3),2)</f>
      </c>
      <c s="36" t="s">
        <v>6217</v>
      </c>
      <c>
        <f>(M374*21)/100</f>
      </c>
      <c t="s">
        <v>27</v>
      </c>
    </row>
    <row r="375" spans="1:5" ht="12.75">
      <c r="A375" s="35" t="s">
        <v>55</v>
      </c>
      <c r="E375" s="39" t="s">
        <v>51</v>
      </c>
    </row>
    <row r="376" spans="1:5" ht="12.75">
      <c r="A376" s="35" t="s">
        <v>56</v>
      </c>
      <c r="E376" s="40" t="s">
        <v>51</v>
      </c>
    </row>
    <row r="377" spans="1:5" ht="12.75">
      <c r="A377" t="s">
        <v>57</v>
      </c>
      <c r="E377" s="39" t="s">
        <v>4337</v>
      </c>
    </row>
    <row r="378" spans="1:16" ht="25.5">
      <c r="A378" t="s">
        <v>49</v>
      </c>
      <c s="34" t="s">
        <v>408</v>
      </c>
      <c s="34" t="s">
        <v>6493</v>
      </c>
      <c s="35" t="s">
        <v>51</v>
      </c>
      <c s="6" t="s">
        <v>6494</v>
      </c>
      <c s="36" t="s">
        <v>97</v>
      </c>
      <c s="37">
        <v>32</v>
      </c>
      <c s="36">
        <v>0.101</v>
      </c>
      <c s="36">
        <f>ROUND(G378*H378,6)</f>
      </c>
      <c r="L378" s="38">
        <v>0</v>
      </c>
      <c s="32">
        <f>ROUND(ROUND(L378,2)*ROUND(G378,3),2)</f>
      </c>
      <c s="36" t="s">
        <v>6217</v>
      </c>
      <c>
        <f>(M378*21)/100</f>
      </c>
      <c t="s">
        <v>27</v>
      </c>
    </row>
    <row r="379" spans="1:5" ht="12.75">
      <c r="A379" s="35" t="s">
        <v>55</v>
      </c>
      <c r="E379" s="39" t="s">
        <v>51</v>
      </c>
    </row>
    <row r="380" spans="1:5" ht="12.75">
      <c r="A380" s="35" t="s">
        <v>56</v>
      </c>
      <c r="E380" s="40" t="s">
        <v>51</v>
      </c>
    </row>
    <row r="381" spans="1:5" ht="114.75">
      <c r="A381" t="s">
        <v>57</v>
      </c>
      <c r="E381" s="39" t="s">
        <v>6495</v>
      </c>
    </row>
    <row r="382" spans="1:16" ht="12.75">
      <c r="A382" t="s">
        <v>49</v>
      </c>
      <c s="34" t="s">
        <v>412</v>
      </c>
      <c s="34" t="s">
        <v>6496</v>
      </c>
      <c s="35" t="s">
        <v>51</v>
      </c>
      <c s="6" t="s">
        <v>6497</v>
      </c>
      <c s="36" t="s">
        <v>97</v>
      </c>
      <c s="37">
        <v>35.2</v>
      </c>
      <c s="36">
        <v>0.13</v>
      </c>
      <c s="36">
        <f>ROUND(G382*H382,6)</f>
      </c>
      <c r="L382" s="38">
        <v>0</v>
      </c>
      <c s="32">
        <f>ROUND(ROUND(L382,2)*ROUND(G382,3),2)</f>
      </c>
      <c s="36" t="s">
        <v>6217</v>
      </c>
      <c>
        <f>(M382*21)/100</f>
      </c>
      <c t="s">
        <v>27</v>
      </c>
    </row>
    <row r="383" spans="1:5" ht="12.75">
      <c r="A383" s="35" t="s">
        <v>55</v>
      </c>
      <c r="E383" s="39" t="s">
        <v>51</v>
      </c>
    </row>
    <row r="384" spans="1:5" ht="12.75">
      <c r="A384" s="35" t="s">
        <v>56</v>
      </c>
      <c r="E384" s="40" t="s">
        <v>6498</v>
      </c>
    </row>
    <row r="385" spans="1:5" ht="12.75">
      <c r="A385" t="s">
        <v>57</v>
      </c>
      <c r="E385" s="39" t="s">
        <v>4337</v>
      </c>
    </row>
    <row r="386" spans="1:13" ht="12.75">
      <c r="A386" t="s">
        <v>46</v>
      </c>
      <c r="C386" s="31" t="s">
        <v>69</v>
      </c>
      <c r="E386" s="33" t="s">
        <v>6499</v>
      </c>
      <c r="J386" s="32">
        <f>0</f>
      </c>
      <c s="32">
        <f>0</f>
      </c>
      <c s="32">
        <f>0+L387+L391+L395+L399+L403+L407+L411+L415+L419+L423+L427+L431+L435+L439+L443+L447+L451+L455+L459+L463+L467+L471+L475+L479+L483+L487+L491+L495+L499+L503+L507+L511+L515+L519+L523+L527+L531+L535+L539+L543+L547</f>
      </c>
      <c s="32">
        <f>0+M387+M391+M395+M399+M403+M407+M411+M415+M419+M423+M427+M431+M435+M439+M443+M447+M451+M455+M459+M463+M467+M471+M475+M479+M483+M487+M491+M495+M499+M503+M507+M511+M515+M519+M523+M527+M531+M535+M539+M543+M547</f>
      </c>
    </row>
    <row r="387" spans="1:16" ht="25.5">
      <c r="A387" t="s">
        <v>49</v>
      </c>
      <c s="34" t="s">
        <v>416</v>
      </c>
      <c s="34" t="s">
        <v>6500</v>
      </c>
      <c s="35" t="s">
        <v>51</v>
      </c>
      <c s="6" t="s">
        <v>6501</v>
      </c>
      <c s="36" t="s">
        <v>97</v>
      </c>
      <c s="37">
        <v>973.843</v>
      </c>
      <c s="36">
        <v>0.00026</v>
      </c>
      <c s="36">
        <f>ROUND(G387*H387,6)</f>
      </c>
      <c r="L387" s="38">
        <v>0</v>
      </c>
      <c s="32">
        <f>ROUND(ROUND(L387,2)*ROUND(G387,3),2)</f>
      </c>
      <c s="36" t="s">
        <v>6217</v>
      </c>
      <c>
        <f>(M387*21)/100</f>
      </c>
      <c t="s">
        <v>27</v>
      </c>
    </row>
    <row r="388" spans="1:5" ht="12.75">
      <c r="A388" s="35" t="s">
        <v>55</v>
      </c>
      <c r="E388" s="39" t="s">
        <v>51</v>
      </c>
    </row>
    <row r="389" spans="1:5" ht="51">
      <c r="A389" s="35" t="s">
        <v>56</v>
      </c>
      <c r="E389" s="40" t="s">
        <v>6502</v>
      </c>
    </row>
    <row r="390" spans="1:5" ht="12.75">
      <c r="A390" t="s">
        <v>57</v>
      </c>
      <c r="E390" s="39" t="s">
        <v>4337</v>
      </c>
    </row>
    <row r="391" spans="1:16" ht="25.5">
      <c r="A391" t="s">
        <v>49</v>
      </c>
      <c s="34" t="s">
        <v>420</v>
      </c>
      <c s="34" t="s">
        <v>6503</v>
      </c>
      <c s="35" t="s">
        <v>51</v>
      </c>
      <c s="6" t="s">
        <v>6504</v>
      </c>
      <c s="36" t="s">
        <v>146</v>
      </c>
      <c s="37">
        <v>65.271</v>
      </c>
      <c s="36">
        <v>0</v>
      </c>
      <c s="36">
        <f>ROUND(G391*H391,6)</f>
      </c>
      <c r="L391" s="38">
        <v>0</v>
      </c>
      <c s="32">
        <f>ROUND(ROUND(L391,2)*ROUND(G391,3),2)</f>
      </c>
      <c s="36" t="s">
        <v>6217</v>
      </c>
      <c>
        <f>(M391*21)/100</f>
      </c>
      <c t="s">
        <v>27</v>
      </c>
    </row>
    <row r="392" spans="1:5" ht="12.75">
      <c r="A392" s="35" t="s">
        <v>55</v>
      </c>
      <c r="E392" s="39" t="s">
        <v>51</v>
      </c>
    </row>
    <row r="393" spans="1:5" ht="12.75">
      <c r="A393" s="35" t="s">
        <v>56</v>
      </c>
      <c r="E393" s="40" t="s">
        <v>51</v>
      </c>
    </row>
    <row r="394" spans="1:5" ht="51">
      <c r="A394" t="s">
        <v>57</v>
      </c>
      <c r="E394" s="39" t="s">
        <v>6505</v>
      </c>
    </row>
    <row r="395" spans="1:16" ht="12.75">
      <c r="A395" t="s">
        <v>49</v>
      </c>
      <c s="34" t="s">
        <v>424</v>
      </c>
      <c s="34" t="s">
        <v>6506</v>
      </c>
      <c s="35" t="s">
        <v>51</v>
      </c>
      <c s="6" t="s">
        <v>6507</v>
      </c>
      <c s="36" t="s">
        <v>146</v>
      </c>
      <c s="37">
        <v>41</v>
      </c>
      <c s="36">
        <v>0.0015</v>
      </c>
      <c s="36">
        <f>ROUND(G395*H395,6)</f>
      </c>
      <c r="L395" s="38">
        <v>0</v>
      </c>
      <c s="32">
        <f>ROUND(ROUND(L395,2)*ROUND(G395,3),2)</f>
      </c>
      <c s="36" t="s">
        <v>6217</v>
      </c>
      <c>
        <f>(M395*21)/100</f>
      </c>
      <c t="s">
        <v>27</v>
      </c>
    </row>
    <row r="396" spans="1:5" ht="12.75">
      <c r="A396" s="35" t="s">
        <v>55</v>
      </c>
      <c r="E396" s="39" t="s">
        <v>51</v>
      </c>
    </row>
    <row r="397" spans="1:5" ht="25.5">
      <c r="A397" s="35" t="s">
        <v>56</v>
      </c>
      <c r="E397" s="40" t="s">
        <v>6508</v>
      </c>
    </row>
    <row r="398" spans="1:5" ht="38.25">
      <c r="A398" t="s">
        <v>57</v>
      </c>
      <c r="E398" s="39" t="s">
        <v>6509</v>
      </c>
    </row>
    <row r="399" spans="1:16" ht="25.5">
      <c r="A399" t="s">
        <v>49</v>
      </c>
      <c s="34" t="s">
        <v>428</v>
      </c>
      <c s="34" t="s">
        <v>6510</v>
      </c>
      <c s="35" t="s">
        <v>51</v>
      </c>
      <c s="6" t="s">
        <v>6511</v>
      </c>
      <c s="36" t="s">
        <v>97</v>
      </c>
      <c s="37">
        <v>141.539</v>
      </c>
      <c s="36">
        <v>0.01575</v>
      </c>
      <c s="36">
        <f>ROUND(G399*H399,6)</f>
      </c>
      <c r="L399" s="38">
        <v>0</v>
      </c>
      <c s="32">
        <f>ROUND(ROUND(L399,2)*ROUND(G399,3),2)</f>
      </c>
      <c s="36" t="s">
        <v>6217</v>
      </c>
      <c>
        <f>(M399*21)/100</f>
      </c>
      <c t="s">
        <v>27</v>
      </c>
    </row>
    <row r="400" spans="1:5" ht="12.75">
      <c r="A400" s="35" t="s">
        <v>55</v>
      </c>
      <c r="E400" s="39" t="s">
        <v>51</v>
      </c>
    </row>
    <row r="401" spans="1:5" ht="12.75">
      <c r="A401" s="35" t="s">
        <v>56</v>
      </c>
      <c r="E401" s="40" t="s">
        <v>51</v>
      </c>
    </row>
    <row r="402" spans="1:5" ht="76.5">
      <c r="A402" t="s">
        <v>57</v>
      </c>
      <c r="E402" s="39" t="s">
        <v>6512</v>
      </c>
    </row>
    <row r="403" spans="1:16" ht="25.5">
      <c r="A403" t="s">
        <v>49</v>
      </c>
      <c s="34" t="s">
        <v>432</v>
      </c>
      <c s="34" t="s">
        <v>6513</v>
      </c>
      <c s="35" t="s">
        <v>51</v>
      </c>
      <c s="6" t="s">
        <v>6514</v>
      </c>
      <c s="36" t="s">
        <v>97</v>
      </c>
      <c s="37">
        <v>815.706</v>
      </c>
      <c s="36">
        <v>0.01838</v>
      </c>
      <c s="36">
        <f>ROUND(G403*H403,6)</f>
      </c>
      <c r="L403" s="38">
        <v>0</v>
      </c>
      <c s="32">
        <f>ROUND(ROUND(L403,2)*ROUND(G403,3),2)</f>
      </c>
      <c s="36" t="s">
        <v>6217</v>
      </c>
      <c>
        <f>(M403*21)/100</f>
      </c>
      <c t="s">
        <v>27</v>
      </c>
    </row>
    <row r="404" spans="1:5" ht="12.75">
      <c r="A404" s="35" t="s">
        <v>55</v>
      </c>
      <c r="E404" s="39" t="s">
        <v>51</v>
      </c>
    </row>
    <row r="405" spans="1:5" ht="12.75">
      <c r="A405" s="35" t="s">
        <v>56</v>
      </c>
      <c r="E405" s="40" t="s">
        <v>51</v>
      </c>
    </row>
    <row r="406" spans="1:5" ht="76.5">
      <c r="A406" t="s">
        <v>57</v>
      </c>
      <c r="E406" s="39" t="s">
        <v>6512</v>
      </c>
    </row>
    <row r="407" spans="1:16" ht="12.75">
      <c r="A407" t="s">
        <v>49</v>
      </c>
      <c s="34" t="s">
        <v>436</v>
      </c>
      <c s="34" t="s">
        <v>6515</v>
      </c>
      <c s="35" t="s">
        <v>51</v>
      </c>
      <c s="6" t="s">
        <v>6516</v>
      </c>
      <c s="36" t="s">
        <v>97</v>
      </c>
      <c s="37">
        <v>16.544</v>
      </c>
      <c s="36">
        <v>0.03358</v>
      </c>
      <c s="36">
        <f>ROUND(G407*H407,6)</f>
      </c>
      <c r="L407" s="38">
        <v>0</v>
      </c>
      <c s="32">
        <f>ROUND(ROUND(L407,2)*ROUND(G407,3),2)</f>
      </c>
      <c s="36" t="s">
        <v>6217</v>
      </c>
      <c>
        <f>(M407*21)/100</f>
      </c>
      <c t="s">
        <v>27</v>
      </c>
    </row>
    <row r="408" spans="1:5" ht="12.75">
      <c r="A408" s="35" t="s">
        <v>55</v>
      </c>
      <c r="E408" s="39" t="s">
        <v>51</v>
      </c>
    </row>
    <row r="409" spans="1:5" ht="102">
      <c r="A409" s="35" t="s">
        <v>56</v>
      </c>
      <c r="E409" s="40" t="s">
        <v>6517</v>
      </c>
    </row>
    <row r="410" spans="1:5" ht="38.25">
      <c r="A410" t="s">
        <v>57</v>
      </c>
      <c r="E410" s="39" t="s">
        <v>6518</v>
      </c>
    </row>
    <row r="411" spans="1:16" ht="25.5">
      <c r="A411" t="s">
        <v>49</v>
      </c>
      <c s="34" t="s">
        <v>440</v>
      </c>
      <c s="34" t="s">
        <v>6519</v>
      </c>
      <c s="35" t="s">
        <v>51</v>
      </c>
      <c s="6" t="s">
        <v>6520</v>
      </c>
      <c s="36" t="s">
        <v>97</v>
      </c>
      <c s="37">
        <v>25</v>
      </c>
      <c s="36">
        <v>0.00438</v>
      </c>
      <c s="36">
        <f>ROUND(G411*H411,6)</f>
      </c>
      <c r="L411" s="38">
        <v>0</v>
      </c>
      <c s="32">
        <f>ROUND(ROUND(L411,2)*ROUND(G411,3),2)</f>
      </c>
      <c s="36" t="s">
        <v>6217</v>
      </c>
      <c>
        <f>(M411*21)/100</f>
      </c>
      <c t="s">
        <v>27</v>
      </c>
    </row>
    <row r="412" spans="1:5" ht="12.75">
      <c r="A412" s="35" t="s">
        <v>55</v>
      </c>
      <c r="E412" s="39" t="s">
        <v>51</v>
      </c>
    </row>
    <row r="413" spans="1:5" ht="25.5">
      <c r="A413" s="35" t="s">
        <v>56</v>
      </c>
      <c r="E413" s="40" t="s">
        <v>6521</v>
      </c>
    </row>
    <row r="414" spans="1:5" ht="12.75">
      <c r="A414" t="s">
        <v>57</v>
      </c>
      <c r="E414" s="39" t="s">
        <v>6522</v>
      </c>
    </row>
    <row r="415" spans="1:16" ht="12.75">
      <c r="A415" t="s">
        <v>49</v>
      </c>
      <c s="34" t="s">
        <v>444</v>
      </c>
      <c s="34" t="s">
        <v>6523</v>
      </c>
      <c s="35" t="s">
        <v>51</v>
      </c>
      <c s="6" t="s">
        <v>6524</v>
      </c>
      <c s="36" t="s">
        <v>146</v>
      </c>
      <c s="37">
        <v>89</v>
      </c>
      <c s="36">
        <v>0.00046</v>
      </c>
      <c s="36">
        <f>ROUND(G415*H415,6)</f>
      </c>
      <c r="L415" s="38">
        <v>0</v>
      </c>
      <c s="32">
        <f>ROUND(ROUND(L415,2)*ROUND(G415,3),2)</f>
      </c>
      <c s="36" t="s">
        <v>1643</v>
      </c>
      <c>
        <f>(M415*21)/100</f>
      </c>
      <c t="s">
        <v>27</v>
      </c>
    </row>
    <row r="416" spans="1:5" ht="12.75">
      <c r="A416" s="35" t="s">
        <v>55</v>
      </c>
      <c r="E416" s="39" t="s">
        <v>51</v>
      </c>
    </row>
    <row r="417" spans="1:5" ht="25.5">
      <c r="A417" s="35" t="s">
        <v>56</v>
      </c>
      <c r="E417" s="40" t="s">
        <v>6525</v>
      </c>
    </row>
    <row r="418" spans="1:5" ht="12.75">
      <c r="A418" t="s">
        <v>57</v>
      </c>
      <c r="E418" s="39" t="s">
        <v>4337</v>
      </c>
    </row>
    <row r="419" spans="1:16" ht="12.75">
      <c r="A419" t="s">
        <v>49</v>
      </c>
      <c s="34" t="s">
        <v>448</v>
      </c>
      <c s="34" t="s">
        <v>6526</v>
      </c>
      <c s="35" t="s">
        <v>51</v>
      </c>
      <c s="6" t="s">
        <v>6527</v>
      </c>
      <c s="36" t="s">
        <v>97</v>
      </c>
      <c s="37">
        <v>1.2</v>
      </c>
      <c s="36">
        <v>0.04</v>
      </c>
      <c s="36">
        <f>ROUND(G419*H419,6)</f>
      </c>
      <c r="L419" s="38">
        <v>0</v>
      </c>
      <c s="32">
        <f>ROUND(ROUND(L419,2)*ROUND(G419,3),2)</f>
      </c>
      <c s="36" t="s">
        <v>6217</v>
      </c>
      <c>
        <f>(M419*21)/100</f>
      </c>
      <c t="s">
        <v>27</v>
      </c>
    </row>
    <row r="420" spans="1:5" ht="12.75">
      <c r="A420" s="35" t="s">
        <v>55</v>
      </c>
      <c r="E420" s="39" t="s">
        <v>51</v>
      </c>
    </row>
    <row r="421" spans="1:5" ht="12.75">
      <c r="A421" s="35" t="s">
        <v>56</v>
      </c>
      <c r="E421" s="40" t="s">
        <v>6528</v>
      </c>
    </row>
    <row r="422" spans="1:5" ht="25.5">
      <c r="A422" t="s">
        <v>57</v>
      </c>
      <c r="E422" s="39" t="s">
        <v>6529</v>
      </c>
    </row>
    <row r="423" spans="1:16" ht="25.5">
      <c r="A423" t="s">
        <v>49</v>
      </c>
      <c s="34" t="s">
        <v>452</v>
      </c>
      <c s="34" t="s">
        <v>6530</v>
      </c>
      <c s="35" t="s">
        <v>51</v>
      </c>
      <c s="6" t="s">
        <v>6531</v>
      </c>
      <c s="36" t="s">
        <v>97</v>
      </c>
      <c s="37">
        <v>17.57</v>
      </c>
      <c s="36">
        <v>0.00968</v>
      </c>
      <c s="36">
        <f>ROUND(G423*H423,6)</f>
      </c>
      <c r="L423" s="38">
        <v>0</v>
      </c>
      <c s="32">
        <f>ROUND(ROUND(L423,2)*ROUND(G423,3),2)</f>
      </c>
      <c s="36" t="s">
        <v>6217</v>
      </c>
      <c>
        <f>(M423*21)/100</f>
      </c>
      <c t="s">
        <v>27</v>
      </c>
    </row>
    <row r="424" spans="1:5" ht="12.75">
      <c r="A424" s="35" t="s">
        <v>55</v>
      </c>
      <c r="E424" s="39" t="s">
        <v>51</v>
      </c>
    </row>
    <row r="425" spans="1:5" ht="25.5">
      <c r="A425" s="35" t="s">
        <v>56</v>
      </c>
      <c r="E425" s="40" t="s">
        <v>6532</v>
      </c>
    </row>
    <row r="426" spans="1:5" ht="12.75">
      <c r="A426" t="s">
        <v>57</v>
      </c>
      <c r="E426" s="39" t="s">
        <v>4337</v>
      </c>
    </row>
    <row r="427" spans="1:16" ht="12.75">
      <c r="A427" t="s">
        <v>49</v>
      </c>
      <c s="34" t="s">
        <v>456</v>
      </c>
      <c s="34" t="s">
        <v>6533</v>
      </c>
      <c s="35" t="s">
        <v>51</v>
      </c>
      <c s="6" t="s">
        <v>6534</v>
      </c>
      <c s="36" t="s">
        <v>97</v>
      </c>
      <c s="37">
        <v>16</v>
      </c>
      <c s="36">
        <v>0.00305</v>
      </c>
      <c s="36">
        <f>ROUND(G427*H427,6)</f>
      </c>
      <c r="L427" s="38">
        <v>0</v>
      </c>
      <c s="32">
        <f>ROUND(ROUND(L427,2)*ROUND(G427,3),2)</f>
      </c>
      <c s="36" t="s">
        <v>1643</v>
      </c>
      <c>
        <f>(M427*21)/100</f>
      </c>
      <c t="s">
        <v>27</v>
      </c>
    </row>
    <row r="428" spans="1:5" ht="12.75">
      <c r="A428" s="35" t="s">
        <v>55</v>
      </c>
      <c r="E428" s="39" t="s">
        <v>51</v>
      </c>
    </row>
    <row r="429" spans="1:5" ht="25.5">
      <c r="A429" s="35" t="s">
        <v>56</v>
      </c>
      <c r="E429" s="40" t="s">
        <v>6535</v>
      </c>
    </row>
    <row r="430" spans="1:5" ht="12.75">
      <c r="A430" t="s">
        <v>57</v>
      </c>
      <c r="E430" s="39" t="s">
        <v>4337</v>
      </c>
    </row>
    <row r="431" spans="1:16" ht="12.75">
      <c r="A431" t="s">
        <v>49</v>
      </c>
      <c s="34" t="s">
        <v>460</v>
      </c>
      <c s="34" t="s">
        <v>6536</v>
      </c>
      <c s="35" t="s">
        <v>51</v>
      </c>
      <c s="6" t="s">
        <v>6537</v>
      </c>
      <c s="36" t="s">
        <v>97</v>
      </c>
      <c s="37">
        <v>16</v>
      </c>
      <c s="36">
        <v>0.00032</v>
      </c>
      <c s="36">
        <f>ROUND(G431*H431,6)</f>
      </c>
      <c r="L431" s="38">
        <v>0</v>
      </c>
      <c s="32">
        <f>ROUND(ROUND(L431,2)*ROUND(G431,3),2)</f>
      </c>
      <c s="36" t="s">
        <v>1643</v>
      </c>
      <c>
        <f>(M431*21)/100</f>
      </c>
      <c t="s">
        <v>27</v>
      </c>
    </row>
    <row r="432" spans="1:5" ht="12.75">
      <c r="A432" s="35" t="s">
        <v>55</v>
      </c>
      <c r="E432" s="39" t="s">
        <v>51</v>
      </c>
    </row>
    <row r="433" spans="1:5" ht="25.5">
      <c r="A433" s="35" t="s">
        <v>56</v>
      </c>
      <c r="E433" s="40" t="s">
        <v>6535</v>
      </c>
    </row>
    <row r="434" spans="1:5" ht="12.75">
      <c r="A434" t="s">
        <v>57</v>
      </c>
      <c r="E434" s="39" t="s">
        <v>4337</v>
      </c>
    </row>
    <row r="435" spans="1:16" ht="25.5">
      <c r="A435" t="s">
        <v>49</v>
      </c>
      <c s="34" t="s">
        <v>464</v>
      </c>
      <c s="34" t="s">
        <v>6538</v>
      </c>
      <c s="35" t="s">
        <v>51</v>
      </c>
      <c s="6" t="s">
        <v>6539</v>
      </c>
      <c s="36" t="s">
        <v>97</v>
      </c>
      <c s="37">
        <v>65.271</v>
      </c>
      <c s="36">
        <v>0</v>
      </c>
      <c s="36">
        <f>ROUND(G435*H435,6)</f>
      </c>
      <c r="L435" s="38">
        <v>0</v>
      </c>
      <c s="32">
        <f>ROUND(ROUND(L435,2)*ROUND(G435,3),2)</f>
      </c>
      <c s="36" t="s">
        <v>6217</v>
      </c>
      <c>
        <f>(M435*21)/100</f>
      </c>
      <c t="s">
        <v>27</v>
      </c>
    </row>
    <row r="436" spans="1:5" ht="12.75">
      <c r="A436" s="35" t="s">
        <v>55</v>
      </c>
      <c r="E436" s="39" t="s">
        <v>51</v>
      </c>
    </row>
    <row r="437" spans="1:5" ht="12.75">
      <c r="A437" s="35" t="s">
        <v>56</v>
      </c>
      <c r="E437" s="40" t="s">
        <v>51</v>
      </c>
    </row>
    <row r="438" spans="1:5" ht="25.5">
      <c r="A438" t="s">
        <v>57</v>
      </c>
      <c r="E438" s="39" t="s">
        <v>6540</v>
      </c>
    </row>
    <row r="439" spans="1:16" ht="12.75">
      <c r="A439" t="s">
        <v>49</v>
      </c>
      <c s="34" t="s">
        <v>468</v>
      </c>
      <c s="34" t="s">
        <v>6541</v>
      </c>
      <c s="35" t="s">
        <v>51</v>
      </c>
      <c s="6" t="s">
        <v>6542</v>
      </c>
      <c s="36" t="s">
        <v>97</v>
      </c>
      <c s="37">
        <v>3.15</v>
      </c>
      <c s="36">
        <v>0.0006</v>
      </c>
      <c s="36">
        <f>ROUND(G439*H439,6)</f>
      </c>
      <c r="L439" s="38">
        <v>0</v>
      </c>
      <c s="32">
        <f>ROUND(ROUND(L439,2)*ROUND(G439,3),2)</f>
      </c>
      <c s="36" t="s">
        <v>1643</v>
      </c>
      <c>
        <f>(M439*21)/100</f>
      </c>
      <c t="s">
        <v>27</v>
      </c>
    </row>
    <row r="440" spans="1:5" ht="12.75">
      <c r="A440" s="35" t="s">
        <v>55</v>
      </c>
      <c r="E440" s="39" t="s">
        <v>51</v>
      </c>
    </row>
    <row r="441" spans="1:5" ht="25.5">
      <c r="A441" s="35" t="s">
        <v>56</v>
      </c>
      <c r="E441" s="40" t="s">
        <v>6543</v>
      </c>
    </row>
    <row r="442" spans="1:5" ht="12.75">
      <c r="A442" t="s">
        <v>57</v>
      </c>
      <c r="E442" s="39" t="s">
        <v>4337</v>
      </c>
    </row>
    <row r="443" spans="1:16" ht="12.75">
      <c r="A443" t="s">
        <v>49</v>
      </c>
      <c s="34" t="s">
        <v>472</v>
      </c>
      <c s="34" t="s">
        <v>6544</v>
      </c>
      <c s="35" t="s">
        <v>51</v>
      </c>
      <c s="6" t="s">
        <v>6545</v>
      </c>
      <c s="36" t="s">
        <v>97</v>
      </c>
      <c s="37">
        <v>104.85</v>
      </c>
      <c s="36">
        <v>0.01021</v>
      </c>
      <c s="36">
        <f>ROUND(G443*H443,6)</f>
      </c>
      <c r="L443" s="38">
        <v>0</v>
      </c>
      <c s="32">
        <f>ROUND(ROUND(L443,2)*ROUND(G443,3),2)</f>
      </c>
      <c s="36" t="s">
        <v>1643</v>
      </c>
      <c>
        <f>(M443*21)/100</f>
      </c>
      <c t="s">
        <v>27</v>
      </c>
    </row>
    <row r="444" spans="1:5" ht="12.75">
      <c r="A444" s="35" t="s">
        <v>55</v>
      </c>
      <c r="E444" s="39" t="s">
        <v>51</v>
      </c>
    </row>
    <row r="445" spans="1:5" ht="38.25">
      <c r="A445" s="35" t="s">
        <v>56</v>
      </c>
      <c r="E445" s="40" t="s">
        <v>6546</v>
      </c>
    </row>
    <row r="446" spans="1:5" ht="12.75">
      <c r="A446" t="s">
        <v>57</v>
      </c>
      <c r="E446" s="39" t="s">
        <v>4337</v>
      </c>
    </row>
    <row r="447" spans="1:16" ht="12.75">
      <c r="A447" t="s">
        <v>49</v>
      </c>
      <c s="34" t="s">
        <v>476</v>
      </c>
      <c s="34" t="s">
        <v>6547</v>
      </c>
      <c s="35" t="s">
        <v>51</v>
      </c>
      <c s="6" t="s">
        <v>6548</v>
      </c>
      <c s="36" t="s">
        <v>97</v>
      </c>
      <c s="37">
        <v>154.25</v>
      </c>
      <c s="36">
        <v>0.03821</v>
      </c>
      <c s="36">
        <f>ROUND(G447*H447,6)</f>
      </c>
      <c r="L447" s="38">
        <v>0</v>
      </c>
      <c s="32">
        <f>ROUND(ROUND(L447,2)*ROUND(G447,3),2)</f>
      </c>
      <c s="36" t="s">
        <v>1643</v>
      </c>
      <c>
        <f>(M447*21)/100</f>
      </c>
      <c t="s">
        <v>27</v>
      </c>
    </row>
    <row r="448" spans="1:5" ht="12.75">
      <c r="A448" s="35" t="s">
        <v>55</v>
      </c>
      <c r="E448" s="39" t="s">
        <v>51</v>
      </c>
    </row>
    <row r="449" spans="1:5" ht="12.75">
      <c r="A449" s="35" t="s">
        <v>56</v>
      </c>
      <c r="E449" s="40" t="s">
        <v>51</v>
      </c>
    </row>
    <row r="450" spans="1:5" ht="12.75">
      <c r="A450" t="s">
        <v>57</v>
      </c>
      <c r="E450" s="39" t="s">
        <v>4337</v>
      </c>
    </row>
    <row r="451" spans="1:16" ht="12.75">
      <c r="A451" t="s">
        <v>49</v>
      </c>
      <c s="34" t="s">
        <v>480</v>
      </c>
      <c s="34" t="s">
        <v>6549</v>
      </c>
      <c s="35" t="s">
        <v>51</v>
      </c>
      <c s="6" t="s">
        <v>6550</v>
      </c>
      <c s="36" t="s">
        <v>146</v>
      </c>
      <c s="37">
        <v>40.95</v>
      </c>
      <c s="36">
        <v>0</v>
      </c>
      <c s="36">
        <f>ROUND(G451*H451,6)</f>
      </c>
      <c r="L451" s="38">
        <v>0</v>
      </c>
      <c s="32">
        <f>ROUND(ROUND(L451,2)*ROUND(G451,3),2)</f>
      </c>
      <c s="36" t="s">
        <v>1643</v>
      </c>
      <c>
        <f>(M451*21)/100</f>
      </c>
      <c t="s">
        <v>27</v>
      </c>
    </row>
    <row r="452" spans="1:5" ht="12.75">
      <c r="A452" s="35" t="s">
        <v>55</v>
      </c>
      <c r="E452" s="39" t="s">
        <v>51</v>
      </c>
    </row>
    <row r="453" spans="1:5" ht="89.25">
      <c r="A453" s="35" t="s">
        <v>56</v>
      </c>
      <c r="E453" s="40" t="s">
        <v>6551</v>
      </c>
    </row>
    <row r="454" spans="1:5" ht="12.75">
      <c r="A454" t="s">
        <v>57</v>
      </c>
      <c r="E454" s="39" t="s">
        <v>4337</v>
      </c>
    </row>
    <row r="455" spans="1:16" ht="12.75">
      <c r="A455" t="s">
        <v>49</v>
      </c>
      <c s="34" t="s">
        <v>484</v>
      </c>
      <c s="34" t="s">
        <v>6552</v>
      </c>
      <c s="35" t="s">
        <v>51</v>
      </c>
      <c s="6" t="s">
        <v>6553</v>
      </c>
      <c s="36" t="s">
        <v>97</v>
      </c>
      <c s="37">
        <v>4.14</v>
      </c>
      <c s="36">
        <v>0</v>
      </c>
      <c s="36">
        <f>ROUND(G455*H455,6)</f>
      </c>
      <c r="L455" s="38">
        <v>0</v>
      </c>
      <c s="32">
        <f>ROUND(ROUND(L455,2)*ROUND(G455,3),2)</f>
      </c>
      <c s="36" t="s">
        <v>1643</v>
      </c>
      <c>
        <f>(M455*21)/100</f>
      </c>
      <c t="s">
        <v>27</v>
      </c>
    </row>
    <row r="456" spans="1:5" ht="12.75">
      <c r="A456" s="35" t="s">
        <v>55</v>
      </c>
      <c r="E456" s="39" t="s">
        <v>51</v>
      </c>
    </row>
    <row r="457" spans="1:5" ht="25.5">
      <c r="A457" s="35" t="s">
        <v>56</v>
      </c>
      <c r="E457" s="40" t="s">
        <v>6554</v>
      </c>
    </row>
    <row r="458" spans="1:5" ht="12.75">
      <c r="A458" t="s">
        <v>57</v>
      </c>
      <c r="E458" s="39" t="s">
        <v>4337</v>
      </c>
    </row>
    <row r="459" spans="1:16" ht="12.75">
      <c r="A459" t="s">
        <v>49</v>
      </c>
      <c s="34" t="s">
        <v>488</v>
      </c>
      <c s="34" t="s">
        <v>6555</v>
      </c>
      <c s="35" t="s">
        <v>51</v>
      </c>
      <c s="6" t="s">
        <v>6556</v>
      </c>
      <c s="36" t="s">
        <v>97</v>
      </c>
      <c s="37">
        <v>29</v>
      </c>
      <c s="36">
        <v>0</v>
      </c>
      <c s="36">
        <f>ROUND(G459*H459,6)</f>
      </c>
      <c r="L459" s="38">
        <v>0</v>
      </c>
      <c s="32">
        <f>ROUND(ROUND(L459,2)*ROUND(G459,3),2)</f>
      </c>
      <c s="36" t="s">
        <v>1643</v>
      </c>
      <c>
        <f>(M459*21)/100</f>
      </c>
      <c t="s">
        <v>27</v>
      </c>
    </row>
    <row r="460" spans="1:5" ht="12.75">
      <c r="A460" s="35" t="s">
        <v>55</v>
      </c>
      <c r="E460" s="39" t="s">
        <v>51</v>
      </c>
    </row>
    <row r="461" spans="1:5" ht="12.75">
      <c r="A461" s="35" t="s">
        <v>56</v>
      </c>
      <c r="E461" s="40" t="s">
        <v>51</v>
      </c>
    </row>
    <row r="462" spans="1:5" ht="12.75">
      <c r="A462" t="s">
        <v>57</v>
      </c>
      <c r="E462" s="39" t="s">
        <v>4337</v>
      </c>
    </row>
    <row r="463" spans="1:16" ht="12.75">
      <c r="A463" t="s">
        <v>49</v>
      </c>
      <c s="34" t="s">
        <v>492</v>
      </c>
      <c s="34" t="s">
        <v>6557</v>
      </c>
      <c s="35" t="s">
        <v>51</v>
      </c>
      <c s="6" t="s">
        <v>6558</v>
      </c>
      <c s="36" t="s">
        <v>97</v>
      </c>
      <c s="37">
        <v>29</v>
      </c>
      <c s="36">
        <v>0.01131</v>
      </c>
      <c s="36">
        <f>ROUND(G463*H463,6)</f>
      </c>
      <c r="L463" s="38">
        <v>0</v>
      </c>
      <c s="32">
        <f>ROUND(ROUND(L463,2)*ROUND(G463,3),2)</f>
      </c>
      <c s="36" t="s">
        <v>1643</v>
      </c>
      <c>
        <f>(M463*21)/100</f>
      </c>
      <c t="s">
        <v>27</v>
      </c>
    </row>
    <row r="464" spans="1:5" ht="12.75">
      <c r="A464" s="35" t="s">
        <v>55</v>
      </c>
      <c r="E464" s="39" t="s">
        <v>51</v>
      </c>
    </row>
    <row r="465" spans="1:5" ht="12.75">
      <c r="A465" s="35" t="s">
        <v>56</v>
      </c>
      <c r="E465" s="40" t="s">
        <v>51</v>
      </c>
    </row>
    <row r="466" spans="1:5" ht="12.75">
      <c r="A466" t="s">
        <v>57</v>
      </c>
      <c r="E466" s="39" t="s">
        <v>4337</v>
      </c>
    </row>
    <row r="467" spans="1:16" ht="12.75">
      <c r="A467" t="s">
        <v>49</v>
      </c>
      <c s="34" t="s">
        <v>496</v>
      </c>
      <c s="34" t="s">
        <v>6559</v>
      </c>
      <c s="35" t="s">
        <v>51</v>
      </c>
      <c s="6" t="s">
        <v>6560</v>
      </c>
      <c s="36" t="s">
        <v>97</v>
      </c>
      <c s="37">
        <v>29</v>
      </c>
      <c s="36">
        <v>0.04593</v>
      </c>
      <c s="36">
        <f>ROUND(G467*H467,6)</f>
      </c>
      <c r="L467" s="38">
        <v>0</v>
      </c>
      <c s="32">
        <f>ROUND(ROUND(L467,2)*ROUND(G467,3),2)</f>
      </c>
      <c s="36" t="s">
        <v>1643</v>
      </c>
      <c>
        <f>(M467*21)/100</f>
      </c>
      <c t="s">
        <v>27</v>
      </c>
    </row>
    <row r="468" spans="1:5" ht="12.75">
      <c r="A468" s="35" t="s">
        <v>55</v>
      </c>
      <c r="E468" s="39" t="s">
        <v>51</v>
      </c>
    </row>
    <row r="469" spans="1:5" ht="12.75">
      <c r="A469" s="35" t="s">
        <v>56</v>
      </c>
      <c r="E469" s="40" t="s">
        <v>51</v>
      </c>
    </row>
    <row r="470" spans="1:5" ht="12.75">
      <c r="A470" t="s">
        <v>57</v>
      </c>
      <c r="E470" s="39" t="s">
        <v>4337</v>
      </c>
    </row>
    <row r="471" spans="1:16" ht="25.5">
      <c r="A471" t="s">
        <v>49</v>
      </c>
      <c s="34" t="s">
        <v>500</v>
      </c>
      <c s="34" t="s">
        <v>6561</v>
      </c>
      <c s="35" t="s">
        <v>51</v>
      </c>
      <c s="6" t="s">
        <v>6562</v>
      </c>
      <c s="36" t="s">
        <v>97</v>
      </c>
      <c s="37">
        <v>25.1</v>
      </c>
      <c s="36">
        <v>0.00438</v>
      </c>
      <c s="36">
        <f>ROUND(G471*H471,6)</f>
      </c>
      <c r="L471" s="38">
        <v>0</v>
      </c>
      <c s="32">
        <f>ROUND(ROUND(L471,2)*ROUND(G471,3),2)</f>
      </c>
      <c s="36" t="s">
        <v>6217</v>
      </c>
      <c>
        <f>(M471*21)/100</f>
      </c>
      <c t="s">
        <v>27</v>
      </c>
    </row>
    <row r="472" spans="1:5" ht="12.75">
      <c r="A472" s="35" t="s">
        <v>55</v>
      </c>
      <c r="E472" s="39" t="s">
        <v>51</v>
      </c>
    </row>
    <row r="473" spans="1:5" ht="25.5">
      <c r="A473" s="35" t="s">
        <v>56</v>
      </c>
      <c r="E473" s="40" t="s">
        <v>6563</v>
      </c>
    </row>
    <row r="474" spans="1:5" ht="12.75">
      <c r="A474" t="s">
        <v>57</v>
      </c>
      <c r="E474" s="39" t="s">
        <v>6522</v>
      </c>
    </row>
    <row r="475" spans="1:16" ht="12.75">
      <c r="A475" t="s">
        <v>49</v>
      </c>
      <c s="34" t="s">
        <v>504</v>
      </c>
      <c s="34" t="s">
        <v>6564</v>
      </c>
      <c s="35" t="s">
        <v>51</v>
      </c>
      <c s="6" t="s">
        <v>6565</v>
      </c>
      <c s="36" t="s">
        <v>146</v>
      </c>
      <c s="37">
        <v>49.3</v>
      </c>
      <c s="36">
        <v>0</v>
      </c>
      <c s="36">
        <f>ROUND(G475*H475,6)</f>
      </c>
      <c r="L475" s="38">
        <v>0</v>
      </c>
      <c s="32">
        <f>ROUND(ROUND(L475,2)*ROUND(G475,3),2)</f>
      </c>
      <c s="36" t="s">
        <v>1643</v>
      </c>
      <c>
        <f>(M475*21)/100</f>
      </c>
      <c t="s">
        <v>27</v>
      </c>
    </row>
    <row r="476" spans="1:5" ht="12.75">
      <c r="A476" s="35" t="s">
        <v>55</v>
      </c>
      <c r="E476" s="39" t="s">
        <v>51</v>
      </c>
    </row>
    <row r="477" spans="1:5" ht="38.25">
      <c r="A477" s="35" t="s">
        <v>56</v>
      </c>
      <c r="E477" s="40" t="s">
        <v>6566</v>
      </c>
    </row>
    <row r="478" spans="1:5" ht="12.75">
      <c r="A478" t="s">
        <v>57</v>
      </c>
      <c r="E478" s="39" t="s">
        <v>4337</v>
      </c>
    </row>
    <row r="479" spans="1:16" ht="25.5">
      <c r="A479" t="s">
        <v>49</v>
      </c>
      <c s="34" t="s">
        <v>508</v>
      </c>
      <c s="34" t="s">
        <v>6567</v>
      </c>
      <c s="35" t="s">
        <v>51</v>
      </c>
      <c s="6" t="s">
        <v>6568</v>
      </c>
      <c s="36" t="s">
        <v>146</v>
      </c>
      <c s="37">
        <v>16.59</v>
      </c>
      <c s="36">
        <v>0.00016</v>
      </c>
      <c s="36">
        <f>ROUND(G479*H479,6)</f>
      </c>
      <c r="L479" s="38">
        <v>0</v>
      </c>
      <c s="32">
        <f>ROUND(ROUND(L479,2)*ROUND(G479,3),2)</f>
      </c>
      <c s="36" t="s">
        <v>1643</v>
      </c>
      <c>
        <f>(M479*21)/100</f>
      </c>
      <c t="s">
        <v>27</v>
      </c>
    </row>
    <row r="480" spans="1:5" ht="12.75">
      <c r="A480" s="35" t="s">
        <v>55</v>
      </c>
      <c r="E480" s="39" t="s">
        <v>51</v>
      </c>
    </row>
    <row r="481" spans="1:5" ht="25.5">
      <c r="A481" s="35" t="s">
        <v>56</v>
      </c>
      <c r="E481" s="40" t="s">
        <v>6569</v>
      </c>
    </row>
    <row r="482" spans="1:5" ht="12.75">
      <c r="A482" t="s">
        <v>57</v>
      </c>
      <c r="E482" s="39" t="s">
        <v>4337</v>
      </c>
    </row>
    <row r="483" spans="1:16" ht="25.5">
      <c r="A483" t="s">
        <v>49</v>
      </c>
      <c s="34" t="s">
        <v>512</v>
      </c>
      <c s="34" t="s">
        <v>6570</v>
      </c>
      <c s="35" t="s">
        <v>51</v>
      </c>
      <c s="6" t="s">
        <v>6571</v>
      </c>
      <c s="36" t="s">
        <v>146</v>
      </c>
      <c s="37">
        <v>42.998</v>
      </c>
      <c s="36">
        <v>0</v>
      </c>
      <c s="36">
        <f>ROUND(G483*H483,6)</f>
      </c>
      <c r="L483" s="38">
        <v>0</v>
      </c>
      <c s="32">
        <f>ROUND(ROUND(L483,2)*ROUND(G483,3),2)</f>
      </c>
      <c s="36" t="s">
        <v>6217</v>
      </c>
      <c>
        <f>(M483*21)/100</f>
      </c>
      <c t="s">
        <v>27</v>
      </c>
    </row>
    <row r="484" spans="1:5" ht="12.75">
      <c r="A484" s="35" t="s">
        <v>55</v>
      </c>
      <c r="E484" s="39" t="s">
        <v>51</v>
      </c>
    </row>
    <row r="485" spans="1:5" ht="12.75">
      <c r="A485" s="35" t="s">
        <v>56</v>
      </c>
      <c r="E485" s="40" t="s">
        <v>51</v>
      </c>
    </row>
    <row r="486" spans="1:5" ht="76.5">
      <c r="A486" t="s">
        <v>57</v>
      </c>
      <c r="E486" s="39" t="s">
        <v>6572</v>
      </c>
    </row>
    <row r="487" spans="1:16" ht="12.75">
      <c r="A487" t="s">
        <v>49</v>
      </c>
      <c s="34" t="s">
        <v>516</v>
      </c>
      <c s="34" t="s">
        <v>6573</v>
      </c>
      <c s="35" t="s">
        <v>51</v>
      </c>
      <c s="6" t="s">
        <v>6574</v>
      </c>
      <c s="36" t="s">
        <v>146</v>
      </c>
      <c s="37">
        <v>35.175</v>
      </c>
      <c s="36">
        <v>4E-05</v>
      </c>
      <c s="36">
        <f>ROUND(G487*H487,6)</f>
      </c>
      <c r="L487" s="38">
        <v>0</v>
      </c>
      <c s="32">
        <f>ROUND(ROUND(L487,2)*ROUND(G487,3),2)</f>
      </c>
      <c s="36" t="s">
        <v>6217</v>
      </c>
      <c>
        <f>(M487*21)/100</f>
      </c>
      <c t="s">
        <v>27</v>
      </c>
    </row>
    <row r="488" spans="1:5" ht="12.75">
      <c r="A488" s="35" t="s">
        <v>55</v>
      </c>
      <c r="E488" s="39" t="s">
        <v>51</v>
      </c>
    </row>
    <row r="489" spans="1:5" ht="25.5">
      <c r="A489" s="35" t="s">
        <v>56</v>
      </c>
      <c r="E489" s="40" t="s">
        <v>6575</v>
      </c>
    </row>
    <row r="490" spans="1:5" ht="12.75">
      <c r="A490" t="s">
        <v>57</v>
      </c>
      <c r="E490" s="39" t="s">
        <v>4337</v>
      </c>
    </row>
    <row r="491" spans="1:16" ht="25.5">
      <c r="A491" t="s">
        <v>49</v>
      </c>
      <c s="34" t="s">
        <v>520</v>
      </c>
      <c s="34" t="s">
        <v>6576</v>
      </c>
      <c s="35" t="s">
        <v>51</v>
      </c>
      <c s="6" t="s">
        <v>6577</v>
      </c>
      <c s="36" t="s">
        <v>114</v>
      </c>
      <c s="37">
        <v>40.49</v>
      </c>
      <c s="36">
        <v>2.45329</v>
      </c>
      <c s="36">
        <f>ROUND(G491*H491,6)</f>
      </c>
      <c r="L491" s="38">
        <v>0</v>
      </c>
      <c s="32">
        <f>ROUND(ROUND(L491,2)*ROUND(G491,3),2)</f>
      </c>
      <c s="36" t="s">
        <v>6217</v>
      </c>
      <c>
        <f>(M491*21)/100</f>
      </c>
      <c t="s">
        <v>27</v>
      </c>
    </row>
    <row r="492" spans="1:5" ht="12.75">
      <c r="A492" s="35" t="s">
        <v>55</v>
      </c>
      <c r="E492" s="39" t="s">
        <v>51</v>
      </c>
    </row>
    <row r="493" spans="1:5" ht="12.75">
      <c r="A493" s="35" t="s">
        <v>56</v>
      </c>
      <c r="E493" s="40" t="s">
        <v>51</v>
      </c>
    </row>
    <row r="494" spans="1:5" ht="229.5">
      <c r="A494" t="s">
        <v>57</v>
      </c>
      <c r="E494" s="39" t="s">
        <v>6578</v>
      </c>
    </row>
    <row r="495" spans="1:16" ht="25.5">
      <c r="A495" t="s">
        <v>49</v>
      </c>
      <c s="34" t="s">
        <v>524</v>
      </c>
      <c s="34" t="s">
        <v>6579</v>
      </c>
      <c s="35" t="s">
        <v>51</v>
      </c>
      <c s="6" t="s">
        <v>6580</v>
      </c>
      <c s="36" t="s">
        <v>114</v>
      </c>
      <c s="37">
        <v>40.49</v>
      </c>
      <c s="36">
        <v>0</v>
      </c>
      <c s="36">
        <f>ROUND(G495*H495,6)</f>
      </c>
      <c r="L495" s="38">
        <v>0</v>
      </c>
      <c s="32">
        <f>ROUND(ROUND(L495,2)*ROUND(G495,3),2)</f>
      </c>
      <c s="36" t="s">
        <v>6217</v>
      </c>
      <c>
        <f>(M495*21)/100</f>
      </c>
      <c t="s">
        <v>27</v>
      </c>
    </row>
    <row r="496" spans="1:5" ht="12.75">
      <c r="A496" s="35" t="s">
        <v>55</v>
      </c>
      <c r="E496" s="39" t="s">
        <v>51</v>
      </c>
    </row>
    <row r="497" spans="1:5" ht="12.75">
      <c r="A497" s="35" t="s">
        <v>56</v>
      </c>
      <c r="E497" s="40" t="s">
        <v>51</v>
      </c>
    </row>
    <row r="498" spans="1:5" ht="76.5">
      <c r="A498" t="s">
        <v>57</v>
      </c>
      <c r="E498" s="39" t="s">
        <v>6581</v>
      </c>
    </row>
    <row r="499" spans="1:16" ht="25.5">
      <c r="A499" t="s">
        <v>49</v>
      </c>
      <c s="34" t="s">
        <v>528</v>
      </c>
      <c s="34" t="s">
        <v>6582</v>
      </c>
      <c s="35" t="s">
        <v>51</v>
      </c>
      <c s="6" t="s">
        <v>6583</v>
      </c>
      <c s="36" t="s">
        <v>114</v>
      </c>
      <c s="37">
        <v>40.49</v>
      </c>
      <c s="36">
        <v>0</v>
      </c>
      <c s="36">
        <f>ROUND(G499*H499,6)</f>
      </c>
      <c r="L499" s="38">
        <v>0</v>
      </c>
      <c s="32">
        <f>ROUND(ROUND(L499,2)*ROUND(G499,3),2)</f>
      </c>
      <c s="36" t="s">
        <v>6217</v>
      </c>
      <c>
        <f>(M499*21)/100</f>
      </c>
      <c t="s">
        <v>27</v>
      </c>
    </row>
    <row r="500" spans="1:5" ht="12.75">
      <c r="A500" s="35" t="s">
        <v>55</v>
      </c>
      <c r="E500" s="39" t="s">
        <v>51</v>
      </c>
    </row>
    <row r="501" spans="1:5" ht="12.75">
      <c r="A501" s="35" t="s">
        <v>56</v>
      </c>
      <c r="E501" s="40" t="s">
        <v>51</v>
      </c>
    </row>
    <row r="502" spans="1:5" ht="76.5">
      <c r="A502" t="s">
        <v>57</v>
      </c>
      <c r="E502" s="39" t="s">
        <v>6581</v>
      </c>
    </row>
    <row r="503" spans="1:16" ht="25.5">
      <c r="A503" t="s">
        <v>49</v>
      </c>
      <c s="34" t="s">
        <v>533</v>
      </c>
      <c s="34" t="s">
        <v>6584</v>
      </c>
      <c s="35" t="s">
        <v>51</v>
      </c>
      <c s="6" t="s">
        <v>6585</v>
      </c>
      <c s="36" t="s">
        <v>114</v>
      </c>
      <c s="37">
        <v>40.49</v>
      </c>
      <c s="36">
        <v>0.00091</v>
      </c>
      <c s="36">
        <f>ROUND(G503*H503,6)</f>
      </c>
      <c r="L503" s="38">
        <v>0</v>
      </c>
      <c s="32">
        <f>ROUND(ROUND(L503,2)*ROUND(G503,3),2)</f>
      </c>
      <c s="36" t="s">
        <v>6217</v>
      </c>
      <c>
        <f>(M503*21)/100</f>
      </c>
      <c t="s">
        <v>27</v>
      </c>
    </row>
    <row r="504" spans="1:5" ht="12.75">
      <c r="A504" s="35" t="s">
        <v>55</v>
      </c>
      <c r="E504" s="39" t="s">
        <v>51</v>
      </c>
    </row>
    <row r="505" spans="1:5" ht="12.75">
      <c r="A505" s="35" t="s">
        <v>56</v>
      </c>
      <c r="E505" s="40" t="s">
        <v>51</v>
      </c>
    </row>
    <row r="506" spans="1:5" ht="12.75">
      <c r="A506" t="s">
        <v>57</v>
      </c>
      <c r="E506" s="39" t="s">
        <v>4337</v>
      </c>
    </row>
    <row r="507" spans="1:16" ht="12.75">
      <c r="A507" t="s">
        <v>49</v>
      </c>
      <c s="34" t="s">
        <v>537</v>
      </c>
      <c s="34" t="s">
        <v>6586</v>
      </c>
      <c s="35" t="s">
        <v>51</v>
      </c>
      <c s="6" t="s">
        <v>6587</v>
      </c>
      <c s="36" t="s">
        <v>97</v>
      </c>
      <c s="37">
        <v>4</v>
      </c>
      <c s="36">
        <v>0.01352</v>
      </c>
      <c s="36">
        <f>ROUND(G507*H507,6)</f>
      </c>
      <c r="L507" s="38">
        <v>0</v>
      </c>
      <c s="32">
        <f>ROUND(ROUND(L507,2)*ROUND(G507,3),2)</f>
      </c>
      <c s="36" t="s">
        <v>6217</v>
      </c>
      <c>
        <f>(M507*21)/100</f>
      </c>
      <c t="s">
        <v>27</v>
      </c>
    </row>
    <row r="508" spans="1:5" ht="12.75">
      <c r="A508" s="35" t="s">
        <v>55</v>
      </c>
      <c r="E508" s="39" t="s">
        <v>51</v>
      </c>
    </row>
    <row r="509" spans="1:5" ht="25.5">
      <c r="A509" s="35" t="s">
        <v>56</v>
      </c>
      <c r="E509" s="40" t="s">
        <v>6588</v>
      </c>
    </row>
    <row r="510" spans="1:5" ht="12.75">
      <c r="A510" t="s">
        <v>57</v>
      </c>
      <c r="E510" s="39" t="s">
        <v>4337</v>
      </c>
    </row>
    <row r="511" spans="1:16" ht="12.75">
      <c r="A511" t="s">
        <v>49</v>
      </c>
      <c s="34" t="s">
        <v>541</v>
      </c>
      <c s="34" t="s">
        <v>6589</v>
      </c>
      <c s="35" t="s">
        <v>51</v>
      </c>
      <c s="6" t="s">
        <v>6590</v>
      </c>
      <c s="36" t="s">
        <v>97</v>
      </c>
      <c s="37">
        <v>4</v>
      </c>
      <c s="36">
        <v>0</v>
      </c>
      <c s="36">
        <f>ROUND(G511*H511,6)</f>
      </c>
      <c r="L511" s="38">
        <v>0</v>
      </c>
      <c s="32">
        <f>ROUND(ROUND(L511,2)*ROUND(G511,3),2)</f>
      </c>
      <c s="36" t="s">
        <v>6217</v>
      </c>
      <c>
        <f>(M511*21)/100</f>
      </c>
      <c t="s">
        <v>27</v>
      </c>
    </row>
    <row r="512" spans="1:5" ht="12.75">
      <c r="A512" s="35" t="s">
        <v>55</v>
      </c>
      <c r="E512" s="39" t="s">
        <v>51</v>
      </c>
    </row>
    <row r="513" spans="1:5" ht="25.5">
      <c r="A513" s="35" t="s">
        <v>56</v>
      </c>
      <c r="E513" s="40" t="s">
        <v>6588</v>
      </c>
    </row>
    <row r="514" spans="1:5" ht="12.75">
      <c r="A514" t="s">
        <v>57</v>
      </c>
      <c r="E514" s="39" t="s">
        <v>4337</v>
      </c>
    </row>
    <row r="515" spans="1:16" ht="25.5">
      <c r="A515" t="s">
        <v>49</v>
      </c>
      <c s="34" t="s">
        <v>545</v>
      </c>
      <c s="34" t="s">
        <v>6591</v>
      </c>
      <c s="35" t="s">
        <v>51</v>
      </c>
      <c s="6" t="s">
        <v>6592</v>
      </c>
      <c s="36" t="s">
        <v>114</v>
      </c>
      <c s="37">
        <v>30.55</v>
      </c>
      <c s="36">
        <v>2.16</v>
      </c>
      <c s="36">
        <f>ROUND(G515*H515,6)</f>
      </c>
      <c r="L515" s="38">
        <v>0</v>
      </c>
      <c s="32">
        <f>ROUND(ROUND(L515,2)*ROUND(G515,3),2)</f>
      </c>
      <c s="36" t="s">
        <v>6217</v>
      </c>
      <c>
        <f>(M515*21)/100</f>
      </c>
      <c t="s">
        <v>27</v>
      </c>
    </row>
    <row r="516" spans="1:5" ht="12.75">
      <c r="A516" s="35" t="s">
        <v>55</v>
      </c>
      <c r="E516" s="39" t="s">
        <v>51</v>
      </c>
    </row>
    <row r="517" spans="1:5" ht="38.25">
      <c r="A517" s="35" t="s">
        <v>56</v>
      </c>
      <c r="E517" s="40" t="s">
        <v>6259</v>
      </c>
    </row>
    <row r="518" spans="1:5" ht="25.5">
      <c r="A518" t="s">
        <v>57</v>
      </c>
      <c r="E518" s="39" t="s">
        <v>6593</v>
      </c>
    </row>
    <row r="519" spans="1:16" ht="12.75">
      <c r="A519" t="s">
        <v>49</v>
      </c>
      <c s="34" t="s">
        <v>549</v>
      </c>
      <c s="34" t="s">
        <v>6594</v>
      </c>
      <c s="35" t="s">
        <v>51</v>
      </c>
      <c s="6" t="s">
        <v>6595</v>
      </c>
      <c s="36" t="s">
        <v>909</v>
      </c>
      <c s="37">
        <v>1</v>
      </c>
      <c s="36">
        <v>0</v>
      </c>
      <c s="36">
        <f>ROUND(G519*H519,6)</f>
      </c>
      <c r="L519" s="38">
        <v>0</v>
      </c>
      <c s="32">
        <f>ROUND(ROUND(L519,2)*ROUND(G519,3),2)</f>
      </c>
      <c s="36" t="s">
        <v>1643</v>
      </c>
      <c>
        <f>(M519*21)/100</f>
      </c>
      <c t="s">
        <v>27</v>
      </c>
    </row>
    <row r="520" spans="1:5" ht="12.75">
      <c r="A520" s="35" t="s">
        <v>55</v>
      </c>
      <c r="E520" s="39" t="s">
        <v>51</v>
      </c>
    </row>
    <row r="521" spans="1:5" ht="25.5">
      <c r="A521" s="35" t="s">
        <v>56</v>
      </c>
      <c r="E521" s="40" t="s">
        <v>6425</v>
      </c>
    </row>
    <row r="522" spans="1:5" ht="12.75">
      <c r="A522" t="s">
        <v>57</v>
      </c>
      <c r="E522" s="39" t="s">
        <v>4337</v>
      </c>
    </row>
    <row r="523" spans="1:16" ht="25.5">
      <c r="A523" t="s">
        <v>49</v>
      </c>
      <c s="34" t="s">
        <v>553</v>
      </c>
      <c s="34" t="s">
        <v>6596</v>
      </c>
      <c s="35" t="s">
        <v>51</v>
      </c>
      <c s="6" t="s">
        <v>6597</v>
      </c>
      <c s="36" t="s">
        <v>106</v>
      </c>
      <c s="37">
        <v>13</v>
      </c>
      <c s="36">
        <v>0.01777</v>
      </c>
      <c s="36">
        <f>ROUND(G523*H523,6)</f>
      </c>
      <c r="L523" s="38">
        <v>0</v>
      </c>
      <c s="32">
        <f>ROUND(ROUND(L523,2)*ROUND(G523,3),2)</f>
      </c>
      <c s="36" t="s">
        <v>6217</v>
      </c>
      <c>
        <f>(M523*21)/100</f>
      </c>
      <c t="s">
        <v>27</v>
      </c>
    </row>
    <row r="524" spans="1:5" ht="12.75">
      <c r="A524" s="35" t="s">
        <v>55</v>
      </c>
      <c r="E524" s="39" t="s">
        <v>51</v>
      </c>
    </row>
    <row r="525" spans="1:5" ht="127.5">
      <c r="A525" s="35" t="s">
        <v>56</v>
      </c>
      <c r="E525" s="40" t="s">
        <v>6598</v>
      </c>
    </row>
    <row r="526" spans="1:5" ht="204">
      <c r="A526" t="s">
        <v>57</v>
      </c>
      <c r="E526" s="39" t="s">
        <v>6599</v>
      </c>
    </row>
    <row r="527" spans="1:16" ht="25.5">
      <c r="A527" t="s">
        <v>49</v>
      </c>
      <c s="34" t="s">
        <v>557</v>
      </c>
      <c s="34" t="s">
        <v>6600</v>
      </c>
      <c s="35" t="s">
        <v>51</v>
      </c>
      <c s="6" t="s">
        <v>6601</v>
      </c>
      <c s="36" t="s">
        <v>106</v>
      </c>
      <c s="37">
        <v>7</v>
      </c>
      <c s="36">
        <v>0.01249</v>
      </c>
      <c s="36">
        <f>ROUND(G527*H527,6)</f>
      </c>
      <c r="L527" s="38">
        <v>0</v>
      </c>
      <c s="32">
        <f>ROUND(ROUND(L527,2)*ROUND(G527,3),2)</f>
      </c>
      <c s="36" t="s">
        <v>6217</v>
      </c>
      <c>
        <f>(M527*21)/100</f>
      </c>
      <c t="s">
        <v>27</v>
      </c>
    </row>
    <row r="528" spans="1:5" ht="12.75">
      <c r="A528" s="35" t="s">
        <v>55</v>
      </c>
      <c r="E528" s="39" t="s">
        <v>51</v>
      </c>
    </row>
    <row r="529" spans="1:5" ht="12.75">
      <c r="A529" s="35" t="s">
        <v>56</v>
      </c>
      <c r="E529" s="40" t="s">
        <v>51</v>
      </c>
    </row>
    <row r="530" spans="1:5" ht="12.75">
      <c r="A530" t="s">
        <v>57</v>
      </c>
      <c r="E530" s="39" t="s">
        <v>4337</v>
      </c>
    </row>
    <row r="531" spans="1:16" ht="25.5">
      <c r="A531" t="s">
        <v>49</v>
      </c>
      <c s="34" t="s">
        <v>561</v>
      </c>
      <c s="34" t="s">
        <v>6602</v>
      </c>
      <c s="35" t="s">
        <v>51</v>
      </c>
      <c s="6" t="s">
        <v>6603</v>
      </c>
      <c s="36" t="s">
        <v>106</v>
      </c>
      <c s="37">
        <v>2</v>
      </c>
      <c s="36">
        <v>0.02065</v>
      </c>
      <c s="36">
        <f>ROUND(G531*H531,6)</f>
      </c>
      <c r="L531" s="38">
        <v>0</v>
      </c>
      <c s="32">
        <f>ROUND(ROUND(L531,2)*ROUND(G531,3),2)</f>
      </c>
      <c s="36" t="s">
        <v>6217</v>
      </c>
      <c>
        <f>(M531*21)/100</f>
      </c>
      <c t="s">
        <v>27</v>
      </c>
    </row>
    <row r="532" spans="1:5" ht="12.75">
      <c r="A532" s="35" t="s">
        <v>55</v>
      </c>
      <c r="E532" s="39" t="s">
        <v>51</v>
      </c>
    </row>
    <row r="533" spans="1:5" ht="12.75">
      <c r="A533" s="35" t="s">
        <v>56</v>
      </c>
      <c r="E533" s="40" t="s">
        <v>51</v>
      </c>
    </row>
    <row r="534" spans="1:5" ht="12.75">
      <c r="A534" t="s">
        <v>57</v>
      </c>
      <c r="E534" s="39" t="s">
        <v>4337</v>
      </c>
    </row>
    <row r="535" spans="1:16" ht="25.5">
      <c r="A535" t="s">
        <v>49</v>
      </c>
      <c s="34" t="s">
        <v>565</v>
      </c>
      <c s="34" t="s">
        <v>6604</v>
      </c>
      <c s="35" t="s">
        <v>51</v>
      </c>
      <c s="6" t="s">
        <v>6605</v>
      </c>
      <c s="36" t="s">
        <v>106</v>
      </c>
      <c s="37">
        <v>3</v>
      </c>
      <c s="36">
        <v>0.02115</v>
      </c>
      <c s="36">
        <f>ROUND(G535*H535,6)</f>
      </c>
      <c r="L535" s="38">
        <v>0</v>
      </c>
      <c s="32">
        <f>ROUND(ROUND(L535,2)*ROUND(G535,3),2)</f>
      </c>
      <c s="36" t="s">
        <v>6217</v>
      </c>
      <c>
        <f>(M535*21)/100</f>
      </c>
      <c t="s">
        <v>27</v>
      </c>
    </row>
    <row r="536" spans="1:5" ht="12.75">
      <c r="A536" s="35" t="s">
        <v>55</v>
      </c>
      <c r="E536" s="39" t="s">
        <v>51</v>
      </c>
    </row>
    <row r="537" spans="1:5" ht="12.75">
      <c r="A537" s="35" t="s">
        <v>56</v>
      </c>
      <c r="E537" s="40" t="s">
        <v>51</v>
      </c>
    </row>
    <row r="538" spans="1:5" ht="12.75">
      <c r="A538" t="s">
        <v>57</v>
      </c>
      <c r="E538" s="39" t="s">
        <v>4337</v>
      </c>
    </row>
    <row r="539" spans="1:16" ht="25.5">
      <c r="A539" t="s">
        <v>49</v>
      </c>
      <c s="34" t="s">
        <v>568</v>
      </c>
      <c s="34" t="s">
        <v>6606</v>
      </c>
      <c s="35" t="s">
        <v>51</v>
      </c>
      <c s="6" t="s">
        <v>6607</v>
      </c>
      <c s="36" t="s">
        <v>106</v>
      </c>
      <c s="37">
        <v>1</v>
      </c>
      <c s="36">
        <v>0.01325</v>
      </c>
      <c s="36">
        <f>ROUND(G539*H539,6)</f>
      </c>
      <c r="L539" s="38">
        <v>0</v>
      </c>
      <c s="32">
        <f>ROUND(ROUND(L539,2)*ROUND(G539,3),2)</f>
      </c>
      <c s="36" t="s">
        <v>6217</v>
      </c>
      <c>
        <f>(M539*21)/100</f>
      </c>
      <c t="s">
        <v>27</v>
      </c>
    </row>
    <row r="540" spans="1:5" ht="12.75">
      <c r="A540" s="35" t="s">
        <v>55</v>
      </c>
      <c r="E540" s="39" t="s">
        <v>51</v>
      </c>
    </row>
    <row r="541" spans="1:5" ht="12.75">
      <c r="A541" s="35" t="s">
        <v>56</v>
      </c>
      <c r="E541" s="40" t="s">
        <v>51</v>
      </c>
    </row>
    <row r="542" spans="1:5" ht="12.75">
      <c r="A542" t="s">
        <v>57</v>
      </c>
      <c r="E542" s="39" t="s">
        <v>4337</v>
      </c>
    </row>
    <row r="543" spans="1:16" ht="25.5">
      <c r="A543" t="s">
        <v>49</v>
      </c>
      <c s="34" t="s">
        <v>571</v>
      </c>
      <c s="34" t="s">
        <v>6608</v>
      </c>
      <c s="35" t="s">
        <v>51</v>
      </c>
      <c s="6" t="s">
        <v>6609</v>
      </c>
      <c s="36" t="s">
        <v>106</v>
      </c>
      <c s="37">
        <v>2</v>
      </c>
      <c s="36">
        <v>0.4417</v>
      </c>
      <c s="36">
        <f>ROUND(G543*H543,6)</f>
      </c>
      <c r="L543" s="38">
        <v>0</v>
      </c>
      <c s="32">
        <f>ROUND(ROUND(L543,2)*ROUND(G543,3),2)</f>
      </c>
      <c s="36" t="s">
        <v>6217</v>
      </c>
      <c>
        <f>(M543*21)/100</f>
      </c>
      <c t="s">
        <v>27</v>
      </c>
    </row>
    <row r="544" spans="1:5" ht="12.75">
      <c r="A544" s="35" t="s">
        <v>55</v>
      </c>
      <c r="E544" s="39" t="s">
        <v>51</v>
      </c>
    </row>
    <row r="545" spans="1:5" ht="12.75">
      <c r="A545" s="35" t="s">
        <v>56</v>
      </c>
      <c r="E545" s="40" t="s">
        <v>6610</v>
      </c>
    </row>
    <row r="546" spans="1:5" ht="127.5">
      <c r="A546" t="s">
        <v>57</v>
      </c>
      <c r="E546" s="39" t="s">
        <v>6611</v>
      </c>
    </row>
    <row r="547" spans="1:16" ht="25.5">
      <c r="A547" t="s">
        <v>49</v>
      </c>
      <c s="34" t="s">
        <v>575</v>
      </c>
      <c s="34" t="s">
        <v>6612</v>
      </c>
      <c s="35" t="s">
        <v>51</v>
      </c>
      <c s="6" t="s">
        <v>6613</v>
      </c>
      <c s="36" t="s">
        <v>106</v>
      </c>
      <c s="37">
        <v>2</v>
      </c>
      <c s="36">
        <v>0.01624</v>
      </c>
      <c s="36">
        <f>ROUND(G547*H547,6)</f>
      </c>
      <c r="L547" s="38">
        <v>0</v>
      </c>
      <c s="32">
        <f>ROUND(ROUND(L547,2)*ROUND(G547,3),2)</f>
      </c>
      <c s="36" t="s">
        <v>6217</v>
      </c>
      <c>
        <f>(M547*21)/100</f>
      </c>
      <c t="s">
        <v>27</v>
      </c>
    </row>
    <row r="548" spans="1:5" ht="12.75">
      <c r="A548" s="35" t="s">
        <v>55</v>
      </c>
      <c r="E548" s="39" t="s">
        <v>51</v>
      </c>
    </row>
    <row r="549" spans="1:5" ht="12.75">
      <c r="A549" s="35" t="s">
        <v>56</v>
      </c>
      <c r="E549" s="40" t="s">
        <v>51</v>
      </c>
    </row>
    <row r="550" spans="1:5" ht="12.75">
      <c r="A550" t="s">
        <v>57</v>
      </c>
      <c r="E550" s="39" t="s">
        <v>4337</v>
      </c>
    </row>
    <row r="551" spans="1:13" ht="12.75">
      <c r="A551" t="s">
        <v>46</v>
      </c>
      <c r="C551" s="31" t="s">
        <v>3430</v>
      </c>
      <c r="E551" s="33" t="s">
        <v>6614</v>
      </c>
      <c r="J551" s="32">
        <f>0</f>
      </c>
      <c s="32">
        <f>0</f>
      </c>
      <c s="32">
        <f>0+L552+L556+L560+L564+L568+L572+L576+L580+L584+L588+L592+L596+L600+L604+L608+L612+L616+L620</f>
      </c>
      <c s="32">
        <f>0+M552+M556+M560+M564+M568+M572+M576+M580+M584+M588+M592+M596+M600+M604+M608+M612+M616+M620</f>
      </c>
    </row>
    <row r="552" spans="1:16" ht="25.5">
      <c r="A552" t="s">
        <v>49</v>
      </c>
      <c s="34" t="s">
        <v>673</v>
      </c>
      <c s="34" t="s">
        <v>6615</v>
      </c>
      <c s="35" t="s">
        <v>51</v>
      </c>
      <c s="6" t="s">
        <v>6616</v>
      </c>
      <c s="36" t="s">
        <v>97</v>
      </c>
      <c s="37">
        <v>319.2</v>
      </c>
      <c s="36">
        <v>0</v>
      </c>
      <c s="36">
        <f>ROUND(G552*H552,6)</f>
      </c>
      <c r="L552" s="38">
        <v>0</v>
      </c>
      <c s="32">
        <f>ROUND(ROUND(L552,2)*ROUND(G552,3),2)</f>
      </c>
      <c s="36" t="s">
        <v>6217</v>
      </c>
      <c>
        <f>(M552*21)/100</f>
      </c>
      <c t="s">
        <v>27</v>
      </c>
    </row>
    <row r="553" spans="1:5" ht="12.75">
      <c r="A553" s="35" t="s">
        <v>55</v>
      </c>
      <c r="E553" s="39" t="s">
        <v>51</v>
      </c>
    </row>
    <row r="554" spans="1:5" ht="38.25">
      <c r="A554" s="35" t="s">
        <v>56</v>
      </c>
      <c r="E554" s="40" t="s">
        <v>6617</v>
      </c>
    </row>
    <row r="555" spans="1:5" ht="25.5">
      <c r="A555" t="s">
        <v>57</v>
      </c>
      <c r="E555" s="39" t="s">
        <v>6618</v>
      </c>
    </row>
    <row r="556" spans="1:16" ht="12.75">
      <c r="A556" t="s">
        <v>49</v>
      </c>
      <c s="34" t="s">
        <v>677</v>
      </c>
      <c s="34" t="s">
        <v>6619</v>
      </c>
      <c s="35" t="s">
        <v>51</v>
      </c>
      <c s="6" t="s">
        <v>6620</v>
      </c>
      <c s="36" t="s">
        <v>53</v>
      </c>
      <c s="37">
        <v>0.096</v>
      </c>
      <c s="36">
        <v>1</v>
      </c>
      <c s="36">
        <f>ROUND(G556*H556,6)</f>
      </c>
      <c r="L556" s="38">
        <v>0</v>
      </c>
      <c s="32">
        <f>ROUND(ROUND(L556,2)*ROUND(G556,3),2)</f>
      </c>
      <c s="36" t="s">
        <v>6217</v>
      </c>
      <c>
        <f>(M556*21)/100</f>
      </c>
      <c t="s">
        <v>27</v>
      </c>
    </row>
    <row r="557" spans="1:5" ht="12.75">
      <c r="A557" s="35" t="s">
        <v>55</v>
      </c>
      <c r="E557" s="39" t="s">
        <v>51</v>
      </c>
    </row>
    <row r="558" spans="1:5" ht="12.75">
      <c r="A558" s="35" t="s">
        <v>56</v>
      </c>
      <c r="E558" s="40" t="s">
        <v>6621</v>
      </c>
    </row>
    <row r="559" spans="1:5" ht="12.75">
      <c r="A559" t="s">
        <v>57</v>
      </c>
      <c r="E559" s="39" t="s">
        <v>4337</v>
      </c>
    </row>
    <row r="560" spans="1:16" ht="25.5">
      <c r="A560" t="s">
        <v>49</v>
      </c>
      <c s="34" t="s">
        <v>681</v>
      </c>
      <c s="34" t="s">
        <v>6622</v>
      </c>
      <c s="35" t="s">
        <v>51</v>
      </c>
      <c s="6" t="s">
        <v>6623</v>
      </c>
      <c s="36" t="s">
        <v>97</v>
      </c>
      <c s="37">
        <v>111.95</v>
      </c>
      <c s="36">
        <v>0</v>
      </c>
      <c s="36">
        <f>ROUND(G560*H560,6)</f>
      </c>
      <c r="L560" s="38">
        <v>0</v>
      </c>
      <c s="32">
        <f>ROUND(ROUND(L560,2)*ROUND(G560,3),2)</f>
      </c>
      <c s="36" t="s">
        <v>6217</v>
      </c>
      <c>
        <f>(M560*21)/100</f>
      </c>
      <c t="s">
        <v>27</v>
      </c>
    </row>
    <row r="561" spans="1:5" ht="12.75">
      <c r="A561" s="35" t="s">
        <v>55</v>
      </c>
      <c r="E561" s="39" t="s">
        <v>51</v>
      </c>
    </row>
    <row r="562" spans="1:5" ht="51">
      <c r="A562" s="35" t="s">
        <v>56</v>
      </c>
      <c r="E562" s="40" t="s">
        <v>6624</v>
      </c>
    </row>
    <row r="563" spans="1:5" ht="25.5">
      <c r="A563" t="s">
        <v>57</v>
      </c>
      <c r="E563" s="39" t="s">
        <v>6618</v>
      </c>
    </row>
    <row r="564" spans="1:16" ht="12.75">
      <c r="A564" t="s">
        <v>49</v>
      </c>
      <c s="34" t="s">
        <v>685</v>
      </c>
      <c s="34" t="s">
        <v>6619</v>
      </c>
      <c s="35" t="s">
        <v>47</v>
      </c>
      <c s="6" t="s">
        <v>6620</v>
      </c>
      <c s="36" t="s">
        <v>53</v>
      </c>
      <c s="37">
        <v>0.039</v>
      </c>
      <c s="36">
        <v>1</v>
      </c>
      <c s="36">
        <f>ROUND(G564*H564,6)</f>
      </c>
      <c r="L564" s="38">
        <v>0</v>
      </c>
      <c s="32">
        <f>ROUND(ROUND(L564,2)*ROUND(G564,3),2)</f>
      </c>
      <c s="36" t="s">
        <v>6217</v>
      </c>
      <c>
        <f>(M564*21)/100</f>
      </c>
      <c t="s">
        <v>27</v>
      </c>
    </row>
    <row r="565" spans="1:5" ht="12.75">
      <c r="A565" s="35" t="s">
        <v>55</v>
      </c>
      <c r="E565" s="39" t="s">
        <v>51</v>
      </c>
    </row>
    <row r="566" spans="1:5" ht="12.75">
      <c r="A566" s="35" t="s">
        <v>56</v>
      </c>
      <c r="E566" s="40" t="s">
        <v>6625</v>
      </c>
    </row>
    <row r="567" spans="1:5" ht="12.75">
      <c r="A567" t="s">
        <v>57</v>
      </c>
      <c r="E567" s="39" t="s">
        <v>4337</v>
      </c>
    </row>
    <row r="568" spans="1:16" ht="12.75">
      <c r="A568" t="s">
        <v>49</v>
      </c>
      <c s="34" t="s">
        <v>775</v>
      </c>
      <c s="34" t="s">
        <v>6626</v>
      </c>
      <c s="35" t="s">
        <v>51</v>
      </c>
      <c s="6" t="s">
        <v>6627</v>
      </c>
      <c s="36" t="s">
        <v>97</v>
      </c>
      <c s="37">
        <v>319.2</v>
      </c>
      <c s="36">
        <v>0.0004</v>
      </c>
      <c s="36">
        <f>ROUND(G568*H568,6)</f>
      </c>
      <c r="L568" s="38">
        <v>0</v>
      </c>
      <c s="32">
        <f>ROUND(ROUND(L568,2)*ROUND(G568,3),2)</f>
      </c>
      <c s="36" t="s">
        <v>6217</v>
      </c>
      <c>
        <f>(M568*21)/100</f>
      </c>
      <c t="s">
        <v>27</v>
      </c>
    </row>
    <row r="569" spans="1:5" ht="12.75">
      <c r="A569" s="35" t="s">
        <v>55</v>
      </c>
      <c r="E569" s="39" t="s">
        <v>51</v>
      </c>
    </row>
    <row r="570" spans="1:5" ht="38.25">
      <c r="A570" s="35" t="s">
        <v>56</v>
      </c>
      <c r="E570" s="40" t="s">
        <v>6617</v>
      </c>
    </row>
    <row r="571" spans="1:5" ht="25.5">
      <c r="A571" t="s">
        <v>57</v>
      </c>
      <c r="E571" s="39" t="s">
        <v>6628</v>
      </c>
    </row>
    <row r="572" spans="1:16" ht="25.5">
      <c r="A572" t="s">
        <v>49</v>
      </c>
      <c s="34" t="s">
        <v>776</v>
      </c>
      <c s="34" t="s">
        <v>6629</v>
      </c>
      <c s="35" t="s">
        <v>47</v>
      </c>
      <c s="6" t="s">
        <v>6630</v>
      </c>
      <c s="36" t="s">
        <v>97</v>
      </c>
      <c s="37">
        <v>367.08</v>
      </c>
      <c s="36">
        <v>0.0054</v>
      </c>
      <c s="36">
        <f>ROUND(G572*H572,6)</f>
      </c>
      <c r="L572" s="38">
        <v>0</v>
      </c>
      <c s="32">
        <f>ROUND(ROUND(L572,2)*ROUND(G572,3),2)</f>
      </c>
      <c s="36" t="s">
        <v>6217</v>
      </c>
      <c>
        <f>(M572*21)/100</f>
      </c>
      <c t="s">
        <v>27</v>
      </c>
    </row>
    <row r="573" spans="1:5" ht="12.75">
      <c r="A573" s="35" t="s">
        <v>55</v>
      </c>
      <c r="E573" s="39" t="s">
        <v>51</v>
      </c>
    </row>
    <row r="574" spans="1:5" ht="12.75">
      <c r="A574" s="35" t="s">
        <v>56</v>
      </c>
      <c r="E574" s="40" t="s">
        <v>6631</v>
      </c>
    </row>
    <row r="575" spans="1:5" ht="12.75">
      <c r="A575" t="s">
        <v>57</v>
      </c>
      <c r="E575" s="39" t="s">
        <v>4337</v>
      </c>
    </row>
    <row r="576" spans="1:16" ht="12.75">
      <c r="A576" t="s">
        <v>49</v>
      </c>
      <c s="34" t="s">
        <v>777</v>
      </c>
      <c s="34" t="s">
        <v>6632</v>
      </c>
      <c s="35" t="s">
        <v>51</v>
      </c>
      <c s="6" t="s">
        <v>6633</v>
      </c>
      <c s="36" t="s">
        <v>97</v>
      </c>
      <c s="37">
        <v>111.95</v>
      </c>
      <c s="36">
        <v>0.0004</v>
      </c>
      <c s="36">
        <f>ROUND(G576*H576,6)</f>
      </c>
      <c r="L576" s="38">
        <v>0</v>
      </c>
      <c s="32">
        <f>ROUND(ROUND(L576,2)*ROUND(G576,3),2)</f>
      </c>
      <c s="36" t="s">
        <v>6217</v>
      </c>
      <c>
        <f>(M576*21)/100</f>
      </c>
      <c t="s">
        <v>27</v>
      </c>
    </row>
    <row r="577" spans="1:5" ht="12.75">
      <c r="A577" s="35" t="s">
        <v>55</v>
      </c>
      <c r="E577" s="39" t="s">
        <v>51</v>
      </c>
    </row>
    <row r="578" spans="1:5" ht="51">
      <c r="A578" s="35" t="s">
        <v>56</v>
      </c>
      <c r="E578" s="40" t="s">
        <v>6624</v>
      </c>
    </row>
    <row r="579" spans="1:5" ht="25.5">
      <c r="A579" t="s">
        <v>57</v>
      </c>
      <c r="E579" s="39" t="s">
        <v>6628</v>
      </c>
    </row>
    <row r="580" spans="1:16" ht="25.5">
      <c r="A580" t="s">
        <v>49</v>
      </c>
      <c s="34" t="s">
        <v>778</v>
      </c>
      <c s="34" t="s">
        <v>6629</v>
      </c>
      <c s="35" t="s">
        <v>51</v>
      </c>
      <c s="6" t="s">
        <v>6630</v>
      </c>
      <c s="36" t="s">
        <v>97</v>
      </c>
      <c s="37">
        <v>134.34</v>
      </c>
      <c s="36">
        <v>0.0054</v>
      </c>
      <c s="36">
        <f>ROUND(G580*H580,6)</f>
      </c>
      <c r="L580" s="38">
        <v>0</v>
      </c>
      <c s="32">
        <f>ROUND(ROUND(L580,2)*ROUND(G580,3),2)</f>
      </c>
      <c s="36" t="s">
        <v>6217</v>
      </c>
      <c>
        <f>(M580*21)/100</f>
      </c>
      <c t="s">
        <v>27</v>
      </c>
    </row>
    <row r="581" spans="1:5" ht="12.75">
      <c r="A581" s="35" t="s">
        <v>55</v>
      </c>
      <c r="E581" s="39" t="s">
        <v>51</v>
      </c>
    </row>
    <row r="582" spans="1:5" ht="12.75">
      <c r="A582" s="35" t="s">
        <v>56</v>
      </c>
      <c r="E582" s="40" t="s">
        <v>6634</v>
      </c>
    </row>
    <row r="583" spans="1:5" ht="12.75">
      <c r="A583" t="s">
        <v>57</v>
      </c>
      <c r="E583" s="39" t="s">
        <v>4337</v>
      </c>
    </row>
    <row r="584" spans="1:16" ht="25.5">
      <c r="A584" t="s">
        <v>49</v>
      </c>
      <c s="34" t="s">
        <v>779</v>
      </c>
      <c s="34" t="s">
        <v>6635</v>
      </c>
      <c s="35" t="s">
        <v>51</v>
      </c>
      <c s="6" t="s">
        <v>6636</v>
      </c>
      <c s="36" t="s">
        <v>97</v>
      </c>
      <c s="37">
        <v>95.89</v>
      </c>
      <c s="36">
        <v>0.0008</v>
      </c>
      <c s="36">
        <f>ROUND(G584*H584,6)</f>
      </c>
      <c r="L584" s="38">
        <v>0</v>
      </c>
      <c s="32">
        <f>ROUND(ROUND(L584,2)*ROUND(G584,3),2)</f>
      </c>
      <c s="36" t="s">
        <v>6217</v>
      </c>
      <c>
        <f>(M584*21)/100</f>
      </c>
      <c t="s">
        <v>27</v>
      </c>
    </row>
    <row r="585" spans="1:5" ht="12.75">
      <c r="A585" s="35" t="s">
        <v>55</v>
      </c>
      <c r="E585" s="39" t="s">
        <v>51</v>
      </c>
    </row>
    <row r="586" spans="1:5" ht="38.25">
      <c r="A586" s="35" t="s">
        <v>56</v>
      </c>
      <c r="E586" s="40" t="s">
        <v>6637</v>
      </c>
    </row>
    <row r="587" spans="1:5" ht="12.75">
      <c r="A587" t="s">
        <v>57</v>
      </c>
      <c r="E587" s="39" t="s">
        <v>4337</v>
      </c>
    </row>
    <row r="588" spans="1:16" ht="25.5">
      <c r="A588" t="s">
        <v>49</v>
      </c>
      <c s="34" t="s">
        <v>783</v>
      </c>
      <c s="34" t="s">
        <v>6638</v>
      </c>
      <c s="35" t="s">
        <v>51</v>
      </c>
      <c s="6" t="s">
        <v>6639</v>
      </c>
      <c s="36" t="s">
        <v>97</v>
      </c>
      <c s="37">
        <v>16</v>
      </c>
      <c s="36">
        <v>0.0035</v>
      </c>
      <c s="36">
        <f>ROUND(G588*H588,6)</f>
      </c>
      <c r="L588" s="38">
        <v>0</v>
      </c>
      <c s="32">
        <f>ROUND(ROUND(L588,2)*ROUND(G588,3),2)</f>
      </c>
      <c s="36" t="s">
        <v>6217</v>
      </c>
      <c>
        <f>(M588*21)/100</f>
      </c>
      <c t="s">
        <v>27</v>
      </c>
    </row>
    <row r="589" spans="1:5" ht="12.75">
      <c r="A589" s="35" t="s">
        <v>55</v>
      </c>
      <c r="E589" s="39" t="s">
        <v>51</v>
      </c>
    </row>
    <row r="590" spans="1:5" ht="25.5">
      <c r="A590" s="35" t="s">
        <v>56</v>
      </c>
      <c r="E590" s="40" t="s">
        <v>6640</v>
      </c>
    </row>
    <row r="591" spans="1:5" ht="12.75">
      <c r="A591" t="s">
        <v>57</v>
      </c>
      <c r="E591" s="39" t="s">
        <v>4337</v>
      </c>
    </row>
    <row r="592" spans="1:16" ht="12.75">
      <c r="A592" t="s">
        <v>49</v>
      </c>
      <c s="34" t="s">
        <v>784</v>
      </c>
      <c s="34" t="s">
        <v>6641</v>
      </c>
      <c s="35" t="s">
        <v>51</v>
      </c>
      <c s="6" t="s">
        <v>6642</v>
      </c>
      <c s="36" t="s">
        <v>146</v>
      </c>
      <c s="37">
        <v>19</v>
      </c>
      <c s="36">
        <v>0.00017</v>
      </c>
      <c s="36">
        <f>ROUND(G592*H592,6)</f>
      </c>
      <c r="L592" s="38">
        <v>0</v>
      </c>
      <c s="32">
        <f>ROUND(ROUND(L592,2)*ROUND(G592,3),2)</f>
      </c>
      <c s="36" t="s">
        <v>6217</v>
      </c>
      <c>
        <f>(M592*21)/100</f>
      </c>
      <c t="s">
        <v>27</v>
      </c>
    </row>
    <row r="593" spans="1:5" ht="12.75">
      <c r="A593" s="35" t="s">
        <v>55</v>
      </c>
      <c r="E593" s="39" t="s">
        <v>51</v>
      </c>
    </row>
    <row r="594" spans="1:5" ht="25.5">
      <c r="A594" s="35" t="s">
        <v>56</v>
      </c>
      <c r="E594" s="40" t="s">
        <v>6643</v>
      </c>
    </row>
    <row r="595" spans="1:5" ht="76.5">
      <c r="A595" t="s">
        <v>57</v>
      </c>
      <c r="E595" s="39" t="s">
        <v>6644</v>
      </c>
    </row>
    <row r="596" spans="1:16" ht="12.75">
      <c r="A596" t="s">
        <v>49</v>
      </c>
      <c s="34" t="s">
        <v>785</v>
      </c>
      <c s="34" t="s">
        <v>6645</v>
      </c>
      <c s="35" t="s">
        <v>51</v>
      </c>
      <c s="6" t="s">
        <v>6646</v>
      </c>
      <c s="36" t="s">
        <v>146</v>
      </c>
      <c s="37">
        <v>19.95</v>
      </c>
      <c s="36">
        <v>3E-05</v>
      </c>
      <c s="36">
        <f>ROUND(G596*H596,6)</f>
      </c>
      <c r="L596" s="38">
        <v>0</v>
      </c>
      <c s="32">
        <f>ROUND(ROUND(L596,2)*ROUND(G596,3),2)</f>
      </c>
      <c s="36" t="s">
        <v>6217</v>
      </c>
      <c>
        <f>(M596*21)/100</f>
      </c>
      <c t="s">
        <v>27</v>
      </c>
    </row>
    <row r="597" spans="1:5" ht="12.75">
      <c r="A597" s="35" t="s">
        <v>55</v>
      </c>
      <c r="E597" s="39" t="s">
        <v>51</v>
      </c>
    </row>
    <row r="598" spans="1:5" ht="12.75">
      <c r="A598" s="35" t="s">
        <v>56</v>
      </c>
      <c r="E598" s="40" t="s">
        <v>6647</v>
      </c>
    </row>
    <row r="599" spans="1:5" ht="12.75">
      <c r="A599" t="s">
        <v>57</v>
      </c>
      <c r="E599" s="39" t="s">
        <v>4337</v>
      </c>
    </row>
    <row r="600" spans="1:16" ht="12.75">
      <c r="A600" t="s">
        <v>49</v>
      </c>
      <c s="34" t="s">
        <v>786</v>
      </c>
      <c s="34" t="s">
        <v>6648</v>
      </c>
      <c s="35" t="s">
        <v>51</v>
      </c>
      <c s="6" t="s">
        <v>6649</v>
      </c>
      <c s="36" t="s">
        <v>97</v>
      </c>
      <c s="37">
        <v>269.96</v>
      </c>
      <c s="36">
        <v>0</v>
      </c>
      <c s="36">
        <f>ROUND(G600*H600,6)</f>
      </c>
      <c r="L600" s="38">
        <v>0</v>
      </c>
      <c s="32">
        <f>ROUND(ROUND(L600,2)*ROUND(G600,3),2)</f>
      </c>
      <c s="36" t="s">
        <v>6217</v>
      </c>
      <c>
        <f>(M600*21)/100</f>
      </c>
      <c t="s">
        <v>27</v>
      </c>
    </row>
    <row r="601" spans="1:5" ht="12.75">
      <c r="A601" s="35" t="s">
        <v>55</v>
      </c>
      <c r="E601" s="39" t="s">
        <v>51</v>
      </c>
    </row>
    <row r="602" spans="1:5" ht="12.75">
      <c r="A602" s="35" t="s">
        <v>56</v>
      </c>
      <c r="E602" s="40" t="s">
        <v>6650</v>
      </c>
    </row>
    <row r="603" spans="1:5" ht="25.5">
      <c r="A603" t="s">
        <v>57</v>
      </c>
      <c r="E603" s="39" t="s">
        <v>6651</v>
      </c>
    </row>
    <row r="604" spans="1:16" ht="12.75">
      <c r="A604" t="s">
        <v>49</v>
      </c>
      <c s="34" t="s">
        <v>787</v>
      </c>
      <c s="34" t="s">
        <v>6652</v>
      </c>
      <c s="35" t="s">
        <v>51</v>
      </c>
      <c s="6" t="s">
        <v>6653</v>
      </c>
      <c s="36" t="s">
        <v>97</v>
      </c>
      <c s="37">
        <v>283.458</v>
      </c>
      <c s="36">
        <v>0.0002</v>
      </c>
      <c s="36">
        <f>ROUND(G604*H604,6)</f>
      </c>
      <c r="L604" s="38">
        <v>0</v>
      </c>
      <c s="32">
        <f>ROUND(ROUND(L604,2)*ROUND(G604,3),2)</f>
      </c>
      <c s="36" t="s">
        <v>6217</v>
      </c>
      <c>
        <f>(M604*21)/100</f>
      </c>
      <c t="s">
        <v>27</v>
      </c>
    </row>
    <row r="605" spans="1:5" ht="12.75">
      <c r="A605" s="35" t="s">
        <v>55</v>
      </c>
      <c r="E605" s="39" t="s">
        <v>51</v>
      </c>
    </row>
    <row r="606" spans="1:5" ht="12.75">
      <c r="A606" s="35" t="s">
        <v>56</v>
      </c>
      <c r="E606" s="40" t="s">
        <v>6654</v>
      </c>
    </row>
    <row r="607" spans="1:5" ht="12.75">
      <c r="A607" t="s">
        <v>57</v>
      </c>
      <c r="E607" s="39" t="s">
        <v>4337</v>
      </c>
    </row>
    <row r="608" spans="1:16" ht="12.75">
      <c r="A608" t="s">
        <v>49</v>
      </c>
      <c s="34" t="s">
        <v>788</v>
      </c>
      <c s="34" t="s">
        <v>6655</v>
      </c>
      <c s="35" t="s">
        <v>51</v>
      </c>
      <c s="6" t="s">
        <v>6656</v>
      </c>
      <c s="36" t="s">
        <v>97</v>
      </c>
      <c s="37">
        <v>95.89</v>
      </c>
      <c s="36">
        <v>0</v>
      </c>
      <c s="36">
        <f>ROUND(G608*H608,6)</f>
      </c>
      <c r="L608" s="38">
        <v>0</v>
      </c>
      <c s="32">
        <f>ROUND(ROUND(L608,2)*ROUND(G608,3),2)</f>
      </c>
      <c s="36" t="s">
        <v>6217</v>
      </c>
      <c>
        <f>(M608*21)/100</f>
      </c>
      <c t="s">
        <v>27</v>
      </c>
    </row>
    <row r="609" spans="1:5" ht="12.75">
      <c r="A609" s="35" t="s">
        <v>55</v>
      </c>
      <c r="E609" s="39" t="s">
        <v>51</v>
      </c>
    </row>
    <row r="610" spans="1:5" ht="38.25">
      <c r="A610" s="35" t="s">
        <v>56</v>
      </c>
      <c r="E610" s="40" t="s">
        <v>6637</v>
      </c>
    </row>
    <row r="611" spans="1:5" ht="25.5">
      <c r="A611" t="s">
        <v>57</v>
      </c>
      <c r="E611" s="39" t="s">
        <v>6651</v>
      </c>
    </row>
    <row r="612" spans="1:16" ht="12.75">
      <c r="A612" t="s">
        <v>49</v>
      </c>
      <c s="34" t="s">
        <v>789</v>
      </c>
      <c s="34" t="s">
        <v>6657</v>
      </c>
      <c s="35" t="s">
        <v>51</v>
      </c>
      <c s="6" t="s">
        <v>6658</v>
      </c>
      <c s="36" t="s">
        <v>97</v>
      </c>
      <c s="37">
        <v>100.685</v>
      </c>
      <c s="36">
        <v>0.0003</v>
      </c>
      <c s="36">
        <f>ROUND(G612*H612,6)</f>
      </c>
      <c r="L612" s="38">
        <v>0</v>
      </c>
      <c s="32">
        <f>ROUND(ROUND(L612,2)*ROUND(G612,3),2)</f>
      </c>
      <c s="36" t="s">
        <v>6217</v>
      </c>
      <c>
        <f>(M612*21)/100</f>
      </c>
      <c t="s">
        <v>27</v>
      </c>
    </row>
    <row r="613" spans="1:5" ht="12.75">
      <c r="A613" s="35" t="s">
        <v>55</v>
      </c>
      <c r="E613" s="39" t="s">
        <v>51</v>
      </c>
    </row>
    <row r="614" spans="1:5" ht="12.75">
      <c r="A614" s="35" t="s">
        <v>56</v>
      </c>
      <c r="E614" s="40" t="s">
        <v>6659</v>
      </c>
    </row>
    <row r="615" spans="1:5" ht="12.75">
      <c r="A615" t="s">
        <v>57</v>
      </c>
      <c r="E615" s="39" t="s">
        <v>4337</v>
      </c>
    </row>
    <row r="616" spans="1:16" ht="25.5">
      <c r="A616" t="s">
        <v>49</v>
      </c>
      <c s="34" t="s">
        <v>790</v>
      </c>
      <c s="34" t="s">
        <v>6660</v>
      </c>
      <c s="35" t="s">
        <v>51</v>
      </c>
      <c s="6" t="s">
        <v>6661</v>
      </c>
      <c s="36" t="s">
        <v>146</v>
      </c>
      <c s="37">
        <v>50.2</v>
      </c>
      <c s="36">
        <v>0.00016</v>
      </c>
      <c s="36">
        <f>ROUND(G616*H616,6)</f>
      </c>
      <c r="L616" s="38">
        <v>0</v>
      </c>
      <c s="32">
        <f>ROUND(ROUND(L616,2)*ROUND(G616,3),2)</f>
      </c>
      <c s="36" t="s">
        <v>6217</v>
      </c>
      <c>
        <f>(M616*21)/100</f>
      </c>
      <c t="s">
        <v>27</v>
      </c>
    </row>
    <row r="617" spans="1:5" ht="12.75">
      <c r="A617" s="35" t="s">
        <v>55</v>
      </c>
      <c r="E617" s="39" t="s">
        <v>51</v>
      </c>
    </row>
    <row r="618" spans="1:5" ht="25.5">
      <c r="A618" s="35" t="s">
        <v>56</v>
      </c>
      <c r="E618" s="40" t="s">
        <v>6662</v>
      </c>
    </row>
    <row r="619" spans="1:5" ht="12.75">
      <c r="A619" t="s">
        <v>57</v>
      </c>
      <c r="E619" s="39" t="s">
        <v>4337</v>
      </c>
    </row>
    <row r="620" spans="1:16" ht="25.5">
      <c r="A620" t="s">
        <v>49</v>
      </c>
      <c s="34" t="s">
        <v>5286</v>
      </c>
      <c s="34" t="s">
        <v>6663</v>
      </c>
      <c s="35" t="s">
        <v>51</v>
      </c>
      <c s="6" t="s">
        <v>6664</v>
      </c>
      <c s="36" t="s">
        <v>53</v>
      </c>
      <c s="37">
        <v>3.247</v>
      </c>
      <c s="36">
        <v>0</v>
      </c>
      <c s="36">
        <f>ROUND(G620*H620,6)</f>
      </c>
      <c r="L620" s="38">
        <v>0</v>
      </c>
      <c s="32">
        <f>ROUND(ROUND(L620,2)*ROUND(G620,3),2)</f>
      </c>
      <c s="36" t="s">
        <v>6217</v>
      </c>
      <c>
        <f>(M620*21)/100</f>
      </c>
      <c t="s">
        <v>27</v>
      </c>
    </row>
    <row r="621" spans="1:5" ht="12.75">
      <c r="A621" s="35" t="s">
        <v>55</v>
      </c>
      <c r="E621" s="39" t="s">
        <v>51</v>
      </c>
    </row>
    <row r="622" spans="1:5" ht="12.75">
      <c r="A622" s="35" t="s">
        <v>56</v>
      </c>
      <c r="E622" s="40" t="s">
        <v>51</v>
      </c>
    </row>
    <row r="623" spans="1:5" ht="127.5">
      <c r="A623" t="s">
        <v>57</v>
      </c>
      <c r="E623" s="39" t="s">
        <v>6665</v>
      </c>
    </row>
    <row r="624" spans="1:13" ht="12.75">
      <c r="A624" t="s">
        <v>46</v>
      </c>
      <c r="C624" s="31" t="s">
        <v>5472</v>
      </c>
      <c r="E624" s="33" t="s">
        <v>5473</v>
      </c>
      <c r="J624" s="32">
        <f>0</f>
      </c>
      <c s="32">
        <f>0</f>
      </c>
      <c s="32">
        <f>0+L625+L629+L633+L637+L641+L645+L649+L653+L657+L661+L665</f>
      </c>
      <c s="32">
        <f>0+M625+M629+M633+M637+M641+M645+M649+M653+M657+M661+M665</f>
      </c>
    </row>
    <row r="625" spans="1:16" ht="25.5">
      <c r="A625" t="s">
        <v>49</v>
      </c>
      <c s="34" t="s">
        <v>5290</v>
      </c>
      <c s="34" t="s">
        <v>6666</v>
      </c>
      <c s="35" t="s">
        <v>51</v>
      </c>
      <c s="6" t="s">
        <v>6667</v>
      </c>
      <c s="36" t="s">
        <v>97</v>
      </c>
      <c s="37">
        <v>269.96</v>
      </c>
      <c s="36">
        <v>0</v>
      </c>
      <c s="36">
        <f>ROUND(G625*H625,6)</f>
      </c>
      <c r="L625" s="38">
        <v>0</v>
      </c>
      <c s="32">
        <f>ROUND(ROUND(L625,2)*ROUND(G625,3),2)</f>
      </c>
      <c s="36" t="s">
        <v>6217</v>
      </c>
      <c>
        <f>(M625*21)/100</f>
      </c>
      <c t="s">
        <v>27</v>
      </c>
    </row>
    <row r="626" spans="1:5" ht="12.75">
      <c r="A626" s="35" t="s">
        <v>55</v>
      </c>
      <c r="E626" s="39" t="s">
        <v>51</v>
      </c>
    </row>
    <row r="627" spans="1:5" ht="12.75">
      <c r="A627" s="35" t="s">
        <v>56</v>
      </c>
      <c r="E627" s="40" t="s">
        <v>6650</v>
      </c>
    </row>
    <row r="628" spans="1:5" ht="25.5">
      <c r="A628" t="s">
        <v>57</v>
      </c>
      <c r="E628" s="39" t="s">
        <v>6668</v>
      </c>
    </row>
    <row r="629" spans="1:16" ht="12.75">
      <c r="A629" t="s">
        <v>49</v>
      </c>
      <c s="34" t="s">
        <v>5293</v>
      </c>
      <c s="34" t="s">
        <v>6669</v>
      </c>
      <c s="35" t="s">
        <v>51</v>
      </c>
      <c s="6" t="s">
        <v>6670</v>
      </c>
      <c s="36" t="s">
        <v>114</v>
      </c>
      <c s="37">
        <v>42.519</v>
      </c>
      <c s="36">
        <v>0.03</v>
      </c>
      <c s="36">
        <f>ROUND(G629*H629,6)</f>
      </c>
      <c r="L629" s="38">
        <v>0</v>
      </c>
      <c s="32">
        <f>ROUND(ROUND(L629,2)*ROUND(G629,3),2)</f>
      </c>
      <c s="36" t="s">
        <v>6217</v>
      </c>
      <c>
        <f>(M629*21)/100</f>
      </c>
      <c t="s">
        <v>27</v>
      </c>
    </row>
    <row r="630" spans="1:5" ht="12.75">
      <c r="A630" s="35" t="s">
        <v>55</v>
      </c>
      <c r="E630" s="39" t="s">
        <v>51</v>
      </c>
    </row>
    <row r="631" spans="1:5" ht="25.5">
      <c r="A631" s="35" t="s">
        <v>56</v>
      </c>
      <c r="E631" s="40" t="s">
        <v>6671</v>
      </c>
    </row>
    <row r="632" spans="1:5" ht="12.75">
      <c r="A632" t="s">
        <v>57</v>
      </c>
      <c r="E632" s="39" t="s">
        <v>4337</v>
      </c>
    </row>
    <row r="633" spans="1:16" ht="25.5">
      <c r="A633" t="s">
        <v>49</v>
      </c>
      <c s="34" t="s">
        <v>5297</v>
      </c>
      <c s="34" t="s">
        <v>6672</v>
      </c>
      <c s="35" t="s">
        <v>51</v>
      </c>
      <c s="6" t="s">
        <v>6673</v>
      </c>
      <c s="36" t="s">
        <v>97</v>
      </c>
      <c s="37">
        <v>19.95</v>
      </c>
      <c s="36">
        <v>0.006</v>
      </c>
      <c s="36">
        <f>ROUND(G633*H633,6)</f>
      </c>
      <c r="L633" s="38">
        <v>0</v>
      </c>
      <c s="32">
        <f>ROUND(ROUND(L633,2)*ROUND(G633,3),2)</f>
      </c>
      <c s="36" t="s">
        <v>6217</v>
      </c>
      <c>
        <f>(M633*21)/100</f>
      </c>
      <c t="s">
        <v>27</v>
      </c>
    </row>
    <row r="634" spans="1:5" ht="12.75">
      <c r="A634" s="35" t="s">
        <v>55</v>
      </c>
      <c r="E634" s="39" t="s">
        <v>51</v>
      </c>
    </row>
    <row r="635" spans="1:5" ht="12.75">
      <c r="A635" s="35" t="s">
        <v>56</v>
      </c>
      <c r="E635" s="40" t="s">
        <v>6674</v>
      </c>
    </row>
    <row r="636" spans="1:5" ht="76.5">
      <c r="A636" t="s">
        <v>57</v>
      </c>
      <c r="E636" s="39" t="s">
        <v>6675</v>
      </c>
    </row>
    <row r="637" spans="1:16" ht="25.5">
      <c r="A637" t="s">
        <v>49</v>
      </c>
      <c s="34" t="s">
        <v>5300</v>
      </c>
      <c s="34" t="s">
        <v>6676</v>
      </c>
      <c s="35" t="s">
        <v>51</v>
      </c>
      <c s="6" t="s">
        <v>6677</v>
      </c>
      <c s="36" t="s">
        <v>97</v>
      </c>
      <c s="37">
        <v>20.948</v>
      </c>
      <c s="36">
        <v>0.0032</v>
      </c>
      <c s="36">
        <f>ROUND(G637*H637,6)</f>
      </c>
      <c r="L637" s="38">
        <v>0</v>
      </c>
      <c s="32">
        <f>ROUND(ROUND(L637,2)*ROUND(G637,3),2)</f>
      </c>
      <c s="36" t="s">
        <v>6217</v>
      </c>
      <c>
        <f>(M637*21)/100</f>
      </c>
      <c t="s">
        <v>27</v>
      </c>
    </row>
    <row r="638" spans="1:5" ht="12.75">
      <c r="A638" s="35" t="s">
        <v>55</v>
      </c>
      <c r="E638" s="39" t="s">
        <v>51</v>
      </c>
    </row>
    <row r="639" spans="1:5" ht="12.75">
      <c r="A639" s="35" t="s">
        <v>56</v>
      </c>
      <c r="E639" s="40" t="s">
        <v>6678</v>
      </c>
    </row>
    <row r="640" spans="1:5" ht="12.75">
      <c r="A640" t="s">
        <v>57</v>
      </c>
      <c r="E640" s="39" t="s">
        <v>4337</v>
      </c>
    </row>
    <row r="641" spans="1:16" ht="25.5">
      <c r="A641" t="s">
        <v>49</v>
      </c>
      <c s="34" t="s">
        <v>5304</v>
      </c>
      <c s="34" t="s">
        <v>6679</v>
      </c>
      <c s="35" t="s">
        <v>51</v>
      </c>
      <c s="6" t="s">
        <v>6680</v>
      </c>
      <c s="36" t="s">
        <v>97</v>
      </c>
      <c s="37">
        <v>269.96</v>
      </c>
      <c s="36">
        <v>0</v>
      </c>
      <c s="36">
        <f>ROUND(G641*H641,6)</f>
      </c>
      <c r="L641" s="38">
        <v>0</v>
      </c>
      <c s="32">
        <f>ROUND(ROUND(L641,2)*ROUND(G641,3),2)</f>
      </c>
      <c s="36" t="s">
        <v>6217</v>
      </c>
      <c>
        <f>(M641*21)/100</f>
      </c>
      <c t="s">
        <v>27</v>
      </c>
    </row>
    <row r="642" spans="1:5" ht="12.75">
      <c r="A642" s="35" t="s">
        <v>55</v>
      </c>
      <c r="E642" s="39" t="s">
        <v>51</v>
      </c>
    </row>
    <row r="643" spans="1:5" ht="12.75">
      <c r="A643" s="35" t="s">
        <v>56</v>
      </c>
      <c r="E643" s="40" t="s">
        <v>51</v>
      </c>
    </row>
    <row r="644" spans="1:5" ht="12.75">
      <c r="A644" t="s">
        <v>57</v>
      </c>
      <c r="E644" s="39" t="s">
        <v>4337</v>
      </c>
    </row>
    <row r="645" spans="1:16" ht="12.75">
      <c r="A645" t="s">
        <v>49</v>
      </c>
      <c s="34" t="s">
        <v>5307</v>
      </c>
      <c s="34" t="s">
        <v>6681</v>
      </c>
      <c s="35" t="s">
        <v>51</v>
      </c>
      <c s="6" t="s">
        <v>6682</v>
      </c>
      <c s="36" t="s">
        <v>97</v>
      </c>
      <c s="37">
        <v>296.956</v>
      </c>
      <c s="36">
        <v>0.00012</v>
      </c>
      <c s="36">
        <f>ROUND(G645*H645,6)</f>
      </c>
      <c r="L645" s="38">
        <v>0</v>
      </c>
      <c s="32">
        <f>ROUND(ROUND(L645,2)*ROUND(G645,3),2)</f>
      </c>
      <c s="36" t="s">
        <v>6217</v>
      </c>
      <c>
        <f>(M645*21)/100</f>
      </c>
      <c t="s">
        <v>27</v>
      </c>
    </row>
    <row r="646" spans="1:5" ht="12.75">
      <c r="A646" s="35" t="s">
        <v>55</v>
      </c>
      <c r="E646" s="39" t="s">
        <v>51</v>
      </c>
    </row>
    <row r="647" spans="1:5" ht="12.75">
      <c r="A647" s="35" t="s">
        <v>56</v>
      </c>
      <c r="E647" s="40" t="s">
        <v>6683</v>
      </c>
    </row>
    <row r="648" spans="1:5" ht="12.75">
      <c r="A648" t="s">
        <v>57</v>
      </c>
      <c r="E648" s="39" t="s">
        <v>4337</v>
      </c>
    </row>
    <row r="649" spans="1:16" ht="12.75">
      <c r="A649" t="s">
        <v>49</v>
      </c>
      <c s="34" t="s">
        <v>5309</v>
      </c>
      <c s="34" t="s">
        <v>6684</v>
      </c>
      <c s="35" t="s">
        <v>51</v>
      </c>
      <c s="6" t="s">
        <v>6685</v>
      </c>
      <c s="36" t="s">
        <v>97</v>
      </c>
      <c s="37">
        <v>79.5</v>
      </c>
      <c s="36">
        <v>0</v>
      </c>
      <c s="36">
        <f>ROUND(G649*H649,6)</f>
      </c>
      <c r="L649" s="38">
        <v>0</v>
      </c>
      <c s="32">
        <f>ROUND(ROUND(L649,2)*ROUND(G649,3),2)</f>
      </c>
      <c s="36" t="s">
        <v>1643</v>
      </c>
      <c>
        <f>(M649*21)/100</f>
      </c>
      <c t="s">
        <v>27</v>
      </c>
    </row>
    <row r="650" spans="1:5" ht="12.75">
      <c r="A650" s="35" t="s">
        <v>55</v>
      </c>
      <c r="E650" s="39" t="s">
        <v>51</v>
      </c>
    </row>
    <row r="651" spans="1:5" ht="38.25">
      <c r="A651" s="35" t="s">
        <v>56</v>
      </c>
      <c r="E651" s="40" t="s">
        <v>6686</v>
      </c>
    </row>
    <row r="652" spans="1:5" ht="12.75">
      <c r="A652" t="s">
        <v>57</v>
      </c>
      <c r="E652" s="39" t="s">
        <v>4337</v>
      </c>
    </row>
    <row r="653" spans="1:16" ht="12.75">
      <c r="A653" t="s">
        <v>49</v>
      </c>
      <c s="34" t="s">
        <v>5314</v>
      </c>
      <c s="34" t="s">
        <v>6687</v>
      </c>
      <c s="35" t="s">
        <v>51</v>
      </c>
      <c s="6" t="s">
        <v>6688</v>
      </c>
      <c s="36" t="s">
        <v>97</v>
      </c>
      <c s="37">
        <v>87.45</v>
      </c>
      <c s="36">
        <v>0</v>
      </c>
      <c s="36">
        <f>ROUND(G653*H653,6)</f>
      </c>
      <c r="L653" s="38">
        <v>0</v>
      </c>
      <c s="32">
        <f>ROUND(ROUND(L653,2)*ROUND(G653,3),2)</f>
      </c>
      <c s="36" t="s">
        <v>1643</v>
      </c>
      <c>
        <f>(M653*21)/100</f>
      </c>
      <c t="s">
        <v>27</v>
      </c>
    </row>
    <row r="654" spans="1:5" ht="12.75">
      <c r="A654" s="35" t="s">
        <v>55</v>
      </c>
      <c r="E654" s="39" t="s">
        <v>51</v>
      </c>
    </row>
    <row r="655" spans="1:5" ht="38.25">
      <c r="A655" s="35" t="s">
        <v>56</v>
      </c>
      <c r="E655" s="40" t="s">
        <v>6689</v>
      </c>
    </row>
    <row r="656" spans="1:5" ht="12.75">
      <c r="A656" t="s">
        <v>57</v>
      </c>
      <c r="E656" s="39" t="s">
        <v>4337</v>
      </c>
    </row>
    <row r="657" spans="1:16" ht="12.75">
      <c r="A657" t="s">
        <v>49</v>
      </c>
      <c s="34" t="s">
        <v>5318</v>
      </c>
      <c s="34" t="s">
        <v>6690</v>
      </c>
      <c s="35" t="s">
        <v>51</v>
      </c>
      <c s="6" t="s">
        <v>6691</v>
      </c>
      <c s="36" t="s">
        <v>97</v>
      </c>
      <c s="37">
        <v>349.74</v>
      </c>
      <c s="36">
        <v>0</v>
      </c>
      <c s="36">
        <f>ROUND(G657*H657,6)</f>
      </c>
      <c r="L657" s="38">
        <v>0</v>
      </c>
      <c s="32">
        <f>ROUND(ROUND(L657,2)*ROUND(G657,3),2)</f>
      </c>
      <c s="36" t="s">
        <v>1643</v>
      </c>
      <c>
        <f>(M657*21)/100</f>
      </c>
      <c t="s">
        <v>27</v>
      </c>
    </row>
    <row r="658" spans="1:5" ht="12.75">
      <c r="A658" s="35" t="s">
        <v>55</v>
      </c>
      <c r="E658" s="39" t="s">
        <v>51</v>
      </c>
    </row>
    <row r="659" spans="1:5" ht="25.5">
      <c r="A659" s="35" t="s">
        <v>56</v>
      </c>
      <c r="E659" s="40" t="s">
        <v>6692</v>
      </c>
    </row>
    <row r="660" spans="1:5" ht="12.75">
      <c r="A660" t="s">
        <v>57</v>
      </c>
      <c r="E660" s="39" t="s">
        <v>4337</v>
      </c>
    </row>
    <row r="661" spans="1:16" ht="12.75">
      <c r="A661" t="s">
        <v>49</v>
      </c>
      <c s="34" t="s">
        <v>5323</v>
      </c>
      <c s="34" t="s">
        <v>6693</v>
      </c>
      <c s="35" t="s">
        <v>51</v>
      </c>
      <c s="6" t="s">
        <v>6694</v>
      </c>
      <c s="36" t="s">
        <v>97</v>
      </c>
      <c s="37">
        <v>6.5</v>
      </c>
      <c s="36">
        <v>0</v>
      </c>
      <c s="36">
        <f>ROUND(G661*H661,6)</f>
      </c>
      <c r="L661" s="38">
        <v>0</v>
      </c>
      <c s="32">
        <f>ROUND(ROUND(L661,2)*ROUND(G661,3),2)</f>
      </c>
      <c s="36" t="s">
        <v>1643</v>
      </c>
      <c>
        <f>(M661*21)/100</f>
      </c>
      <c t="s">
        <v>27</v>
      </c>
    </row>
    <row r="662" spans="1:5" ht="12.75">
      <c r="A662" s="35" t="s">
        <v>55</v>
      </c>
      <c r="E662" s="39" t="s">
        <v>51</v>
      </c>
    </row>
    <row r="663" spans="1:5" ht="25.5">
      <c r="A663" s="35" t="s">
        <v>56</v>
      </c>
      <c r="E663" s="40" t="s">
        <v>6348</v>
      </c>
    </row>
    <row r="664" spans="1:5" ht="12.75">
      <c r="A664" t="s">
        <v>57</v>
      </c>
      <c r="E664" s="39" t="s">
        <v>4337</v>
      </c>
    </row>
    <row r="665" spans="1:16" ht="25.5">
      <c r="A665" t="s">
        <v>49</v>
      </c>
      <c s="34" t="s">
        <v>5325</v>
      </c>
      <c s="34" t="s">
        <v>6695</v>
      </c>
      <c s="35" t="s">
        <v>51</v>
      </c>
      <c s="6" t="s">
        <v>6696</v>
      </c>
      <c s="36" t="s">
        <v>53</v>
      </c>
      <c s="37">
        <v>1.498</v>
      </c>
      <c s="36">
        <v>0</v>
      </c>
      <c s="36">
        <f>ROUND(G665*H665,6)</f>
      </c>
      <c r="L665" s="38">
        <v>0</v>
      </c>
      <c s="32">
        <f>ROUND(ROUND(L665,2)*ROUND(G665,3),2)</f>
      </c>
      <c s="36" t="s">
        <v>6217</v>
      </c>
      <c>
        <f>(M665*21)/100</f>
      </c>
      <c t="s">
        <v>27</v>
      </c>
    </row>
    <row r="666" spans="1:5" ht="12.75">
      <c r="A666" s="35" t="s">
        <v>55</v>
      </c>
      <c r="E666" s="39" t="s">
        <v>51</v>
      </c>
    </row>
    <row r="667" spans="1:5" ht="12.75">
      <c r="A667" s="35" t="s">
        <v>56</v>
      </c>
      <c r="E667" s="40" t="s">
        <v>51</v>
      </c>
    </row>
    <row r="668" spans="1:5" ht="127.5">
      <c r="A668" t="s">
        <v>57</v>
      </c>
      <c r="E668" s="39" t="s">
        <v>6697</v>
      </c>
    </row>
    <row r="669" spans="1:13" ht="12.75">
      <c r="A669" t="s">
        <v>46</v>
      </c>
      <c r="C669" s="31" t="s">
        <v>6698</v>
      </c>
      <c r="E669" s="33" t="s">
        <v>6699</v>
      </c>
      <c r="J669" s="32">
        <f>0</f>
      </c>
      <c s="32">
        <f>0</f>
      </c>
      <c s="32">
        <f>0+L670+L674</f>
      </c>
      <c s="32">
        <f>0+M670+M674</f>
      </c>
    </row>
    <row r="670" spans="1:16" ht="12.75">
      <c r="A670" t="s">
        <v>49</v>
      </c>
      <c s="34" t="s">
        <v>5329</v>
      </c>
      <c s="34" t="s">
        <v>6700</v>
      </c>
      <c s="35" t="s">
        <v>51</v>
      </c>
      <c s="6" t="s">
        <v>6701</v>
      </c>
      <c s="36" t="s">
        <v>106</v>
      </c>
      <c s="37">
        <v>10</v>
      </c>
      <c s="36">
        <v>0</v>
      </c>
      <c s="36">
        <f>ROUND(G670*H670,6)</f>
      </c>
      <c r="L670" s="38">
        <v>0</v>
      </c>
      <c s="32">
        <f>ROUND(ROUND(L670,2)*ROUND(G670,3),2)</f>
      </c>
      <c s="36" t="s">
        <v>6217</v>
      </c>
      <c>
        <f>(M670*21)/100</f>
      </c>
      <c t="s">
        <v>27</v>
      </c>
    </row>
    <row r="671" spans="1:5" ht="12.75">
      <c r="A671" s="35" t="s">
        <v>55</v>
      </c>
      <c r="E671" s="39" t="s">
        <v>51</v>
      </c>
    </row>
    <row r="672" spans="1:5" ht="12.75">
      <c r="A672" s="35" t="s">
        <v>56</v>
      </c>
      <c r="E672" s="40" t="s">
        <v>6702</v>
      </c>
    </row>
    <row r="673" spans="1:5" ht="12.75">
      <c r="A673" t="s">
        <v>57</v>
      </c>
      <c r="E673" s="39" t="s">
        <v>4337</v>
      </c>
    </row>
    <row r="674" spans="1:16" ht="12.75">
      <c r="A674" t="s">
        <v>49</v>
      </c>
      <c s="34" t="s">
        <v>5333</v>
      </c>
      <c s="34" t="s">
        <v>6703</v>
      </c>
      <c s="35" t="s">
        <v>51</v>
      </c>
      <c s="6" t="s">
        <v>6704</v>
      </c>
      <c s="36" t="s">
        <v>106</v>
      </c>
      <c s="37">
        <v>10</v>
      </c>
      <c s="36">
        <v>0</v>
      </c>
      <c s="36">
        <f>ROUND(G674*H674,6)</f>
      </c>
      <c r="L674" s="38">
        <v>0</v>
      </c>
      <c s="32">
        <f>ROUND(ROUND(L674,2)*ROUND(G674,3),2)</f>
      </c>
      <c s="36" t="s">
        <v>1643</v>
      </c>
      <c>
        <f>(M674*21)/100</f>
      </c>
      <c t="s">
        <v>27</v>
      </c>
    </row>
    <row r="675" spans="1:5" ht="12.75">
      <c r="A675" s="35" t="s">
        <v>55</v>
      </c>
      <c r="E675" s="39" t="s">
        <v>51</v>
      </c>
    </row>
    <row r="676" spans="1:5" ht="12.75">
      <c r="A676" s="35" t="s">
        <v>56</v>
      </c>
      <c r="E676" s="40" t="s">
        <v>51</v>
      </c>
    </row>
    <row r="677" spans="1:5" ht="12.75">
      <c r="A677" t="s">
        <v>57</v>
      </c>
      <c r="E677" s="39" t="s">
        <v>4337</v>
      </c>
    </row>
    <row r="678" spans="1:13" ht="12.75">
      <c r="A678" t="s">
        <v>46</v>
      </c>
      <c r="C678" s="31" t="s">
        <v>5948</v>
      </c>
      <c r="E678" s="33" t="s">
        <v>5949</v>
      </c>
      <c r="J678" s="32">
        <f>0</f>
      </c>
      <c s="32">
        <f>0</f>
      </c>
      <c s="32">
        <f>0+L679+L683+L687+L691+L695+L699+L703+L707+L711+L715</f>
      </c>
      <c s="32">
        <f>0+M679+M683+M687+M691+M695+M699+M703+M707+M711+M715</f>
      </c>
    </row>
    <row r="679" spans="1:16" ht="12.75">
      <c r="A679" t="s">
        <v>49</v>
      </c>
      <c s="34" t="s">
        <v>5337</v>
      </c>
      <c s="34" t="s">
        <v>6705</v>
      </c>
      <c s="35" t="s">
        <v>51</v>
      </c>
      <c s="6" t="s">
        <v>6706</v>
      </c>
      <c s="36" t="s">
        <v>106</v>
      </c>
      <c s="37">
        <v>5</v>
      </c>
      <c s="36">
        <v>0</v>
      </c>
      <c s="36">
        <f>ROUND(G679*H679,6)</f>
      </c>
      <c r="L679" s="38">
        <v>0</v>
      </c>
      <c s="32">
        <f>ROUND(ROUND(L679,2)*ROUND(G679,3),2)</f>
      </c>
      <c s="36" t="s">
        <v>6217</v>
      </c>
      <c>
        <f>(M679*21)/100</f>
      </c>
      <c t="s">
        <v>27</v>
      </c>
    </row>
    <row r="680" spans="1:5" ht="12.75">
      <c r="A680" s="35" t="s">
        <v>55</v>
      </c>
      <c r="E680" s="39" t="s">
        <v>51</v>
      </c>
    </row>
    <row r="681" spans="1:5" ht="51">
      <c r="A681" s="35" t="s">
        <v>56</v>
      </c>
      <c r="E681" s="40" t="s">
        <v>6707</v>
      </c>
    </row>
    <row r="682" spans="1:5" ht="12.75">
      <c r="A682" t="s">
        <v>57</v>
      </c>
      <c r="E682" s="39" t="s">
        <v>4337</v>
      </c>
    </row>
    <row r="683" spans="1:16" ht="12.75">
      <c r="A683" t="s">
        <v>49</v>
      </c>
      <c s="34" t="s">
        <v>5341</v>
      </c>
      <c s="34" t="s">
        <v>6708</v>
      </c>
      <c s="35" t="s">
        <v>51</v>
      </c>
      <c s="6" t="s">
        <v>6709</v>
      </c>
      <c s="36" t="s">
        <v>2267</v>
      </c>
      <c s="37">
        <v>3</v>
      </c>
      <c s="36">
        <v>0</v>
      </c>
      <c s="36">
        <f>ROUND(G683*H683,6)</f>
      </c>
      <c r="L683" s="38">
        <v>0</v>
      </c>
      <c s="32">
        <f>ROUND(ROUND(L683,2)*ROUND(G683,3),2)</f>
      </c>
      <c s="36" t="s">
        <v>1643</v>
      </c>
      <c>
        <f>(M683*21)/100</f>
      </c>
      <c t="s">
        <v>27</v>
      </c>
    </row>
    <row r="684" spans="1:5" ht="12.75">
      <c r="A684" s="35" t="s">
        <v>55</v>
      </c>
      <c r="E684" s="39" t="s">
        <v>51</v>
      </c>
    </row>
    <row r="685" spans="1:5" ht="12.75">
      <c r="A685" s="35" t="s">
        <v>56</v>
      </c>
      <c r="E685" s="40" t="s">
        <v>51</v>
      </c>
    </row>
    <row r="686" spans="1:5" ht="12.75">
      <c r="A686" t="s">
        <v>57</v>
      </c>
      <c r="E686" s="39" t="s">
        <v>4337</v>
      </c>
    </row>
    <row r="687" spans="1:16" ht="12.75">
      <c r="A687" t="s">
        <v>49</v>
      </c>
      <c s="34" t="s">
        <v>5345</v>
      </c>
      <c s="34" t="s">
        <v>6710</v>
      </c>
      <c s="35" t="s">
        <v>51</v>
      </c>
      <c s="6" t="s">
        <v>6711</v>
      </c>
      <c s="36" t="s">
        <v>2267</v>
      </c>
      <c s="37">
        <v>1</v>
      </c>
      <c s="36">
        <v>0</v>
      </c>
      <c s="36">
        <f>ROUND(G687*H687,6)</f>
      </c>
      <c r="L687" s="38">
        <v>0</v>
      </c>
      <c s="32">
        <f>ROUND(ROUND(L687,2)*ROUND(G687,3),2)</f>
      </c>
      <c s="36" t="s">
        <v>1643</v>
      </c>
      <c>
        <f>(M687*21)/100</f>
      </c>
      <c t="s">
        <v>27</v>
      </c>
    </row>
    <row r="688" spans="1:5" ht="12.75">
      <c r="A688" s="35" t="s">
        <v>55</v>
      </c>
      <c r="E688" s="39" t="s">
        <v>51</v>
      </c>
    </row>
    <row r="689" spans="1:5" ht="12.75">
      <c r="A689" s="35" t="s">
        <v>56</v>
      </c>
      <c r="E689" s="40" t="s">
        <v>51</v>
      </c>
    </row>
    <row r="690" spans="1:5" ht="12.75">
      <c r="A690" t="s">
        <v>57</v>
      </c>
      <c r="E690" s="39" t="s">
        <v>4337</v>
      </c>
    </row>
    <row r="691" spans="1:16" ht="12.75">
      <c r="A691" t="s">
        <v>49</v>
      </c>
      <c s="34" t="s">
        <v>5349</v>
      </c>
      <c s="34" t="s">
        <v>6712</v>
      </c>
      <c s="35" t="s">
        <v>51</v>
      </c>
      <c s="6" t="s">
        <v>6713</v>
      </c>
      <c s="36" t="s">
        <v>2267</v>
      </c>
      <c s="37">
        <v>1</v>
      </c>
      <c s="36">
        <v>0</v>
      </c>
      <c s="36">
        <f>ROUND(G691*H691,6)</f>
      </c>
      <c r="L691" s="38">
        <v>0</v>
      </c>
      <c s="32">
        <f>ROUND(ROUND(L691,2)*ROUND(G691,3),2)</f>
      </c>
      <c s="36" t="s">
        <v>1643</v>
      </c>
      <c>
        <f>(M691*21)/100</f>
      </c>
      <c t="s">
        <v>27</v>
      </c>
    </row>
    <row r="692" spans="1:5" ht="12.75">
      <c r="A692" s="35" t="s">
        <v>55</v>
      </c>
      <c r="E692" s="39" t="s">
        <v>51</v>
      </c>
    </row>
    <row r="693" spans="1:5" ht="12.75">
      <c r="A693" s="35" t="s">
        <v>56</v>
      </c>
      <c r="E693" s="40" t="s">
        <v>51</v>
      </c>
    </row>
    <row r="694" spans="1:5" ht="12.75">
      <c r="A694" t="s">
        <v>57</v>
      </c>
      <c r="E694" s="39" t="s">
        <v>4337</v>
      </c>
    </row>
    <row r="695" spans="1:16" ht="12.75">
      <c r="A695" t="s">
        <v>49</v>
      </c>
      <c s="34" t="s">
        <v>5354</v>
      </c>
      <c s="34" t="s">
        <v>6714</v>
      </c>
      <c s="35" t="s">
        <v>51</v>
      </c>
      <c s="6" t="s">
        <v>6715</v>
      </c>
      <c s="36" t="s">
        <v>106</v>
      </c>
      <c s="37">
        <v>3</v>
      </c>
      <c s="36">
        <v>0</v>
      </c>
      <c s="36">
        <f>ROUND(G695*H695,6)</f>
      </c>
      <c r="L695" s="38">
        <v>0</v>
      </c>
      <c s="32">
        <f>ROUND(ROUND(L695,2)*ROUND(G695,3),2)</f>
      </c>
      <c s="36" t="s">
        <v>6217</v>
      </c>
      <c>
        <f>(M695*21)/100</f>
      </c>
      <c t="s">
        <v>27</v>
      </c>
    </row>
    <row r="696" spans="1:5" ht="12.75">
      <c r="A696" s="35" t="s">
        <v>55</v>
      </c>
      <c r="E696" s="39" t="s">
        <v>51</v>
      </c>
    </row>
    <row r="697" spans="1:5" ht="38.25">
      <c r="A697" s="35" t="s">
        <v>56</v>
      </c>
      <c r="E697" s="40" t="s">
        <v>6716</v>
      </c>
    </row>
    <row r="698" spans="1:5" ht="12.75">
      <c r="A698" t="s">
        <v>57</v>
      </c>
      <c r="E698" s="39" t="s">
        <v>4337</v>
      </c>
    </row>
    <row r="699" spans="1:16" ht="12.75">
      <c r="A699" t="s">
        <v>49</v>
      </c>
      <c s="34" t="s">
        <v>5358</v>
      </c>
      <c s="34" t="s">
        <v>6717</v>
      </c>
      <c s="35" t="s">
        <v>51</v>
      </c>
      <c s="6" t="s">
        <v>6718</v>
      </c>
      <c s="36" t="s">
        <v>2267</v>
      </c>
      <c s="37">
        <v>2</v>
      </c>
      <c s="36">
        <v>0</v>
      </c>
      <c s="36">
        <f>ROUND(G699*H699,6)</f>
      </c>
      <c r="L699" s="38">
        <v>0</v>
      </c>
      <c s="32">
        <f>ROUND(ROUND(L699,2)*ROUND(G699,3),2)</f>
      </c>
      <c s="36" t="s">
        <v>1643</v>
      </c>
      <c>
        <f>(M699*21)/100</f>
      </c>
      <c t="s">
        <v>27</v>
      </c>
    </row>
    <row r="700" spans="1:5" ht="12.75">
      <c r="A700" s="35" t="s">
        <v>55</v>
      </c>
      <c r="E700" s="39" t="s">
        <v>51</v>
      </c>
    </row>
    <row r="701" spans="1:5" ht="12.75">
      <c r="A701" s="35" t="s">
        <v>56</v>
      </c>
      <c r="E701" s="40" t="s">
        <v>51</v>
      </c>
    </row>
    <row r="702" spans="1:5" ht="12.75">
      <c r="A702" t="s">
        <v>57</v>
      </c>
      <c r="E702" s="39" t="s">
        <v>4337</v>
      </c>
    </row>
    <row r="703" spans="1:16" ht="12.75">
      <c r="A703" t="s">
        <v>49</v>
      </c>
      <c s="34" t="s">
        <v>5363</v>
      </c>
      <c s="34" t="s">
        <v>6719</v>
      </c>
      <c s="35" t="s">
        <v>51</v>
      </c>
      <c s="6" t="s">
        <v>6720</v>
      </c>
      <c s="36" t="s">
        <v>2267</v>
      </c>
      <c s="37">
        <v>1</v>
      </c>
      <c s="36">
        <v>0</v>
      </c>
      <c s="36">
        <f>ROUND(G703*H703,6)</f>
      </c>
      <c r="L703" s="38">
        <v>0</v>
      </c>
      <c s="32">
        <f>ROUND(ROUND(L703,2)*ROUND(G703,3),2)</f>
      </c>
      <c s="36" t="s">
        <v>1643</v>
      </c>
      <c>
        <f>(M703*21)/100</f>
      </c>
      <c t="s">
        <v>27</v>
      </c>
    </row>
    <row r="704" spans="1:5" ht="12.75">
      <c r="A704" s="35" t="s">
        <v>55</v>
      </c>
      <c r="E704" s="39" t="s">
        <v>51</v>
      </c>
    </row>
    <row r="705" spans="1:5" ht="12.75">
      <c r="A705" s="35" t="s">
        <v>56</v>
      </c>
      <c r="E705" s="40" t="s">
        <v>51</v>
      </c>
    </row>
    <row r="706" spans="1:5" ht="12.75">
      <c r="A706" t="s">
        <v>57</v>
      </c>
      <c r="E706" s="39" t="s">
        <v>4337</v>
      </c>
    </row>
    <row r="707" spans="1:16" ht="12.75">
      <c r="A707" t="s">
        <v>49</v>
      </c>
      <c s="34" t="s">
        <v>5365</v>
      </c>
      <c s="34" t="s">
        <v>6721</v>
      </c>
      <c s="35" t="s">
        <v>51</v>
      </c>
      <c s="6" t="s">
        <v>6722</v>
      </c>
      <c s="36" t="s">
        <v>106</v>
      </c>
      <c s="37">
        <v>8</v>
      </c>
      <c s="36">
        <v>0</v>
      </c>
      <c s="36">
        <f>ROUND(G707*H707,6)</f>
      </c>
      <c r="L707" s="38">
        <v>0</v>
      </c>
      <c s="32">
        <f>ROUND(ROUND(L707,2)*ROUND(G707,3),2)</f>
      </c>
      <c s="36" t="s">
        <v>6217</v>
      </c>
      <c>
        <f>(M707*21)/100</f>
      </c>
      <c t="s">
        <v>27</v>
      </c>
    </row>
    <row r="708" spans="1:5" ht="12.75">
      <c r="A708" s="35" t="s">
        <v>55</v>
      </c>
      <c r="E708" s="39" t="s">
        <v>51</v>
      </c>
    </row>
    <row r="709" spans="1:5" ht="38.25">
      <c r="A709" s="35" t="s">
        <v>56</v>
      </c>
      <c r="E709" s="40" t="s">
        <v>6723</v>
      </c>
    </row>
    <row r="710" spans="1:5" ht="12.75">
      <c r="A710" t="s">
        <v>57</v>
      </c>
      <c r="E710" s="39" t="s">
        <v>4337</v>
      </c>
    </row>
    <row r="711" spans="1:16" ht="12.75">
      <c r="A711" t="s">
        <v>49</v>
      </c>
      <c s="34" t="s">
        <v>5367</v>
      </c>
      <c s="34" t="s">
        <v>6724</v>
      </c>
      <c s="35" t="s">
        <v>51</v>
      </c>
      <c s="6" t="s">
        <v>6725</v>
      </c>
      <c s="36" t="s">
        <v>2267</v>
      </c>
      <c s="37">
        <v>4</v>
      </c>
      <c s="36">
        <v>0</v>
      </c>
      <c s="36">
        <f>ROUND(G711*H711,6)</f>
      </c>
      <c r="L711" s="38">
        <v>0</v>
      </c>
      <c s="32">
        <f>ROUND(ROUND(L711,2)*ROUND(G711,3),2)</f>
      </c>
      <c s="36" t="s">
        <v>1643</v>
      </c>
      <c>
        <f>(M711*21)/100</f>
      </c>
      <c t="s">
        <v>27</v>
      </c>
    </row>
    <row r="712" spans="1:5" ht="12.75">
      <c r="A712" s="35" t="s">
        <v>55</v>
      </c>
      <c r="E712" s="39" t="s">
        <v>51</v>
      </c>
    </row>
    <row r="713" spans="1:5" ht="12.75">
      <c r="A713" s="35" t="s">
        <v>56</v>
      </c>
      <c r="E713" s="40" t="s">
        <v>51</v>
      </c>
    </row>
    <row r="714" spans="1:5" ht="12.75">
      <c r="A714" t="s">
        <v>57</v>
      </c>
      <c r="E714" s="39" t="s">
        <v>4337</v>
      </c>
    </row>
    <row r="715" spans="1:16" ht="12.75">
      <c r="A715" t="s">
        <v>49</v>
      </c>
      <c s="34" t="s">
        <v>5371</v>
      </c>
      <c s="34" t="s">
        <v>6726</v>
      </c>
      <c s="35" t="s">
        <v>51</v>
      </c>
      <c s="6" t="s">
        <v>6727</v>
      </c>
      <c s="36" t="s">
        <v>2267</v>
      </c>
      <c s="37">
        <v>4</v>
      </c>
      <c s="36">
        <v>0</v>
      </c>
      <c s="36">
        <f>ROUND(G715*H715,6)</f>
      </c>
      <c r="L715" s="38">
        <v>0</v>
      </c>
      <c s="32">
        <f>ROUND(ROUND(L715,2)*ROUND(G715,3),2)</f>
      </c>
      <c s="36" t="s">
        <v>1643</v>
      </c>
      <c>
        <f>(M715*21)/100</f>
      </c>
      <c t="s">
        <v>27</v>
      </c>
    </row>
    <row r="716" spans="1:5" ht="12.75">
      <c r="A716" s="35" t="s">
        <v>55</v>
      </c>
      <c r="E716" s="39" t="s">
        <v>51</v>
      </c>
    </row>
    <row r="717" spans="1:5" ht="12.75">
      <c r="A717" s="35" t="s">
        <v>56</v>
      </c>
      <c r="E717" s="40" t="s">
        <v>51</v>
      </c>
    </row>
    <row r="718" spans="1:5" ht="12.75">
      <c r="A718" t="s">
        <v>57</v>
      </c>
      <c r="E718" s="39" t="s">
        <v>4337</v>
      </c>
    </row>
    <row r="719" spans="1:13" ht="12.75">
      <c r="A719" t="s">
        <v>46</v>
      </c>
      <c r="C719" s="31" t="s">
        <v>6728</v>
      </c>
      <c r="E719" s="33" t="s">
        <v>6729</v>
      </c>
      <c r="J719" s="32">
        <f>0</f>
      </c>
      <c s="32">
        <f>0</f>
      </c>
      <c s="32">
        <f>0+L720+L724+L728</f>
      </c>
      <c s="32">
        <f>0+M720+M724+M728</f>
      </c>
    </row>
    <row r="720" spans="1:16" ht="25.5">
      <c r="A720" t="s">
        <v>49</v>
      </c>
      <c s="34" t="s">
        <v>5375</v>
      </c>
      <c s="34" t="s">
        <v>6730</v>
      </c>
      <c s="35" t="s">
        <v>51</v>
      </c>
      <c s="6" t="s">
        <v>6731</v>
      </c>
      <c s="36" t="s">
        <v>97</v>
      </c>
      <c s="37">
        <v>170.25</v>
      </c>
      <c s="36">
        <v>0.00125</v>
      </c>
      <c s="36">
        <f>ROUND(G720*H720,6)</f>
      </c>
      <c r="L720" s="38">
        <v>0</v>
      </c>
      <c s="32">
        <f>ROUND(ROUND(L720,2)*ROUND(G720,3),2)</f>
      </c>
      <c s="36" t="s">
        <v>6217</v>
      </c>
      <c>
        <f>(M720*21)/100</f>
      </c>
      <c t="s">
        <v>27</v>
      </c>
    </row>
    <row r="721" spans="1:5" ht="12.75">
      <c r="A721" s="35" t="s">
        <v>55</v>
      </c>
      <c r="E721" s="39" t="s">
        <v>51</v>
      </c>
    </row>
    <row r="722" spans="1:5" ht="38.25">
      <c r="A722" s="35" t="s">
        <v>56</v>
      </c>
      <c r="E722" s="40" t="s">
        <v>6732</v>
      </c>
    </row>
    <row r="723" spans="1:5" ht="76.5">
      <c r="A723" t="s">
        <v>57</v>
      </c>
      <c r="E723" s="39" t="s">
        <v>6733</v>
      </c>
    </row>
    <row r="724" spans="1:16" ht="12.75">
      <c r="A724" t="s">
        <v>49</v>
      </c>
      <c s="34" t="s">
        <v>5377</v>
      </c>
      <c s="34" t="s">
        <v>6734</v>
      </c>
      <c s="35" t="s">
        <v>51</v>
      </c>
      <c s="6" t="s">
        <v>6735</v>
      </c>
      <c s="36" t="s">
        <v>97</v>
      </c>
      <c s="37">
        <v>178.763</v>
      </c>
      <c s="36">
        <v>0.012</v>
      </c>
      <c s="36">
        <f>ROUND(G724*H724,6)</f>
      </c>
      <c r="L724" s="38">
        <v>0</v>
      </c>
      <c s="32">
        <f>ROUND(ROUND(L724,2)*ROUND(G724,3),2)</f>
      </c>
      <c s="36" t="s">
        <v>6217</v>
      </c>
      <c>
        <f>(M724*21)/100</f>
      </c>
      <c t="s">
        <v>27</v>
      </c>
    </row>
    <row r="725" spans="1:5" ht="12.75">
      <c r="A725" s="35" t="s">
        <v>55</v>
      </c>
      <c r="E725" s="39" t="s">
        <v>51</v>
      </c>
    </row>
    <row r="726" spans="1:5" ht="12.75">
      <c r="A726" s="35" t="s">
        <v>56</v>
      </c>
      <c r="E726" s="40" t="s">
        <v>6736</v>
      </c>
    </row>
    <row r="727" spans="1:5" ht="12.75">
      <c r="A727" t="s">
        <v>57</v>
      </c>
      <c r="E727" s="39" t="s">
        <v>4337</v>
      </c>
    </row>
    <row r="728" spans="1:16" ht="25.5">
      <c r="A728" t="s">
        <v>49</v>
      </c>
      <c s="34" t="s">
        <v>5381</v>
      </c>
      <c s="34" t="s">
        <v>6737</v>
      </c>
      <c s="35" t="s">
        <v>51</v>
      </c>
      <c s="6" t="s">
        <v>6738</v>
      </c>
      <c s="36" t="s">
        <v>53</v>
      </c>
      <c s="37">
        <v>2.358</v>
      </c>
      <c s="36">
        <v>0</v>
      </c>
      <c s="36">
        <f>ROUND(G728*H728,6)</f>
      </c>
      <c r="L728" s="38">
        <v>0</v>
      </c>
      <c s="32">
        <f>ROUND(ROUND(L728,2)*ROUND(G728,3),2)</f>
      </c>
      <c s="36" t="s">
        <v>6217</v>
      </c>
      <c>
        <f>(M728*21)/100</f>
      </c>
      <c t="s">
        <v>27</v>
      </c>
    </row>
    <row r="729" spans="1:5" ht="12.75">
      <c r="A729" s="35" t="s">
        <v>55</v>
      </c>
      <c r="E729" s="39" t="s">
        <v>51</v>
      </c>
    </row>
    <row r="730" spans="1:5" ht="12.75">
      <c r="A730" s="35" t="s">
        <v>56</v>
      </c>
      <c r="E730" s="40" t="s">
        <v>51</v>
      </c>
    </row>
    <row r="731" spans="1:5" ht="140.25">
      <c r="A731" t="s">
        <v>57</v>
      </c>
      <c r="E731" s="39" t="s">
        <v>6739</v>
      </c>
    </row>
    <row r="732" spans="1:13" ht="12.75">
      <c r="A732" t="s">
        <v>46</v>
      </c>
      <c r="C732" s="31" t="s">
        <v>6155</v>
      </c>
      <c r="E732" s="33" t="s">
        <v>6156</v>
      </c>
      <c r="J732" s="32">
        <f>0</f>
      </c>
      <c s="32">
        <f>0</f>
      </c>
      <c s="32">
        <f>0+L733+L737+L741+L745+L749+L753+L757+L761+L765+L769+L773+L777</f>
      </c>
      <c s="32">
        <f>0+M733+M737+M741+M745+M749+M753+M757+M761+M765+M769+M773+M777</f>
      </c>
    </row>
    <row r="733" spans="1:16" ht="12.75">
      <c r="A733" t="s">
        <v>49</v>
      </c>
      <c s="34" t="s">
        <v>5385</v>
      </c>
      <c s="34" t="s">
        <v>6740</v>
      </c>
      <c s="35" t="s">
        <v>51</v>
      </c>
      <c s="6" t="s">
        <v>6741</v>
      </c>
      <c s="36" t="s">
        <v>97</v>
      </c>
      <c s="37">
        <v>52.7</v>
      </c>
      <c s="36">
        <v>0.01772</v>
      </c>
      <c s="36">
        <f>ROUND(G733*H733,6)</f>
      </c>
      <c r="L733" s="38">
        <v>0</v>
      </c>
      <c s="32">
        <f>ROUND(ROUND(L733,2)*ROUND(G733,3),2)</f>
      </c>
      <c s="36" t="s">
        <v>1643</v>
      </c>
      <c>
        <f>(M733*21)/100</f>
      </c>
      <c t="s">
        <v>27</v>
      </c>
    </row>
    <row r="734" spans="1:5" ht="12.75">
      <c r="A734" s="35" t="s">
        <v>55</v>
      </c>
      <c r="E734" s="39" t="s">
        <v>51</v>
      </c>
    </row>
    <row r="735" spans="1:5" ht="63.75">
      <c r="A735" s="35" t="s">
        <v>56</v>
      </c>
      <c r="E735" s="40" t="s">
        <v>6742</v>
      </c>
    </row>
    <row r="736" spans="1:5" ht="12.75">
      <c r="A736" t="s">
        <v>57</v>
      </c>
      <c r="E736" s="39" t="s">
        <v>4337</v>
      </c>
    </row>
    <row r="737" spans="1:16" ht="12.75">
      <c r="A737" t="s">
        <v>49</v>
      </c>
      <c s="34" t="s">
        <v>5388</v>
      </c>
      <c s="34" t="s">
        <v>6743</v>
      </c>
      <c s="35" t="s">
        <v>51</v>
      </c>
      <c s="6" t="s">
        <v>6744</v>
      </c>
      <c s="36" t="s">
        <v>146</v>
      </c>
      <c s="37">
        <v>25.73</v>
      </c>
      <c s="36">
        <v>0.003</v>
      </c>
      <c s="36">
        <f>ROUND(G737*H737,6)</f>
      </c>
      <c r="L737" s="38">
        <v>0</v>
      </c>
      <c s="32">
        <f>ROUND(ROUND(L737,2)*ROUND(G737,3),2)</f>
      </c>
      <c s="36" t="s">
        <v>1643</v>
      </c>
      <c>
        <f>(M737*21)/100</f>
      </c>
      <c t="s">
        <v>27</v>
      </c>
    </row>
    <row r="738" spans="1:5" ht="12.75">
      <c r="A738" s="35" t="s">
        <v>55</v>
      </c>
      <c r="E738" s="39" t="s">
        <v>51</v>
      </c>
    </row>
    <row r="739" spans="1:5" ht="25.5">
      <c r="A739" s="35" t="s">
        <v>56</v>
      </c>
      <c r="E739" s="40" t="s">
        <v>6745</v>
      </c>
    </row>
    <row r="740" spans="1:5" ht="12.75">
      <c r="A740" t="s">
        <v>57</v>
      </c>
      <c r="E740" s="39" t="s">
        <v>4337</v>
      </c>
    </row>
    <row r="741" spans="1:16" ht="25.5">
      <c r="A741" t="s">
        <v>49</v>
      </c>
      <c s="34" t="s">
        <v>5392</v>
      </c>
      <c s="34" t="s">
        <v>6746</v>
      </c>
      <c s="35" t="s">
        <v>51</v>
      </c>
      <c s="6" t="s">
        <v>6747</v>
      </c>
      <c s="36" t="s">
        <v>106</v>
      </c>
      <c s="37">
        <v>4</v>
      </c>
      <c s="36">
        <v>0.00045</v>
      </c>
      <c s="36">
        <f>ROUND(G741*H741,6)</f>
      </c>
      <c r="L741" s="38">
        <v>0</v>
      </c>
      <c s="32">
        <f>ROUND(ROUND(L741,2)*ROUND(G741,3),2)</f>
      </c>
      <c s="36" t="s">
        <v>6217</v>
      </c>
      <c>
        <f>(M741*21)/100</f>
      </c>
      <c t="s">
        <v>27</v>
      </c>
    </row>
    <row r="742" spans="1:5" ht="12.75">
      <c r="A742" s="35" t="s">
        <v>55</v>
      </c>
      <c r="E742" s="39" t="s">
        <v>51</v>
      </c>
    </row>
    <row r="743" spans="1:5" ht="38.25">
      <c r="A743" s="35" t="s">
        <v>56</v>
      </c>
      <c r="E743" s="40" t="s">
        <v>6748</v>
      </c>
    </row>
    <row r="744" spans="1:5" ht="12.75">
      <c r="A744" t="s">
        <v>57</v>
      </c>
      <c r="E744" s="39" t="s">
        <v>4337</v>
      </c>
    </row>
    <row r="745" spans="1:16" ht="12.75">
      <c r="A745" t="s">
        <v>49</v>
      </c>
      <c s="34" t="s">
        <v>5396</v>
      </c>
      <c s="34" t="s">
        <v>6749</v>
      </c>
      <c s="35" t="s">
        <v>51</v>
      </c>
      <c s="6" t="s">
        <v>6750</v>
      </c>
      <c s="36" t="s">
        <v>106</v>
      </c>
      <c s="37">
        <v>1</v>
      </c>
      <c s="36">
        <v>0.00165</v>
      </c>
      <c s="36">
        <f>ROUND(G745*H745,6)</f>
      </c>
      <c r="L745" s="38">
        <v>0</v>
      </c>
      <c s="32">
        <f>ROUND(ROUND(L745,2)*ROUND(G745,3),2)</f>
      </c>
      <c s="36" t="s">
        <v>1643</v>
      </c>
      <c>
        <f>(M745*21)/100</f>
      </c>
      <c t="s">
        <v>27</v>
      </c>
    </row>
    <row r="746" spans="1:5" ht="12.75">
      <c r="A746" s="35" t="s">
        <v>55</v>
      </c>
      <c r="E746" s="39" t="s">
        <v>51</v>
      </c>
    </row>
    <row r="747" spans="1:5" ht="25.5">
      <c r="A747" s="35" t="s">
        <v>56</v>
      </c>
      <c r="E747" s="40" t="s">
        <v>6425</v>
      </c>
    </row>
    <row r="748" spans="1:5" ht="12.75">
      <c r="A748" t="s">
        <v>57</v>
      </c>
      <c r="E748" s="39" t="s">
        <v>4337</v>
      </c>
    </row>
    <row r="749" spans="1:16" ht="12.75">
      <c r="A749" t="s">
        <v>49</v>
      </c>
      <c s="34" t="s">
        <v>5400</v>
      </c>
      <c s="34" t="s">
        <v>6751</v>
      </c>
      <c s="35" t="s">
        <v>51</v>
      </c>
      <c s="6" t="s">
        <v>6752</v>
      </c>
      <c s="36" t="s">
        <v>146</v>
      </c>
      <c s="37">
        <v>12.95</v>
      </c>
      <c s="36">
        <v>0.00341</v>
      </c>
      <c s="36">
        <f>ROUND(G749*H749,6)</f>
      </c>
      <c r="L749" s="38">
        <v>0</v>
      </c>
      <c s="32">
        <f>ROUND(ROUND(L749,2)*ROUND(G749,3),2)</f>
      </c>
      <c s="36" t="s">
        <v>1643</v>
      </c>
      <c>
        <f>(M749*21)/100</f>
      </c>
      <c t="s">
        <v>27</v>
      </c>
    </row>
    <row r="750" spans="1:5" ht="12.75">
      <c r="A750" s="35" t="s">
        <v>55</v>
      </c>
      <c r="E750" s="39" t="s">
        <v>51</v>
      </c>
    </row>
    <row r="751" spans="1:5" ht="51">
      <c r="A751" s="35" t="s">
        <v>56</v>
      </c>
      <c r="E751" s="40" t="s">
        <v>6753</v>
      </c>
    </row>
    <row r="752" spans="1:5" ht="12.75">
      <c r="A752" t="s">
        <v>57</v>
      </c>
      <c r="E752" s="39" t="s">
        <v>4337</v>
      </c>
    </row>
    <row r="753" spans="1:16" ht="12.75">
      <c r="A753" t="s">
        <v>49</v>
      </c>
      <c s="34" t="s">
        <v>5404</v>
      </c>
      <c s="34" t="s">
        <v>6754</v>
      </c>
      <c s="35" t="s">
        <v>51</v>
      </c>
      <c s="6" t="s">
        <v>6755</v>
      </c>
      <c s="36" t="s">
        <v>146</v>
      </c>
      <c s="37">
        <v>26.365</v>
      </c>
      <c s="36">
        <v>0.00615</v>
      </c>
      <c s="36">
        <f>ROUND(G753*H753,6)</f>
      </c>
      <c r="L753" s="38">
        <v>0</v>
      </c>
      <c s="32">
        <f>ROUND(ROUND(L753,2)*ROUND(G753,3),2)</f>
      </c>
      <c s="36" t="s">
        <v>1643</v>
      </c>
      <c>
        <f>(M753*21)/100</f>
      </c>
      <c t="s">
        <v>27</v>
      </c>
    </row>
    <row r="754" spans="1:5" ht="12.75">
      <c r="A754" s="35" t="s">
        <v>55</v>
      </c>
      <c r="E754" s="39" t="s">
        <v>51</v>
      </c>
    </row>
    <row r="755" spans="1:5" ht="25.5">
      <c r="A755" s="35" t="s">
        <v>56</v>
      </c>
      <c r="E755" s="40" t="s">
        <v>6756</v>
      </c>
    </row>
    <row r="756" spans="1:5" ht="12.75">
      <c r="A756" t="s">
        <v>57</v>
      </c>
      <c r="E756" s="39" t="s">
        <v>4337</v>
      </c>
    </row>
    <row r="757" spans="1:16" ht="12.75">
      <c r="A757" t="s">
        <v>49</v>
      </c>
      <c s="34" t="s">
        <v>5408</v>
      </c>
      <c s="34" t="s">
        <v>6757</v>
      </c>
      <c s="35" t="s">
        <v>51</v>
      </c>
      <c s="6" t="s">
        <v>6758</v>
      </c>
      <c s="36" t="s">
        <v>909</v>
      </c>
      <c s="37">
        <v>1</v>
      </c>
      <c s="36">
        <v>0.00615</v>
      </c>
      <c s="36">
        <f>ROUND(G757*H757,6)</f>
      </c>
      <c r="L757" s="38">
        <v>0</v>
      </c>
      <c s="32">
        <f>ROUND(ROUND(L757,2)*ROUND(G757,3),2)</f>
      </c>
      <c s="36" t="s">
        <v>1643</v>
      </c>
      <c>
        <f>(M757*21)/100</f>
      </c>
      <c t="s">
        <v>27</v>
      </c>
    </row>
    <row r="758" spans="1:5" ht="12.75">
      <c r="A758" s="35" t="s">
        <v>55</v>
      </c>
      <c r="E758" s="39" t="s">
        <v>51</v>
      </c>
    </row>
    <row r="759" spans="1:5" ht="25.5">
      <c r="A759" s="35" t="s">
        <v>56</v>
      </c>
      <c r="E759" s="40" t="s">
        <v>6425</v>
      </c>
    </row>
    <row r="760" spans="1:5" ht="12.75">
      <c r="A760" t="s">
        <v>57</v>
      </c>
      <c r="E760" s="39" t="s">
        <v>4337</v>
      </c>
    </row>
    <row r="761" spans="1:16" ht="12.75">
      <c r="A761" t="s">
        <v>49</v>
      </c>
      <c s="34" t="s">
        <v>5412</v>
      </c>
      <c s="34" t="s">
        <v>6759</v>
      </c>
      <c s="35" t="s">
        <v>51</v>
      </c>
      <c s="6" t="s">
        <v>6760</v>
      </c>
      <c s="36" t="s">
        <v>146</v>
      </c>
      <c s="37">
        <v>6.8</v>
      </c>
      <c s="36">
        <v>0.00308</v>
      </c>
      <c s="36">
        <f>ROUND(G761*H761,6)</f>
      </c>
      <c r="L761" s="38">
        <v>0</v>
      </c>
      <c s="32">
        <f>ROUND(ROUND(L761,2)*ROUND(G761,3),2)</f>
      </c>
      <c s="36" t="s">
        <v>1643</v>
      </c>
      <c>
        <f>(M761*21)/100</f>
      </c>
      <c t="s">
        <v>27</v>
      </c>
    </row>
    <row r="762" spans="1:5" ht="12.75">
      <c r="A762" s="35" t="s">
        <v>55</v>
      </c>
      <c r="E762" s="39" t="s">
        <v>51</v>
      </c>
    </row>
    <row r="763" spans="1:5" ht="25.5">
      <c r="A763" s="35" t="s">
        <v>56</v>
      </c>
      <c r="E763" s="40" t="s">
        <v>6761</v>
      </c>
    </row>
    <row r="764" spans="1:5" ht="12.75">
      <c r="A764" t="s">
        <v>57</v>
      </c>
      <c r="E764" s="39" t="s">
        <v>4337</v>
      </c>
    </row>
    <row r="765" spans="1:16" ht="12.75">
      <c r="A765" t="s">
        <v>49</v>
      </c>
      <c s="34" t="s">
        <v>5416</v>
      </c>
      <c s="34" t="s">
        <v>6762</v>
      </c>
      <c s="35" t="s">
        <v>51</v>
      </c>
      <c s="6" t="s">
        <v>6763</v>
      </c>
      <c s="36" t="s">
        <v>97</v>
      </c>
      <c s="37">
        <v>12</v>
      </c>
      <c s="36">
        <v>0</v>
      </c>
      <c s="36">
        <f>ROUND(G765*H765,6)</f>
      </c>
      <c r="L765" s="38">
        <v>0</v>
      </c>
      <c s="32">
        <f>ROUND(ROUND(L765,2)*ROUND(G765,3),2)</f>
      </c>
      <c s="36" t="s">
        <v>1643</v>
      </c>
      <c>
        <f>(M765*21)/100</f>
      </c>
      <c t="s">
        <v>27</v>
      </c>
    </row>
    <row r="766" spans="1:5" ht="12.75">
      <c r="A766" s="35" t="s">
        <v>55</v>
      </c>
      <c r="E766" s="39" t="s">
        <v>51</v>
      </c>
    </row>
    <row r="767" spans="1:5" ht="25.5">
      <c r="A767" s="35" t="s">
        <v>56</v>
      </c>
      <c r="E767" s="40" t="s">
        <v>6764</v>
      </c>
    </row>
    <row r="768" spans="1:5" ht="12.75">
      <c r="A768" t="s">
        <v>57</v>
      </c>
      <c r="E768" s="39" t="s">
        <v>4337</v>
      </c>
    </row>
    <row r="769" spans="1:16" ht="12.75">
      <c r="A769" t="s">
        <v>49</v>
      </c>
      <c s="34" t="s">
        <v>5420</v>
      </c>
      <c s="34" t="s">
        <v>6765</v>
      </c>
      <c s="35" t="s">
        <v>51</v>
      </c>
      <c s="6" t="s">
        <v>6766</v>
      </c>
      <c s="36" t="s">
        <v>6305</v>
      </c>
      <c s="37">
        <v>1</v>
      </c>
      <c s="36">
        <v>0</v>
      </c>
      <c s="36">
        <f>ROUND(G769*H769,6)</f>
      </c>
      <c r="L769" s="38">
        <v>0</v>
      </c>
      <c s="32">
        <f>ROUND(ROUND(L769,2)*ROUND(G769,3),2)</f>
      </c>
      <c s="36" t="s">
        <v>1643</v>
      </c>
      <c>
        <f>(M769*21)/100</f>
      </c>
      <c t="s">
        <v>27</v>
      </c>
    </row>
    <row r="770" spans="1:5" ht="12.75">
      <c r="A770" s="35" t="s">
        <v>55</v>
      </c>
      <c r="E770" s="39" t="s">
        <v>51</v>
      </c>
    </row>
    <row r="771" spans="1:5" ht="25.5">
      <c r="A771" s="35" t="s">
        <v>56</v>
      </c>
      <c r="E771" s="40" t="s">
        <v>6425</v>
      </c>
    </row>
    <row r="772" spans="1:5" ht="12.75">
      <c r="A772" t="s">
        <v>57</v>
      </c>
      <c r="E772" s="39" t="s">
        <v>4337</v>
      </c>
    </row>
    <row r="773" spans="1:16" ht="12.75">
      <c r="A773" t="s">
        <v>49</v>
      </c>
      <c s="34" t="s">
        <v>5424</v>
      </c>
      <c s="34" t="s">
        <v>6767</v>
      </c>
      <c s="35" t="s">
        <v>51</v>
      </c>
      <c s="6" t="s">
        <v>6768</v>
      </c>
      <c s="36" t="s">
        <v>6305</v>
      </c>
      <c s="37">
        <v>1</v>
      </c>
      <c s="36">
        <v>0</v>
      </c>
      <c s="36">
        <f>ROUND(G773*H773,6)</f>
      </c>
      <c r="L773" s="38">
        <v>0</v>
      </c>
      <c s="32">
        <f>ROUND(ROUND(L773,2)*ROUND(G773,3),2)</f>
      </c>
      <c s="36" t="s">
        <v>1643</v>
      </c>
      <c>
        <f>(M773*21)/100</f>
      </c>
      <c t="s">
        <v>27</v>
      </c>
    </row>
    <row r="774" spans="1:5" ht="12.75">
      <c r="A774" s="35" t="s">
        <v>55</v>
      </c>
      <c r="E774" s="39" t="s">
        <v>51</v>
      </c>
    </row>
    <row r="775" spans="1:5" ht="25.5">
      <c r="A775" s="35" t="s">
        <v>56</v>
      </c>
      <c r="E775" s="40" t="s">
        <v>6425</v>
      </c>
    </row>
    <row r="776" spans="1:5" ht="12.75">
      <c r="A776" t="s">
        <v>57</v>
      </c>
      <c r="E776" s="39" t="s">
        <v>4337</v>
      </c>
    </row>
    <row r="777" spans="1:16" ht="25.5">
      <c r="A777" t="s">
        <v>49</v>
      </c>
      <c s="34" t="s">
        <v>5428</v>
      </c>
      <c s="34" t="s">
        <v>6769</v>
      </c>
      <c s="35" t="s">
        <v>51</v>
      </c>
      <c s="6" t="s">
        <v>6770</v>
      </c>
      <c s="36" t="s">
        <v>53</v>
      </c>
      <c s="37">
        <v>1.246</v>
      </c>
      <c s="36">
        <v>0</v>
      </c>
      <c s="36">
        <f>ROUND(G777*H777,6)</f>
      </c>
      <c r="L777" s="38">
        <v>0</v>
      </c>
      <c s="32">
        <f>ROUND(ROUND(L777,2)*ROUND(G777,3),2)</f>
      </c>
      <c s="36" t="s">
        <v>6217</v>
      </c>
      <c>
        <f>(M777*21)/100</f>
      </c>
      <c t="s">
        <v>27</v>
      </c>
    </row>
    <row r="778" spans="1:5" ht="12.75">
      <c r="A778" s="35" t="s">
        <v>55</v>
      </c>
      <c r="E778" s="39" t="s">
        <v>51</v>
      </c>
    </row>
    <row r="779" spans="1:5" ht="12.75">
      <c r="A779" s="35" t="s">
        <v>56</v>
      </c>
      <c r="E779" s="40" t="s">
        <v>51</v>
      </c>
    </row>
    <row r="780" spans="1:5" ht="127.5">
      <c r="A780" t="s">
        <v>57</v>
      </c>
      <c r="E780" s="39" t="s">
        <v>6771</v>
      </c>
    </row>
    <row r="781" spans="1:13" ht="12.75">
      <c r="A781" t="s">
        <v>46</v>
      </c>
      <c r="C781" s="31" t="s">
        <v>6772</v>
      </c>
      <c r="E781" s="33" t="s">
        <v>6773</v>
      </c>
      <c r="J781" s="32">
        <f>0</f>
      </c>
      <c s="32">
        <f>0</f>
      </c>
      <c s="32">
        <f>0+L782+L786+L790+L794+L798+L802+L806+L810+L814+L818+L822+L826+L830+L834+L838+L842+L846+L850+L854+L858+L862+L866+L870+L874+L878+L882+L886+L890+L894+L898+L902+L906+L910+L914+L918+L922+L926+L930+L934+L938+L942+L946+L950+L954+L958+L962+L966+L970+L974+L978+L982+L986+L990+L994+L998</f>
      </c>
      <c s="32">
        <f>0+M782+M786+M790+M794+M798+M802+M806+M810+M814+M818+M822+M826+M830+M834+M838+M842+M846+M850+M854+M858+M862+M866+M870+M874+M878+M882+M886+M890+M894+M898+M902+M906+M910+M914+M918+M922+M926+M930+M934+M938+M942+M946+M950+M954+M958+M962+M966+M970+M974+M978+M982+M986+M990+M994+M998</f>
      </c>
    </row>
    <row r="782" spans="1:16" ht="12.75">
      <c r="A782" t="s">
        <v>49</v>
      </c>
      <c s="34" t="s">
        <v>5432</v>
      </c>
      <c s="34" t="s">
        <v>6774</v>
      </c>
      <c s="35" t="s">
        <v>51</v>
      </c>
      <c s="6" t="s">
        <v>6775</v>
      </c>
      <c s="36" t="s">
        <v>106</v>
      </c>
      <c s="37">
        <v>1</v>
      </c>
      <c s="36">
        <v>0.00044</v>
      </c>
      <c s="36">
        <f>ROUND(G782*H782,6)</f>
      </c>
      <c r="L782" s="38">
        <v>0</v>
      </c>
      <c s="32">
        <f>ROUND(ROUND(L782,2)*ROUND(G782,3),2)</f>
      </c>
      <c s="36" t="s">
        <v>6217</v>
      </c>
      <c>
        <f>(M782*21)/100</f>
      </c>
      <c t="s">
        <v>27</v>
      </c>
    </row>
    <row r="783" spans="1:5" ht="12.75">
      <c r="A783" s="35" t="s">
        <v>55</v>
      </c>
      <c r="E783" s="39" t="s">
        <v>51</v>
      </c>
    </row>
    <row r="784" spans="1:5" ht="12.75">
      <c r="A784" s="35" t="s">
        <v>56</v>
      </c>
      <c r="E784" s="40" t="s">
        <v>51</v>
      </c>
    </row>
    <row r="785" spans="1:5" ht="51">
      <c r="A785" t="s">
        <v>57</v>
      </c>
      <c r="E785" s="39" t="s">
        <v>6776</v>
      </c>
    </row>
    <row r="786" spans="1:16" ht="25.5">
      <c r="A786" t="s">
        <v>49</v>
      </c>
      <c s="34" t="s">
        <v>5436</v>
      </c>
      <c s="34" t="s">
        <v>6777</v>
      </c>
      <c s="35" t="s">
        <v>51</v>
      </c>
      <c s="6" t="s">
        <v>6778</v>
      </c>
      <c s="36" t="s">
        <v>106</v>
      </c>
      <c s="37">
        <v>1</v>
      </c>
      <c s="36">
        <v>0.052</v>
      </c>
      <c s="36">
        <f>ROUND(G786*H786,6)</f>
      </c>
      <c r="L786" s="38">
        <v>0</v>
      </c>
      <c s="32">
        <f>ROUND(ROUND(L786,2)*ROUND(G786,3),2)</f>
      </c>
      <c s="36" t="s">
        <v>6217</v>
      </c>
      <c>
        <f>(M786*21)/100</f>
      </c>
      <c t="s">
        <v>27</v>
      </c>
    </row>
    <row r="787" spans="1:5" ht="12.75">
      <c r="A787" s="35" t="s">
        <v>55</v>
      </c>
      <c r="E787" s="39" t="s">
        <v>51</v>
      </c>
    </row>
    <row r="788" spans="1:5" ht="12.75">
      <c r="A788" s="35" t="s">
        <v>56</v>
      </c>
      <c r="E788" s="40" t="s">
        <v>51</v>
      </c>
    </row>
    <row r="789" spans="1:5" ht="12.75">
      <c r="A789" t="s">
        <v>57</v>
      </c>
      <c r="E789" s="39" t="s">
        <v>4337</v>
      </c>
    </row>
    <row r="790" spans="1:16" ht="25.5">
      <c r="A790" t="s">
        <v>49</v>
      </c>
      <c s="34" t="s">
        <v>5440</v>
      </c>
      <c s="34" t="s">
        <v>6779</v>
      </c>
      <c s="35" t="s">
        <v>51</v>
      </c>
      <c s="6" t="s">
        <v>6780</v>
      </c>
      <c s="36" t="s">
        <v>106</v>
      </c>
      <c s="37">
        <v>9</v>
      </c>
      <c s="36">
        <v>0</v>
      </c>
      <c s="36">
        <f>ROUND(G790*H790,6)</f>
      </c>
      <c r="L790" s="38">
        <v>0</v>
      </c>
      <c s="32">
        <f>ROUND(ROUND(L790,2)*ROUND(G790,3),2)</f>
      </c>
      <c s="36" t="s">
        <v>6217</v>
      </c>
      <c>
        <f>(M790*21)/100</f>
      </c>
      <c t="s">
        <v>27</v>
      </c>
    </row>
    <row r="791" spans="1:5" ht="12.75">
      <c r="A791" s="35" t="s">
        <v>55</v>
      </c>
      <c r="E791" s="39" t="s">
        <v>51</v>
      </c>
    </row>
    <row r="792" spans="1:5" ht="76.5">
      <c r="A792" s="35" t="s">
        <v>56</v>
      </c>
      <c r="E792" s="40" t="s">
        <v>6781</v>
      </c>
    </row>
    <row r="793" spans="1:5" ht="127.5">
      <c r="A793" t="s">
        <v>57</v>
      </c>
      <c r="E793" s="39" t="s">
        <v>6782</v>
      </c>
    </row>
    <row r="794" spans="1:16" ht="12.75">
      <c r="A794" t="s">
        <v>49</v>
      </c>
      <c s="34" t="s">
        <v>5444</v>
      </c>
      <c s="34" t="s">
        <v>6783</v>
      </c>
      <c s="35" t="s">
        <v>51</v>
      </c>
      <c s="6" t="s">
        <v>6784</v>
      </c>
      <c s="36" t="s">
        <v>106</v>
      </c>
      <c s="37">
        <v>9</v>
      </c>
      <c s="36">
        <v>0.0195</v>
      </c>
      <c s="36">
        <f>ROUND(G794*H794,6)</f>
      </c>
      <c r="L794" s="38">
        <v>0</v>
      </c>
      <c s="32">
        <f>ROUND(ROUND(L794,2)*ROUND(G794,3),2)</f>
      </c>
      <c s="36" t="s">
        <v>6217</v>
      </c>
      <c>
        <f>(M794*21)/100</f>
      </c>
      <c t="s">
        <v>27</v>
      </c>
    </row>
    <row r="795" spans="1:5" ht="12.75">
      <c r="A795" s="35" t="s">
        <v>55</v>
      </c>
      <c r="E795" s="39" t="s">
        <v>51</v>
      </c>
    </row>
    <row r="796" spans="1:5" ht="12.75">
      <c r="A796" s="35" t="s">
        <v>56</v>
      </c>
      <c r="E796" s="40" t="s">
        <v>51</v>
      </c>
    </row>
    <row r="797" spans="1:5" ht="12.75">
      <c r="A797" t="s">
        <v>57</v>
      </c>
      <c r="E797" s="39" t="s">
        <v>4337</v>
      </c>
    </row>
    <row r="798" spans="1:16" ht="12.75">
      <c r="A798" t="s">
        <v>49</v>
      </c>
      <c s="34" t="s">
        <v>5448</v>
      </c>
      <c s="34" t="s">
        <v>6785</v>
      </c>
      <c s="35" t="s">
        <v>47</v>
      </c>
      <c s="6" t="s">
        <v>6786</v>
      </c>
      <c s="36" t="s">
        <v>6787</v>
      </c>
      <c s="37">
        <v>0.27</v>
      </c>
      <c s="36">
        <v>0.004</v>
      </c>
      <c s="36">
        <f>ROUND(G798*H798,6)</f>
      </c>
      <c r="L798" s="38">
        <v>0</v>
      </c>
      <c s="32">
        <f>ROUND(ROUND(L798,2)*ROUND(G798,3),2)</f>
      </c>
      <c s="36" t="s">
        <v>6217</v>
      </c>
      <c>
        <f>(M798*21)/100</f>
      </c>
      <c t="s">
        <v>27</v>
      </c>
    </row>
    <row r="799" spans="1:5" ht="12.75">
      <c r="A799" s="35" t="s">
        <v>55</v>
      </c>
      <c r="E799" s="39" t="s">
        <v>51</v>
      </c>
    </row>
    <row r="800" spans="1:5" ht="12.75">
      <c r="A800" s="35" t="s">
        <v>56</v>
      </c>
      <c r="E800" s="40" t="s">
        <v>51</v>
      </c>
    </row>
    <row r="801" spans="1:5" ht="12.75">
      <c r="A801" t="s">
        <v>57</v>
      </c>
      <c r="E801" s="39" t="s">
        <v>4337</v>
      </c>
    </row>
    <row r="802" spans="1:16" ht="12.75">
      <c r="A802" t="s">
        <v>49</v>
      </c>
      <c s="34" t="s">
        <v>5452</v>
      </c>
      <c s="34" t="s">
        <v>6788</v>
      </c>
      <c s="35" t="s">
        <v>51</v>
      </c>
      <c s="6" t="s">
        <v>6789</v>
      </c>
      <c s="36" t="s">
        <v>106</v>
      </c>
      <c s="37">
        <v>9</v>
      </c>
      <c s="36">
        <v>0.00015</v>
      </c>
      <c s="36">
        <f>ROUND(G802*H802,6)</f>
      </c>
      <c r="L802" s="38">
        <v>0</v>
      </c>
      <c s="32">
        <f>ROUND(ROUND(L802,2)*ROUND(G802,3),2)</f>
      </c>
      <c s="36" t="s">
        <v>6217</v>
      </c>
      <c>
        <f>(M802*21)/100</f>
      </c>
      <c t="s">
        <v>27</v>
      </c>
    </row>
    <row r="803" spans="1:5" ht="12.75">
      <c r="A803" s="35" t="s">
        <v>55</v>
      </c>
      <c r="E803" s="39" t="s">
        <v>51</v>
      </c>
    </row>
    <row r="804" spans="1:5" ht="12.75">
      <c r="A804" s="35" t="s">
        <v>56</v>
      </c>
      <c r="E804" s="40" t="s">
        <v>51</v>
      </c>
    </row>
    <row r="805" spans="1:5" ht="12.75">
      <c r="A805" t="s">
        <v>57</v>
      </c>
      <c r="E805" s="39" t="s">
        <v>4337</v>
      </c>
    </row>
    <row r="806" spans="1:16" ht="12.75">
      <c r="A806" t="s">
        <v>49</v>
      </c>
      <c s="34" t="s">
        <v>4781</v>
      </c>
      <c s="34" t="s">
        <v>6790</v>
      </c>
      <c s="35" t="s">
        <v>51</v>
      </c>
      <c s="6" t="s">
        <v>6791</v>
      </c>
      <c s="36" t="s">
        <v>106</v>
      </c>
      <c s="37">
        <v>9</v>
      </c>
      <c s="36">
        <v>0.0022</v>
      </c>
      <c s="36">
        <f>ROUND(G806*H806,6)</f>
      </c>
      <c r="L806" s="38">
        <v>0</v>
      </c>
      <c s="32">
        <f>ROUND(ROUND(L806,2)*ROUND(G806,3),2)</f>
      </c>
      <c s="36" t="s">
        <v>6217</v>
      </c>
      <c>
        <f>(M806*21)/100</f>
      </c>
      <c t="s">
        <v>27</v>
      </c>
    </row>
    <row r="807" spans="1:5" ht="12.75">
      <c r="A807" s="35" t="s">
        <v>55</v>
      </c>
      <c r="E807" s="39" t="s">
        <v>51</v>
      </c>
    </row>
    <row r="808" spans="1:5" ht="12.75">
      <c r="A808" s="35" t="s">
        <v>56</v>
      </c>
      <c r="E808" s="40" t="s">
        <v>51</v>
      </c>
    </row>
    <row r="809" spans="1:5" ht="12.75">
      <c r="A809" t="s">
        <v>57</v>
      </c>
      <c r="E809" s="39" t="s">
        <v>4337</v>
      </c>
    </row>
    <row r="810" spans="1:16" ht="25.5">
      <c r="A810" t="s">
        <v>49</v>
      </c>
      <c s="34" t="s">
        <v>4694</v>
      </c>
      <c s="34" t="s">
        <v>6792</v>
      </c>
      <c s="35" t="s">
        <v>51</v>
      </c>
      <c s="6" t="s">
        <v>6793</v>
      </c>
      <c s="36" t="s">
        <v>106</v>
      </c>
      <c s="37">
        <v>3</v>
      </c>
      <c s="36">
        <v>0</v>
      </c>
      <c s="36">
        <f>ROUND(G810*H810,6)</f>
      </c>
      <c r="L810" s="38">
        <v>0</v>
      </c>
      <c s="32">
        <f>ROUND(ROUND(L810,2)*ROUND(G810,3),2)</f>
      </c>
      <c s="36" t="s">
        <v>6217</v>
      </c>
      <c>
        <f>(M810*21)/100</f>
      </c>
      <c t="s">
        <v>27</v>
      </c>
    </row>
    <row r="811" spans="1:5" ht="12.75">
      <c r="A811" s="35" t="s">
        <v>55</v>
      </c>
      <c r="E811" s="39" t="s">
        <v>51</v>
      </c>
    </row>
    <row r="812" spans="1:5" ht="25.5">
      <c r="A812" s="35" t="s">
        <v>56</v>
      </c>
      <c r="E812" s="40" t="s">
        <v>6794</v>
      </c>
    </row>
    <row r="813" spans="1:5" ht="127.5">
      <c r="A813" t="s">
        <v>57</v>
      </c>
      <c r="E813" s="39" t="s">
        <v>6782</v>
      </c>
    </row>
    <row r="814" spans="1:16" ht="12.75">
      <c r="A814" t="s">
        <v>49</v>
      </c>
      <c s="34" t="s">
        <v>4700</v>
      </c>
      <c s="34" t="s">
        <v>6795</v>
      </c>
      <c s="35" t="s">
        <v>51</v>
      </c>
      <c s="6" t="s">
        <v>6796</v>
      </c>
      <c s="36" t="s">
        <v>106</v>
      </c>
      <c s="37">
        <v>3</v>
      </c>
      <c s="36">
        <v>0.0225</v>
      </c>
      <c s="36">
        <f>ROUND(G814*H814,6)</f>
      </c>
      <c r="L814" s="38">
        <v>0</v>
      </c>
      <c s="32">
        <f>ROUND(ROUND(L814,2)*ROUND(G814,3),2)</f>
      </c>
      <c s="36" t="s">
        <v>6217</v>
      </c>
      <c>
        <f>(M814*21)/100</f>
      </c>
      <c t="s">
        <v>27</v>
      </c>
    </row>
    <row r="815" spans="1:5" ht="12.75">
      <c r="A815" s="35" t="s">
        <v>55</v>
      </c>
      <c r="E815" s="39" t="s">
        <v>51</v>
      </c>
    </row>
    <row r="816" spans="1:5" ht="12.75">
      <c r="A816" s="35" t="s">
        <v>56</v>
      </c>
      <c r="E816" s="40" t="s">
        <v>51</v>
      </c>
    </row>
    <row r="817" spans="1:5" ht="12.75">
      <c r="A817" t="s">
        <v>57</v>
      </c>
      <c r="E817" s="39" t="s">
        <v>4337</v>
      </c>
    </row>
    <row r="818" spans="1:16" ht="12.75">
      <c r="A818" t="s">
        <v>49</v>
      </c>
      <c s="34" t="s">
        <v>4705</v>
      </c>
      <c s="34" t="s">
        <v>6785</v>
      </c>
      <c s="35" t="s">
        <v>51</v>
      </c>
      <c s="6" t="s">
        <v>6786</v>
      </c>
      <c s="36" t="s">
        <v>6787</v>
      </c>
      <c s="37">
        <v>0.09</v>
      </c>
      <c s="36">
        <v>0.004</v>
      </c>
      <c s="36">
        <f>ROUND(G818*H818,6)</f>
      </c>
      <c r="L818" s="38">
        <v>0</v>
      </c>
      <c s="32">
        <f>ROUND(ROUND(L818,2)*ROUND(G818,3),2)</f>
      </c>
      <c s="36" t="s">
        <v>6217</v>
      </c>
      <c>
        <f>(M818*21)/100</f>
      </c>
      <c t="s">
        <v>27</v>
      </c>
    </row>
    <row r="819" spans="1:5" ht="12.75">
      <c r="A819" s="35" t="s">
        <v>55</v>
      </c>
      <c r="E819" s="39" t="s">
        <v>51</v>
      </c>
    </row>
    <row r="820" spans="1:5" ht="12.75">
      <c r="A820" s="35" t="s">
        <v>56</v>
      </c>
      <c r="E820" s="40" t="s">
        <v>51</v>
      </c>
    </row>
    <row r="821" spans="1:5" ht="12.75">
      <c r="A821" t="s">
        <v>57</v>
      </c>
      <c r="E821" s="39" t="s">
        <v>4337</v>
      </c>
    </row>
    <row r="822" spans="1:16" ht="12.75">
      <c r="A822" t="s">
        <v>49</v>
      </c>
      <c s="34" t="s">
        <v>4746</v>
      </c>
      <c s="34" t="s">
        <v>6788</v>
      </c>
      <c s="35" t="s">
        <v>47</v>
      </c>
      <c s="6" t="s">
        <v>6789</v>
      </c>
      <c s="36" t="s">
        <v>106</v>
      </c>
      <c s="37">
        <v>3</v>
      </c>
      <c s="36">
        <v>0.00015</v>
      </c>
      <c s="36">
        <f>ROUND(G822*H822,6)</f>
      </c>
      <c r="L822" s="38">
        <v>0</v>
      </c>
      <c s="32">
        <f>ROUND(ROUND(L822,2)*ROUND(G822,3),2)</f>
      </c>
      <c s="36" t="s">
        <v>6217</v>
      </c>
      <c>
        <f>(M822*21)/100</f>
      </c>
      <c t="s">
        <v>27</v>
      </c>
    </row>
    <row r="823" spans="1:5" ht="12.75">
      <c r="A823" s="35" t="s">
        <v>55</v>
      </c>
      <c r="E823" s="39" t="s">
        <v>51</v>
      </c>
    </row>
    <row r="824" spans="1:5" ht="12.75">
      <c r="A824" s="35" t="s">
        <v>56</v>
      </c>
      <c r="E824" s="40" t="s">
        <v>51</v>
      </c>
    </row>
    <row r="825" spans="1:5" ht="12.75">
      <c r="A825" t="s">
        <v>57</v>
      </c>
      <c r="E825" s="39" t="s">
        <v>4337</v>
      </c>
    </row>
    <row r="826" spans="1:16" ht="12.75">
      <c r="A826" t="s">
        <v>49</v>
      </c>
      <c s="34" t="s">
        <v>4775</v>
      </c>
      <c s="34" t="s">
        <v>6790</v>
      </c>
      <c s="35" t="s">
        <v>47</v>
      </c>
      <c s="6" t="s">
        <v>6791</v>
      </c>
      <c s="36" t="s">
        <v>106</v>
      </c>
      <c s="37">
        <v>3</v>
      </c>
      <c s="36">
        <v>0.0022</v>
      </c>
      <c s="36">
        <f>ROUND(G826*H826,6)</f>
      </c>
      <c r="L826" s="38">
        <v>0</v>
      </c>
      <c s="32">
        <f>ROUND(ROUND(L826,2)*ROUND(G826,3),2)</f>
      </c>
      <c s="36" t="s">
        <v>6217</v>
      </c>
      <c>
        <f>(M826*21)/100</f>
      </c>
      <c t="s">
        <v>27</v>
      </c>
    </row>
    <row r="827" spans="1:5" ht="12.75">
      <c r="A827" s="35" t="s">
        <v>55</v>
      </c>
      <c r="E827" s="39" t="s">
        <v>51</v>
      </c>
    </row>
    <row r="828" spans="1:5" ht="12.75">
      <c r="A828" s="35" t="s">
        <v>56</v>
      </c>
      <c r="E828" s="40" t="s">
        <v>51</v>
      </c>
    </row>
    <row r="829" spans="1:5" ht="12.75">
      <c r="A829" t="s">
        <v>57</v>
      </c>
      <c r="E829" s="39" t="s">
        <v>4337</v>
      </c>
    </row>
    <row r="830" spans="1:16" ht="12.75">
      <c r="A830" t="s">
        <v>49</v>
      </c>
      <c s="34" t="s">
        <v>5477</v>
      </c>
      <c s="34" t="s">
        <v>6797</v>
      </c>
      <c s="35" t="s">
        <v>51</v>
      </c>
      <c s="6" t="s">
        <v>6798</v>
      </c>
      <c s="36" t="s">
        <v>106</v>
      </c>
      <c s="37">
        <v>2</v>
      </c>
      <c s="36">
        <v>0</v>
      </c>
      <c s="36">
        <f>ROUND(G830*H830,6)</f>
      </c>
      <c r="L830" s="38">
        <v>0</v>
      </c>
      <c s="32">
        <f>ROUND(ROUND(L830,2)*ROUND(G830,3),2)</f>
      </c>
      <c s="36" t="s">
        <v>6217</v>
      </c>
      <c>
        <f>(M830*21)/100</f>
      </c>
      <c t="s">
        <v>27</v>
      </c>
    </row>
    <row r="831" spans="1:5" ht="12.75">
      <c r="A831" s="35" t="s">
        <v>55</v>
      </c>
      <c r="E831" s="39" t="s">
        <v>51</v>
      </c>
    </row>
    <row r="832" spans="1:5" ht="12.75">
      <c r="A832" s="35" t="s">
        <v>56</v>
      </c>
      <c r="E832" s="40" t="s">
        <v>6799</v>
      </c>
    </row>
    <row r="833" spans="1:5" ht="12.75">
      <c r="A833" t="s">
        <v>57</v>
      </c>
      <c r="E833" s="39" t="s">
        <v>4337</v>
      </c>
    </row>
    <row r="834" spans="1:16" ht="12.75">
      <c r="A834" t="s">
        <v>49</v>
      </c>
      <c s="34" t="s">
        <v>5482</v>
      </c>
      <c s="34" t="s">
        <v>6800</v>
      </c>
      <c s="35" t="s">
        <v>51</v>
      </c>
      <c s="6" t="s">
        <v>6801</v>
      </c>
      <c s="36" t="s">
        <v>106</v>
      </c>
      <c s="37">
        <v>2</v>
      </c>
      <c s="36">
        <v>0.0047</v>
      </c>
      <c s="36">
        <f>ROUND(G834*H834,6)</f>
      </c>
      <c r="L834" s="38">
        <v>0</v>
      </c>
      <c s="32">
        <f>ROUND(ROUND(L834,2)*ROUND(G834,3),2)</f>
      </c>
      <c s="36" t="s">
        <v>6217</v>
      </c>
      <c>
        <f>(M834*21)/100</f>
      </c>
      <c t="s">
        <v>27</v>
      </c>
    </row>
    <row r="835" spans="1:5" ht="12.75">
      <c r="A835" s="35" t="s">
        <v>55</v>
      </c>
      <c r="E835" s="39" t="s">
        <v>51</v>
      </c>
    </row>
    <row r="836" spans="1:5" ht="12.75">
      <c r="A836" s="35" t="s">
        <v>56</v>
      </c>
      <c r="E836" s="40" t="s">
        <v>51</v>
      </c>
    </row>
    <row r="837" spans="1:5" ht="12.75">
      <c r="A837" t="s">
        <v>57</v>
      </c>
      <c r="E837" s="39" t="s">
        <v>4337</v>
      </c>
    </row>
    <row r="838" spans="1:16" ht="12.75">
      <c r="A838" t="s">
        <v>49</v>
      </c>
      <c s="34" t="s">
        <v>5486</v>
      </c>
      <c s="34" t="s">
        <v>6802</v>
      </c>
      <c s="35" t="s">
        <v>51</v>
      </c>
      <c s="6" t="s">
        <v>6803</v>
      </c>
      <c s="36" t="s">
        <v>106</v>
      </c>
      <c s="37">
        <v>9</v>
      </c>
      <c s="36">
        <v>0</v>
      </c>
      <c s="36">
        <f>ROUND(G838*H838,6)</f>
      </c>
      <c r="L838" s="38">
        <v>0</v>
      </c>
      <c s="32">
        <f>ROUND(ROUND(L838,2)*ROUND(G838,3),2)</f>
      </c>
      <c s="36" t="s">
        <v>6217</v>
      </c>
      <c>
        <f>(M838*21)/100</f>
      </c>
      <c t="s">
        <v>27</v>
      </c>
    </row>
    <row r="839" spans="1:5" ht="12.75">
      <c r="A839" s="35" t="s">
        <v>55</v>
      </c>
      <c r="E839" s="39" t="s">
        <v>51</v>
      </c>
    </row>
    <row r="840" spans="1:5" ht="12.75">
      <c r="A840" s="35" t="s">
        <v>56</v>
      </c>
      <c r="E840" s="40" t="s">
        <v>6804</v>
      </c>
    </row>
    <row r="841" spans="1:5" ht="12.75">
      <c r="A841" t="s">
        <v>57</v>
      </c>
      <c r="E841" s="39" t="s">
        <v>4337</v>
      </c>
    </row>
    <row r="842" spans="1:16" ht="12.75">
      <c r="A842" t="s">
        <v>49</v>
      </c>
      <c s="34" t="s">
        <v>5490</v>
      </c>
      <c s="34" t="s">
        <v>6805</v>
      </c>
      <c s="35" t="s">
        <v>51</v>
      </c>
      <c s="6" t="s">
        <v>6806</v>
      </c>
      <c s="36" t="s">
        <v>106</v>
      </c>
      <c s="37">
        <v>9</v>
      </c>
      <c s="36">
        <v>0.00038</v>
      </c>
      <c s="36">
        <f>ROUND(G842*H842,6)</f>
      </c>
      <c r="L842" s="38">
        <v>0</v>
      </c>
      <c s="32">
        <f>ROUND(ROUND(L842,2)*ROUND(G842,3),2)</f>
      </c>
      <c s="36" t="s">
        <v>1643</v>
      </c>
      <c>
        <f>(M842*21)/100</f>
      </c>
      <c t="s">
        <v>27</v>
      </c>
    </row>
    <row r="843" spans="1:5" ht="12.75">
      <c r="A843" s="35" t="s">
        <v>55</v>
      </c>
      <c r="E843" s="39" t="s">
        <v>51</v>
      </c>
    </row>
    <row r="844" spans="1:5" ht="12.75">
      <c r="A844" s="35" t="s">
        <v>56</v>
      </c>
      <c r="E844" s="40" t="s">
        <v>51</v>
      </c>
    </row>
    <row r="845" spans="1:5" ht="12.75">
      <c r="A845" t="s">
        <v>57</v>
      </c>
      <c r="E845" s="39" t="s">
        <v>4337</v>
      </c>
    </row>
    <row r="846" spans="1:16" ht="25.5">
      <c r="A846" t="s">
        <v>49</v>
      </c>
      <c s="34" t="s">
        <v>5494</v>
      </c>
      <c s="34" t="s">
        <v>6807</v>
      </c>
      <c s="35" t="s">
        <v>51</v>
      </c>
      <c s="6" t="s">
        <v>6808</v>
      </c>
      <c s="36" t="s">
        <v>106</v>
      </c>
      <c s="37">
        <v>3</v>
      </c>
      <c s="36">
        <v>0</v>
      </c>
      <c s="36">
        <f>ROUND(G846*H846,6)</f>
      </c>
      <c r="L846" s="38">
        <v>0</v>
      </c>
      <c s="32">
        <f>ROUND(ROUND(L846,2)*ROUND(G846,3),2)</f>
      </c>
      <c s="36" t="s">
        <v>6217</v>
      </c>
      <c>
        <f>(M846*21)/100</f>
      </c>
      <c t="s">
        <v>27</v>
      </c>
    </row>
    <row r="847" spans="1:5" ht="12.75">
      <c r="A847" s="35" t="s">
        <v>55</v>
      </c>
      <c r="E847" s="39" t="s">
        <v>51</v>
      </c>
    </row>
    <row r="848" spans="1:5" ht="38.25">
      <c r="A848" s="35" t="s">
        <v>56</v>
      </c>
      <c r="E848" s="40" t="s">
        <v>6809</v>
      </c>
    </row>
    <row r="849" spans="1:5" ht="89.25">
      <c r="A849" t="s">
        <v>57</v>
      </c>
      <c r="E849" s="39" t="s">
        <v>6810</v>
      </c>
    </row>
    <row r="850" spans="1:16" ht="12.75">
      <c r="A850" t="s">
        <v>49</v>
      </c>
      <c s="34" t="s">
        <v>5496</v>
      </c>
      <c s="34" t="s">
        <v>6811</v>
      </c>
      <c s="35" t="s">
        <v>51</v>
      </c>
      <c s="6" t="s">
        <v>6812</v>
      </c>
      <c s="36" t="s">
        <v>146</v>
      </c>
      <c s="37">
        <v>4.4</v>
      </c>
      <c s="36">
        <v>0.0018</v>
      </c>
      <c s="36">
        <f>ROUND(G850*H850,6)</f>
      </c>
      <c r="L850" s="38">
        <v>0</v>
      </c>
      <c s="32">
        <f>ROUND(ROUND(L850,2)*ROUND(G850,3),2)</f>
      </c>
      <c s="36" t="s">
        <v>6217</v>
      </c>
      <c>
        <f>(M850*21)/100</f>
      </c>
      <c t="s">
        <v>27</v>
      </c>
    </row>
    <row r="851" spans="1:5" ht="12.75">
      <c r="A851" s="35" t="s">
        <v>55</v>
      </c>
      <c r="E851" s="39" t="s">
        <v>51</v>
      </c>
    </row>
    <row r="852" spans="1:5" ht="12.75">
      <c r="A852" s="35" t="s">
        <v>56</v>
      </c>
      <c r="E852" s="40" t="s">
        <v>6813</v>
      </c>
    </row>
    <row r="853" spans="1:5" ht="12.75">
      <c r="A853" t="s">
        <v>57</v>
      </c>
      <c r="E853" s="39" t="s">
        <v>4337</v>
      </c>
    </row>
    <row r="854" spans="1:16" ht="12.75">
      <c r="A854" t="s">
        <v>49</v>
      </c>
      <c s="34" t="s">
        <v>5500</v>
      </c>
      <c s="34" t="s">
        <v>6814</v>
      </c>
      <c s="35" t="s">
        <v>51</v>
      </c>
      <c s="6" t="s">
        <v>6815</v>
      </c>
      <c s="36" t="s">
        <v>6816</v>
      </c>
      <c s="37">
        <v>3</v>
      </c>
      <c s="36">
        <v>0.0002</v>
      </c>
      <c s="36">
        <f>ROUND(G854*H854,6)</f>
      </c>
      <c r="L854" s="38">
        <v>0</v>
      </c>
      <c s="32">
        <f>ROUND(ROUND(L854,2)*ROUND(G854,3),2)</f>
      </c>
      <c s="36" t="s">
        <v>6217</v>
      </c>
      <c>
        <f>(M854*21)/100</f>
      </c>
      <c t="s">
        <v>27</v>
      </c>
    </row>
    <row r="855" spans="1:5" ht="12.75">
      <c r="A855" s="35" t="s">
        <v>55</v>
      </c>
      <c r="E855" s="39" t="s">
        <v>51</v>
      </c>
    </row>
    <row r="856" spans="1:5" ht="12.75">
      <c r="A856" s="35" t="s">
        <v>56</v>
      </c>
      <c r="E856" s="40" t="s">
        <v>51</v>
      </c>
    </row>
    <row r="857" spans="1:5" ht="12.75">
      <c r="A857" t="s">
        <v>57</v>
      </c>
      <c r="E857" s="39" t="s">
        <v>4337</v>
      </c>
    </row>
    <row r="858" spans="1:16" ht="25.5">
      <c r="A858" t="s">
        <v>49</v>
      </c>
      <c s="34" t="s">
        <v>5504</v>
      </c>
      <c s="34" t="s">
        <v>6817</v>
      </c>
      <c s="35" t="s">
        <v>51</v>
      </c>
      <c s="6" t="s">
        <v>6818</v>
      </c>
      <c s="36" t="s">
        <v>106</v>
      </c>
      <c s="37">
        <v>1</v>
      </c>
      <c s="36">
        <v>0</v>
      </c>
      <c s="36">
        <f>ROUND(G858*H858,6)</f>
      </c>
      <c r="L858" s="38">
        <v>0</v>
      </c>
      <c s="32">
        <f>ROUND(ROUND(L858,2)*ROUND(G858,3),2)</f>
      </c>
      <c s="36" t="s">
        <v>6217</v>
      </c>
      <c>
        <f>(M858*21)/100</f>
      </c>
      <c t="s">
        <v>27</v>
      </c>
    </row>
    <row r="859" spans="1:5" ht="12.75">
      <c r="A859" s="35" t="s">
        <v>55</v>
      </c>
      <c r="E859" s="39" t="s">
        <v>51</v>
      </c>
    </row>
    <row r="860" spans="1:5" ht="12.75">
      <c r="A860" s="35" t="s">
        <v>56</v>
      </c>
      <c r="E860" s="40" t="s">
        <v>6819</v>
      </c>
    </row>
    <row r="861" spans="1:5" ht="89.25">
      <c r="A861" t="s">
        <v>57</v>
      </c>
      <c r="E861" s="39" t="s">
        <v>6810</v>
      </c>
    </row>
    <row r="862" spans="1:16" ht="12.75">
      <c r="A862" t="s">
        <v>49</v>
      </c>
      <c s="34" t="s">
        <v>5509</v>
      </c>
      <c s="34" t="s">
        <v>6811</v>
      </c>
      <c s="35" t="s">
        <v>47</v>
      </c>
      <c s="6" t="s">
        <v>6812</v>
      </c>
      <c s="36" t="s">
        <v>146</v>
      </c>
      <c s="37">
        <v>9.845</v>
      </c>
      <c s="36">
        <v>0.0018</v>
      </c>
      <c s="36">
        <f>ROUND(G862*H862,6)</f>
      </c>
      <c r="L862" s="38">
        <v>0</v>
      </c>
      <c s="32">
        <f>ROUND(ROUND(L862,2)*ROUND(G862,3),2)</f>
      </c>
      <c s="36" t="s">
        <v>6217</v>
      </c>
      <c>
        <f>(M862*21)/100</f>
      </c>
      <c t="s">
        <v>27</v>
      </c>
    </row>
    <row r="863" spans="1:5" ht="12.75">
      <c r="A863" s="35" t="s">
        <v>55</v>
      </c>
      <c r="E863" s="39" t="s">
        <v>51</v>
      </c>
    </row>
    <row r="864" spans="1:5" ht="12.75">
      <c r="A864" s="35" t="s">
        <v>56</v>
      </c>
      <c r="E864" s="40" t="s">
        <v>6820</v>
      </c>
    </row>
    <row r="865" spans="1:5" ht="12.75">
      <c r="A865" t="s">
        <v>57</v>
      </c>
      <c r="E865" s="39" t="s">
        <v>4337</v>
      </c>
    </row>
    <row r="866" spans="1:16" ht="12.75">
      <c r="A866" t="s">
        <v>49</v>
      </c>
      <c s="34" t="s">
        <v>5513</v>
      </c>
      <c s="34" t="s">
        <v>6814</v>
      </c>
      <c s="35" t="s">
        <v>47</v>
      </c>
      <c s="6" t="s">
        <v>6815</v>
      </c>
      <c s="36" t="s">
        <v>6816</v>
      </c>
      <c s="37">
        <v>1</v>
      </c>
      <c s="36">
        <v>0.0002</v>
      </c>
      <c s="36">
        <f>ROUND(G866*H866,6)</f>
      </c>
      <c r="L866" s="38">
        <v>0</v>
      </c>
      <c s="32">
        <f>ROUND(ROUND(L866,2)*ROUND(G866,3),2)</f>
      </c>
      <c s="36" t="s">
        <v>6217</v>
      </c>
      <c>
        <f>(M866*21)/100</f>
      </c>
      <c t="s">
        <v>27</v>
      </c>
    </row>
    <row r="867" spans="1:5" ht="12.75">
      <c r="A867" s="35" t="s">
        <v>55</v>
      </c>
      <c r="E867" s="39" t="s">
        <v>51</v>
      </c>
    </row>
    <row r="868" spans="1:5" ht="12.75">
      <c r="A868" s="35" t="s">
        <v>56</v>
      </c>
      <c r="E868" s="40" t="s">
        <v>51</v>
      </c>
    </row>
    <row r="869" spans="1:5" ht="12.75">
      <c r="A869" t="s">
        <v>57</v>
      </c>
      <c r="E869" s="39" t="s">
        <v>4337</v>
      </c>
    </row>
    <row r="870" spans="1:16" ht="12.75">
      <c r="A870" t="s">
        <v>49</v>
      </c>
      <c s="34" t="s">
        <v>5517</v>
      </c>
      <c s="34" t="s">
        <v>6821</v>
      </c>
      <c s="35" t="s">
        <v>51</v>
      </c>
      <c s="6" t="s">
        <v>6822</v>
      </c>
      <c s="36" t="s">
        <v>106</v>
      </c>
      <c s="37">
        <v>1</v>
      </c>
      <c s="36">
        <v>0</v>
      </c>
      <c s="36">
        <f>ROUND(G870*H870,6)</f>
      </c>
      <c r="L870" s="38">
        <v>0</v>
      </c>
      <c s="32">
        <f>ROUND(ROUND(L870,2)*ROUND(G870,3),2)</f>
      </c>
      <c s="36" t="s">
        <v>1643</v>
      </c>
      <c>
        <f>(M870*21)/100</f>
      </c>
      <c t="s">
        <v>27</v>
      </c>
    </row>
    <row r="871" spans="1:5" ht="12.75">
      <c r="A871" s="35" t="s">
        <v>55</v>
      </c>
      <c r="E871" s="39" t="s">
        <v>51</v>
      </c>
    </row>
    <row r="872" spans="1:5" ht="25.5">
      <c r="A872" s="35" t="s">
        <v>56</v>
      </c>
      <c r="E872" s="40" t="s">
        <v>6425</v>
      </c>
    </row>
    <row r="873" spans="1:5" ht="12.75">
      <c r="A873" t="s">
        <v>57</v>
      </c>
      <c r="E873" s="39" t="s">
        <v>4337</v>
      </c>
    </row>
    <row r="874" spans="1:16" ht="12.75">
      <c r="A874" t="s">
        <v>49</v>
      </c>
      <c s="34" t="s">
        <v>5520</v>
      </c>
      <c s="34" t="s">
        <v>6823</v>
      </c>
      <c s="35" t="s">
        <v>51</v>
      </c>
      <c s="6" t="s">
        <v>6824</v>
      </c>
      <c s="36" t="s">
        <v>106</v>
      </c>
      <c s="37">
        <v>1</v>
      </c>
      <c s="36">
        <v>0</v>
      </c>
      <c s="36">
        <f>ROUND(G874*H874,6)</f>
      </c>
      <c r="L874" s="38">
        <v>0</v>
      </c>
      <c s="32">
        <f>ROUND(ROUND(L874,2)*ROUND(G874,3),2)</f>
      </c>
      <c s="36" t="s">
        <v>1643</v>
      </c>
      <c>
        <f>(M874*21)/100</f>
      </c>
      <c t="s">
        <v>27</v>
      </c>
    </row>
    <row r="875" spans="1:5" ht="12.75">
      <c r="A875" s="35" t="s">
        <v>55</v>
      </c>
      <c r="E875" s="39" t="s">
        <v>51</v>
      </c>
    </row>
    <row r="876" spans="1:5" ht="25.5">
      <c r="A876" s="35" t="s">
        <v>56</v>
      </c>
      <c r="E876" s="40" t="s">
        <v>6425</v>
      </c>
    </row>
    <row r="877" spans="1:5" ht="12.75">
      <c r="A877" t="s">
        <v>57</v>
      </c>
      <c r="E877" s="39" t="s">
        <v>4337</v>
      </c>
    </row>
    <row r="878" spans="1:16" ht="12.75">
      <c r="A878" t="s">
        <v>49</v>
      </c>
      <c s="34" t="s">
        <v>5524</v>
      </c>
      <c s="34" t="s">
        <v>6825</v>
      </c>
      <c s="35" t="s">
        <v>51</v>
      </c>
      <c s="6" t="s">
        <v>6826</v>
      </c>
      <c s="36" t="s">
        <v>106</v>
      </c>
      <c s="37">
        <v>4</v>
      </c>
      <c s="36">
        <v>0</v>
      </c>
      <c s="36">
        <f>ROUND(G878*H878,6)</f>
      </c>
      <c r="L878" s="38">
        <v>0</v>
      </c>
      <c s="32">
        <f>ROUND(ROUND(L878,2)*ROUND(G878,3),2)</f>
      </c>
      <c s="36" t="s">
        <v>1643</v>
      </c>
      <c>
        <f>(M878*21)/100</f>
      </c>
      <c t="s">
        <v>27</v>
      </c>
    </row>
    <row r="879" spans="1:5" ht="12.75">
      <c r="A879" s="35" t="s">
        <v>55</v>
      </c>
      <c r="E879" s="39" t="s">
        <v>51</v>
      </c>
    </row>
    <row r="880" spans="1:5" ht="25.5">
      <c r="A880" s="35" t="s">
        <v>56</v>
      </c>
      <c r="E880" s="40" t="s">
        <v>6588</v>
      </c>
    </row>
    <row r="881" spans="1:5" ht="12.75">
      <c r="A881" t="s">
        <v>57</v>
      </c>
      <c r="E881" s="39" t="s">
        <v>4337</v>
      </c>
    </row>
    <row r="882" spans="1:16" ht="12.75">
      <c r="A882" t="s">
        <v>49</v>
      </c>
      <c s="34" t="s">
        <v>5527</v>
      </c>
      <c s="34" t="s">
        <v>6827</v>
      </c>
      <c s="35" t="s">
        <v>51</v>
      </c>
      <c s="6" t="s">
        <v>6828</v>
      </c>
      <c s="36" t="s">
        <v>106</v>
      </c>
      <c s="37">
        <v>4</v>
      </c>
      <c s="36">
        <v>0</v>
      </c>
      <c s="36">
        <f>ROUND(G882*H882,6)</f>
      </c>
      <c r="L882" s="38">
        <v>0</v>
      </c>
      <c s="32">
        <f>ROUND(ROUND(L882,2)*ROUND(G882,3),2)</f>
      </c>
      <c s="36" t="s">
        <v>1643</v>
      </c>
      <c>
        <f>(M882*21)/100</f>
      </c>
      <c t="s">
        <v>27</v>
      </c>
    </row>
    <row r="883" spans="1:5" ht="12.75">
      <c r="A883" s="35" t="s">
        <v>55</v>
      </c>
      <c r="E883" s="39" t="s">
        <v>51</v>
      </c>
    </row>
    <row r="884" spans="1:5" ht="25.5">
      <c r="A884" s="35" t="s">
        <v>56</v>
      </c>
      <c r="E884" s="40" t="s">
        <v>6588</v>
      </c>
    </row>
    <row r="885" spans="1:5" ht="12.75">
      <c r="A885" t="s">
        <v>57</v>
      </c>
      <c r="E885" s="39" t="s">
        <v>4337</v>
      </c>
    </row>
    <row r="886" spans="1:16" ht="12.75">
      <c r="A886" t="s">
        <v>49</v>
      </c>
      <c s="34" t="s">
        <v>5531</v>
      </c>
      <c s="34" t="s">
        <v>6829</v>
      </c>
      <c s="35" t="s">
        <v>51</v>
      </c>
      <c s="6" t="s">
        <v>6830</v>
      </c>
      <c s="36" t="s">
        <v>106</v>
      </c>
      <c s="37">
        <v>5</v>
      </c>
      <c s="36">
        <v>0</v>
      </c>
      <c s="36">
        <f>ROUND(G886*H886,6)</f>
      </c>
      <c r="L886" s="38">
        <v>0</v>
      </c>
      <c s="32">
        <f>ROUND(ROUND(L886,2)*ROUND(G886,3),2)</f>
      </c>
      <c s="36" t="s">
        <v>1643</v>
      </c>
      <c>
        <f>(M886*21)/100</f>
      </c>
      <c t="s">
        <v>27</v>
      </c>
    </row>
    <row r="887" spans="1:5" ht="12.75">
      <c r="A887" s="35" t="s">
        <v>55</v>
      </c>
      <c r="E887" s="39" t="s">
        <v>51</v>
      </c>
    </row>
    <row r="888" spans="1:5" ht="25.5">
      <c r="A888" s="35" t="s">
        <v>56</v>
      </c>
      <c r="E888" s="40" t="s">
        <v>6263</v>
      </c>
    </row>
    <row r="889" spans="1:5" ht="12.75">
      <c r="A889" t="s">
        <v>57</v>
      </c>
      <c r="E889" s="39" t="s">
        <v>4337</v>
      </c>
    </row>
    <row r="890" spans="1:16" ht="12.75">
      <c r="A890" t="s">
        <v>49</v>
      </c>
      <c s="34" t="s">
        <v>5537</v>
      </c>
      <c s="34" t="s">
        <v>6831</v>
      </c>
      <c s="35" t="s">
        <v>51</v>
      </c>
      <c s="6" t="s">
        <v>6832</v>
      </c>
      <c s="36" t="s">
        <v>106</v>
      </c>
      <c s="37">
        <v>4</v>
      </c>
      <c s="36">
        <v>0</v>
      </c>
      <c s="36">
        <f>ROUND(G890*H890,6)</f>
      </c>
      <c r="L890" s="38">
        <v>0</v>
      </c>
      <c s="32">
        <f>ROUND(ROUND(L890,2)*ROUND(G890,3),2)</f>
      </c>
      <c s="36" t="s">
        <v>1643</v>
      </c>
      <c>
        <f>(M890*21)/100</f>
      </c>
      <c t="s">
        <v>27</v>
      </c>
    </row>
    <row r="891" spans="1:5" ht="12.75">
      <c r="A891" s="35" t="s">
        <v>55</v>
      </c>
      <c r="E891" s="39" t="s">
        <v>51</v>
      </c>
    </row>
    <row r="892" spans="1:5" ht="25.5">
      <c r="A892" s="35" t="s">
        <v>56</v>
      </c>
      <c r="E892" s="40" t="s">
        <v>6588</v>
      </c>
    </row>
    <row r="893" spans="1:5" ht="12.75">
      <c r="A893" t="s">
        <v>57</v>
      </c>
      <c r="E893" s="39" t="s">
        <v>4337</v>
      </c>
    </row>
    <row r="894" spans="1:16" ht="12.75">
      <c r="A894" t="s">
        <v>49</v>
      </c>
      <c s="34" t="s">
        <v>5538</v>
      </c>
      <c s="34" t="s">
        <v>6833</v>
      </c>
      <c s="35" t="s">
        <v>51</v>
      </c>
      <c s="6" t="s">
        <v>6834</v>
      </c>
      <c s="36" t="s">
        <v>106</v>
      </c>
      <c s="37">
        <v>4</v>
      </c>
      <c s="36">
        <v>0</v>
      </c>
      <c s="36">
        <f>ROUND(G894*H894,6)</f>
      </c>
      <c r="L894" s="38">
        <v>0</v>
      </c>
      <c s="32">
        <f>ROUND(ROUND(L894,2)*ROUND(G894,3),2)</f>
      </c>
      <c s="36" t="s">
        <v>1643</v>
      </c>
      <c>
        <f>(M894*21)/100</f>
      </c>
      <c t="s">
        <v>27</v>
      </c>
    </row>
    <row r="895" spans="1:5" ht="12.75">
      <c r="A895" s="35" t="s">
        <v>55</v>
      </c>
      <c r="E895" s="39" t="s">
        <v>51</v>
      </c>
    </row>
    <row r="896" spans="1:5" ht="25.5">
      <c r="A896" s="35" t="s">
        <v>56</v>
      </c>
      <c r="E896" s="40" t="s">
        <v>6588</v>
      </c>
    </row>
    <row r="897" spans="1:5" ht="12.75">
      <c r="A897" t="s">
        <v>57</v>
      </c>
      <c r="E897" s="39" t="s">
        <v>4337</v>
      </c>
    </row>
    <row r="898" spans="1:16" ht="12.75">
      <c r="A898" t="s">
        <v>49</v>
      </c>
      <c s="34" t="s">
        <v>5539</v>
      </c>
      <c s="34" t="s">
        <v>6835</v>
      </c>
      <c s="35" t="s">
        <v>51</v>
      </c>
      <c s="6" t="s">
        <v>6836</v>
      </c>
      <c s="36" t="s">
        <v>106</v>
      </c>
      <c s="37">
        <v>3</v>
      </c>
      <c s="36">
        <v>0</v>
      </c>
      <c s="36">
        <f>ROUND(G898*H898,6)</f>
      </c>
      <c r="L898" s="38">
        <v>0</v>
      </c>
      <c s="32">
        <f>ROUND(ROUND(L898,2)*ROUND(G898,3),2)</f>
      </c>
      <c s="36" t="s">
        <v>1643</v>
      </c>
      <c>
        <f>(M898*21)/100</f>
      </c>
      <c t="s">
        <v>27</v>
      </c>
    </row>
    <row r="899" spans="1:5" ht="12.75">
      <c r="A899" s="35" t="s">
        <v>55</v>
      </c>
      <c r="E899" s="39" t="s">
        <v>51</v>
      </c>
    </row>
    <row r="900" spans="1:5" ht="25.5">
      <c r="A900" s="35" t="s">
        <v>56</v>
      </c>
      <c r="E900" s="40" t="s">
        <v>6837</v>
      </c>
    </row>
    <row r="901" spans="1:5" ht="12.75">
      <c r="A901" t="s">
        <v>57</v>
      </c>
      <c r="E901" s="39" t="s">
        <v>4337</v>
      </c>
    </row>
    <row r="902" spans="1:16" ht="12.75">
      <c r="A902" t="s">
        <v>49</v>
      </c>
      <c s="34" t="s">
        <v>5544</v>
      </c>
      <c s="34" t="s">
        <v>6838</v>
      </c>
      <c s="35" t="s">
        <v>51</v>
      </c>
      <c s="6" t="s">
        <v>6839</v>
      </c>
      <c s="36" t="s">
        <v>106</v>
      </c>
      <c s="37">
        <v>1</v>
      </c>
      <c s="36">
        <v>0</v>
      </c>
      <c s="36">
        <f>ROUND(G902*H902,6)</f>
      </c>
      <c r="L902" s="38">
        <v>0</v>
      </c>
      <c s="32">
        <f>ROUND(ROUND(L902,2)*ROUND(G902,3),2)</f>
      </c>
      <c s="36" t="s">
        <v>1643</v>
      </c>
      <c>
        <f>(M902*21)/100</f>
      </c>
      <c t="s">
        <v>27</v>
      </c>
    </row>
    <row r="903" spans="1:5" ht="12.75">
      <c r="A903" s="35" t="s">
        <v>55</v>
      </c>
      <c r="E903" s="39" t="s">
        <v>51</v>
      </c>
    </row>
    <row r="904" spans="1:5" ht="25.5">
      <c r="A904" s="35" t="s">
        <v>56</v>
      </c>
      <c r="E904" s="40" t="s">
        <v>6425</v>
      </c>
    </row>
    <row r="905" spans="1:5" ht="12.75">
      <c r="A905" t="s">
        <v>57</v>
      </c>
      <c r="E905" s="39" t="s">
        <v>4337</v>
      </c>
    </row>
    <row r="906" spans="1:16" ht="12.75">
      <c r="A906" t="s">
        <v>49</v>
      </c>
      <c s="34" t="s">
        <v>5548</v>
      </c>
      <c s="34" t="s">
        <v>6840</v>
      </c>
      <c s="35" t="s">
        <v>51</v>
      </c>
      <c s="6" t="s">
        <v>6841</v>
      </c>
      <c s="36" t="s">
        <v>106</v>
      </c>
      <c s="37">
        <v>2</v>
      </c>
      <c s="36">
        <v>0</v>
      </c>
      <c s="36">
        <f>ROUND(G906*H906,6)</f>
      </c>
      <c r="L906" s="38">
        <v>0</v>
      </c>
      <c s="32">
        <f>ROUND(ROUND(L906,2)*ROUND(G906,3),2)</f>
      </c>
      <c s="36" t="s">
        <v>1643</v>
      </c>
      <c>
        <f>(M906*21)/100</f>
      </c>
      <c t="s">
        <v>27</v>
      </c>
    </row>
    <row r="907" spans="1:5" ht="12.75">
      <c r="A907" s="35" t="s">
        <v>55</v>
      </c>
      <c r="E907" s="39" t="s">
        <v>51</v>
      </c>
    </row>
    <row r="908" spans="1:5" ht="25.5">
      <c r="A908" s="35" t="s">
        <v>56</v>
      </c>
      <c r="E908" s="40" t="s">
        <v>6842</v>
      </c>
    </row>
    <row r="909" spans="1:5" ht="12.75">
      <c r="A909" t="s">
        <v>57</v>
      </c>
      <c r="E909" s="39" t="s">
        <v>4337</v>
      </c>
    </row>
    <row r="910" spans="1:16" ht="12.75">
      <c r="A910" t="s">
        <v>49</v>
      </c>
      <c s="34" t="s">
        <v>5552</v>
      </c>
      <c s="34" t="s">
        <v>6843</v>
      </c>
      <c s="35" t="s">
        <v>51</v>
      </c>
      <c s="6" t="s">
        <v>6844</v>
      </c>
      <c s="36" t="s">
        <v>106</v>
      </c>
      <c s="37">
        <v>1</v>
      </c>
      <c s="36">
        <v>0</v>
      </c>
      <c s="36">
        <f>ROUND(G910*H910,6)</f>
      </c>
      <c r="L910" s="38">
        <v>0</v>
      </c>
      <c s="32">
        <f>ROUND(ROUND(L910,2)*ROUND(G910,3),2)</f>
      </c>
      <c s="36" t="s">
        <v>1643</v>
      </c>
      <c>
        <f>(M910*21)/100</f>
      </c>
      <c t="s">
        <v>27</v>
      </c>
    </row>
    <row r="911" spans="1:5" ht="12.75">
      <c r="A911" s="35" t="s">
        <v>55</v>
      </c>
      <c r="E911" s="39" t="s">
        <v>51</v>
      </c>
    </row>
    <row r="912" spans="1:5" ht="25.5">
      <c r="A912" s="35" t="s">
        <v>56</v>
      </c>
      <c r="E912" s="40" t="s">
        <v>6425</v>
      </c>
    </row>
    <row r="913" spans="1:5" ht="12.75">
      <c r="A913" t="s">
        <v>57</v>
      </c>
      <c r="E913" s="39" t="s">
        <v>4337</v>
      </c>
    </row>
    <row r="914" spans="1:16" ht="12.75">
      <c r="A914" t="s">
        <v>49</v>
      </c>
      <c s="34" t="s">
        <v>5556</v>
      </c>
      <c s="34" t="s">
        <v>6845</v>
      </c>
      <c s="35" t="s">
        <v>51</v>
      </c>
      <c s="6" t="s">
        <v>6846</v>
      </c>
      <c s="36" t="s">
        <v>106</v>
      </c>
      <c s="37">
        <v>1</v>
      </c>
      <c s="36">
        <v>0</v>
      </c>
      <c s="36">
        <f>ROUND(G914*H914,6)</f>
      </c>
      <c r="L914" s="38">
        <v>0</v>
      </c>
      <c s="32">
        <f>ROUND(ROUND(L914,2)*ROUND(G914,3),2)</f>
      </c>
      <c s="36" t="s">
        <v>1643</v>
      </c>
      <c>
        <f>(M914*21)/100</f>
      </c>
      <c t="s">
        <v>27</v>
      </c>
    </row>
    <row r="915" spans="1:5" ht="12.75">
      <c r="A915" s="35" t="s">
        <v>55</v>
      </c>
      <c r="E915" s="39" t="s">
        <v>51</v>
      </c>
    </row>
    <row r="916" spans="1:5" ht="25.5">
      <c r="A916" s="35" t="s">
        <v>56</v>
      </c>
      <c r="E916" s="40" t="s">
        <v>6425</v>
      </c>
    </row>
    <row r="917" spans="1:5" ht="12.75">
      <c r="A917" t="s">
        <v>57</v>
      </c>
      <c r="E917" s="39" t="s">
        <v>4337</v>
      </c>
    </row>
    <row r="918" spans="1:16" ht="12.75">
      <c r="A918" t="s">
        <v>49</v>
      </c>
      <c s="34" t="s">
        <v>5560</v>
      </c>
      <c s="34" t="s">
        <v>6847</v>
      </c>
      <c s="35" t="s">
        <v>51</v>
      </c>
      <c s="6" t="s">
        <v>6848</v>
      </c>
      <c s="36" t="s">
        <v>106</v>
      </c>
      <c s="37">
        <v>4</v>
      </c>
      <c s="36">
        <v>0</v>
      </c>
      <c s="36">
        <f>ROUND(G918*H918,6)</f>
      </c>
      <c r="L918" s="38">
        <v>0</v>
      </c>
      <c s="32">
        <f>ROUND(ROUND(L918,2)*ROUND(G918,3),2)</f>
      </c>
      <c s="36" t="s">
        <v>1643</v>
      </c>
      <c>
        <f>(M918*21)/100</f>
      </c>
      <c t="s">
        <v>27</v>
      </c>
    </row>
    <row r="919" spans="1:5" ht="12.75">
      <c r="A919" s="35" t="s">
        <v>55</v>
      </c>
      <c r="E919" s="39" t="s">
        <v>51</v>
      </c>
    </row>
    <row r="920" spans="1:5" ht="25.5">
      <c r="A920" s="35" t="s">
        <v>56</v>
      </c>
      <c r="E920" s="40" t="s">
        <v>6588</v>
      </c>
    </row>
    <row r="921" spans="1:5" ht="12.75">
      <c r="A921" t="s">
        <v>57</v>
      </c>
      <c r="E921" s="39" t="s">
        <v>4337</v>
      </c>
    </row>
    <row r="922" spans="1:16" ht="12.75">
      <c r="A922" t="s">
        <v>49</v>
      </c>
      <c s="34" t="s">
        <v>5563</v>
      </c>
      <c s="34" t="s">
        <v>6849</v>
      </c>
      <c s="35" t="s">
        <v>51</v>
      </c>
      <c s="6" t="s">
        <v>6850</v>
      </c>
      <c s="36" t="s">
        <v>909</v>
      </c>
      <c s="37">
        <v>1</v>
      </c>
      <c s="36">
        <v>0</v>
      </c>
      <c s="36">
        <f>ROUND(G922*H922,6)</f>
      </c>
      <c r="L922" s="38">
        <v>0</v>
      </c>
      <c s="32">
        <f>ROUND(ROUND(L922,2)*ROUND(G922,3),2)</f>
      </c>
      <c s="36" t="s">
        <v>1643</v>
      </c>
      <c>
        <f>(M922*21)/100</f>
      </c>
      <c t="s">
        <v>27</v>
      </c>
    </row>
    <row r="923" spans="1:5" ht="12.75">
      <c r="A923" s="35" t="s">
        <v>55</v>
      </c>
      <c r="E923" s="39" t="s">
        <v>51</v>
      </c>
    </row>
    <row r="924" spans="1:5" ht="25.5">
      <c r="A924" s="35" t="s">
        <v>56</v>
      </c>
      <c r="E924" s="40" t="s">
        <v>6425</v>
      </c>
    </row>
    <row r="925" spans="1:5" ht="12.75">
      <c r="A925" t="s">
        <v>57</v>
      </c>
      <c r="E925" s="39" t="s">
        <v>4337</v>
      </c>
    </row>
    <row r="926" spans="1:16" ht="12.75">
      <c r="A926" t="s">
        <v>49</v>
      </c>
      <c s="34" t="s">
        <v>5567</v>
      </c>
      <c s="34" t="s">
        <v>6851</v>
      </c>
      <c s="35" t="s">
        <v>51</v>
      </c>
      <c s="6" t="s">
        <v>6852</v>
      </c>
      <c s="36" t="s">
        <v>909</v>
      </c>
      <c s="37">
        <v>1</v>
      </c>
      <c s="36">
        <v>0</v>
      </c>
      <c s="36">
        <f>ROUND(G926*H926,6)</f>
      </c>
      <c r="L926" s="38">
        <v>0</v>
      </c>
      <c s="32">
        <f>ROUND(ROUND(L926,2)*ROUND(G926,3),2)</f>
      </c>
      <c s="36" t="s">
        <v>1643</v>
      </c>
      <c>
        <f>(M926*21)/100</f>
      </c>
      <c t="s">
        <v>27</v>
      </c>
    </row>
    <row r="927" spans="1:5" ht="12.75">
      <c r="A927" s="35" t="s">
        <v>55</v>
      </c>
      <c r="E927" s="39" t="s">
        <v>51</v>
      </c>
    </row>
    <row r="928" spans="1:5" ht="25.5">
      <c r="A928" s="35" t="s">
        <v>56</v>
      </c>
      <c r="E928" s="40" t="s">
        <v>6425</v>
      </c>
    </row>
    <row r="929" spans="1:5" ht="12.75">
      <c r="A929" t="s">
        <v>57</v>
      </c>
      <c r="E929" s="39" t="s">
        <v>4337</v>
      </c>
    </row>
    <row r="930" spans="1:16" ht="12.75">
      <c r="A930" t="s">
        <v>49</v>
      </c>
      <c s="34" t="s">
        <v>5571</v>
      </c>
      <c s="34" t="s">
        <v>6853</v>
      </c>
      <c s="35" t="s">
        <v>51</v>
      </c>
      <c s="6" t="s">
        <v>6854</v>
      </c>
      <c s="36" t="s">
        <v>909</v>
      </c>
      <c s="37">
        <v>2</v>
      </c>
      <c s="36">
        <v>0</v>
      </c>
      <c s="36">
        <f>ROUND(G930*H930,6)</f>
      </c>
      <c r="L930" s="38">
        <v>0</v>
      </c>
      <c s="32">
        <f>ROUND(ROUND(L930,2)*ROUND(G930,3),2)</f>
      </c>
      <c s="36" t="s">
        <v>1643</v>
      </c>
      <c>
        <f>(M930*21)/100</f>
      </c>
      <c t="s">
        <v>27</v>
      </c>
    </row>
    <row r="931" spans="1:5" ht="12.75">
      <c r="A931" s="35" t="s">
        <v>55</v>
      </c>
      <c r="E931" s="39" t="s">
        <v>51</v>
      </c>
    </row>
    <row r="932" spans="1:5" ht="25.5">
      <c r="A932" s="35" t="s">
        <v>56</v>
      </c>
      <c r="E932" s="40" t="s">
        <v>6842</v>
      </c>
    </row>
    <row r="933" spans="1:5" ht="12.75">
      <c r="A933" t="s">
        <v>57</v>
      </c>
      <c r="E933" s="39" t="s">
        <v>4337</v>
      </c>
    </row>
    <row r="934" spans="1:16" ht="12.75">
      <c r="A934" t="s">
        <v>49</v>
      </c>
      <c s="34" t="s">
        <v>5575</v>
      </c>
      <c s="34" t="s">
        <v>6855</v>
      </c>
      <c s="35" t="s">
        <v>51</v>
      </c>
      <c s="6" t="s">
        <v>6856</v>
      </c>
      <c s="36" t="s">
        <v>909</v>
      </c>
      <c s="37">
        <v>1</v>
      </c>
      <c s="36">
        <v>0</v>
      </c>
      <c s="36">
        <f>ROUND(G934*H934,6)</f>
      </c>
      <c r="L934" s="38">
        <v>0</v>
      </c>
      <c s="32">
        <f>ROUND(ROUND(L934,2)*ROUND(G934,3),2)</f>
      </c>
      <c s="36" t="s">
        <v>1643</v>
      </c>
      <c>
        <f>(M934*21)/100</f>
      </c>
      <c t="s">
        <v>27</v>
      </c>
    </row>
    <row r="935" spans="1:5" ht="12.75">
      <c r="A935" s="35" t="s">
        <v>55</v>
      </c>
      <c r="E935" s="39" t="s">
        <v>51</v>
      </c>
    </row>
    <row r="936" spans="1:5" ht="25.5">
      <c r="A936" s="35" t="s">
        <v>56</v>
      </c>
      <c r="E936" s="40" t="s">
        <v>6425</v>
      </c>
    </row>
    <row r="937" spans="1:5" ht="12.75">
      <c r="A937" t="s">
        <v>57</v>
      </c>
      <c r="E937" s="39" t="s">
        <v>4337</v>
      </c>
    </row>
    <row r="938" spans="1:16" ht="12.75">
      <c r="A938" t="s">
        <v>49</v>
      </c>
      <c s="34" t="s">
        <v>5579</v>
      </c>
      <c s="34" t="s">
        <v>6857</v>
      </c>
      <c s="35" t="s">
        <v>51</v>
      </c>
      <c s="6" t="s">
        <v>6858</v>
      </c>
      <c s="36" t="s">
        <v>6305</v>
      </c>
      <c s="37">
        <v>1</v>
      </c>
      <c s="36">
        <v>0</v>
      </c>
      <c s="36">
        <f>ROUND(G938*H938,6)</f>
      </c>
      <c r="L938" s="38">
        <v>0</v>
      </c>
      <c s="32">
        <f>ROUND(ROUND(L938,2)*ROUND(G938,3),2)</f>
      </c>
      <c s="36" t="s">
        <v>1643</v>
      </c>
      <c>
        <f>(M938*21)/100</f>
      </c>
      <c t="s">
        <v>27</v>
      </c>
    </row>
    <row r="939" spans="1:5" ht="12.75">
      <c r="A939" s="35" t="s">
        <v>55</v>
      </c>
      <c r="E939" s="39" t="s">
        <v>51</v>
      </c>
    </row>
    <row r="940" spans="1:5" ht="25.5">
      <c r="A940" s="35" t="s">
        <v>56</v>
      </c>
      <c r="E940" s="40" t="s">
        <v>6425</v>
      </c>
    </row>
    <row r="941" spans="1:5" ht="12.75">
      <c r="A941" t="s">
        <v>57</v>
      </c>
      <c r="E941" s="39" t="s">
        <v>4337</v>
      </c>
    </row>
    <row r="942" spans="1:16" ht="12.75">
      <c r="A942" t="s">
        <v>49</v>
      </c>
      <c s="34" t="s">
        <v>5582</v>
      </c>
      <c s="34" t="s">
        <v>6859</v>
      </c>
      <c s="35" t="s">
        <v>51</v>
      </c>
      <c s="6" t="s">
        <v>6860</v>
      </c>
      <c s="36" t="s">
        <v>2267</v>
      </c>
      <c s="37">
        <v>4</v>
      </c>
      <c s="36">
        <v>0</v>
      </c>
      <c s="36">
        <f>ROUND(G942*H942,6)</f>
      </c>
      <c r="L942" s="38">
        <v>0</v>
      </c>
      <c s="32">
        <f>ROUND(ROUND(L942,2)*ROUND(G942,3),2)</f>
      </c>
      <c s="36" t="s">
        <v>1643</v>
      </c>
      <c>
        <f>(M942*21)/100</f>
      </c>
      <c t="s">
        <v>27</v>
      </c>
    </row>
    <row r="943" spans="1:5" ht="12.75">
      <c r="A943" s="35" t="s">
        <v>55</v>
      </c>
      <c r="E943" s="39" t="s">
        <v>51</v>
      </c>
    </row>
    <row r="944" spans="1:5" ht="12.75">
      <c r="A944" s="35" t="s">
        <v>56</v>
      </c>
      <c r="E944" s="40" t="s">
        <v>51</v>
      </c>
    </row>
    <row r="945" spans="1:5" ht="12.75">
      <c r="A945" t="s">
        <v>57</v>
      </c>
      <c r="E945" s="39" t="s">
        <v>4337</v>
      </c>
    </row>
    <row r="946" spans="1:16" ht="25.5">
      <c r="A946" t="s">
        <v>49</v>
      </c>
      <c s="34" t="s">
        <v>5586</v>
      </c>
      <c s="34" t="s">
        <v>6861</v>
      </c>
      <c s="35" t="s">
        <v>51</v>
      </c>
      <c s="6" t="s">
        <v>6862</v>
      </c>
      <c s="36" t="s">
        <v>2267</v>
      </c>
      <c s="37">
        <v>4</v>
      </c>
      <c s="36">
        <v>0</v>
      </c>
      <c s="36">
        <f>ROUND(G946*H946,6)</f>
      </c>
      <c r="L946" s="38">
        <v>0</v>
      </c>
      <c s="32">
        <f>ROUND(ROUND(L946,2)*ROUND(G946,3),2)</f>
      </c>
      <c s="36" t="s">
        <v>1643</v>
      </c>
      <c>
        <f>(M946*21)/100</f>
      </c>
      <c t="s">
        <v>27</v>
      </c>
    </row>
    <row r="947" spans="1:5" ht="12.75">
      <c r="A947" s="35" t="s">
        <v>55</v>
      </c>
      <c r="E947" s="39" t="s">
        <v>51</v>
      </c>
    </row>
    <row r="948" spans="1:5" ht="12.75">
      <c r="A948" s="35" t="s">
        <v>56</v>
      </c>
      <c r="E948" s="40" t="s">
        <v>51</v>
      </c>
    </row>
    <row r="949" spans="1:5" ht="12.75">
      <c r="A949" t="s">
        <v>57</v>
      </c>
      <c r="E949" s="39" t="s">
        <v>4337</v>
      </c>
    </row>
    <row r="950" spans="1:16" ht="25.5">
      <c r="A950" t="s">
        <v>49</v>
      </c>
      <c s="34" t="s">
        <v>5589</v>
      </c>
      <c s="34" t="s">
        <v>6863</v>
      </c>
      <c s="35" t="s">
        <v>51</v>
      </c>
      <c s="6" t="s">
        <v>6864</v>
      </c>
      <c s="36" t="s">
        <v>2267</v>
      </c>
      <c s="37">
        <v>1</v>
      </c>
      <c s="36">
        <v>0</v>
      </c>
      <c s="36">
        <f>ROUND(G950*H950,6)</f>
      </c>
      <c r="L950" s="38">
        <v>0</v>
      </c>
      <c s="32">
        <f>ROUND(ROUND(L950,2)*ROUND(G950,3),2)</f>
      </c>
      <c s="36" t="s">
        <v>1643</v>
      </c>
      <c>
        <f>(M950*21)/100</f>
      </c>
      <c t="s">
        <v>27</v>
      </c>
    </row>
    <row r="951" spans="1:5" ht="12.75">
      <c r="A951" s="35" t="s">
        <v>55</v>
      </c>
      <c r="E951" s="39" t="s">
        <v>51</v>
      </c>
    </row>
    <row r="952" spans="1:5" ht="12.75">
      <c r="A952" s="35" t="s">
        <v>56</v>
      </c>
      <c r="E952" s="40" t="s">
        <v>51</v>
      </c>
    </row>
    <row r="953" spans="1:5" ht="12.75">
      <c r="A953" t="s">
        <v>57</v>
      </c>
      <c r="E953" s="39" t="s">
        <v>4337</v>
      </c>
    </row>
    <row r="954" spans="1:16" ht="12.75">
      <c r="A954" t="s">
        <v>49</v>
      </c>
      <c s="34" t="s">
        <v>5593</v>
      </c>
      <c s="34" t="s">
        <v>6865</v>
      </c>
      <c s="35" t="s">
        <v>51</v>
      </c>
      <c s="6" t="s">
        <v>6866</v>
      </c>
      <c s="36" t="s">
        <v>2267</v>
      </c>
      <c s="37">
        <v>7</v>
      </c>
      <c s="36">
        <v>0</v>
      </c>
      <c s="36">
        <f>ROUND(G954*H954,6)</f>
      </c>
      <c r="L954" s="38">
        <v>0</v>
      </c>
      <c s="32">
        <f>ROUND(ROUND(L954,2)*ROUND(G954,3),2)</f>
      </c>
      <c s="36" t="s">
        <v>1643</v>
      </c>
      <c>
        <f>(M954*21)/100</f>
      </c>
      <c t="s">
        <v>27</v>
      </c>
    </row>
    <row r="955" spans="1:5" ht="12.75">
      <c r="A955" s="35" t="s">
        <v>55</v>
      </c>
      <c r="E955" s="39" t="s">
        <v>51</v>
      </c>
    </row>
    <row r="956" spans="1:5" ht="12.75">
      <c r="A956" s="35" t="s">
        <v>56</v>
      </c>
      <c r="E956" s="40" t="s">
        <v>51</v>
      </c>
    </row>
    <row r="957" spans="1:5" ht="12.75">
      <c r="A957" t="s">
        <v>57</v>
      </c>
      <c r="E957" s="39" t="s">
        <v>4337</v>
      </c>
    </row>
    <row r="958" spans="1:16" ht="12.75">
      <c r="A958" t="s">
        <v>49</v>
      </c>
      <c s="34" t="s">
        <v>5596</v>
      </c>
      <c s="34" t="s">
        <v>6867</v>
      </c>
      <c s="35" t="s">
        <v>51</v>
      </c>
      <c s="6" t="s">
        <v>6868</v>
      </c>
      <c s="36" t="s">
        <v>2267</v>
      </c>
      <c s="37">
        <v>1</v>
      </c>
      <c s="36">
        <v>0</v>
      </c>
      <c s="36">
        <f>ROUND(G958*H958,6)</f>
      </c>
      <c r="L958" s="38">
        <v>0</v>
      </c>
      <c s="32">
        <f>ROUND(ROUND(L958,2)*ROUND(G958,3),2)</f>
      </c>
      <c s="36" t="s">
        <v>1643</v>
      </c>
      <c>
        <f>(M958*21)/100</f>
      </c>
      <c t="s">
        <v>27</v>
      </c>
    </row>
    <row r="959" spans="1:5" ht="12.75">
      <c r="A959" s="35" t="s">
        <v>55</v>
      </c>
      <c r="E959" s="39" t="s">
        <v>51</v>
      </c>
    </row>
    <row r="960" spans="1:5" ht="12.75">
      <c r="A960" s="35" t="s">
        <v>56</v>
      </c>
      <c r="E960" s="40" t="s">
        <v>51</v>
      </c>
    </row>
    <row r="961" spans="1:5" ht="12.75">
      <c r="A961" t="s">
        <v>57</v>
      </c>
      <c r="E961" s="39" t="s">
        <v>4337</v>
      </c>
    </row>
    <row r="962" spans="1:16" ht="12.75">
      <c r="A962" t="s">
        <v>49</v>
      </c>
      <c s="34" t="s">
        <v>5599</v>
      </c>
      <c s="34" t="s">
        <v>6869</v>
      </c>
      <c s="35" t="s">
        <v>51</v>
      </c>
      <c s="6" t="s">
        <v>6870</v>
      </c>
      <c s="36" t="s">
        <v>2267</v>
      </c>
      <c s="37">
        <v>1</v>
      </c>
      <c s="36">
        <v>0</v>
      </c>
      <c s="36">
        <f>ROUND(G962*H962,6)</f>
      </c>
      <c r="L962" s="38">
        <v>0</v>
      </c>
      <c s="32">
        <f>ROUND(ROUND(L962,2)*ROUND(G962,3),2)</f>
      </c>
      <c s="36" t="s">
        <v>1643</v>
      </c>
      <c>
        <f>(M962*21)/100</f>
      </c>
      <c t="s">
        <v>27</v>
      </c>
    </row>
    <row r="963" spans="1:5" ht="12.75">
      <c r="A963" s="35" t="s">
        <v>55</v>
      </c>
      <c r="E963" s="39" t="s">
        <v>51</v>
      </c>
    </row>
    <row r="964" spans="1:5" ht="12.75">
      <c r="A964" s="35" t="s">
        <v>56</v>
      </c>
      <c r="E964" s="40" t="s">
        <v>51</v>
      </c>
    </row>
    <row r="965" spans="1:5" ht="12.75">
      <c r="A965" t="s">
        <v>57</v>
      </c>
      <c r="E965" s="39" t="s">
        <v>4337</v>
      </c>
    </row>
    <row r="966" spans="1:16" ht="12.75">
      <c r="A966" t="s">
        <v>49</v>
      </c>
      <c s="34" t="s">
        <v>5603</v>
      </c>
      <c s="34" t="s">
        <v>6871</v>
      </c>
      <c s="35" t="s">
        <v>51</v>
      </c>
      <c s="6" t="s">
        <v>6872</v>
      </c>
      <c s="36" t="s">
        <v>2267</v>
      </c>
      <c s="37">
        <v>1</v>
      </c>
      <c s="36">
        <v>0</v>
      </c>
      <c s="36">
        <f>ROUND(G966*H966,6)</f>
      </c>
      <c r="L966" s="38">
        <v>0</v>
      </c>
      <c s="32">
        <f>ROUND(ROUND(L966,2)*ROUND(G966,3),2)</f>
      </c>
      <c s="36" t="s">
        <v>1643</v>
      </c>
      <c>
        <f>(M966*21)/100</f>
      </c>
      <c t="s">
        <v>27</v>
      </c>
    </row>
    <row r="967" spans="1:5" ht="12.75">
      <c r="A967" s="35" t="s">
        <v>55</v>
      </c>
      <c r="E967" s="39" t="s">
        <v>51</v>
      </c>
    </row>
    <row r="968" spans="1:5" ht="12.75">
      <c r="A968" s="35" t="s">
        <v>56</v>
      </c>
      <c r="E968" s="40" t="s">
        <v>51</v>
      </c>
    </row>
    <row r="969" spans="1:5" ht="12.75">
      <c r="A969" t="s">
        <v>57</v>
      </c>
      <c r="E969" s="39" t="s">
        <v>4337</v>
      </c>
    </row>
    <row r="970" spans="1:16" ht="12.75">
      <c r="A970" t="s">
        <v>49</v>
      </c>
      <c s="34" t="s">
        <v>5607</v>
      </c>
      <c s="34" t="s">
        <v>6873</v>
      </c>
      <c s="35" t="s">
        <v>51</v>
      </c>
      <c s="6" t="s">
        <v>6874</v>
      </c>
      <c s="36" t="s">
        <v>2267</v>
      </c>
      <c s="37">
        <v>2</v>
      </c>
      <c s="36">
        <v>0</v>
      </c>
      <c s="36">
        <f>ROUND(G970*H970,6)</f>
      </c>
      <c r="L970" s="38">
        <v>0</v>
      </c>
      <c s="32">
        <f>ROUND(ROUND(L970,2)*ROUND(G970,3),2)</f>
      </c>
      <c s="36" t="s">
        <v>1643</v>
      </c>
      <c>
        <f>(M970*21)/100</f>
      </c>
      <c t="s">
        <v>27</v>
      </c>
    </row>
    <row r="971" spans="1:5" ht="12.75">
      <c r="A971" s="35" t="s">
        <v>55</v>
      </c>
      <c r="E971" s="39" t="s">
        <v>51</v>
      </c>
    </row>
    <row r="972" spans="1:5" ht="12.75">
      <c r="A972" s="35" t="s">
        <v>56</v>
      </c>
      <c r="E972" s="40" t="s">
        <v>51</v>
      </c>
    </row>
    <row r="973" spans="1:5" ht="12.75">
      <c r="A973" t="s">
        <v>57</v>
      </c>
      <c r="E973" s="39" t="s">
        <v>4337</v>
      </c>
    </row>
    <row r="974" spans="1:16" ht="12.75">
      <c r="A974" t="s">
        <v>49</v>
      </c>
      <c s="34" t="s">
        <v>5611</v>
      </c>
      <c s="34" t="s">
        <v>6875</v>
      </c>
      <c s="35" t="s">
        <v>51</v>
      </c>
      <c s="6" t="s">
        <v>6876</v>
      </c>
      <c s="36" t="s">
        <v>2267</v>
      </c>
      <c s="37">
        <v>1</v>
      </c>
      <c s="36">
        <v>0</v>
      </c>
      <c s="36">
        <f>ROUND(G974*H974,6)</f>
      </c>
      <c r="L974" s="38">
        <v>0</v>
      </c>
      <c s="32">
        <f>ROUND(ROUND(L974,2)*ROUND(G974,3),2)</f>
      </c>
      <c s="36" t="s">
        <v>1643</v>
      </c>
      <c>
        <f>(M974*21)/100</f>
      </c>
      <c t="s">
        <v>27</v>
      </c>
    </row>
    <row r="975" spans="1:5" ht="12.75">
      <c r="A975" s="35" t="s">
        <v>55</v>
      </c>
      <c r="E975" s="39" t="s">
        <v>51</v>
      </c>
    </row>
    <row r="976" spans="1:5" ht="12.75">
      <c r="A976" s="35" t="s">
        <v>56</v>
      </c>
      <c r="E976" s="40" t="s">
        <v>51</v>
      </c>
    </row>
    <row r="977" spans="1:5" ht="12.75">
      <c r="A977" t="s">
        <v>57</v>
      </c>
      <c r="E977" s="39" t="s">
        <v>4337</v>
      </c>
    </row>
    <row r="978" spans="1:16" ht="12.75">
      <c r="A978" t="s">
        <v>49</v>
      </c>
      <c s="34" t="s">
        <v>5615</v>
      </c>
      <c s="34" t="s">
        <v>6877</v>
      </c>
      <c s="35" t="s">
        <v>51</v>
      </c>
      <c s="6" t="s">
        <v>6878</v>
      </c>
      <c s="36" t="s">
        <v>2267</v>
      </c>
      <c s="37">
        <v>2</v>
      </c>
      <c s="36">
        <v>0</v>
      </c>
      <c s="36">
        <f>ROUND(G978*H978,6)</f>
      </c>
      <c r="L978" s="38">
        <v>0</v>
      </c>
      <c s="32">
        <f>ROUND(ROUND(L978,2)*ROUND(G978,3),2)</f>
      </c>
      <c s="36" t="s">
        <v>1643</v>
      </c>
      <c>
        <f>(M978*21)/100</f>
      </c>
      <c t="s">
        <v>27</v>
      </c>
    </row>
    <row r="979" spans="1:5" ht="12.75">
      <c r="A979" s="35" t="s">
        <v>55</v>
      </c>
      <c r="E979" s="39" t="s">
        <v>51</v>
      </c>
    </row>
    <row r="980" spans="1:5" ht="12.75">
      <c r="A980" s="35" t="s">
        <v>56</v>
      </c>
      <c r="E980" s="40" t="s">
        <v>51</v>
      </c>
    </row>
    <row r="981" spans="1:5" ht="12.75">
      <c r="A981" t="s">
        <v>57</v>
      </c>
      <c r="E981" s="39" t="s">
        <v>4337</v>
      </c>
    </row>
    <row r="982" spans="1:16" ht="12.75">
      <c r="A982" t="s">
        <v>49</v>
      </c>
      <c s="34" t="s">
        <v>5618</v>
      </c>
      <c s="34" t="s">
        <v>6879</v>
      </c>
      <c s="35" t="s">
        <v>51</v>
      </c>
      <c s="6" t="s">
        <v>6880</v>
      </c>
      <c s="36" t="s">
        <v>2267</v>
      </c>
      <c s="37">
        <v>1</v>
      </c>
      <c s="36">
        <v>0</v>
      </c>
      <c s="36">
        <f>ROUND(G982*H982,6)</f>
      </c>
      <c r="L982" s="38">
        <v>0</v>
      </c>
      <c s="32">
        <f>ROUND(ROUND(L982,2)*ROUND(G982,3),2)</f>
      </c>
      <c s="36" t="s">
        <v>1643</v>
      </c>
      <c>
        <f>(M982*21)/100</f>
      </c>
      <c t="s">
        <v>27</v>
      </c>
    </row>
    <row r="983" spans="1:5" ht="12.75">
      <c r="A983" s="35" t="s">
        <v>55</v>
      </c>
      <c r="E983" s="39" t="s">
        <v>51</v>
      </c>
    </row>
    <row r="984" spans="1:5" ht="12.75">
      <c r="A984" s="35" t="s">
        <v>56</v>
      </c>
      <c r="E984" s="40" t="s">
        <v>51</v>
      </c>
    </row>
    <row r="985" spans="1:5" ht="12.75">
      <c r="A985" t="s">
        <v>57</v>
      </c>
      <c r="E985" s="39" t="s">
        <v>4337</v>
      </c>
    </row>
    <row r="986" spans="1:16" ht="12.75">
      <c r="A986" t="s">
        <v>49</v>
      </c>
      <c s="34" t="s">
        <v>5621</v>
      </c>
      <c s="34" t="s">
        <v>6881</v>
      </c>
      <c s="35" t="s">
        <v>51</v>
      </c>
      <c s="6" t="s">
        <v>6882</v>
      </c>
      <c s="36" t="s">
        <v>2267</v>
      </c>
      <c s="37">
        <v>1</v>
      </c>
      <c s="36">
        <v>0</v>
      </c>
      <c s="36">
        <f>ROUND(G986*H986,6)</f>
      </c>
      <c r="L986" s="38">
        <v>0</v>
      </c>
      <c s="32">
        <f>ROUND(ROUND(L986,2)*ROUND(G986,3),2)</f>
      </c>
      <c s="36" t="s">
        <v>1643</v>
      </c>
      <c>
        <f>(M986*21)/100</f>
      </c>
      <c t="s">
        <v>27</v>
      </c>
    </row>
    <row r="987" spans="1:5" ht="12.75">
      <c r="A987" s="35" t="s">
        <v>55</v>
      </c>
      <c r="E987" s="39" t="s">
        <v>51</v>
      </c>
    </row>
    <row r="988" spans="1:5" ht="12.75">
      <c r="A988" s="35" t="s">
        <v>56</v>
      </c>
      <c r="E988" s="40" t="s">
        <v>51</v>
      </c>
    </row>
    <row r="989" spans="1:5" ht="12.75">
      <c r="A989" t="s">
        <v>57</v>
      </c>
      <c r="E989" s="39" t="s">
        <v>4337</v>
      </c>
    </row>
    <row r="990" spans="1:16" ht="12.75">
      <c r="A990" t="s">
        <v>49</v>
      </c>
      <c s="34" t="s">
        <v>5625</v>
      </c>
      <c s="34" t="s">
        <v>6883</v>
      </c>
      <c s="35" t="s">
        <v>51</v>
      </c>
      <c s="6" t="s">
        <v>6884</v>
      </c>
      <c s="36" t="s">
        <v>2267</v>
      </c>
      <c s="37">
        <v>1</v>
      </c>
      <c s="36">
        <v>0</v>
      </c>
      <c s="36">
        <f>ROUND(G990*H990,6)</f>
      </c>
      <c r="L990" s="38">
        <v>0</v>
      </c>
      <c s="32">
        <f>ROUND(ROUND(L990,2)*ROUND(G990,3),2)</f>
      </c>
      <c s="36" t="s">
        <v>1643</v>
      </c>
      <c>
        <f>(M990*21)/100</f>
      </c>
      <c t="s">
        <v>27</v>
      </c>
    </row>
    <row r="991" spans="1:5" ht="12.75">
      <c r="A991" s="35" t="s">
        <v>55</v>
      </c>
      <c r="E991" s="39" t="s">
        <v>51</v>
      </c>
    </row>
    <row r="992" spans="1:5" ht="12.75">
      <c r="A992" s="35" t="s">
        <v>56</v>
      </c>
      <c r="E992" s="40" t="s">
        <v>51</v>
      </c>
    </row>
    <row r="993" spans="1:5" ht="12.75">
      <c r="A993" t="s">
        <v>57</v>
      </c>
      <c r="E993" s="39" t="s">
        <v>4337</v>
      </c>
    </row>
    <row r="994" spans="1:16" ht="12.75">
      <c r="A994" t="s">
        <v>49</v>
      </c>
      <c s="34" t="s">
        <v>5628</v>
      </c>
      <c s="34" t="s">
        <v>6885</v>
      </c>
      <c s="35" t="s">
        <v>51</v>
      </c>
      <c s="6" t="s">
        <v>6886</v>
      </c>
      <c s="36" t="s">
        <v>2267</v>
      </c>
      <c s="37">
        <v>1</v>
      </c>
      <c s="36">
        <v>0</v>
      </c>
      <c s="36">
        <f>ROUND(G994*H994,6)</f>
      </c>
      <c r="L994" s="38">
        <v>0</v>
      </c>
      <c s="32">
        <f>ROUND(ROUND(L994,2)*ROUND(G994,3),2)</f>
      </c>
      <c s="36" t="s">
        <v>1643</v>
      </c>
      <c>
        <f>(M994*21)/100</f>
      </c>
      <c t="s">
        <v>27</v>
      </c>
    </row>
    <row r="995" spans="1:5" ht="12.75">
      <c r="A995" s="35" t="s">
        <v>55</v>
      </c>
      <c r="E995" s="39" t="s">
        <v>51</v>
      </c>
    </row>
    <row r="996" spans="1:5" ht="12.75">
      <c r="A996" s="35" t="s">
        <v>56</v>
      </c>
      <c r="E996" s="40" t="s">
        <v>51</v>
      </c>
    </row>
    <row r="997" spans="1:5" ht="12.75">
      <c r="A997" t="s">
        <v>57</v>
      </c>
      <c r="E997" s="39" t="s">
        <v>4337</v>
      </c>
    </row>
    <row r="998" spans="1:16" ht="25.5">
      <c r="A998" t="s">
        <v>49</v>
      </c>
      <c s="34" t="s">
        <v>5632</v>
      </c>
      <c s="34" t="s">
        <v>6887</v>
      </c>
      <c s="35" t="s">
        <v>51</v>
      </c>
      <c s="6" t="s">
        <v>6888</v>
      </c>
      <c s="36" t="s">
        <v>53</v>
      </c>
      <c s="37">
        <v>0.364</v>
      </c>
      <c s="36">
        <v>0</v>
      </c>
      <c s="36">
        <f>ROUND(G998*H998,6)</f>
      </c>
      <c r="L998" s="38">
        <v>0</v>
      </c>
      <c s="32">
        <f>ROUND(ROUND(L998,2)*ROUND(G998,3),2)</f>
      </c>
      <c s="36" t="s">
        <v>6217</v>
      </c>
      <c>
        <f>(M998*21)/100</f>
      </c>
      <c t="s">
        <v>27</v>
      </c>
    </row>
    <row r="999" spans="1:5" ht="12.75">
      <c r="A999" s="35" t="s">
        <v>55</v>
      </c>
      <c r="E999" s="39" t="s">
        <v>51</v>
      </c>
    </row>
    <row r="1000" spans="1:5" ht="12.75">
      <c r="A1000" s="35" t="s">
        <v>56</v>
      </c>
      <c r="E1000" s="40" t="s">
        <v>51</v>
      </c>
    </row>
    <row r="1001" spans="1:5" ht="127.5">
      <c r="A1001" t="s">
        <v>57</v>
      </c>
      <c r="E1001" s="39" t="s">
        <v>6889</v>
      </c>
    </row>
    <row r="1002" spans="1:13" ht="12.75">
      <c r="A1002" t="s">
        <v>46</v>
      </c>
      <c r="C1002" s="31" t="s">
        <v>4801</v>
      </c>
      <c r="E1002" s="33" t="s">
        <v>4802</v>
      </c>
      <c r="J1002" s="32">
        <f>0</f>
      </c>
      <c s="32">
        <f>0</f>
      </c>
      <c s="32">
        <f>0+L1003+L1007+L1011+L1015+L1019+L1023+L1027+L1031+L1035+L1039+L1043+L1047+L1051+L1055+L1059+L1063+L1067+L1071</f>
      </c>
      <c s="32">
        <f>0+M1003+M1007+M1011+M1015+M1019+M1023+M1027+M1031+M1035+M1039+M1043+M1047+M1051+M1055+M1059+M1063+M1067+M1071</f>
      </c>
    </row>
    <row r="1003" spans="1:16" ht="12.75">
      <c r="A1003" t="s">
        <v>49</v>
      </c>
      <c s="34" t="s">
        <v>5638</v>
      </c>
      <c s="34" t="s">
        <v>6890</v>
      </c>
      <c s="35" t="s">
        <v>51</v>
      </c>
      <c s="6" t="s">
        <v>6891</v>
      </c>
      <c s="36" t="s">
        <v>146</v>
      </c>
      <c s="37">
        <v>15</v>
      </c>
      <c s="36">
        <v>8E-05</v>
      </c>
      <c s="36">
        <f>ROUND(G1003*H1003,6)</f>
      </c>
      <c r="L1003" s="38">
        <v>0</v>
      </c>
      <c s="32">
        <f>ROUND(ROUND(L1003,2)*ROUND(G1003,3),2)</f>
      </c>
      <c s="36" t="s">
        <v>1643</v>
      </c>
      <c>
        <f>(M1003*21)/100</f>
      </c>
      <c t="s">
        <v>27</v>
      </c>
    </row>
    <row r="1004" spans="1:5" ht="12.75">
      <c r="A1004" s="35" t="s">
        <v>55</v>
      </c>
      <c r="E1004" s="39" t="s">
        <v>51</v>
      </c>
    </row>
    <row r="1005" spans="1:5" ht="38.25">
      <c r="A1005" s="35" t="s">
        <v>56</v>
      </c>
      <c r="E1005" s="40" t="s">
        <v>6892</v>
      </c>
    </row>
    <row r="1006" spans="1:5" ht="12.75">
      <c r="A1006" t="s">
        <v>57</v>
      </c>
      <c r="E1006" s="39" t="s">
        <v>4337</v>
      </c>
    </row>
    <row r="1007" spans="1:16" ht="12.75">
      <c r="A1007" t="s">
        <v>49</v>
      </c>
      <c s="34" t="s">
        <v>5643</v>
      </c>
      <c s="34" t="s">
        <v>6893</v>
      </c>
      <c s="35" t="s">
        <v>51</v>
      </c>
      <c s="6" t="s">
        <v>6894</v>
      </c>
      <c s="36" t="s">
        <v>97</v>
      </c>
      <c s="37">
        <v>6.37</v>
      </c>
      <c s="36">
        <v>0</v>
      </c>
      <c s="36">
        <f>ROUND(G1007*H1007,6)</f>
      </c>
      <c r="L1007" s="38">
        <v>0</v>
      </c>
      <c s="32">
        <f>ROUND(ROUND(L1007,2)*ROUND(G1007,3),2)</f>
      </c>
      <c s="36" t="s">
        <v>1643</v>
      </c>
      <c>
        <f>(M1007*21)/100</f>
      </c>
      <c t="s">
        <v>27</v>
      </c>
    </row>
    <row r="1008" spans="1:5" ht="12.75">
      <c r="A1008" s="35" t="s">
        <v>55</v>
      </c>
      <c r="E1008" s="39" t="s">
        <v>51</v>
      </c>
    </row>
    <row r="1009" spans="1:5" ht="38.25">
      <c r="A1009" s="35" t="s">
        <v>56</v>
      </c>
      <c r="E1009" s="40" t="s">
        <v>6895</v>
      </c>
    </row>
    <row r="1010" spans="1:5" ht="12.75">
      <c r="A1010" t="s">
        <v>57</v>
      </c>
      <c r="E1010" s="39" t="s">
        <v>4337</v>
      </c>
    </row>
    <row r="1011" spans="1:16" ht="12.75">
      <c r="A1011" t="s">
        <v>49</v>
      </c>
      <c s="34" t="s">
        <v>5647</v>
      </c>
      <c s="34" t="s">
        <v>6896</v>
      </c>
      <c s="35" t="s">
        <v>51</v>
      </c>
      <c s="6" t="s">
        <v>6897</v>
      </c>
      <c s="36" t="s">
        <v>6305</v>
      </c>
      <c s="37">
        <v>1</v>
      </c>
      <c s="36">
        <v>0</v>
      </c>
      <c s="36">
        <f>ROUND(G1011*H1011,6)</f>
      </c>
      <c r="L1011" s="38">
        <v>0</v>
      </c>
      <c s="32">
        <f>ROUND(ROUND(L1011,2)*ROUND(G1011,3),2)</f>
      </c>
      <c s="36" t="s">
        <v>1643</v>
      </c>
      <c>
        <f>(M1011*21)/100</f>
      </c>
      <c t="s">
        <v>27</v>
      </c>
    </row>
    <row r="1012" spans="1:5" ht="12.75">
      <c r="A1012" s="35" t="s">
        <v>55</v>
      </c>
      <c r="E1012" s="39" t="s">
        <v>51</v>
      </c>
    </row>
    <row r="1013" spans="1:5" ht="25.5">
      <c r="A1013" s="35" t="s">
        <v>56</v>
      </c>
      <c r="E1013" s="40" t="s">
        <v>6425</v>
      </c>
    </row>
    <row r="1014" spans="1:5" ht="12.75">
      <c r="A1014" t="s">
        <v>57</v>
      </c>
      <c r="E1014" s="39" t="s">
        <v>4337</v>
      </c>
    </row>
    <row r="1015" spans="1:16" ht="12.75">
      <c r="A1015" t="s">
        <v>49</v>
      </c>
      <c s="34" t="s">
        <v>5650</v>
      </c>
      <c s="34" t="s">
        <v>6898</v>
      </c>
      <c s="35" t="s">
        <v>51</v>
      </c>
      <c s="6" t="s">
        <v>6899</v>
      </c>
      <c s="36" t="s">
        <v>97</v>
      </c>
      <c s="37">
        <v>42.16</v>
      </c>
      <c s="36">
        <v>0</v>
      </c>
      <c s="36">
        <f>ROUND(G1015*H1015,6)</f>
      </c>
      <c r="L1015" s="38">
        <v>0</v>
      </c>
      <c s="32">
        <f>ROUND(ROUND(L1015,2)*ROUND(G1015,3),2)</f>
      </c>
      <c s="36" t="s">
        <v>1643</v>
      </c>
      <c>
        <f>(M1015*21)/100</f>
      </c>
      <c t="s">
        <v>27</v>
      </c>
    </row>
    <row r="1016" spans="1:5" ht="12.75">
      <c r="A1016" s="35" t="s">
        <v>55</v>
      </c>
      <c r="E1016" s="39" t="s">
        <v>51</v>
      </c>
    </row>
    <row r="1017" spans="1:5" ht="25.5">
      <c r="A1017" s="35" t="s">
        <v>56</v>
      </c>
      <c r="E1017" s="40" t="s">
        <v>6900</v>
      </c>
    </row>
    <row r="1018" spans="1:5" ht="12.75">
      <c r="A1018" t="s">
        <v>57</v>
      </c>
      <c r="E1018" s="39" t="s">
        <v>4337</v>
      </c>
    </row>
    <row r="1019" spans="1:16" ht="12.75">
      <c r="A1019" t="s">
        <v>49</v>
      </c>
      <c s="34" t="s">
        <v>5653</v>
      </c>
      <c s="34" t="s">
        <v>6901</v>
      </c>
      <c s="35" t="s">
        <v>51</v>
      </c>
      <c s="6" t="s">
        <v>6902</v>
      </c>
      <c s="36" t="s">
        <v>6305</v>
      </c>
      <c s="37">
        <v>1</v>
      </c>
      <c s="36">
        <v>0</v>
      </c>
      <c s="36">
        <f>ROUND(G1019*H1019,6)</f>
      </c>
      <c r="L1019" s="38">
        <v>0</v>
      </c>
      <c s="32">
        <f>ROUND(ROUND(L1019,2)*ROUND(G1019,3),2)</f>
      </c>
      <c s="36" t="s">
        <v>1643</v>
      </c>
      <c>
        <f>(M1019*21)/100</f>
      </c>
      <c t="s">
        <v>27</v>
      </c>
    </row>
    <row r="1020" spans="1:5" ht="12.75">
      <c r="A1020" s="35" t="s">
        <v>55</v>
      </c>
      <c r="E1020" s="39" t="s">
        <v>51</v>
      </c>
    </row>
    <row r="1021" spans="1:5" ht="25.5">
      <c r="A1021" s="35" t="s">
        <v>56</v>
      </c>
      <c r="E1021" s="40" t="s">
        <v>6425</v>
      </c>
    </row>
    <row r="1022" spans="1:5" ht="12.75">
      <c r="A1022" t="s">
        <v>57</v>
      </c>
      <c r="E1022" s="39" t="s">
        <v>4337</v>
      </c>
    </row>
    <row r="1023" spans="1:16" ht="12.75">
      <c r="A1023" t="s">
        <v>49</v>
      </c>
      <c s="34" t="s">
        <v>5657</v>
      </c>
      <c s="34" t="s">
        <v>6903</v>
      </c>
      <c s="35" t="s">
        <v>51</v>
      </c>
      <c s="6" t="s">
        <v>6904</v>
      </c>
      <c s="36" t="s">
        <v>97</v>
      </c>
      <c s="37">
        <v>100.89</v>
      </c>
      <c s="36">
        <v>0</v>
      </c>
      <c s="36">
        <f>ROUND(G1023*H1023,6)</f>
      </c>
      <c r="L1023" s="38">
        <v>0</v>
      </c>
      <c s="32">
        <f>ROUND(ROUND(L1023,2)*ROUND(G1023,3),2)</f>
      </c>
      <c s="36" t="s">
        <v>6217</v>
      </c>
      <c>
        <f>(M1023*21)/100</f>
      </c>
      <c t="s">
        <v>27</v>
      </c>
    </row>
    <row r="1024" spans="1:5" ht="12.75">
      <c r="A1024" s="35" t="s">
        <v>55</v>
      </c>
      <c r="E1024" s="39" t="s">
        <v>51</v>
      </c>
    </row>
    <row r="1025" spans="1:5" ht="12.75">
      <c r="A1025" s="35" t="s">
        <v>56</v>
      </c>
      <c r="E1025" s="40" t="s">
        <v>51</v>
      </c>
    </row>
    <row r="1026" spans="1:5" ht="25.5">
      <c r="A1026" t="s">
        <v>57</v>
      </c>
      <c r="E1026" s="39" t="s">
        <v>6905</v>
      </c>
    </row>
    <row r="1027" spans="1:16" ht="25.5">
      <c r="A1027" t="s">
        <v>49</v>
      </c>
      <c s="34" t="s">
        <v>5661</v>
      </c>
      <c s="34" t="s">
        <v>6906</v>
      </c>
      <c s="35" t="s">
        <v>51</v>
      </c>
      <c s="6" t="s">
        <v>6907</v>
      </c>
      <c s="36" t="s">
        <v>97</v>
      </c>
      <c s="37">
        <v>105.935</v>
      </c>
      <c s="36">
        <v>0.032</v>
      </c>
      <c s="36">
        <f>ROUND(G1027*H1027,6)</f>
      </c>
      <c r="L1027" s="38">
        <v>0</v>
      </c>
      <c s="32">
        <f>ROUND(ROUND(L1027,2)*ROUND(G1027,3),2)</f>
      </c>
      <c s="36" t="s">
        <v>6217</v>
      </c>
      <c>
        <f>(M1027*21)/100</f>
      </c>
      <c t="s">
        <v>27</v>
      </c>
    </row>
    <row r="1028" spans="1:5" ht="12.75">
      <c r="A1028" s="35" t="s">
        <v>55</v>
      </c>
      <c r="E1028" s="39" t="s">
        <v>51</v>
      </c>
    </row>
    <row r="1029" spans="1:5" ht="12.75">
      <c r="A1029" s="35" t="s">
        <v>56</v>
      </c>
      <c r="E1029" s="40" t="s">
        <v>6908</v>
      </c>
    </row>
    <row r="1030" spans="1:5" ht="12.75">
      <c r="A1030" t="s">
        <v>57</v>
      </c>
      <c r="E1030" s="39" t="s">
        <v>4337</v>
      </c>
    </row>
    <row r="1031" spans="1:16" ht="25.5">
      <c r="A1031" t="s">
        <v>49</v>
      </c>
      <c s="34" t="s">
        <v>5665</v>
      </c>
      <c s="34" t="s">
        <v>6909</v>
      </c>
      <c s="35" t="s">
        <v>51</v>
      </c>
      <c s="6" t="s">
        <v>6910</v>
      </c>
      <c s="36" t="s">
        <v>97</v>
      </c>
      <c s="37">
        <v>5.375</v>
      </c>
      <c s="36">
        <v>0.00033</v>
      </c>
      <c s="36">
        <f>ROUND(G1031*H1031,6)</f>
      </c>
      <c r="L1031" s="38">
        <v>0</v>
      </c>
      <c s="32">
        <f>ROUND(ROUND(L1031,2)*ROUND(G1031,3),2)</f>
      </c>
      <c s="36" t="s">
        <v>6217</v>
      </c>
      <c>
        <f>(M1031*21)/100</f>
      </c>
      <c t="s">
        <v>27</v>
      </c>
    </row>
    <row r="1032" spans="1:5" ht="12.75">
      <c r="A1032" s="35" t="s">
        <v>55</v>
      </c>
      <c r="E1032" s="39" t="s">
        <v>51</v>
      </c>
    </row>
    <row r="1033" spans="1:5" ht="51">
      <c r="A1033" s="35" t="s">
        <v>56</v>
      </c>
      <c r="E1033" s="40" t="s">
        <v>6911</v>
      </c>
    </row>
    <row r="1034" spans="1:5" ht="153">
      <c r="A1034" t="s">
        <v>57</v>
      </c>
      <c r="E1034" s="39" t="s">
        <v>6912</v>
      </c>
    </row>
    <row r="1035" spans="1:16" ht="12.75">
      <c r="A1035" t="s">
        <v>49</v>
      </c>
      <c s="34" t="s">
        <v>5669</v>
      </c>
      <c s="34" t="s">
        <v>6913</v>
      </c>
      <c s="35" t="s">
        <v>51</v>
      </c>
      <c s="6" t="s">
        <v>6914</v>
      </c>
      <c s="36" t="s">
        <v>97</v>
      </c>
      <c s="37">
        <v>5.375</v>
      </c>
      <c s="36">
        <v>0.026</v>
      </c>
      <c s="36">
        <f>ROUND(G1035*H1035,6)</f>
      </c>
      <c r="L1035" s="38">
        <v>0</v>
      </c>
      <c s="32">
        <f>ROUND(ROUND(L1035,2)*ROUND(G1035,3),2)</f>
      </c>
      <c s="36" t="s">
        <v>1643</v>
      </c>
      <c>
        <f>(M1035*21)/100</f>
      </c>
      <c t="s">
        <v>27</v>
      </c>
    </row>
    <row r="1036" spans="1:5" ht="12.75">
      <c r="A1036" s="35" t="s">
        <v>55</v>
      </c>
      <c r="E1036" s="39" t="s">
        <v>51</v>
      </c>
    </row>
    <row r="1037" spans="1:5" ht="12.75">
      <c r="A1037" s="35" t="s">
        <v>56</v>
      </c>
      <c r="E1037" s="40" t="s">
        <v>51</v>
      </c>
    </row>
    <row r="1038" spans="1:5" ht="12.75">
      <c r="A1038" t="s">
        <v>57</v>
      </c>
      <c r="E1038" s="39" t="s">
        <v>4337</v>
      </c>
    </row>
    <row r="1039" spans="1:16" ht="25.5">
      <c r="A1039" t="s">
        <v>49</v>
      </c>
      <c s="34" t="s">
        <v>5673</v>
      </c>
      <c s="34" t="s">
        <v>6915</v>
      </c>
      <c s="35" t="s">
        <v>51</v>
      </c>
      <c s="6" t="s">
        <v>6916</v>
      </c>
      <c s="36" t="s">
        <v>97</v>
      </c>
      <c s="37">
        <v>11.188</v>
      </c>
      <c s="36">
        <v>0.00027</v>
      </c>
      <c s="36">
        <f>ROUND(G1039*H1039,6)</f>
      </c>
      <c r="L1039" s="38">
        <v>0</v>
      </c>
      <c s="32">
        <f>ROUND(ROUND(L1039,2)*ROUND(G1039,3),2)</f>
      </c>
      <c s="36" t="s">
        <v>6217</v>
      </c>
      <c>
        <f>(M1039*21)/100</f>
      </c>
      <c t="s">
        <v>27</v>
      </c>
    </row>
    <row r="1040" spans="1:5" ht="12.75">
      <c r="A1040" s="35" t="s">
        <v>55</v>
      </c>
      <c r="E1040" s="39" t="s">
        <v>51</v>
      </c>
    </row>
    <row r="1041" spans="1:5" ht="12.75">
      <c r="A1041" s="35" t="s">
        <v>56</v>
      </c>
      <c r="E1041" s="40" t="s">
        <v>6917</v>
      </c>
    </row>
    <row r="1042" spans="1:5" ht="153">
      <c r="A1042" t="s">
        <v>57</v>
      </c>
      <c r="E1042" s="39" t="s">
        <v>6912</v>
      </c>
    </row>
    <row r="1043" spans="1:16" ht="12.75">
      <c r="A1043" t="s">
        <v>49</v>
      </c>
      <c s="34" t="s">
        <v>5677</v>
      </c>
      <c s="34" t="s">
        <v>6913</v>
      </c>
      <c s="35" t="s">
        <v>47</v>
      </c>
      <c s="6" t="s">
        <v>6914</v>
      </c>
      <c s="36" t="s">
        <v>97</v>
      </c>
      <c s="37">
        <v>11.188</v>
      </c>
      <c s="36">
        <v>0.026</v>
      </c>
      <c s="36">
        <f>ROUND(G1043*H1043,6)</f>
      </c>
      <c r="L1043" s="38">
        <v>0</v>
      </c>
      <c s="32">
        <f>ROUND(ROUND(L1043,2)*ROUND(G1043,3),2)</f>
      </c>
      <c s="36" t="s">
        <v>1643</v>
      </c>
      <c>
        <f>(M1043*21)/100</f>
      </c>
      <c t="s">
        <v>27</v>
      </c>
    </row>
    <row r="1044" spans="1:5" ht="12.75">
      <c r="A1044" s="35" t="s">
        <v>55</v>
      </c>
      <c r="E1044" s="39" t="s">
        <v>51</v>
      </c>
    </row>
    <row r="1045" spans="1:5" ht="12.75">
      <c r="A1045" s="35" t="s">
        <v>56</v>
      </c>
      <c r="E1045" s="40" t="s">
        <v>51</v>
      </c>
    </row>
    <row r="1046" spans="1:5" ht="12.75">
      <c r="A1046" t="s">
        <v>57</v>
      </c>
      <c r="E1046" s="39" t="s">
        <v>4337</v>
      </c>
    </row>
    <row r="1047" spans="1:16" ht="12.75">
      <c r="A1047" t="s">
        <v>49</v>
      </c>
      <c s="34" t="s">
        <v>5681</v>
      </c>
      <c s="34" t="s">
        <v>6918</v>
      </c>
      <c s="35" t="s">
        <v>51</v>
      </c>
      <c s="6" t="s">
        <v>6919</v>
      </c>
      <c s="36" t="s">
        <v>146</v>
      </c>
      <c s="37">
        <v>3.42</v>
      </c>
      <c s="36">
        <v>0</v>
      </c>
      <c s="36">
        <f>ROUND(G1047*H1047,6)</f>
      </c>
      <c r="L1047" s="38">
        <v>0</v>
      </c>
      <c s="32">
        <f>ROUND(ROUND(L1047,2)*ROUND(G1047,3),2)</f>
      </c>
      <c s="36" t="s">
        <v>6217</v>
      </c>
      <c>
        <f>(M1047*21)/100</f>
      </c>
      <c t="s">
        <v>27</v>
      </c>
    </row>
    <row r="1048" spans="1:5" ht="12.75">
      <c r="A1048" s="35" t="s">
        <v>55</v>
      </c>
      <c r="E1048" s="39" t="s">
        <v>51</v>
      </c>
    </row>
    <row r="1049" spans="1:5" ht="12.75">
      <c r="A1049" s="35" t="s">
        <v>56</v>
      </c>
      <c r="E1049" s="40" t="s">
        <v>6920</v>
      </c>
    </row>
    <row r="1050" spans="1:5" ht="12.75">
      <c r="A1050" t="s">
        <v>57</v>
      </c>
      <c r="E1050" s="39" t="s">
        <v>4337</v>
      </c>
    </row>
    <row r="1051" spans="1:16" ht="12.75">
      <c r="A1051" t="s">
        <v>49</v>
      </c>
      <c s="34" t="s">
        <v>5685</v>
      </c>
      <c s="34" t="s">
        <v>6921</v>
      </c>
      <c s="35" t="s">
        <v>51</v>
      </c>
      <c s="6" t="s">
        <v>6922</v>
      </c>
      <c s="36" t="s">
        <v>146</v>
      </c>
      <c s="37">
        <v>3.42</v>
      </c>
      <c s="36">
        <v>0.0029</v>
      </c>
      <c s="36">
        <f>ROUND(G1051*H1051,6)</f>
      </c>
      <c r="L1051" s="38">
        <v>0</v>
      </c>
      <c s="32">
        <f>ROUND(ROUND(L1051,2)*ROUND(G1051,3),2)</f>
      </c>
      <c s="36" t="s">
        <v>6217</v>
      </c>
      <c>
        <f>(M1051*21)/100</f>
      </c>
      <c t="s">
        <v>27</v>
      </c>
    </row>
    <row r="1052" spans="1:5" ht="12.75">
      <c r="A1052" s="35" t="s">
        <v>55</v>
      </c>
      <c r="E1052" s="39" t="s">
        <v>51</v>
      </c>
    </row>
    <row r="1053" spans="1:5" ht="12.75">
      <c r="A1053" s="35" t="s">
        <v>56</v>
      </c>
      <c r="E1053" s="40" t="s">
        <v>51</v>
      </c>
    </row>
    <row r="1054" spans="1:5" ht="12.75">
      <c r="A1054" t="s">
        <v>57</v>
      </c>
      <c r="E1054" s="39" t="s">
        <v>4337</v>
      </c>
    </row>
    <row r="1055" spans="1:16" ht="12.75">
      <c r="A1055" t="s">
        <v>49</v>
      </c>
      <c s="34" t="s">
        <v>5689</v>
      </c>
      <c s="34" t="s">
        <v>6923</v>
      </c>
      <c s="35" t="s">
        <v>51</v>
      </c>
      <c s="6" t="s">
        <v>6924</v>
      </c>
      <c s="36" t="s">
        <v>106</v>
      </c>
      <c s="37">
        <v>1</v>
      </c>
      <c s="36">
        <v>0</v>
      </c>
      <c s="36">
        <f>ROUND(G1055*H1055,6)</f>
      </c>
      <c r="L1055" s="38">
        <v>0</v>
      </c>
      <c s="32">
        <f>ROUND(ROUND(L1055,2)*ROUND(G1055,3),2)</f>
      </c>
      <c s="36" t="s">
        <v>1643</v>
      </c>
      <c>
        <f>(M1055*21)/100</f>
      </c>
      <c t="s">
        <v>27</v>
      </c>
    </row>
    <row r="1056" spans="1:5" ht="12.75">
      <c r="A1056" s="35" t="s">
        <v>55</v>
      </c>
      <c r="E1056" s="39" t="s">
        <v>51</v>
      </c>
    </row>
    <row r="1057" spans="1:5" ht="12.75">
      <c r="A1057" s="35" t="s">
        <v>56</v>
      </c>
      <c r="E1057" s="40" t="s">
        <v>6925</v>
      </c>
    </row>
    <row r="1058" spans="1:5" ht="12.75">
      <c r="A1058" t="s">
        <v>57</v>
      </c>
      <c r="E1058" s="39" t="s">
        <v>4337</v>
      </c>
    </row>
    <row r="1059" spans="1:16" ht="25.5">
      <c r="A1059" t="s">
        <v>49</v>
      </c>
      <c s="34" t="s">
        <v>5693</v>
      </c>
      <c s="34" t="s">
        <v>6926</v>
      </c>
      <c s="35" t="s">
        <v>51</v>
      </c>
      <c s="6" t="s">
        <v>6927</v>
      </c>
      <c s="36" t="s">
        <v>909</v>
      </c>
      <c s="37">
        <v>1</v>
      </c>
      <c s="36">
        <v>0</v>
      </c>
      <c s="36">
        <f>ROUND(G1059*H1059,6)</f>
      </c>
      <c r="L1059" s="38">
        <v>0</v>
      </c>
      <c s="32">
        <f>ROUND(ROUND(L1059,2)*ROUND(G1059,3),2)</f>
      </c>
      <c s="36" t="s">
        <v>1643</v>
      </c>
      <c>
        <f>(M1059*21)/100</f>
      </c>
      <c t="s">
        <v>27</v>
      </c>
    </row>
    <row r="1060" spans="1:5" ht="12.75">
      <c r="A1060" s="35" t="s">
        <v>55</v>
      </c>
      <c r="E1060" s="39" t="s">
        <v>51</v>
      </c>
    </row>
    <row r="1061" spans="1:5" ht="12.75">
      <c r="A1061" s="35" t="s">
        <v>56</v>
      </c>
      <c r="E1061" s="40" t="s">
        <v>51</v>
      </c>
    </row>
    <row r="1062" spans="1:5" ht="12.75">
      <c r="A1062" t="s">
        <v>57</v>
      </c>
      <c r="E1062" s="39" t="s">
        <v>4337</v>
      </c>
    </row>
    <row r="1063" spans="1:16" ht="12.75">
      <c r="A1063" t="s">
        <v>49</v>
      </c>
      <c s="34" t="s">
        <v>5697</v>
      </c>
      <c s="34" t="s">
        <v>6928</v>
      </c>
      <c s="35" t="s">
        <v>51</v>
      </c>
      <c s="6" t="s">
        <v>6929</v>
      </c>
      <c s="36" t="s">
        <v>1707</v>
      </c>
      <c s="37">
        <v>13088</v>
      </c>
      <c s="36">
        <v>5E-05</v>
      </c>
      <c s="36">
        <f>ROUND(G1063*H1063,6)</f>
      </c>
      <c r="L1063" s="38">
        <v>0</v>
      </c>
      <c s="32">
        <f>ROUND(ROUND(L1063,2)*ROUND(G1063,3),2)</f>
      </c>
      <c s="36" t="s">
        <v>1643</v>
      </c>
      <c>
        <f>(M1063*21)/100</f>
      </c>
      <c t="s">
        <v>27</v>
      </c>
    </row>
    <row r="1064" spans="1:5" ht="12.75">
      <c r="A1064" s="35" t="s">
        <v>55</v>
      </c>
      <c r="E1064" s="39" t="s">
        <v>51</v>
      </c>
    </row>
    <row r="1065" spans="1:5" ht="25.5">
      <c r="A1065" s="35" t="s">
        <v>56</v>
      </c>
      <c r="E1065" s="40" t="s">
        <v>6930</v>
      </c>
    </row>
    <row r="1066" spans="1:5" ht="12.75">
      <c r="A1066" t="s">
        <v>57</v>
      </c>
      <c r="E1066" s="39" t="s">
        <v>4337</v>
      </c>
    </row>
    <row r="1067" spans="1:16" ht="25.5">
      <c r="A1067" t="s">
        <v>49</v>
      </c>
      <c s="34" t="s">
        <v>5701</v>
      </c>
      <c s="34" t="s">
        <v>6931</v>
      </c>
      <c s="35" t="s">
        <v>51</v>
      </c>
      <c s="6" t="s">
        <v>6932</v>
      </c>
      <c s="36" t="s">
        <v>97</v>
      </c>
      <c s="37">
        <v>100.89</v>
      </c>
      <c s="36">
        <v>0.00803</v>
      </c>
      <c s="36">
        <f>ROUND(G1067*H1067,6)</f>
      </c>
      <c r="L1067" s="38">
        <v>0</v>
      </c>
      <c s="32">
        <f>ROUND(ROUND(L1067,2)*ROUND(G1067,3),2)</f>
      </c>
      <c s="36" t="s">
        <v>6217</v>
      </c>
      <c>
        <f>(M1067*21)/100</f>
      </c>
      <c t="s">
        <v>27</v>
      </c>
    </row>
    <row r="1068" spans="1:5" ht="12.75">
      <c r="A1068" s="35" t="s">
        <v>55</v>
      </c>
      <c r="E1068" s="39" t="s">
        <v>51</v>
      </c>
    </row>
    <row r="1069" spans="1:5" ht="12.75">
      <c r="A1069" s="35" t="s">
        <v>56</v>
      </c>
      <c r="E1069" s="40" t="s">
        <v>51</v>
      </c>
    </row>
    <row r="1070" spans="1:5" ht="76.5">
      <c r="A1070" t="s">
        <v>57</v>
      </c>
      <c r="E1070" s="39" t="s">
        <v>6933</v>
      </c>
    </row>
    <row r="1071" spans="1:16" ht="25.5">
      <c r="A1071" t="s">
        <v>49</v>
      </c>
      <c s="34" t="s">
        <v>5705</v>
      </c>
      <c s="34" t="s">
        <v>6934</v>
      </c>
      <c s="35" t="s">
        <v>51</v>
      </c>
      <c s="6" t="s">
        <v>6935</v>
      </c>
      <c s="36" t="s">
        <v>53</v>
      </c>
      <c s="37">
        <v>5.301</v>
      </c>
      <c s="36">
        <v>0</v>
      </c>
      <c s="36">
        <f>ROUND(G1071*H1071,6)</f>
      </c>
      <c r="L1071" s="38">
        <v>0</v>
      </c>
      <c s="32">
        <f>ROUND(ROUND(L1071,2)*ROUND(G1071,3),2)</f>
      </c>
      <c s="36" t="s">
        <v>6217</v>
      </c>
      <c>
        <f>(M1071*21)/100</f>
      </c>
      <c t="s">
        <v>27</v>
      </c>
    </row>
    <row r="1072" spans="1:5" ht="12.75">
      <c r="A1072" s="35" t="s">
        <v>55</v>
      </c>
      <c r="E1072" s="39" t="s">
        <v>51</v>
      </c>
    </row>
    <row r="1073" spans="1:5" ht="12.75">
      <c r="A1073" s="35" t="s">
        <v>56</v>
      </c>
      <c r="E1073" s="40" t="s">
        <v>51</v>
      </c>
    </row>
    <row r="1074" spans="1:5" ht="127.5">
      <c r="A1074" t="s">
        <v>57</v>
      </c>
      <c r="E1074" s="39" t="s">
        <v>6936</v>
      </c>
    </row>
    <row r="1075" spans="1:13" ht="12.75">
      <c r="A1075" t="s">
        <v>46</v>
      </c>
      <c r="C1075" s="31" t="s">
        <v>6171</v>
      </c>
      <c r="E1075" s="33" t="s">
        <v>6172</v>
      </c>
      <c r="J1075" s="32">
        <f>0</f>
      </c>
      <c s="32">
        <f>0</f>
      </c>
      <c s="32">
        <f>0+L1076+L1080+L1084+L1088+L1092+L1096+L1100+L1104+L1108</f>
      </c>
      <c s="32">
        <f>0+M1076+M1080+M1084+M1088+M1092+M1096+M1100+M1104+M1108</f>
      </c>
    </row>
    <row r="1076" spans="1:16" ht="12.75">
      <c r="A1076" t="s">
        <v>49</v>
      </c>
      <c s="34" t="s">
        <v>5709</v>
      </c>
      <c s="34" t="s">
        <v>6937</v>
      </c>
      <c s="35" t="s">
        <v>51</v>
      </c>
      <c s="6" t="s">
        <v>6938</v>
      </c>
      <c s="36" t="s">
        <v>97</v>
      </c>
      <c s="37">
        <v>191.59</v>
      </c>
      <c s="36">
        <v>0.0003</v>
      </c>
      <c s="36">
        <f>ROUND(G1076*H1076,6)</f>
      </c>
      <c r="L1076" s="38">
        <v>0</v>
      </c>
      <c s="32">
        <f>ROUND(ROUND(L1076,2)*ROUND(G1076,3),2)</f>
      </c>
      <c s="36" t="s">
        <v>6217</v>
      </c>
      <c>
        <f>(M1076*21)/100</f>
      </c>
      <c t="s">
        <v>27</v>
      </c>
    </row>
    <row r="1077" spans="1:5" ht="12.75">
      <c r="A1077" s="35" t="s">
        <v>55</v>
      </c>
      <c r="E1077" s="39" t="s">
        <v>51</v>
      </c>
    </row>
    <row r="1078" spans="1:5" ht="12.75">
      <c r="A1078" s="35" t="s">
        <v>56</v>
      </c>
      <c r="E1078" s="40" t="s">
        <v>51</v>
      </c>
    </row>
    <row r="1079" spans="1:5" ht="76.5">
      <c r="A1079" t="s">
        <v>57</v>
      </c>
      <c r="E1079" s="39" t="s">
        <v>6939</v>
      </c>
    </row>
    <row r="1080" spans="1:16" ht="12.75">
      <c r="A1080" t="s">
        <v>49</v>
      </c>
      <c s="34" t="s">
        <v>5712</v>
      </c>
      <c s="34" t="s">
        <v>6940</v>
      </c>
      <c s="35" t="s">
        <v>51</v>
      </c>
      <c s="6" t="s">
        <v>6941</v>
      </c>
      <c s="36" t="s">
        <v>146</v>
      </c>
      <c s="37">
        <v>79.61</v>
      </c>
      <c s="36">
        <v>0.00032</v>
      </c>
      <c s="36">
        <f>ROUND(G1080*H1080,6)</f>
      </c>
      <c r="L1080" s="38">
        <v>0</v>
      </c>
      <c s="32">
        <f>ROUND(ROUND(L1080,2)*ROUND(G1080,3),2)</f>
      </c>
      <c s="36" t="s">
        <v>1643</v>
      </c>
      <c>
        <f>(M1080*21)/100</f>
      </c>
      <c t="s">
        <v>27</v>
      </c>
    </row>
    <row r="1081" spans="1:5" ht="12.75">
      <c r="A1081" s="35" t="s">
        <v>55</v>
      </c>
      <c r="E1081" s="39" t="s">
        <v>51</v>
      </c>
    </row>
    <row r="1082" spans="1:5" ht="63.75">
      <c r="A1082" s="35" t="s">
        <v>56</v>
      </c>
      <c r="E1082" s="40" t="s">
        <v>6942</v>
      </c>
    </row>
    <row r="1083" spans="1:5" ht="12.75">
      <c r="A1083" t="s">
        <v>57</v>
      </c>
      <c r="E1083" s="39" t="s">
        <v>4337</v>
      </c>
    </row>
    <row r="1084" spans="1:16" ht="12.75">
      <c r="A1084" t="s">
        <v>49</v>
      </c>
      <c s="34" t="s">
        <v>5716</v>
      </c>
      <c s="34" t="s">
        <v>6943</v>
      </c>
      <c s="35" t="s">
        <v>51</v>
      </c>
      <c s="6" t="s">
        <v>6944</v>
      </c>
      <c s="36" t="s">
        <v>146</v>
      </c>
      <c s="37">
        <v>79.61</v>
      </c>
      <c s="36">
        <v>0</v>
      </c>
      <c s="36">
        <f>ROUND(G1084*H1084,6)</f>
      </c>
      <c r="L1084" s="38">
        <v>0</v>
      </c>
      <c s="32">
        <f>ROUND(ROUND(L1084,2)*ROUND(G1084,3),2)</f>
      </c>
      <c s="36" t="s">
        <v>1643</v>
      </c>
      <c>
        <f>(M1084*21)/100</f>
      </c>
      <c t="s">
        <v>27</v>
      </c>
    </row>
    <row r="1085" spans="1:5" ht="12.75">
      <c r="A1085" s="35" t="s">
        <v>55</v>
      </c>
      <c r="E1085" s="39" t="s">
        <v>51</v>
      </c>
    </row>
    <row r="1086" spans="1:5" ht="63.75">
      <c r="A1086" s="35" t="s">
        <v>56</v>
      </c>
      <c r="E1086" s="40" t="s">
        <v>6942</v>
      </c>
    </row>
    <row r="1087" spans="1:5" ht="12.75">
      <c r="A1087" t="s">
        <v>57</v>
      </c>
      <c r="E1087" s="39" t="s">
        <v>4337</v>
      </c>
    </row>
    <row r="1088" spans="1:16" ht="25.5">
      <c r="A1088" t="s">
        <v>49</v>
      </c>
      <c s="34" t="s">
        <v>5720</v>
      </c>
      <c s="34" t="s">
        <v>6945</v>
      </c>
      <c s="35" t="s">
        <v>51</v>
      </c>
      <c s="6" t="s">
        <v>6946</v>
      </c>
      <c s="36" t="s">
        <v>97</v>
      </c>
      <c s="37">
        <v>85.85</v>
      </c>
      <c s="36">
        <v>0.0063</v>
      </c>
      <c s="36">
        <f>ROUND(G1088*H1088,6)</f>
      </c>
      <c r="L1088" s="38">
        <v>0</v>
      </c>
      <c s="32">
        <f>ROUND(ROUND(L1088,2)*ROUND(G1088,3),2)</f>
      </c>
      <c s="36" t="s">
        <v>6217</v>
      </c>
      <c>
        <f>(M1088*21)/100</f>
      </c>
      <c t="s">
        <v>27</v>
      </c>
    </row>
    <row r="1089" spans="1:5" ht="12.75">
      <c r="A1089" s="35" t="s">
        <v>55</v>
      </c>
      <c r="E1089" s="39" t="s">
        <v>51</v>
      </c>
    </row>
    <row r="1090" spans="1:5" ht="38.25">
      <c r="A1090" s="35" t="s">
        <v>56</v>
      </c>
      <c r="E1090" s="40" t="s">
        <v>6947</v>
      </c>
    </row>
    <row r="1091" spans="1:5" ht="12.75">
      <c r="A1091" t="s">
        <v>57</v>
      </c>
      <c r="E1091" s="39" t="s">
        <v>6948</v>
      </c>
    </row>
    <row r="1092" spans="1:16" ht="25.5">
      <c r="A1092" t="s">
        <v>49</v>
      </c>
      <c s="34" t="s">
        <v>5724</v>
      </c>
      <c s="34" t="s">
        <v>6949</v>
      </c>
      <c s="35" t="s">
        <v>51</v>
      </c>
      <c s="6" t="s">
        <v>6950</v>
      </c>
      <c s="36" t="s">
        <v>97</v>
      </c>
      <c s="37">
        <v>98.728</v>
      </c>
      <c s="36">
        <v>0.0192</v>
      </c>
      <c s="36">
        <f>ROUND(G1092*H1092,6)</f>
      </c>
      <c r="L1092" s="38">
        <v>0</v>
      </c>
      <c s="32">
        <f>ROUND(ROUND(L1092,2)*ROUND(G1092,3),2)</f>
      </c>
      <c s="36" t="s">
        <v>6217</v>
      </c>
      <c>
        <f>(M1092*21)/100</f>
      </c>
      <c t="s">
        <v>27</v>
      </c>
    </row>
    <row r="1093" spans="1:5" ht="12.75">
      <c r="A1093" s="35" t="s">
        <v>55</v>
      </c>
      <c r="E1093" s="39" t="s">
        <v>51</v>
      </c>
    </row>
    <row r="1094" spans="1:5" ht="12.75">
      <c r="A1094" s="35" t="s">
        <v>56</v>
      </c>
      <c r="E1094" s="40" t="s">
        <v>6951</v>
      </c>
    </row>
    <row r="1095" spans="1:5" ht="12.75">
      <c r="A1095" t="s">
        <v>57</v>
      </c>
      <c r="E1095" s="39" t="s">
        <v>4337</v>
      </c>
    </row>
    <row r="1096" spans="1:16" ht="25.5">
      <c r="A1096" t="s">
        <v>49</v>
      </c>
      <c s="34" t="s">
        <v>5728</v>
      </c>
      <c s="34" t="s">
        <v>6952</v>
      </c>
      <c s="35" t="s">
        <v>51</v>
      </c>
      <c s="6" t="s">
        <v>6953</v>
      </c>
      <c s="36" t="s">
        <v>97</v>
      </c>
      <c s="37">
        <v>99.71</v>
      </c>
      <c s="36">
        <v>0.009</v>
      </c>
      <c s="36">
        <f>ROUND(G1096*H1096,6)</f>
      </c>
      <c r="L1096" s="38">
        <v>0</v>
      </c>
      <c s="32">
        <f>ROUND(ROUND(L1096,2)*ROUND(G1096,3),2)</f>
      </c>
      <c s="36" t="s">
        <v>6217</v>
      </c>
      <c>
        <f>(M1096*21)/100</f>
      </c>
      <c t="s">
        <v>27</v>
      </c>
    </row>
    <row r="1097" spans="1:5" ht="12.75">
      <c r="A1097" s="35" t="s">
        <v>55</v>
      </c>
      <c r="E1097" s="39" t="s">
        <v>51</v>
      </c>
    </row>
    <row r="1098" spans="1:5" ht="25.5">
      <c r="A1098" s="35" t="s">
        <v>56</v>
      </c>
      <c r="E1098" s="40" t="s">
        <v>6954</v>
      </c>
    </row>
    <row r="1099" spans="1:5" ht="12.75">
      <c r="A1099" t="s">
        <v>57</v>
      </c>
      <c r="E1099" s="39" t="s">
        <v>6955</v>
      </c>
    </row>
    <row r="1100" spans="1:16" ht="12.75">
      <c r="A1100" t="s">
        <v>49</v>
      </c>
      <c s="34" t="s">
        <v>5732</v>
      </c>
      <c s="34" t="s">
        <v>6956</v>
      </c>
      <c s="35" t="s">
        <v>51</v>
      </c>
      <c s="6" t="s">
        <v>6957</v>
      </c>
      <c s="36" t="s">
        <v>97</v>
      </c>
      <c s="37">
        <v>114.667</v>
      </c>
      <c s="36">
        <v>0.021</v>
      </c>
      <c s="36">
        <f>ROUND(G1100*H1100,6)</f>
      </c>
      <c r="L1100" s="38">
        <v>0</v>
      </c>
      <c s="32">
        <f>ROUND(ROUND(L1100,2)*ROUND(G1100,3),2)</f>
      </c>
      <c s="36" t="s">
        <v>6217</v>
      </c>
      <c>
        <f>(M1100*21)/100</f>
      </c>
      <c t="s">
        <v>27</v>
      </c>
    </row>
    <row r="1101" spans="1:5" ht="12.75">
      <c r="A1101" s="35" t="s">
        <v>55</v>
      </c>
      <c r="E1101" s="39" t="s">
        <v>51</v>
      </c>
    </row>
    <row r="1102" spans="1:5" ht="12.75">
      <c r="A1102" s="35" t="s">
        <v>56</v>
      </c>
      <c r="E1102" s="40" t="s">
        <v>6958</v>
      </c>
    </row>
    <row r="1103" spans="1:5" ht="12.75">
      <c r="A1103" t="s">
        <v>57</v>
      </c>
      <c r="E1103" s="39" t="s">
        <v>4337</v>
      </c>
    </row>
    <row r="1104" spans="1:16" ht="25.5">
      <c r="A1104" t="s">
        <v>49</v>
      </c>
      <c s="34" t="s">
        <v>5735</v>
      </c>
      <c s="34" t="s">
        <v>6959</v>
      </c>
      <c s="35" t="s">
        <v>51</v>
      </c>
      <c s="6" t="s">
        <v>6960</v>
      </c>
      <c s="36" t="s">
        <v>97</v>
      </c>
      <c s="37">
        <v>191.59</v>
      </c>
      <c s="36">
        <v>0.00062</v>
      </c>
      <c s="36">
        <f>ROUND(G1104*H1104,6)</f>
      </c>
      <c r="L1104" s="38">
        <v>0</v>
      </c>
      <c s="32">
        <f>ROUND(ROUND(L1104,2)*ROUND(G1104,3),2)</f>
      </c>
      <c s="36" t="s">
        <v>6217</v>
      </c>
      <c>
        <f>(M1104*21)/100</f>
      </c>
      <c t="s">
        <v>27</v>
      </c>
    </row>
    <row r="1105" spans="1:5" ht="12.75">
      <c r="A1105" s="35" t="s">
        <v>55</v>
      </c>
      <c r="E1105" s="39" t="s">
        <v>51</v>
      </c>
    </row>
    <row r="1106" spans="1:5" ht="12.75">
      <c r="A1106" s="35" t="s">
        <v>56</v>
      </c>
      <c r="E1106" s="40" t="s">
        <v>51</v>
      </c>
    </row>
    <row r="1107" spans="1:5" ht="12.75">
      <c r="A1107" t="s">
        <v>57</v>
      </c>
      <c r="E1107" s="39" t="s">
        <v>6955</v>
      </c>
    </row>
    <row r="1108" spans="1:16" ht="25.5">
      <c r="A1108" t="s">
        <v>49</v>
      </c>
      <c s="34" t="s">
        <v>5739</v>
      </c>
      <c s="34" t="s">
        <v>6961</v>
      </c>
      <c s="35" t="s">
        <v>51</v>
      </c>
      <c s="6" t="s">
        <v>6962</v>
      </c>
      <c s="36" t="s">
        <v>53</v>
      </c>
      <c s="37">
        <v>5.944</v>
      </c>
      <c s="36">
        <v>0</v>
      </c>
      <c s="36">
        <f>ROUND(G1108*H1108,6)</f>
      </c>
      <c r="L1108" s="38">
        <v>0</v>
      </c>
      <c s="32">
        <f>ROUND(ROUND(L1108,2)*ROUND(G1108,3),2)</f>
      </c>
      <c s="36" t="s">
        <v>6217</v>
      </c>
      <c>
        <f>(M1108*21)/100</f>
      </c>
      <c t="s">
        <v>27</v>
      </c>
    </row>
    <row r="1109" spans="1:5" ht="12.75">
      <c r="A1109" s="35" t="s">
        <v>55</v>
      </c>
      <c r="E1109" s="39" t="s">
        <v>51</v>
      </c>
    </row>
    <row r="1110" spans="1:5" ht="12.75">
      <c r="A1110" s="35" t="s">
        <v>56</v>
      </c>
      <c r="E1110" s="40" t="s">
        <v>51</v>
      </c>
    </row>
    <row r="1111" spans="1:5" ht="127.5">
      <c r="A1111" t="s">
        <v>57</v>
      </c>
      <c r="E1111" s="39" t="s">
        <v>6665</v>
      </c>
    </row>
    <row r="1112" spans="1:13" ht="12.75">
      <c r="A1112" t="s">
        <v>46</v>
      </c>
      <c r="C1112" s="31" t="s">
        <v>6963</v>
      </c>
      <c r="E1112" s="33" t="s">
        <v>6964</v>
      </c>
      <c r="J1112" s="32">
        <f>0</f>
      </c>
      <c s="32">
        <f>0</f>
      </c>
      <c s="32">
        <f>0+L1113+L1117+L1121+L1125+L1129+L1133+L1137+L1141+L1145+L1149+L1153+L1157</f>
      </c>
      <c s="32">
        <f>0+M1113+M1117+M1121+M1125+M1129+M1133+M1137+M1141+M1145+M1149+M1153+M1157</f>
      </c>
    </row>
    <row r="1113" spans="1:16" ht="12.75">
      <c r="A1113" t="s">
        <v>49</v>
      </c>
      <c s="34" t="s">
        <v>5742</v>
      </c>
      <c s="34" t="s">
        <v>6965</v>
      </c>
      <c s="35" t="s">
        <v>51</v>
      </c>
      <c s="6" t="s">
        <v>6966</v>
      </c>
      <c s="36" t="s">
        <v>97</v>
      </c>
      <c s="37">
        <v>86.37</v>
      </c>
      <c s="36">
        <v>0</v>
      </c>
      <c s="36">
        <f>ROUND(G1113*H1113,6)</f>
      </c>
      <c r="L1113" s="38">
        <v>0</v>
      </c>
      <c s="32">
        <f>ROUND(ROUND(L1113,2)*ROUND(G1113,3),2)</f>
      </c>
      <c s="36" t="s">
        <v>6217</v>
      </c>
      <c>
        <f>(M1113*21)/100</f>
      </c>
      <c t="s">
        <v>27</v>
      </c>
    </row>
    <row r="1114" spans="1:5" ht="12.75">
      <c r="A1114" s="35" t="s">
        <v>55</v>
      </c>
      <c r="E1114" s="39" t="s">
        <v>51</v>
      </c>
    </row>
    <row r="1115" spans="1:5" ht="38.25">
      <c r="A1115" s="35" t="s">
        <v>56</v>
      </c>
      <c r="E1115" s="40" t="s">
        <v>6967</v>
      </c>
    </row>
    <row r="1116" spans="1:5" ht="63.75">
      <c r="A1116" t="s">
        <v>57</v>
      </c>
      <c r="E1116" s="39" t="s">
        <v>6968</v>
      </c>
    </row>
    <row r="1117" spans="1:16" ht="25.5">
      <c r="A1117" t="s">
        <v>49</v>
      </c>
      <c s="34" t="s">
        <v>5746</v>
      </c>
      <c s="34" t="s">
        <v>6969</v>
      </c>
      <c s="35" t="s">
        <v>51</v>
      </c>
      <c s="6" t="s">
        <v>6970</v>
      </c>
      <c s="36" t="s">
        <v>97</v>
      </c>
      <c s="37">
        <v>86.37</v>
      </c>
      <c s="36">
        <v>0.015</v>
      </c>
      <c s="36">
        <f>ROUND(G1117*H1117,6)</f>
      </c>
      <c r="L1117" s="38">
        <v>0</v>
      </c>
      <c s="32">
        <f>ROUND(ROUND(L1117,2)*ROUND(G1117,3),2)</f>
      </c>
      <c s="36" t="s">
        <v>6217</v>
      </c>
      <c>
        <f>(M1117*21)/100</f>
      </c>
      <c t="s">
        <v>27</v>
      </c>
    </row>
    <row r="1118" spans="1:5" ht="12.75">
      <c r="A1118" s="35" t="s">
        <v>55</v>
      </c>
      <c r="E1118" s="39" t="s">
        <v>51</v>
      </c>
    </row>
    <row r="1119" spans="1:5" ht="38.25">
      <c r="A1119" s="35" t="s">
        <v>56</v>
      </c>
      <c r="E1119" s="40" t="s">
        <v>6967</v>
      </c>
    </row>
    <row r="1120" spans="1:5" ht="63.75">
      <c r="A1120" t="s">
        <v>57</v>
      </c>
      <c r="E1120" s="39" t="s">
        <v>6968</v>
      </c>
    </row>
    <row r="1121" spans="1:16" ht="12.75">
      <c r="A1121" t="s">
        <v>49</v>
      </c>
      <c s="34" t="s">
        <v>5749</v>
      </c>
      <c s="34" t="s">
        <v>6971</v>
      </c>
      <c s="35" t="s">
        <v>51</v>
      </c>
      <c s="6" t="s">
        <v>6972</v>
      </c>
      <c s="36" t="s">
        <v>97</v>
      </c>
      <c s="37">
        <v>86.37</v>
      </c>
      <c s="36">
        <v>0.0002</v>
      </c>
      <c s="36">
        <f>ROUND(G1121*H1121,6)</f>
      </c>
      <c r="L1121" s="38">
        <v>0</v>
      </c>
      <c s="32">
        <f>ROUND(ROUND(L1121,2)*ROUND(G1121,3),2)</f>
      </c>
      <c s="36" t="s">
        <v>6217</v>
      </c>
      <c>
        <f>(M1121*21)/100</f>
      </c>
      <c t="s">
        <v>27</v>
      </c>
    </row>
    <row r="1122" spans="1:5" ht="12.75">
      <c r="A1122" s="35" t="s">
        <v>55</v>
      </c>
      <c r="E1122" s="39" t="s">
        <v>51</v>
      </c>
    </row>
    <row r="1123" spans="1:5" ht="38.25">
      <c r="A1123" s="35" t="s">
        <v>56</v>
      </c>
      <c r="E1123" s="40" t="s">
        <v>6967</v>
      </c>
    </row>
    <row r="1124" spans="1:5" ht="63.75">
      <c r="A1124" t="s">
        <v>57</v>
      </c>
      <c r="E1124" s="39" t="s">
        <v>6968</v>
      </c>
    </row>
    <row r="1125" spans="1:16" ht="12.75">
      <c r="A1125" t="s">
        <v>49</v>
      </c>
      <c s="34" t="s">
        <v>5752</v>
      </c>
      <c s="34" t="s">
        <v>6973</v>
      </c>
      <c s="35" t="s">
        <v>51</v>
      </c>
      <c s="6" t="s">
        <v>6974</v>
      </c>
      <c s="36" t="s">
        <v>146</v>
      </c>
      <c s="37">
        <v>99.92</v>
      </c>
      <c s="36">
        <v>2E-05</v>
      </c>
      <c s="36">
        <f>ROUND(G1125*H1125,6)</f>
      </c>
      <c r="L1125" s="38">
        <v>0</v>
      </c>
      <c s="32">
        <f>ROUND(ROUND(L1125,2)*ROUND(G1125,3),2)</f>
      </c>
      <c s="36" t="s">
        <v>1643</v>
      </c>
      <c>
        <f>(M1125*21)/100</f>
      </c>
      <c t="s">
        <v>27</v>
      </c>
    </row>
    <row r="1126" spans="1:5" ht="12.75">
      <c r="A1126" s="35" t="s">
        <v>55</v>
      </c>
      <c r="E1126" s="39" t="s">
        <v>51</v>
      </c>
    </row>
    <row r="1127" spans="1:5" ht="114.75">
      <c r="A1127" s="35" t="s">
        <v>56</v>
      </c>
      <c r="E1127" s="40" t="s">
        <v>6975</v>
      </c>
    </row>
    <row r="1128" spans="1:5" ht="12.75">
      <c r="A1128" t="s">
        <v>57</v>
      </c>
      <c r="E1128" s="39" t="s">
        <v>4337</v>
      </c>
    </row>
    <row r="1129" spans="1:16" ht="12.75">
      <c r="A1129" t="s">
        <v>49</v>
      </c>
      <c s="34" t="s">
        <v>5756</v>
      </c>
      <c s="34" t="s">
        <v>6976</v>
      </c>
      <c s="35" t="s">
        <v>51</v>
      </c>
      <c s="6" t="s">
        <v>6977</v>
      </c>
      <c s="36" t="s">
        <v>97</v>
      </c>
      <c s="37">
        <v>86.37</v>
      </c>
      <c s="36">
        <v>0.00036</v>
      </c>
      <c s="36">
        <f>ROUND(G1129*H1129,6)</f>
      </c>
      <c r="L1129" s="38">
        <v>0</v>
      </c>
      <c s="32">
        <f>ROUND(ROUND(L1129,2)*ROUND(G1129,3),2)</f>
      </c>
      <c s="36" t="s">
        <v>1643</v>
      </c>
      <c>
        <f>(M1129*21)/100</f>
      </c>
      <c t="s">
        <v>27</v>
      </c>
    </row>
    <row r="1130" spans="1:5" ht="12.75">
      <c r="A1130" s="35" t="s">
        <v>55</v>
      </c>
      <c r="E1130" s="39" t="s">
        <v>51</v>
      </c>
    </row>
    <row r="1131" spans="1:5" ht="38.25">
      <c r="A1131" s="35" t="s">
        <v>56</v>
      </c>
      <c r="E1131" s="40" t="s">
        <v>6967</v>
      </c>
    </row>
    <row r="1132" spans="1:5" ht="12.75">
      <c r="A1132" t="s">
        <v>57</v>
      </c>
      <c r="E1132" s="39" t="s">
        <v>4337</v>
      </c>
    </row>
    <row r="1133" spans="1:16" ht="12.75">
      <c r="A1133" t="s">
        <v>49</v>
      </c>
      <c s="34" t="s">
        <v>5760</v>
      </c>
      <c s="34" t="s">
        <v>6978</v>
      </c>
      <c s="35" t="s">
        <v>51</v>
      </c>
      <c s="6" t="s">
        <v>6979</v>
      </c>
      <c s="36" t="s">
        <v>97</v>
      </c>
      <c s="37">
        <v>3.5</v>
      </c>
      <c s="36">
        <v>0.018</v>
      </c>
      <c s="36">
        <f>ROUND(G1133*H1133,6)</f>
      </c>
      <c r="L1133" s="38">
        <v>0</v>
      </c>
      <c s="32">
        <f>ROUND(ROUND(L1133,2)*ROUND(G1133,3),2)</f>
      </c>
      <c s="36" t="s">
        <v>1643</v>
      </c>
      <c>
        <f>(M1133*21)/100</f>
      </c>
      <c t="s">
        <v>27</v>
      </c>
    </row>
    <row r="1134" spans="1:5" ht="12.75">
      <c r="A1134" s="35" t="s">
        <v>55</v>
      </c>
      <c r="E1134" s="39" t="s">
        <v>51</v>
      </c>
    </row>
    <row r="1135" spans="1:5" ht="25.5">
      <c r="A1135" s="35" t="s">
        <v>56</v>
      </c>
      <c r="E1135" s="40" t="s">
        <v>6980</v>
      </c>
    </row>
    <row r="1136" spans="1:5" ht="12.75">
      <c r="A1136" t="s">
        <v>57</v>
      </c>
      <c r="E1136" s="39" t="s">
        <v>4337</v>
      </c>
    </row>
    <row r="1137" spans="1:16" ht="12.75">
      <c r="A1137" t="s">
        <v>49</v>
      </c>
      <c s="34" t="s">
        <v>5764</v>
      </c>
      <c s="34" t="s">
        <v>6981</v>
      </c>
      <c s="35" t="s">
        <v>51</v>
      </c>
      <c s="6" t="s">
        <v>6982</v>
      </c>
      <c s="36" t="s">
        <v>146</v>
      </c>
      <c s="37">
        <v>5</v>
      </c>
      <c s="36">
        <v>0.00026</v>
      </c>
      <c s="36">
        <f>ROUND(G1137*H1137,6)</f>
      </c>
      <c r="L1137" s="38">
        <v>0</v>
      </c>
      <c s="32">
        <f>ROUND(ROUND(L1137,2)*ROUND(G1137,3),2)</f>
      </c>
      <c s="36" t="s">
        <v>1643</v>
      </c>
      <c>
        <f>(M1137*21)/100</f>
      </c>
      <c t="s">
        <v>27</v>
      </c>
    </row>
    <row r="1138" spans="1:5" ht="12.75">
      <c r="A1138" s="35" t="s">
        <v>55</v>
      </c>
      <c r="E1138" s="39" t="s">
        <v>51</v>
      </c>
    </row>
    <row r="1139" spans="1:5" ht="25.5">
      <c r="A1139" s="35" t="s">
        <v>56</v>
      </c>
      <c r="E1139" s="40" t="s">
        <v>6263</v>
      </c>
    </row>
    <row r="1140" spans="1:5" ht="12.75">
      <c r="A1140" t="s">
        <v>57</v>
      </c>
      <c r="E1140" s="39" t="s">
        <v>4337</v>
      </c>
    </row>
    <row r="1141" spans="1:16" ht="12.75">
      <c r="A1141" t="s">
        <v>49</v>
      </c>
      <c s="34" t="s">
        <v>5769</v>
      </c>
      <c s="34" t="s">
        <v>6983</v>
      </c>
      <c s="35" t="s">
        <v>51</v>
      </c>
      <c s="6" t="s">
        <v>6984</v>
      </c>
      <c s="36" t="s">
        <v>97</v>
      </c>
      <c s="37">
        <v>38.434</v>
      </c>
      <c s="36">
        <v>0.02</v>
      </c>
      <c s="36">
        <f>ROUND(G1141*H1141,6)</f>
      </c>
      <c r="L1141" s="38">
        <v>0</v>
      </c>
      <c s="32">
        <f>ROUND(ROUND(L1141,2)*ROUND(G1141,3),2)</f>
      </c>
      <c s="36" t="s">
        <v>1643</v>
      </c>
      <c>
        <f>(M1141*21)/100</f>
      </c>
      <c t="s">
        <v>27</v>
      </c>
    </row>
    <row r="1142" spans="1:5" ht="12.75">
      <c r="A1142" s="35" t="s">
        <v>55</v>
      </c>
      <c r="E1142" s="39" t="s">
        <v>51</v>
      </c>
    </row>
    <row r="1143" spans="1:5" ht="25.5">
      <c r="A1143" s="35" t="s">
        <v>56</v>
      </c>
      <c r="E1143" s="40" t="s">
        <v>6985</v>
      </c>
    </row>
    <row r="1144" spans="1:5" ht="12.75">
      <c r="A1144" t="s">
        <v>57</v>
      </c>
      <c r="E1144" s="39" t="s">
        <v>4337</v>
      </c>
    </row>
    <row r="1145" spans="1:16" ht="12.75">
      <c r="A1145" t="s">
        <v>49</v>
      </c>
      <c s="34" t="s">
        <v>6150</v>
      </c>
      <c s="34" t="s">
        <v>6986</v>
      </c>
      <c s="35" t="s">
        <v>51</v>
      </c>
      <c s="6" t="s">
        <v>6987</v>
      </c>
      <c s="36" t="s">
        <v>97</v>
      </c>
      <c s="37">
        <v>56.573</v>
      </c>
      <c s="36">
        <v>0</v>
      </c>
      <c s="36">
        <f>ROUND(G1145*H1145,6)</f>
      </c>
      <c r="L1145" s="38">
        <v>0</v>
      </c>
      <c s="32">
        <f>ROUND(ROUND(L1145,2)*ROUND(G1145,3),2)</f>
      </c>
      <c s="36" t="s">
        <v>1643</v>
      </c>
      <c>
        <f>(M1145*21)/100</f>
      </c>
      <c t="s">
        <v>27</v>
      </c>
    </row>
    <row r="1146" spans="1:5" ht="12.75">
      <c r="A1146" s="35" t="s">
        <v>55</v>
      </c>
      <c r="E1146" s="39" t="s">
        <v>51</v>
      </c>
    </row>
    <row r="1147" spans="1:5" ht="25.5">
      <c r="A1147" s="35" t="s">
        <v>56</v>
      </c>
      <c r="E1147" s="40" t="s">
        <v>6988</v>
      </c>
    </row>
    <row r="1148" spans="1:5" ht="12.75">
      <c r="A1148" t="s">
        <v>57</v>
      </c>
      <c r="E1148" s="39" t="s">
        <v>4337</v>
      </c>
    </row>
    <row r="1149" spans="1:16" ht="12.75">
      <c r="A1149" t="s">
        <v>49</v>
      </c>
      <c s="34" t="s">
        <v>6157</v>
      </c>
      <c s="34" t="s">
        <v>6989</v>
      </c>
      <c s="35" t="s">
        <v>51</v>
      </c>
      <c s="6" t="s">
        <v>6990</v>
      </c>
      <c s="36" t="s">
        <v>146</v>
      </c>
      <c s="37">
        <v>6</v>
      </c>
      <c s="36">
        <v>0</v>
      </c>
      <c s="36">
        <f>ROUND(G1149*H1149,6)</f>
      </c>
      <c r="L1149" s="38">
        <v>0</v>
      </c>
      <c s="32">
        <f>ROUND(ROUND(L1149,2)*ROUND(G1149,3),2)</f>
      </c>
      <c s="36" t="s">
        <v>1643</v>
      </c>
      <c>
        <f>(M1149*21)/100</f>
      </c>
      <c t="s">
        <v>27</v>
      </c>
    </row>
    <row r="1150" spans="1:5" ht="12.75">
      <c r="A1150" s="35" t="s">
        <v>55</v>
      </c>
      <c r="E1150" s="39" t="s">
        <v>51</v>
      </c>
    </row>
    <row r="1151" spans="1:5" ht="25.5">
      <c r="A1151" s="35" t="s">
        <v>56</v>
      </c>
      <c r="E1151" s="40" t="s">
        <v>6991</v>
      </c>
    </row>
    <row r="1152" spans="1:5" ht="12.75">
      <c r="A1152" t="s">
        <v>57</v>
      </c>
      <c r="E1152" s="39" t="s">
        <v>4337</v>
      </c>
    </row>
    <row r="1153" spans="1:16" ht="12.75">
      <c r="A1153" t="s">
        <v>49</v>
      </c>
      <c s="34" t="s">
        <v>6162</v>
      </c>
      <c s="34" t="s">
        <v>6992</v>
      </c>
      <c s="35" t="s">
        <v>51</v>
      </c>
      <c s="6" t="s">
        <v>6993</v>
      </c>
      <c s="36" t="s">
        <v>146</v>
      </c>
      <c s="37">
        <v>104.916</v>
      </c>
      <c s="36">
        <v>0</v>
      </c>
      <c s="36">
        <f>ROUND(G1153*H1153,6)</f>
      </c>
      <c r="L1153" s="38">
        <v>0</v>
      </c>
      <c s="32">
        <f>ROUND(ROUND(L1153,2)*ROUND(G1153,3),2)</f>
      </c>
      <c s="36" t="s">
        <v>1643</v>
      </c>
      <c>
        <f>(M1153*21)/100</f>
      </c>
      <c t="s">
        <v>27</v>
      </c>
    </row>
    <row r="1154" spans="1:5" ht="12.75">
      <c r="A1154" s="35" t="s">
        <v>55</v>
      </c>
      <c r="E1154" s="39" t="s">
        <v>51</v>
      </c>
    </row>
    <row r="1155" spans="1:5" ht="12.75">
      <c r="A1155" s="35" t="s">
        <v>56</v>
      </c>
      <c r="E1155" s="40" t="s">
        <v>51</v>
      </c>
    </row>
    <row r="1156" spans="1:5" ht="12.75">
      <c r="A1156" t="s">
        <v>57</v>
      </c>
      <c r="E1156" s="39" t="s">
        <v>4337</v>
      </c>
    </row>
    <row r="1157" spans="1:16" ht="25.5">
      <c r="A1157" t="s">
        <v>49</v>
      </c>
      <c s="34" t="s">
        <v>6167</v>
      </c>
      <c s="34" t="s">
        <v>6994</v>
      </c>
      <c s="35" t="s">
        <v>51</v>
      </c>
      <c s="6" t="s">
        <v>6995</v>
      </c>
      <c s="36" t="s">
        <v>53</v>
      </c>
      <c s="37">
        <v>0.866</v>
      </c>
      <c s="36">
        <v>0</v>
      </c>
      <c s="36">
        <f>ROUND(G1157*H1157,6)</f>
      </c>
      <c r="L1157" s="38">
        <v>0</v>
      </c>
      <c s="32">
        <f>ROUND(ROUND(L1157,2)*ROUND(G1157,3),2)</f>
      </c>
      <c s="36" t="s">
        <v>6217</v>
      </c>
      <c>
        <f>(M1157*21)/100</f>
      </c>
      <c t="s">
        <v>27</v>
      </c>
    </row>
    <row r="1158" spans="1:5" ht="12.75">
      <c r="A1158" s="35" t="s">
        <v>55</v>
      </c>
      <c r="E1158" s="39" t="s">
        <v>51</v>
      </c>
    </row>
    <row r="1159" spans="1:5" ht="12.75">
      <c r="A1159" s="35" t="s">
        <v>56</v>
      </c>
      <c r="E1159" s="40" t="s">
        <v>51</v>
      </c>
    </row>
    <row r="1160" spans="1:5" ht="127.5">
      <c r="A1160" t="s">
        <v>57</v>
      </c>
      <c r="E1160" s="39" t="s">
        <v>6889</v>
      </c>
    </row>
    <row r="1161" spans="1:13" ht="12.75">
      <c r="A1161" t="s">
        <v>46</v>
      </c>
      <c r="C1161" s="31" t="s">
        <v>6188</v>
      </c>
      <c r="E1161" s="33" t="s">
        <v>6996</v>
      </c>
      <c r="J1161" s="32">
        <f>0</f>
      </c>
      <c s="32">
        <f>0</f>
      </c>
      <c s="32">
        <f>0+L1162+L1166+L1170+L1174+L1178+L1182</f>
      </c>
      <c s="32">
        <f>0+M1162+M1166+M1170+M1174+M1178+M1182</f>
      </c>
    </row>
    <row r="1162" spans="1:16" ht="12.75">
      <c r="A1162" t="s">
        <v>49</v>
      </c>
      <c s="34" t="s">
        <v>6173</v>
      </c>
      <c s="34" t="s">
        <v>6997</v>
      </c>
      <c s="35" t="s">
        <v>51</v>
      </c>
      <c s="6" t="s">
        <v>6998</v>
      </c>
      <c s="36" t="s">
        <v>97</v>
      </c>
      <c s="37">
        <v>141.539</v>
      </c>
      <c s="36">
        <v>0.0003</v>
      </c>
      <c s="36">
        <f>ROUND(G1162*H1162,6)</f>
      </c>
      <c r="L1162" s="38">
        <v>0</v>
      </c>
      <c s="32">
        <f>ROUND(ROUND(L1162,2)*ROUND(G1162,3),2)</f>
      </c>
      <c s="36" t="s">
        <v>6217</v>
      </c>
      <c>
        <f>(M1162*21)/100</f>
      </c>
      <c t="s">
        <v>27</v>
      </c>
    </row>
    <row r="1163" spans="1:5" ht="12.75">
      <c r="A1163" s="35" t="s">
        <v>55</v>
      </c>
      <c r="E1163" s="39" t="s">
        <v>51</v>
      </c>
    </row>
    <row r="1164" spans="1:5" ht="12.75">
      <c r="A1164" s="35" t="s">
        <v>56</v>
      </c>
      <c r="E1164" s="40" t="s">
        <v>51</v>
      </c>
    </row>
    <row r="1165" spans="1:5" ht="89.25">
      <c r="A1165" t="s">
        <v>57</v>
      </c>
      <c r="E1165" s="39" t="s">
        <v>6999</v>
      </c>
    </row>
    <row r="1166" spans="1:16" ht="25.5">
      <c r="A1166" t="s">
        <v>49</v>
      </c>
      <c s="34" t="s">
        <v>6180</v>
      </c>
      <c s="34" t="s">
        <v>7000</v>
      </c>
      <c s="35" t="s">
        <v>51</v>
      </c>
      <c s="6" t="s">
        <v>7001</v>
      </c>
      <c s="36" t="s">
        <v>97</v>
      </c>
      <c s="37">
        <v>141.539</v>
      </c>
      <c s="36">
        <v>0.0052</v>
      </c>
      <c s="36">
        <f>ROUND(G1166*H1166,6)</f>
      </c>
      <c r="L1166" s="38">
        <v>0</v>
      </c>
      <c s="32">
        <f>ROUND(ROUND(L1166,2)*ROUND(G1166,3),2)</f>
      </c>
      <c s="36" t="s">
        <v>6217</v>
      </c>
      <c>
        <f>(M1166*21)/100</f>
      </c>
      <c t="s">
        <v>27</v>
      </c>
    </row>
    <row r="1167" spans="1:5" ht="12.75">
      <c r="A1167" s="35" t="s">
        <v>55</v>
      </c>
      <c r="E1167" s="39" t="s">
        <v>51</v>
      </c>
    </row>
    <row r="1168" spans="1:5" ht="12.75">
      <c r="A1168" s="35" t="s">
        <v>56</v>
      </c>
      <c r="E1168" s="40" t="s">
        <v>7002</v>
      </c>
    </row>
    <row r="1169" spans="1:5" ht="12.75">
      <c r="A1169" t="s">
        <v>57</v>
      </c>
      <c r="E1169" s="39" t="s">
        <v>6955</v>
      </c>
    </row>
    <row r="1170" spans="1:16" ht="12.75">
      <c r="A1170" t="s">
        <v>49</v>
      </c>
      <c s="34" t="s">
        <v>6184</v>
      </c>
      <c s="34" t="s">
        <v>7003</v>
      </c>
      <c s="35" t="s">
        <v>51</v>
      </c>
      <c s="6" t="s">
        <v>7004</v>
      </c>
      <c s="36" t="s">
        <v>97</v>
      </c>
      <c s="37">
        <v>155.693</v>
      </c>
      <c s="36">
        <v>0.0126</v>
      </c>
      <c s="36">
        <f>ROUND(G1170*H1170,6)</f>
      </c>
      <c r="L1170" s="38">
        <v>0</v>
      </c>
      <c s="32">
        <f>ROUND(ROUND(L1170,2)*ROUND(G1170,3),2)</f>
      </c>
      <c s="36" t="s">
        <v>6217</v>
      </c>
      <c>
        <f>(M1170*21)/100</f>
      </c>
      <c t="s">
        <v>27</v>
      </c>
    </row>
    <row r="1171" spans="1:5" ht="12.75">
      <c r="A1171" s="35" t="s">
        <v>55</v>
      </c>
      <c r="E1171" s="39" t="s">
        <v>51</v>
      </c>
    </row>
    <row r="1172" spans="1:5" ht="12.75">
      <c r="A1172" s="35" t="s">
        <v>56</v>
      </c>
      <c r="E1172" s="40" t="s">
        <v>7005</v>
      </c>
    </row>
    <row r="1173" spans="1:5" ht="12.75">
      <c r="A1173" t="s">
        <v>57</v>
      </c>
      <c r="E1173" s="39" t="s">
        <v>4337</v>
      </c>
    </row>
    <row r="1174" spans="1:16" ht="25.5">
      <c r="A1174" t="s">
        <v>49</v>
      </c>
      <c s="34" t="s">
        <v>6190</v>
      </c>
      <c s="34" t="s">
        <v>7006</v>
      </c>
      <c s="35" t="s">
        <v>51</v>
      </c>
      <c s="6" t="s">
        <v>7007</v>
      </c>
      <c s="36" t="s">
        <v>97</v>
      </c>
      <c s="37">
        <v>141.539</v>
      </c>
      <c s="36">
        <v>0.00093</v>
      </c>
      <c s="36">
        <f>ROUND(G1174*H1174,6)</f>
      </c>
      <c r="L1174" s="38">
        <v>0</v>
      </c>
      <c s="32">
        <f>ROUND(ROUND(L1174,2)*ROUND(G1174,3),2)</f>
      </c>
      <c s="36" t="s">
        <v>6217</v>
      </c>
      <c>
        <f>(M1174*21)/100</f>
      </c>
      <c t="s">
        <v>27</v>
      </c>
    </row>
    <row r="1175" spans="1:5" ht="12.75">
      <c r="A1175" s="35" t="s">
        <v>55</v>
      </c>
      <c r="E1175" s="39" t="s">
        <v>51</v>
      </c>
    </row>
    <row r="1176" spans="1:5" ht="12.75">
      <c r="A1176" s="35" t="s">
        <v>56</v>
      </c>
      <c r="E1176" s="40" t="s">
        <v>51</v>
      </c>
    </row>
    <row r="1177" spans="1:5" ht="12.75">
      <c r="A1177" t="s">
        <v>57</v>
      </c>
      <c r="E1177" s="39" t="s">
        <v>6955</v>
      </c>
    </row>
    <row r="1178" spans="1:16" ht="12.75">
      <c r="A1178" t="s">
        <v>49</v>
      </c>
      <c s="34" t="s">
        <v>6196</v>
      </c>
      <c s="34" t="s">
        <v>7008</v>
      </c>
      <c s="35" t="s">
        <v>51</v>
      </c>
      <c s="6" t="s">
        <v>7009</v>
      </c>
      <c s="36" t="s">
        <v>146</v>
      </c>
      <c s="37">
        <v>38</v>
      </c>
      <c s="36">
        <v>3E-05</v>
      </c>
      <c s="36">
        <f>ROUND(G1178*H1178,6)</f>
      </c>
      <c r="L1178" s="38">
        <v>0</v>
      </c>
      <c s="32">
        <f>ROUND(ROUND(L1178,2)*ROUND(G1178,3),2)</f>
      </c>
      <c s="36" t="s">
        <v>6217</v>
      </c>
      <c>
        <f>(M1178*21)/100</f>
      </c>
      <c t="s">
        <v>27</v>
      </c>
    </row>
    <row r="1179" spans="1:5" ht="12.75">
      <c r="A1179" s="35" t="s">
        <v>55</v>
      </c>
      <c r="E1179" s="39" t="s">
        <v>51</v>
      </c>
    </row>
    <row r="1180" spans="1:5" ht="25.5">
      <c r="A1180" s="35" t="s">
        <v>56</v>
      </c>
      <c r="E1180" s="40" t="s">
        <v>7010</v>
      </c>
    </row>
    <row r="1181" spans="1:5" ht="38.25">
      <c r="A1181" t="s">
        <v>57</v>
      </c>
      <c r="E1181" s="39" t="s">
        <v>7011</v>
      </c>
    </row>
    <row r="1182" spans="1:16" ht="25.5">
      <c r="A1182" t="s">
        <v>49</v>
      </c>
      <c s="34" t="s">
        <v>6200</v>
      </c>
      <c s="34" t="s">
        <v>7012</v>
      </c>
      <c s="35" t="s">
        <v>51</v>
      </c>
      <c s="6" t="s">
        <v>7013</v>
      </c>
      <c s="36" t="s">
        <v>53</v>
      </c>
      <c s="37">
        <v>2.873</v>
      </c>
      <c s="36">
        <v>0</v>
      </c>
      <c s="36">
        <f>ROUND(G1182*H1182,6)</f>
      </c>
      <c r="L1182" s="38">
        <v>0</v>
      </c>
      <c s="32">
        <f>ROUND(ROUND(L1182,2)*ROUND(G1182,3),2)</f>
      </c>
      <c s="36" t="s">
        <v>6217</v>
      </c>
      <c>
        <f>(M1182*21)/100</f>
      </c>
      <c t="s">
        <v>27</v>
      </c>
    </row>
    <row r="1183" spans="1:5" ht="12.75">
      <c r="A1183" s="35" t="s">
        <v>55</v>
      </c>
      <c r="E1183" s="39" t="s">
        <v>51</v>
      </c>
    </row>
    <row r="1184" spans="1:5" ht="12.75">
      <c r="A1184" s="35" t="s">
        <v>56</v>
      </c>
      <c r="E1184" s="40" t="s">
        <v>51</v>
      </c>
    </row>
    <row r="1185" spans="1:5" ht="127.5">
      <c r="A1185" t="s">
        <v>57</v>
      </c>
      <c r="E1185" s="39" t="s">
        <v>6665</v>
      </c>
    </row>
    <row r="1186" spans="1:13" ht="12.75">
      <c r="A1186" t="s">
        <v>46</v>
      </c>
      <c r="C1186" s="31" t="s">
        <v>4033</v>
      </c>
      <c r="E1186" s="33" t="s">
        <v>7014</v>
      </c>
      <c r="J1186" s="32">
        <f>0</f>
      </c>
      <c s="32">
        <f>0</f>
      </c>
      <c s="32">
        <f>0+L1187+L1191+L1195+L1199</f>
      </c>
      <c s="32">
        <f>0+M1187+M1191+M1195+M1199</f>
      </c>
    </row>
    <row r="1187" spans="1:16" ht="25.5">
      <c r="A1187" t="s">
        <v>49</v>
      </c>
      <c s="34" t="s">
        <v>6204</v>
      </c>
      <c s="34" t="s">
        <v>7015</v>
      </c>
      <c s="35" t="s">
        <v>51</v>
      </c>
      <c s="6" t="s">
        <v>7016</v>
      </c>
      <c s="36" t="s">
        <v>97</v>
      </c>
      <c s="37">
        <v>39.564</v>
      </c>
      <c s="36">
        <v>0.00014</v>
      </c>
      <c s="36">
        <f>ROUND(G1187*H1187,6)</f>
      </c>
      <c r="L1187" s="38">
        <v>0</v>
      </c>
      <c s="32">
        <f>ROUND(ROUND(L1187,2)*ROUND(G1187,3),2)</f>
      </c>
      <c s="36" t="s">
        <v>6217</v>
      </c>
      <c>
        <f>(M1187*21)/100</f>
      </c>
      <c t="s">
        <v>27</v>
      </c>
    </row>
    <row r="1188" spans="1:5" ht="12.75">
      <c r="A1188" s="35" t="s">
        <v>55</v>
      </c>
      <c r="E1188" s="39" t="s">
        <v>51</v>
      </c>
    </row>
    <row r="1189" spans="1:5" ht="89.25">
      <c r="A1189" s="35" t="s">
        <v>56</v>
      </c>
      <c r="E1189" s="40" t="s">
        <v>7017</v>
      </c>
    </row>
    <row r="1190" spans="1:5" ht="12.75">
      <c r="A1190" t="s">
        <v>57</v>
      </c>
      <c r="E1190" s="39" t="s">
        <v>4337</v>
      </c>
    </row>
    <row r="1191" spans="1:16" ht="12.75">
      <c r="A1191" t="s">
        <v>49</v>
      </c>
      <c s="34" t="s">
        <v>6208</v>
      </c>
      <c s="34" t="s">
        <v>7018</v>
      </c>
      <c s="35" t="s">
        <v>51</v>
      </c>
      <c s="6" t="s">
        <v>7019</v>
      </c>
      <c s="36" t="s">
        <v>97</v>
      </c>
      <c s="37">
        <v>39.564</v>
      </c>
      <c s="36">
        <v>0.00013</v>
      </c>
      <c s="36">
        <f>ROUND(G1191*H1191,6)</f>
      </c>
      <c r="L1191" s="38">
        <v>0</v>
      </c>
      <c s="32">
        <f>ROUND(ROUND(L1191,2)*ROUND(G1191,3),2)</f>
      </c>
      <c s="36" t="s">
        <v>6217</v>
      </c>
      <c>
        <f>(M1191*21)/100</f>
      </c>
      <c t="s">
        <v>27</v>
      </c>
    </row>
    <row r="1192" spans="1:5" ht="12.75">
      <c r="A1192" s="35" t="s">
        <v>55</v>
      </c>
      <c r="E1192" s="39" t="s">
        <v>51</v>
      </c>
    </row>
    <row r="1193" spans="1:5" ht="89.25">
      <c r="A1193" s="35" t="s">
        <v>56</v>
      </c>
      <c r="E1193" s="40" t="s">
        <v>7017</v>
      </c>
    </row>
    <row r="1194" spans="1:5" ht="12.75">
      <c r="A1194" t="s">
        <v>57</v>
      </c>
      <c r="E1194" s="39" t="s">
        <v>4337</v>
      </c>
    </row>
    <row r="1195" spans="1:16" ht="12.75">
      <c r="A1195" t="s">
        <v>49</v>
      </c>
      <c s="34" t="s">
        <v>5468</v>
      </c>
      <c s="34" t="s">
        <v>7020</v>
      </c>
      <c s="35" t="s">
        <v>51</v>
      </c>
      <c s="6" t="s">
        <v>7021</v>
      </c>
      <c s="36" t="s">
        <v>97</v>
      </c>
      <c s="37">
        <v>39.564</v>
      </c>
      <c s="36">
        <v>0.00013</v>
      </c>
      <c s="36">
        <f>ROUND(G1195*H1195,6)</f>
      </c>
      <c r="L1195" s="38">
        <v>0</v>
      </c>
      <c s="32">
        <f>ROUND(ROUND(L1195,2)*ROUND(G1195,3),2)</f>
      </c>
      <c s="36" t="s">
        <v>6217</v>
      </c>
      <c>
        <f>(M1195*21)/100</f>
      </c>
      <c t="s">
        <v>27</v>
      </c>
    </row>
    <row r="1196" spans="1:5" ht="12.75">
      <c r="A1196" s="35" t="s">
        <v>55</v>
      </c>
      <c r="E1196" s="39" t="s">
        <v>51</v>
      </c>
    </row>
    <row r="1197" spans="1:5" ht="89.25">
      <c r="A1197" s="35" t="s">
        <v>56</v>
      </c>
      <c r="E1197" s="40" t="s">
        <v>7017</v>
      </c>
    </row>
    <row r="1198" spans="1:5" ht="12.75">
      <c r="A1198" t="s">
        <v>57</v>
      </c>
      <c r="E1198" s="39" t="s">
        <v>4337</v>
      </c>
    </row>
    <row r="1199" spans="1:16" ht="12.75">
      <c r="A1199" t="s">
        <v>49</v>
      </c>
      <c s="34" t="s">
        <v>5944</v>
      </c>
      <c s="34" t="s">
        <v>7022</v>
      </c>
      <c s="35" t="s">
        <v>51</v>
      </c>
      <c s="6" t="s">
        <v>7023</v>
      </c>
      <c s="36" t="s">
        <v>97</v>
      </c>
      <c s="37">
        <v>100.89</v>
      </c>
      <c s="36">
        <v>0.00166</v>
      </c>
      <c s="36">
        <f>ROUND(G1199*H1199,6)</f>
      </c>
      <c r="L1199" s="38">
        <v>0</v>
      </c>
      <c s="32">
        <f>ROUND(ROUND(L1199,2)*ROUND(G1199,3),2)</f>
      </c>
      <c s="36" t="s">
        <v>1643</v>
      </c>
      <c>
        <f>(M1199*21)/100</f>
      </c>
      <c t="s">
        <v>27</v>
      </c>
    </row>
    <row r="1200" spans="1:5" ht="12.75">
      <c r="A1200" s="35" t="s">
        <v>55</v>
      </c>
      <c r="E1200" s="39" t="s">
        <v>51</v>
      </c>
    </row>
    <row r="1201" spans="1:5" ht="12.75">
      <c r="A1201" s="35" t="s">
        <v>56</v>
      </c>
      <c r="E1201" s="40" t="s">
        <v>51</v>
      </c>
    </row>
    <row r="1202" spans="1:5" ht="12.75">
      <c r="A1202" t="s">
        <v>57</v>
      </c>
      <c r="E1202" s="39" t="s">
        <v>4337</v>
      </c>
    </row>
    <row r="1203" spans="1:13" ht="12.75">
      <c r="A1203" t="s">
        <v>46</v>
      </c>
      <c r="C1203" s="31" t="s">
        <v>6194</v>
      </c>
      <c r="E1203" s="33" t="s">
        <v>7024</v>
      </c>
      <c r="J1203" s="32">
        <f>0</f>
      </c>
      <c s="32">
        <f>0</f>
      </c>
      <c s="32">
        <f>0+L1204+L1208</f>
      </c>
      <c s="32">
        <f>0+M1204+M1208</f>
      </c>
    </row>
    <row r="1204" spans="1:16" ht="12.75">
      <c r="A1204" t="s">
        <v>49</v>
      </c>
      <c s="34" t="s">
        <v>7025</v>
      </c>
      <c s="34" t="s">
        <v>7026</v>
      </c>
      <c s="35" t="s">
        <v>51</v>
      </c>
      <c s="6" t="s">
        <v>7027</v>
      </c>
      <c s="36" t="s">
        <v>97</v>
      </c>
      <c s="37">
        <v>832.249</v>
      </c>
      <c s="36">
        <v>0.0002</v>
      </c>
      <c s="36">
        <f>ROUND(G1204*H1204,6)</f>
      </c>
      <c r="L1204" s="38">
        <v>0</v>
      </c>
      <c s="32">
        <f>ROUND(ROUND(L1204,2)*ROUND(G1204,3),2)</f>
      </c>
      <c s="36" t="s">
        <v>6217</v>
      </c>
      <c>
        <f>(M1204*21)/100</f>
      </c>
      <c t="s">
        <v>27</v>
      </c>
    </row>
    <row r="1205" spans="1:5" ht="12.75">
      <c r="A1205" s="35" t="s">
        <v>55</v>
      </c>
      <c r="E1205" s="39" t="s">
        <v>51</v>
      </c>
    </row>
    <row r="1206" spans="1:5" ht="12.75">
      <c r="A1206" s="35" t="s">
        <v>56</v>
      </c>
      <c r="E1206" s="40" t="s">
        <v>51</v>
      </c>
    </row>
    <row r="1207" spans="1:5" ht="12.75">
      <c r="A1207" t="s">
        <v>57</v>
      </c>
      <c r="E1207" s="39" t="s">
        <v>4337</v>
      </c>
    </row>
    <row r="1208" spans="1:16" ht="25.5">
      <c r="A1208" t="s">
        <v>49</v>
      </c>
      <c s="34" t="s">
        <v>7028</v>
      </c>
      <c s="34" t="s">
        <v>7029</v>
      </c>
      <c s="35" t="s">
        <v>51</v>
      </c>
      <c s="6" t="s">
        <v>7030</v>
      </c>
      <c s="36" t="s">
        <v>97</v>
      </c>
      <c s="37">
        <v>832.249</v>
      </c>
      <c s="36">
        <v>0.00026</v>
      </c>
      <c s="36">
        <f>ROUND(G1208*H1208,6)</f>
      </c>
      <c r="L1208" s="38">
        <v>0</v>
      </c>
      <c s="32">
        <f>ROUND(ROUND(L1208,2)*ROUND(G1208,3),2)</f>
      </c>
      <c s="36" t="s">
        <v>6217</v>
      </c>
      <c>
        <f>(M1208*21)/100</f>
      </c>
      <c t="s">
        <v>27</v>
      </c>
    </row>
    <row r="1209" spans="1:5" ht="12.75">
      <c r="A1209" s="35" t="s">
        <v>55</v>
      </c>
      <c r="E1209" s="39" t="s">
        <v>51</v>
      </c>
    </row>
    <row r="1210" spans="1:5" ht="12.75">
      <c r="A1210" s="35" t="s">
        <v>56</v>
      </c>
      <c r="E1210" s="40" t="s">
        <v>51</v>
      </c>
    </row>
    <row r="1211" spans="1:5" ht="12.75">
      <c r="A1211" t="s">
        <v>57</v>
      </c>
      <c r="E1211" s="39" t="s">
        <v>4337</v>
      </c>
    </row>
    <row r="1212" spans="1:13" ht="12.75">
      <c r="A1212" t="s">
        <v>46</v>
      </c>
      <c r="C1212" s="31" t="s">
        <v>78</v>
      </c>
      <c r="E1212" s="33" t="s">
        <v>7031</v>
      </c>
      <c r="J1212" s="32">
        <f>0</f>
      </c>
      <c s="32">
        <f>0</f>
      </c>
      <c s="32">
        <f>0+L1213+L1217+L1221+L1225+L1229+L1233+L1237+L1241+L1245+L1249+L1253+L1257+L1261+L1265+L1269+L1273+L1277+L1281+L1285</f>
      </c>
      <c s="32">
        <f>0+M1213+M1217+M1221+M1225+M1229+M1233+M1237+M1241+M1245+M1249+M1253+M1257+M1261+M1265+M1269+M1273+M1277+M1281+M1285</f>
      </c>
    </row>
    <row r="1213" spans="1:16" ht="25.5">
      <c r="A1213" t="s">
        <v>49</v>
      </c>
      <c s="34" t="s">
        <v>580</v>
      </c>
      <c s="34" t="s">
        <v>7032</v>
      </c>
      <c s="35" t="s">
        <v>51</v>
      </c>
      <c s="6" t="s">
        <v>7033</v>
      </c>
      <c s="36" t="s">
        <v>97</v>
      </c>
      <c s="37">
        <v>280</v>
      </c>
      <c s="36">
        <v>0</v>
      </c>
      <c s="36">
        <f>ROUND(G1213*H1213,6)</f>
      </c>
      <c r="L1213" s="38">
        <v>0</v>
      </c>
      <c s="32">
        <f>ROUND(ROUND(L1213,2)*ROUND(G1213,3),2)</f>
      </c>
      <c s="36" t="s">
        <v>6217</v>
      </c>
      <c>
        <f>(M1213*21)/100</f>
      </c>
      <c t="s">
        <v>27</v>
      </c>
    </row>
    <row r="1214" spans="1:5" ht="12.75">
      <c r="A1214" s="35" t="s">
        <v>55</v>
      </c>
      <c r="E1214" s="39" t="s">
        <v>51</v>
      </c>
    </row>
    <row r="1215" spans="1:5" ht="12.75">
      <c r="A1215" s="35" t="s">
        <v>56</v>
      </c>
      <c r="E1215" s="40" t="s">
        <v>51</v>
      </c>
    </row>
    <row r="1216" spans="1:5" ht="63.75">
      <c r="A1216" t="s">
        <v>57</v>
      </c>
      <c r="E1216" s="39" t="s">
        <v>7034</v>
      </c>
    </row>
    <row r="1217" spans="1:16" ht="25.5">
      <c r="A1217" t="s">
        <v>49</v>
      </c>
      <c s="34" t="s">
        <v>584</v>
      </c>
      <c s="34" t="s">
        <v>7035</v>
      </c>
      <c s="35" t="s">
        <v>51</v>
      </c>
      <c s="6" t="s">
        <v>7036</v>
      </c>
      <c s="36" t="s">
        <v>97</v>
      </c>
      <c s="37">
        <v>8400</v>
      </c>
      <c s="36">
        <v>0</v>
      </c>
      <c s="36">
        <f>ROUND(G1217*H1217,6)</f>
      </c>
      <c r="L1217" s="38">
        <v>0</v>
      </c>
      <c s="32">
        <f>ROUND(ROUND(L1217,2)*ROUND(G1217,3),2)</f>
      </c>
      <c s="36" t="s">
        <v>6217</v>
      </c>
      <c>
        <f>(M1217*21)/100</f>
      </c>
      <c t="s">
        <v>27</v>
      </c>
    </row>
    <row r="1218" spans="1:5" ht="12.75">
      <c r="A1218" s="35" t="s">
        <v>55</v>
      </c>
      <c r="E1218" s="39" t="s">
        <v>51</v>
      </c>
    </row>
    <row r="1219" spans="1:5" ht="12.75">
      <c r="A1219" s="35" t="s">
        <v>56</v>
      </c>
      <c r="E1219" s="40" t="s">
        <v>7037</v>
      </c>
    </row>
    <row r="1220" spans="1:5" ht="63.75">
      <c r="A1220" t="s">
        <v>57</v>
      </c>
      <c r="E1220" s="39" t="s">
        <v>7034</v>
      </c>
    </row>
    <row r="1221" spans="1:16" ht="25.5">
      <c r="A1221" t="s">
        <v>49</v>
      </c>
      <c s="34" t="s">
        <v>587</v>
      </c>
      <c s="34" t="s">
        <v>7038</v>
      </c>
      <c s="35" t="s">
        <v>51</v>
      </c>
      <c s="6" t="s">
        <v>7039</v>
      </c>
      <c s="36" t="s">
        <v>97</v>
      </c>
      <c s="37">
        <v>280</v>
      </c>
      <c s="36">
        <v>0</v>
      </c>
      <c s="36">
        <f>ROUND(G1221*H1221,6)</f>
      </c>
      <c r="L1221" s="38">
        <v>0</v>
      </c>
      <c s="32">
        <f>ROUND(ROUND(L1221,2)*ROUND(G1221,3),2)</f>
      </c>
      <c s="36" t="s">
        <v>6217</v>
      </c>
      <c>
        <f>(M1221*21)/100</f>
      </c>
      <c t="s">
        <v>27</v>
      </c>
    </row>
    <row r="1222" spans="1:5" ht="12.75">
      <c r="A1222" s="35" t="s">
        <v>55</v>
      </c>
      <c r="E1222" s="39" t="s">
        <v>51</v>
      </c>
    </row>
    <row r="1223" spans="1:5" ht="12.75">
      <c r="A1223" s="35" t="s">
        <v>56</v>
      </c>
      <c r="E1223" s="40" t="s">
        <v>51</v>
      </c>
    </row>
    <row r="1224" spans="1:5" ht="25.5">
      <c r="A1224" t="s">
        <v>57</v>
      </c>
      <c r="E1224" s="39" t="s">
        <v>7040</v>
      </c>
    </row>
    <row r="1225" spans="1:16" ht="12.75">
      <c r="A1225" t="s">
        <v>49</v>
      </c>
      <c s="34" t="s">
        <v>590</v>
      </c>
      <c s="34" t="s">
        <v>7041</v>
      </c>
      <c s="35" t="s">
        <v>51</v>
      </c>
      <c s="6" t="s">
        <v>7042</v>
      </c>
      <c s="36" t="s">
        <v>97</v>
      </c>
      <c s="37">
        <v>280</v>
      </c>
      <c s="36">
        <v>0</v>
      </c>
      <c s="36">
        <f>ROUND(G1225*H1225,6)</f>
      </c>
      <c r="L1225" s="38">
        <v>0</v>
      </c>
      <c s="32">
        <f>ROUND(ROUND(L1225,2)*ROUND(G1225,3),2)</f>
      </c>
      <c s="36" t="s">
        <v>6217</v>
      </c>
      <c>
        <f>(M1225*21)/100</f>
      </c>
      <c t="s">
        <v>27</v>
      </c>
    </row>
    <row r="1226" spans="1:5" ht="12.75">
      <c r="A1226" s="35" t="s">
        <v>55</v>
      </c>
      <c r="E1226" s="39" t="s">
        <v>51</v>
      </c>
    </row>
    <row r="1227" spans="1:5" ht="12.75">
      <c r="A1227" s="35" t="s">
        <v>56</v>
      </c>
      <c r="E1227" s="40" t="s">
        <v>51</v>
      </c>
    </row>
    <row r="1228" spans="1:5" ht="25.5">
      <c r="A1228" t="s">
        <v>57</v>
      </c>
      <c r="E1228" s="39" t="s">
        <v>7043</v>
      </c>
    </row>
    <row r="1229" spans="1:16" ht="25.5">
      <c r="A1229" t="s">
        <v>49</v>
      </c>
      <c s="34" t="s">
        <v>594</v>
      </c>
      <c s="34" t="s">
        <v>7044</v>
      </c>
      <c s="35" t="s">
        <v>51</v>
      </c>
      <c s="6" t="s">
        <v>7045</v>
      </c>
      <c s="36" t="s">
        <v>97</v>
      </c>
      <c s="37">
        <v>8400</v>
      </c>
      <c s="36">
        <v>0</v>
      </c>
      <c s="36">
        <f>ROUND(G1229*H1229,6)</f>
      </c>
      <c r="L1229" s="38">
        <v>0</v>
      </c>
      <c s="32">
        <f>ROUND(ROUND(L1229,2)*ROUND(G1229,3),2)</f>
      </c>
      <c s="36" t="s">
        <v>6217</v>
      </c>
      <c>
        <f>(M1229*21)/100</f>
      </c>
      <c t="s">
        <v>27</v>
      </c>
    </row>
    <row r="1230" spans="1:5" ht="12.75">
      <c r="A1230" s="35" t="s">
        <v>55</v>
      </c>
      <c r="E1230" s="39" t="s">
        <v>51</v>
      </c>
    </row>
    <row r="1231" spans="1:5" ht="12.75">
      <c r="A1231" s="35" t="s">
        <v>56</v>
      </c>
      <c r="E1231" s="40" t="s">
        <v>7037</v>
      </c>
    </row>
    <row r="1232" spans="1:5" ht="25.5">
      <c r="A1232" t="s">
        <v>57</v>
      </c>
      <c r="E1232" s="39" t="s">
        <v>7043</v>
      </c>
    </row>
    <row r="1233" spans="1:16" ht="12.75">
      <c r="A1233" t="s">
        <v>49</v>
      </c>
      <c s="34" t="s">
        <v>595</v>
      </c>
      <c s="34" t="s">
        <v>7046</v>
      </c>
      <c s="35" t="s">
        <v>51</v>
      </c>
      <c s="6" t="s">
        <v>7047</v>
      </c>
      <c s="36" t="s">
        <v>97</v>
      </c>
      <c s="37">
        <v>280</v>
      </c>
      <c s="36">
        <v>0</v>
      </c>
      <c s="36">
        <f>ROUND(G1233*H1233,6)</f>
      </c>
      <c r="L1233" s="38">
        <v>0</v>
      </c>
      <c s="32">
        <f>ROUND(ROUND(L1233,2)*ROUND(G1233,3),2)</f>
      </c>
      <c s="36" t="s">
        <v>6217</v>
      </c>
      <c>
        <f>(M1233*21)/100</f>
      </c>
      <c t="s">
        <v>27</v>
      </c>
    </row>
    <row r="1234" spans="1:5" ht="12.75">
      <c r="A1234" s="35" t="s">
        <v>55</v>
      </c>
      <c r="E1234" s="39" t="s">
        <v>51</v>
      </c>
    </row>
    <row r="1235" spans="1:5" ht="12.75">
      <c r="A1235" s="35" t="s">
        <v>56</v>
      </c>
      <c r="E1235" s="40" t="s">
        <v>51</v>
      </c>
    </row>
    <row r="1236" spans="1:5" ht="12.75">
      <c r="A1236" t="s">
        <v>57</v>
      </c>
      <c r="E1236" s="39" t="s">
        <v>4337</v>
      </c>
    </row>
    <row r="1237" spans="1:16" ht="25.5">
      <c r="A1237" t="s">
        <v>49</v>
      </c>
      <c s="34" t="s">
        <v>599</v>
      </c>
      <c s="34" t="s">
        <v>7048</v>
      </c>
      <c s="35" t="s">
        <v>51</v>
      </c>
      <c s="6" t="s">
        <v>7049</v>
      </c>
      <c s="36" t="s">
        <v>97</v>
      </c>
      <c s="37">
        <v>270</v>
      </c>
      <c s="36">
        <v>0.00013</v>
      </c>
      <c s="36">
        <f>ROUND(G1237*H1237,6)</f>
      </c>
      <c r="L1237" s="38">
        <v>0</v>
      </c>
      <c s="32">
        <f>ROUND(ROUND(L1237,2)*ROUND(G1237,3),2)</f>
      </c>
      <c s="36" t="s">
        <v>6217</v>
      </c>
      <c>
        <f>(M1237*21)/100</f>
      </c>
      <c t="s">
        <v>27</v>
      </c>
    </row>
    <row r="1238" spans="1:5" ht="12.75">
      <c r="A1238" s="35" t="s">
        <v>55</v>
      </c>
      <c r="E1238" s="39" t="s">
        <v>51</v>
      </c>
    </row>
    <row r="1239" spans="1:5" ht="12.75">
      <c r="A1239" s="35" t="s">
        <v>56</v>
      </c>
      <c r="E1239" s="40" t="s">
        <v>51</v>
      </c>
    </row>
    <row r="1240" spans="1:5" ht="63.75">
      <c r="A1240" t="s">
        <v>57</v>
      </c>
      <c r="E1240" s="39" t="s">
        <v>7050</v>
      </c>
    </row>
    <row r="1241" spans="1:16" ht="25.5">
      <c r="A1241" t="s">
        <v>49</v>
      </c>
      <c s="34" t="s">
        <v>603</v>
      </c>
      <c s="34" t="s">
        <v>7051</v>
      </c>
      <c s="35" t="s">
        <v>51</v>
      </c>
      <c s="6" t="s">
        <v>7052</v>
      </c>
      <c s="36" t="s">
        <v>97</v>
      </c>
      <c s="37">
        <v>270</v>
      </c>
      <c s="36">
        <v>0</v>
      </c>
      <c s="36">
        <f>ROUND(G1241*H1241,6)</f>
      </c>
      <c r="L1241" s="38">
        <v>0</v>
      </c>
      <c s="32">
        <f>ROUND(ROUND(L1241,2)*ROUND(G1241,3),2)</f>
      </c>
      <c s="36" t="s">
        <v>6217</v>
      </c>
      <c>
        <f>(M1241*21)/100</f>
      </c>
      <c t="s">
        <v>27</v>
      </c>
    </row>
    <row r="1242" spans="1:5" ht="12.75">
      <c r="A1242" s="35" t="s">
        <v>55</v>
      </c>
      <c r="E1242" s="39" t="s">
        <v>51</v>
      </c>
    </row>
    <row r="1243" spans="1:5" ht="12.75">
      <c r="A1243" s="35" t="s">
        <v>56</v>
      </c>
      <c r="E1243" s="40" t="s">
        <v>51</v>
      </c>
    </row>
    <row r="1244" spans="1:5" ht="242.25">
      <c r="A1244" t="s">
        <v>57</v>
      </c>
      <c r="E1244" s="39" t="s">
        <v>7053</v>
      </c>
    </row>
    <row r="1245" spans="1:16" ht="12.75">
      <c r="A1245" t="s">
        <v>49</v>
      </c>
      <c s="34" t="s">
        <v>607</v>
      </c>
      <c s="34" t="s">
        <v>7054</v>
      </c>
      <c s="35" t="s">
        <v>51</v>
      </c>
      <c s="6" t="s">
        <v>7055</v>
      </c>
      <c s="36" t="s">
        <v>106</v>
      </c>
      <c s="37">
        <v>5</v>
      </c>
      <c s="36">
        <v>0.00018</v>
      </c>
      <c s="36">
        <f>ROUND(G1245*H1245,6)</f>
      </c>
      <c r="L1245" s="38">
        <v>0</v>
      </c>
      <c s="32">
        <f>ROUND(ROUND(L1245,2)*ROUND(G1245,3),2)</f>
      </c>
      <c s="36" t="s">
        <v>6217</v>
      </c>
      <c>
        <f>(M1245*21)/100</f>
      </c>
      <c t="s">
        <v>27</v>
      </c>
    </row>
    <row r="1246" spans="1:5" ht="12.75">
      <c r="A1246" s="35" t="s">
        <v>55</v>
      </c>
      <c r="E1246" s="39" t="s">
        <v>51</v>
      </c>
    </row>
    <row r="1247" spans="1:5" ht="12.75">
      <c r="A1247" s="35" t="s">
        <v>56</v>
      </c>
      <c r="E1247" s="40" t="s">
        <v>7056</v>
      </c>
    </row>
    <row r="1248" spans="1:5" ht="102">
      <c r="A1248" t="s">
        <v>57</v>
      </c>
      <c r="E1248" s="39" t="s">
        <v>7057</v>
      </c>
    </row>
    <row r="1249" spans="1:16" ht="12.75">
      <c r="A1249" t="s">
        <v>49</v>
      </c>
      <c s="34" t="s">
        <v>610</v>
      </c>
      <c s="34" t="s">
        <v>7058</v>
      </c>
      <c s="35" t="s">
        <v>51</v>
      </c>
      <c s="6" t="s">
        <v>7059</v>
      </c>
      <c s="36" t="s">
        <v>106</v>
      </c>
      <c s="37">
        <v>3</v>
      </c>
      <c s="36">
        <v>0.012</v>
      </c>
      <c s="36">
        <f>ROUND(G1249*H1249,6)</f>
      </c>
      <c r="L1249" s="38">
        <v>0</v>
      </c>
      <c s="32">
        <f>ROUND(ROUND(L1249,2)*ROUND(G1249,3),2)</f>
      </c>
      <c s="36" t="s">
        <v>6217</v>
      </c>
      <c>
        <f>(M1249*21)/100</f>
      </c>
      <c t="s">
        <v>27</v>
      </c>
    </row>
    <row r="1250" spans="1:5" ht="12.75">
      <c r="A1250" s="35" t="s">
        <v>55</v>
      </c>
      <c r="E1250" s="39" t="s">
        <v>51</v>
      </c>
    </row>
    <row r="1251" spans="1:5" ht="12.75">
      <c r="A1251" s="35" t="s">
        <v>56</v>
      </c>
      <c r="E1251" s="40" t="s">
        <v>51</v>
      </c>
    </row>
    <row r="1252" spans="1:5" ht="12.75">
      <c r="A1252" t="s">
        <v>57</v>
      </c>
      <c r="E1252" s="39" t="s">
        <v>4337</v>
      </c>
    </row>
    <row r="1253" spans="1:16" ht="12.75">
      <c r="A1253" t="s">
        <v>49</v>
      </c>
      <c s="34" t="s">
        <v>613</v>
      </c>
      <c s="34" t="s">
        <v>7060</v>
      </c>
      <c s="35" t="s">
        <v>51</v>
      </c>
      <c s="6" t="s">
        <v>7061</v>
      </c>
      <c s="36" t="s">
        <v>106</v>
      </c>
      <c s="37">
        <v>2</v>
      </c>
      <c s="36">
        <v>0.009</v>
      </c>
      <c s="36">
        <f>ROUND(G1253*H1253,6)</f>
      </c>
      <c r="L1253" s="38">
        <v>0</v>
      </c>
      <c s="32">
        <f>ROUND(ROUND(L1253,2)*ROUND(G1253,3),2)</f>
      </c>
      <c s="36" t="s">
        <v>6217</v>
      </c>
      <c>
        <f>(M1253*21)/100</f>
      </c>
      <c t="s">
        <v>27</v>
      </c>
    </row>
    <row r="1254" spans="1:5" ht="12.75">
      <c r="A1254" s="35" t="s">
        <v>55</v>
      </c>
      <c r="E1254" s="39" t="s">
        <v>51</v>
      </c>
    </row>
    <row r="1255" spans="1:5" ht="12.75">
      <c r="A1255" s="35" t="s">
        <v>56</v>
      </c>
      <c r="E1255" s="40" t="s">
        <v>51</v>
      </c>
    </row>
    <row r="1256" spans="1:5" ht="12.75">
      <c r="A1256" t="s">
        <v>57</v>
      </c>
      <c r="E1256" s="39" t="s">
        <v>4337</v>
      </c>
    </row>
    <row r="1257" spans="1:16" ht="12.75">
      <c r="A1257" t="s">
        <v>49</v>
      </c>
      <c s="34" t="s">
        <v>616</v>
      </c>
      <c s="34" t="s">
        <v>7062</v>
      </c>
      <c s="35" t="s">
        <v>51</v>
      </c>
      <c s="6" t="s">
        <v>7063</v>
      </c>
      <c s="36" t="s">
        <v>114</v>
      </c>
      <c s="37">
        <v>46.5</v>
      </c>
      <c s="36">
        <v>0</v>
      </c>
      <c s="36">
        <f>ROUND(G1257*H1257,6)</f>
      </c>
      <c r="L1257" s="38">
        <v>0</v>
      </c>
      <c s="32">
        <f>ROUND(ROUND(L1257,2)*ROUND(G1257,3),2)</f>
      </c>
      <c s="36" t="s">
        <v>6217</v>
      </c>
      <c>
        <f>(M1257*21)/100</f>
      </c>
      <c t="s">
        <v>27</v>
      </c>
    </row>
    <row r="1258" spans="1:5" ht="12.75">
      <c r="A1258" s="35" t="s">
        <v>55</v>
      </c>
      <c r="E1258" s="39" t="s">
        <v>51</v>
      </c>
    </row>
    <row r="1259" spans="1:5" ht="12.75">
      <c r="A1259" s="35" t="s">
        <v>56</v>
      </c>
      <c r="E1259" s="40" t="s">
        <v>51</v>
      </c>
    </row>
    <row r="1260" spans="1:5" ht="12.75">
      <c r="A1260" t="s">
        <v>57</v>
      </c>
      <c r="E1260" s="39" t="s">
        <v>4337</v>
      </c>
    </row>
    <row r="1261" spans="1:16" ht="12.75">
      <c r="A1261" t="s">
        <v>49</v>
      </c>
      <c s="34" t="s">
        <v>620</v>
      </c>
      <c s="34" t="s">
        <v>7064</v>
      </c>
      <c s="35" t="s">
        <v>51</v>
      </c>
      <c s="6" t="s">
        <v>7065</v>
      </c>
      <c s="36" t="s">
        <v>114</v>
      </c>
      <c s="37">
        <v>12.5</v>
      </c>
      <c s="36">
        <v>0</v>
      </c>
      <c s="36">
        <f>ROUND(G1261*H1261,6)</f>
      </c>
      <c r="L1261" s="38">
        <v>0</v>
      </c>
      <c s="32">
        <f>ROUND(ROUND(L1261,2)*ROUND(G1261,3),2)</f>
      </c>
      <c s="36" t="s">
        <v>6217</v>
      </c>
      <c>
        <f>(M1261*21)/100</f>
      </c>
      <c t="s">
        <v>27</v>
      </c>
    </row>
    <row r="1262" spans="1:5" ht="12.75">
      <c r="A1262" s="35" t="s">
        <v>55</v>
      </c>
      <c r="E1262" s="39" t="s">
        <v>51</v>
      </c>
    </row>
    <row r="1263" spans="1:5" ht="12.75">
      <c r="A1263" s="35" t="s">
        <v>56</v>
      </c>
      <c r="E1263" s="40" t="s">
        <v>51</v>
      </c>
    </row>
    <row r="1264" spans="1:5" ht="12.75">
      <c r="A1264" t="s">
        <v>57</v>
      </c>
      <c r="E1264" s="39" t="s">
        <v>4337</v>
      </c>
    </row>
    <row r="1265" spans="1:16" ht="25.5">
      <c r="A1265" t="s">
        <v>49</v>
      </c>
      <c s="34" t="s">
        <v>621</v>
      </c>
      <c s="34" t="s">
        <v>7066</v>
      </c>
      <c s="35" t="s">
        <v>51</v>
      </c>
      <c s="6" t="s">
        <v>7067</v>
      </c>
      <c s="36" t="s">
        <v>114</v>
      </c>
      <c s="37">
        <v>398</v>
      </c>
      <c s="36">
        <v>0</v>
      </c>
      <c s="36">
        <f>ROUND(G1265*H1265,6)</f>
      </c>
      <c r="L1265" s="38">
        <v>0</v>
      </c>
      <c s="32">
        <f>ROUND(ROUND(L1265,2)*ROUND(G1265,3),2)</f>
      </c>
      <c s="36" t="s">
        <v>6217</v>
      </c>
      <c>
        <f>(M1265*21)/100</f>
      </c>
      <c t="s">
        <v>27</v>
      </c>
    </row>
    <row r="1266" spans="1:5" ht="12.75">
      <c r="A1266" s="35" t="s">
        <v>55</v>
      </c>
      <c r="E1266" s="39" t="s">
        <v>51</v>
      </c>
    </row>
    <row r="1267" spans="1:5" ht="12.75">
      <c r="A1267" s="35" t="s">
        <v>56</v>
      </c>
      <c r="E1267" s="40" t="s">
        <v>51</v>
      </c>
    </row>
    <row r="1268" spans="1:5" ht="25.5">
      <c r="A1268" t="s">
        <v>57</v>
      </c>
      <c r="E1268" s="39" t="s">
        <v>7068</v>
      </c>
    </row>
    <row r="1269" spans="1:16" ht="12.75">
      <c r="A1269" t="s">
        <v>49</v>
      </c>
      <c s="34" t="s">
        <v>625</v>
      </c>
      <c s="34" t="s">
        <v>7069</v>
      </c>
      <c s="35" t="s">
        <v>51</v>
      </c>
      <c s="6" t="s">
        <v>7070</v>
      </c>
      <c s="36" t="s">
        <v>114</v>
      </c>
      <c s="37">
        <v>25</v>
      </c>
      <c s="36">
        <v>0</v>
      </c>
      <c s="36">
        <f>ROUND(G1269*H1269,6)</f>
      </c>
      <c r="L1269" s="38">
        <v>0</v>
      </c>
      <c s="32">
        <f>ROUND(ROUND(L1269,2)*ROUND(G1269,3),2)</f>
      </c>
      <c s="36" t="s">
        <v>6217</v>
      </c>
      <c>
        <f>(M1269*21)/100</f>
      </c>
      <c t="s">
        <v>27</v>
      </c>
    </row>
    <row r="1270" spans="1:5" ht="12.75">
      <c r="A1270" s="35" t="s">
        <v>55</v>
      </c>
      <c r="E1270" s="39" t="s">
        <v>51</v>
      </c>
    </row>
    <row r="1271" spans="1:5" ht="12.75">
      <c r="A1271" s="35" t="s">
        <v>56</v>
      </c>
      <c r="E1271" s="40" t="s">
        <v>51</v>
      </c>
    </row>
    <row r="1272" spans="1:5" ht="25.5">
      <c r="A1272" t="s">
        <v>57</v>
      </c>
      <c r="E1272" s="39" t="s">
        <v>7071</v>
      </c>
    </row>
    <row r="1273" spans="1:16" ht="12.75">
      <c r="A1273" t="s">
        <v>49</v>
      </c>
      <c s="34" t="s">
        <v>629</v>
      </c>
      <c s="34" t="s">
        <v>7072</v>
      </c>
      <c s="35" t="s">
        <v>51</v>
      </c>
      <c s="6" t="s">
        <v>7073</v>
      </c>
      <c s="36" t="s">
        <v>114</v>
      </c>
      <c s="37">
        <v>192</v>
      </c>
      <c s="36">
        <v>0</v>
      </c>
      <c s="36">
        <f>ROUND(G1273*H1273,6)</f>
      </c>
      <c r="L1273" s="38">
        <v>0</v>
      </c>
      <c s="32">
        <f>ROUND(ROUND(L1273,2)*ROUND(G1273,3),2)</f>
      </c>
      <c s="36" t="s">
        <v>6217</v>
      </c>
      <c>
        <f>(M1273*21)/100</f>
      </c>
      <c t="s">
        <v>27</v>
      </c>
    </row>
    <row r="1274" spans="1:5" ht="12.75">
      <c r="A1274" s="35" t="s">
        <v>55</v>
      </c>
      <c r="E1274" s="39" t="s">
        <v>51</v>
      </c>
    </row>
    <row r="1275" spans="1:5" ht="12.75">
      <c r="A1275" s="35" t="s">
        <v>56</v>
      </c>
      <c r="E1275" s="40" t="s">
        <v>51</v>
      </c>
    </row>
    <row r="1276" spans="1:5" ht="25.5">
      <c r="A1276" t="s">
        <v>57</v>
      </c>
      <c r="E1276" s="39" t="s">
        <v>7074</v>
      </c>
    </row>
    <row r="1277" spans="1:16" ht="12.75">
      <c r="A1277" t="s">
        <v>49</v>
      </c>
      <c s="34" t="s">
        <v>633</v>
      </c>
      <c s="34" t="s">
        <v>7075</v>
      </c>
      <c s="35" t="s">
        <v>51</v>
      </c>
      <c s="6" t="s">
        <v>7076</v>
      </c>
      <c s="36" t="s">
        <v>114</v>
      </c>
      <c s="37">
        <v>0.2</v>
      </c>
      <c s="36">
        <v>0</v>
      </c>
      <c s="36">
        <f>ROUND(G1277*H1277,6)</f>
      </c>
      <c r="L1277" s="38">
        <v>0</v>
      </c>
      <c s="32">
        <f>ROUND(ROUND(L1277,2)*ROUND(G1277,3),2)</f>
      </c>
      <c s="36" t="s">
        <v>6217</v>
      </c>
      <c>
        <f>(M1277*21)/100</f>
      </c>
      <c t="s">
        <v>27</v>
      </c>
    </row>
    <row r="1278" spans="1:5" ht="12.75">
      <c r="A1278" s="35" t="s">
        <v>55</v>
      </c>
      <c r="E1278" s="39" t="s">
        <v>51</v>
      </c>
    </row>
    <row r="1279" spans="1:5" ht="12.75">
      <c r="A1279" s="35" t="s">
        <v>56</v>
      </c>
      <c r="E1279" s="40" t="s">
        <v>7077</v>
      </c>
    </row>
    <row r="1280" spans="1:5" ht="25.5">
      <c r="A1280" t="s">
        <v>57</v>
      </c>
      <c r="E1280" s="39" t="s">
        <v>7078</v>
      </c>
    </row>
    <row r="1281" spans="1:16" ht="25.5">
      <c r="A1281" t="s">
        <v>49</v>
      </c>
      <c s="34" t="s">
        <v>637</v>
      </c>
      <c s="34" t="s">
        <v>7079</v>
      </c>
      <c s="35" t="s">
        <v>51</v>
      </c>
      <c s="6" t="s">
        <v>7080</v>
      </c>
      <c s="36" t="s">
        <v>6305</v>
      </c>
      <c s="37">
        <v>1</v>
      </c>
      <c s="36">
        <v>0</v>
      </c>
      <c s="36">
        <f>ROUND(G1281*H1281,6)</f>
      </c>
      <c r="L1281" s="38">
        <v>0</v>
      </c>
      <c s="32">
        <f>ROUND(ROUND(L1281,2)*ROUND(G1281,3),2)</f>
      </c>
      <c s="36" t="s">
        <v>1643</v>
      </c>
      <c>
        <f>(M1281*21)/100</f>
      </c>
      <c t="s">
        <v>27</v>
      </c>
    </row>
    <row r="1282" spans="1:5" ht="12.75">
      <c r="A1282" s="35" t="s">
        <v>55</v>
      </c>
      <c r="E1282" s="39" t="s">
        <v>51</v>
      </c>
    </row>
    <row r="1283" spans="1:5" ht="12.75">
      <c r="A1283" s="35" t="s">
        <v>56</v>
      </c>
      <c r="E1283" s="40" t="s">
        <v>51</v>
      </c>
    </row>
    <row r="1284" spans="1:5" ht="12.75">
      <c r="A1284" t="s">
        <v>57</v>
      </c>
      <c r="E1284" s="39" t="s">
        <v>4337</v>
      </c>
    </row>
    <row r="1285" spans="1:16" ht="25.5">
      <c r="A1285" t="s">
        <v>49</v>
      </c>
      <c s="34" t="s">
        <v>641</v>
      </c>
      <c s="34" t="s">
        <v>7081</v>
      </c>
      <c s="35" t="s">
        <v>51</v>
      </c>
      <c s="6" t="s">
        <v>7082</v>
      </c>
      <c s="36" t="s">
        <v>114</v>
      </c>
      <c s="37">
        <v>365</v>
      </c>
      <c s="36">
        <v>0</v>
      </c>
      <c s="36">
        <f>ROUND(G1285*H1285,6)</f>
      </c>
      <c r="L1285" s="38">
        <v>0</v>
      </c>
      <c s="32">
        <f>ROUND(ROUND(L1285,2)*ROUND(G1285,3),2)</f>
      </c>
      <c s="36" t="s">
        <v>6217</v>
      </c>
      <c>
        <f>(M1285*21)/100</f>
      </c>
      <c t="s">
        <v>27</v>
      </c>
    </row>
    <row r="1286" spans="1:5" ht="12.75">
      <c r="A1286" s="35" t="s">
        <v>55</v>
      </c>
      <c r="E1286" s="39" t="s">
        <v>51</v>
      </c>
    </row>
    <row r="1287" spans="1:5" ht="12.75">
      <c r="A1287" s="35" t="s">
        <v>56</v>
      </c>
      <c r="E1287" s="40" t="s">
        <v>51</v>
      </c>
    </row>
    <row r="1288" spans="1:5" ht="204">
      <c r="A1288" t="s">
        <v>57</v>
      </c>
      <c r="E1288" s="39" t="s">
        <v>7083</v>
      </c>
    </row>
    <row r="1289" spans="1:13" ht="12.75">
      <c r="A1289" t="s">
        <v>46</v>
      </c>
      <c r="C1289" s="31" t="s">
        <v>7084</v>
      </c>
      <c r="E1289" s="33" t="s">
        <v>7085</v>
      </c>
      <c r="J1289" s="32">
        <f>0</f>
      </c>
      <c s="32">
        <f>0</f>
      </c>
      <c s="32">
        <f>0+L1290+L1294+L1298+L1302+L1306+L1310</f>
      </c>
      <c s="32">
        <f>0+M1290+M1294+M1298+M1302+M1306+M1310</f>
      </c>
    </row>
    <row r="1290" spans="1:16" ht="12.75">
      <c r="A1290" t="s">
        <v>49</v>
      </c>
      <c s="34" t="s">
        <v>645</v>
      </c>
      <c s="34" t="s">
        <v>7086</v>
      </c>
      <c s="35" t="s">
        <v>51</v>
      </c>
      <c s="6" t="s">
        <v>7087</v>
      </c>
      <c s="36" t="s">
        <v>146</v>
      </c>
      <c s="37">
        <v>7</v>
      </c>
      <c s="36">
        <v>0</v>
      </c>
      <c s="36">
        <f>ROUND(G1290*H1290,6)</f>
      </c>
      <c r="L1290" s="38">
        <v>0</v>
      </c>
      <c s="32">
        <f>ROUND(ROUND(L1290,2)*ROUND(G1290,3),2)</f>
      </c>
      <c s="36" t="s">
        <v>6217</v>
      </c>
      <c>
        <f>(M1290*21)/100</f>
      </c>
      <c t="s">
        <v>27</v>
      </c>
    </row>
    <row r="1291" spans="1:5" ht="12.75">
      <c r="A1291" s="35" t="s">
        <v>55</v>
      </c>
      <c r="E1291" s="39" t="s">
        <v>51</v>
      </c>
    </row>
    <row r="1292" spans="1:5" ht="12.75">
      <c r="A1292" s="35" t="s">
        <v>56</v>
      </c>
      <c r="E1292" s="40" t="s">
        <v>51</v>
      </c>
    </row>
    <row r="1293" spans="1:5" ht="63.75">
      <c r="A1293" t="s">
        <v>57</v>
      </c>
      <c r="E1293" s="39" t="s">
        <v>7088</v>
      </c>
    </row>
    <row r="1294" spans="1:16" ht="25.5">
      <c r="A1294" t="s">
        <v>49</v>
      </c>
      <c s="34" t="s">
        <v>649</v>
      </c>
      <c s="34" t="s">
        <v>7089</v>
      </c>
      <c s="35" t="s">
        <v>51</v>
      </c>
      <c s="6" t="s">
        <v>7090</v>
      </c>
      <c s="36" t="s">
        <v>146</v>
      </c>
      <c s="37">
        <v>210</v>
      </c>
      <c s="36">
        <v>0</v>
      </c>
      <c s="36">
        <f>ROUND(G1294*H1294,6)</f>
      </c>
      <c r="L1294" s="38">
        <v>0</v>
      </c>
      <c s="32">
        <f>ROUND(ROUND(L1294,2)*ROUND(G1294,3),2)</f>
      </c>
      <c s="36" t="s">
        <v>6217</v>
      </c>
      <c>
        <f>(M1294*21)/100</f>
      </c>
      <c t="s">
        <v>27</v>
      </c>
    </row>
    <row r="1295" spans="1:5" ht="12.75">
      <c r="A1295" s="35" t="s">
        <v>55</v>
      </c>
      <c r="E1295" s="39" t="s">
        <v>51</v>
      </c>
    </row>
    <row r="1296" spans="1:5" ht="12.75">
      <c r="A1296" s="35" t="s">
        <v>56</v>
      </c>
      <c r="E1296" s="40" t="s">
        <v>7091</v>
      </c>
    </row>
    <row r="1297" spans="1:5" ht="63.75">
      <c r="A1297" t="s">
        <v>57</v>
      </c>
      <c r="E1297" s="39" t="s">
        <v>7088</v>
      </c>
    </row>
    <row r="1298" spans="1:16" ht="25.5">
      <c r="A1298" t="s">
        <v>49</v>
      </c>
      <c s="34" t="s">
        <v>653</v>
      </c>
      <c s="34" t="s">
        <v>7092</v>
      </c>
      <c s="35" t="s">
        <v>51</v>
      </c>
      <c s="6" t="s">
        <v>7093</v>
      </c>
      <c s="36" t="s">
        <v>53</v>
      </c>
      <c s="37">
        <v>1563.73</v>
      </c>
      <c s="36">
        <v>0</v>
      </c>
      <c s="36">
        <f>ROUND(G1298*H1298,6)</f>
      </c>
      <c r="L1298" s="38">
        <v>0</v>
      </c>
      <c s="32">
        <f>ROUND(ROUND(L1298,2)*ROUND(G1298,3),2)</f>
      </c>
      <c s="36" t="s">
        <v>6217</v>
      </c>
      <c>
        <f>(M1298*21)/100</f>
      </c>
      <c t="s">
        <v>27</v>
      </c>
    </row>
    <row r="1299" spans="1:5" ht="12.75">
      <c r="A1299" s="35" t="s">
        <v>55</v>
      </c>
      <c r="E1299" s="39" t="s">
        <v>51</v>
      </c>
    </row>
    <row r="1300" spans="1:5" ht="12.75">
      <c r="A1300" s="35" t="s">
        <v>56</v>
      </c>
      <c r="E1300" s="40" t="s">
        <v>51</v>
      </c>
    </row>
    <row r="1301" spans="1:5" ht="76.5">
      <c r="A1301" t="s">
        <v>57</v>
      </c>
      <c r="E1301" s="39" t="s">
        <v>7094</v>
      </c>
    </row>
    <row r="1302" spans="1:16" ht="25.5">
      <c r="A1302" t="s">
        <v>49</v>
      </c>
      <c s="34" t="s">
        <v>657</v>
      </c>
      <c s="34" t="s">
        <v>7095</v>
      </c>
      <c s="35" t="s">
        <v>51</v>
      </c>
      <c s="6" t="s">
        <v>7096</v>
      </c>
      <c s="36" t="s">
        <v>53</v>
      </c>
      <c s="37">
        <v>1563.73</v>
      </c>
      <c s="36">
        <v>0</v>
      </c>
      <c s="36">
        <f>ROUND(G1302*H1302,6)</f>
      </c>
      <c r="L1302" s="38">
        <v>0</v>
      </c>
      <c s="32">
        <f>ROUND(ROUND(L1302,2)*ROUND(G1302,3),2)</f>
      </c>
      <c s="36" t="s">
        <v>6217</v>
      </c>
      <c>
        <f>(M1302*21)/100</f>
      </c>
      <c t="s">
        <v>27</v>
      </c>
    </row>
    <row r="1303" spans="1:5" ht="12.75">
      <c r="A1303" s="35" t="s">
        <v>55</v>
      </c>
      <c r="E1303" s="39" t="s">
        <v>51</v>
      </c>
    </row>
    <row r="1304" spans="1:5" ht="12.75">
      <c r="A1304" s="35" t="s">
        <v>56</v>
      </c>
      <c r="E1304" s="40" t="s">
        <v>51</v>
      </c>
    </row>
    <row r="1305" spans="1:5" ht="89.25">
      <c r="A1305" t="s">
        <v>57</v>
      </c>
      <c r="E1305" s="39" t="s">
        <v>7097</v>
      </c>
    </row>
    <row r="1306" spans="1:16" ht="25.5">
      <c r="A1306" t="s">
        <v>49</v>
      </c>
      <c s="34" t="s">
        <v>661</v>
      </c>
      <c s="34" t="s">
        <v>7098</v>
      </c>
      <c s="35" t="s">
        <v>51</v>
      </c>
      <c s="6" t="s">
        <v>7099</v>
      </c>
      <c s="36" t="s">
        <v>53</v>
      </c>
      <c s="37">
        <v>6254.92</v>
      </c>
      <c s="36">
        <v>0</v>
      </c>
      <c s="36">
        <f>ROUND(G1306*H1306,6)</f>
      </c>
      <c r="L1306" s="38">
        <v>0</v>
      </c>
      <c s="32">
        <f>ROUND(ROUND(L1306,2)*ROUND(G1306,3),2)</f>
      </c>
      <c s="36" t="s">
        <v>6217</v>
      </c>
      <c>
        <f>(M1306*21)/100</f>
      </c>
      <c t="s">
        <v>27</v>
      </c>
    </row>
    <row r="1307" spans="1:5" ht="12.75">
      <c r="A1307" s="35" t="s">
        <v>55</v>
      </c>
      <c r="E1307" s="39" t="s">
        <v>51</v>
      </c>
    </row>
    <row r="1308" spans="1:5" ht="12.75">
      <c r="A1308" s="35" t="s">
        <v>56</v>
      </c>
      <c r="E1308" s="40" t="s">
        <v>7100</v>
      </c>
    </row>
    <row r="1309" spans="1:5" ht="89.25">
      <c r="A1309" t="s">
        <v>57</v>
      </c>
      <c r="E1309" s="39" t="s">
        <v>7097</v>
      </c>
    </row>
    <row r="1310" spans="1:16" ht="25.5">
      <c r="A1310" t="s">
        <v>49</v>
      </c>
      <c s="34" t="s">
        <v>665</v>
      </c>
      <c s="34" t="s">
        <v>7101</v>
      </c>
      <c s="35" t="s">
        <v>51</v>
      </c>
      <c s="6" t="s">
        <v>7102</v>
      </c>
      <c s="36" t="s">
        <v>53</v>
      </c>
      <c s="37">
        <v>1563.73</v>
      </c>
      <c s="36">
        <v>0</v>
      </c>
      <c s="36">
        <f>ROUND(G1310*H1310,6)</f>
      </c>
      <c r="L1310" s="38">
        <v>0</v>
      </c>
      <c s="32">
        <f>ROUND(ROUND(L1310,2)*ROUND(G1310,3),2)</f>
      </c>
      <c s="36" t="s">
        <v>6217</v>
      </c>
      <c>
        <f>(M1310*21)/100</f>
      </c>
      <c t="s">
        <v>27</v>
      </c>
    </row>
    <row r="1311" spans="1:5" ht="12.75">
      <c r="A1311" s="35" t="s">
        <v>55</v>
      </c>
      <c r="E1311" s="39" t="s">
        <v>51</v>
      </c>
    </row>
    <row r="1312" spans="1:5" ht="12.75">
      <c r="A1312" s="35" t="s">
        <v>56</v>
      </c>
      <c r="E1312" s="40" t="s">
        <v>51</v>
      </c>
    </row>
    <row r="1313" spans="1:5" ht="165.75">
      <c r="A1313" t="s">
        <v>57</v>
      </c>
      <c r="E1313" s="39" t="s">
        <v>7103</v>
      </c>
    </row>
    <row r="1314" spans="1:13" ht="12.75">
      <c r="A1314" t="s">
        <v>46</v>
      </c>
      <c r="C1314" s="31" t="s">
        <v>7104</v>
      </c>
      <c r="E1314" s="33" t="s">
        <v>7105</v>
      </c>
      <c r="J1314" s="32">
        <f>0</f>
      </c>
      <c s="32">
        <f>0</f>
      </c>
      <c s="32">
        <f>0+L1315</f>
      </c>
      <c s="32">
        <f>0+M1315</f>
      </c>
    </row>
    <row r="1315" spans="1:16" ht="25.5">
      <c r="A1315" t="s">
        <v>49</v>
      </c>
      <c s="34" t="s">
        <v>669</v>
      </c>
      <c s="34" t="s">
        <v>7106</v>
      </c>
      <c s="35" t="s">
        <v>51</v>
      </c>
      <c s="6" t="s">
        <v>7107</v>
      </c>
      <c s="36" t="s">
        <v>53</v>
      </c>
      <c s="37">
        <v>902.466</v>
      </c>
      <c s="36">
        <v>0</v>
      </c>
      <c s="36">
        <f>ROUND(G1315*H1315,6)</f>
      </c>
      <c r="L1315" s="38">
        <v>0</v>
      </c>
      <c s="32">
        <f>ROUND(ROUND(L1315,2)*ROUND(G1315,3),2)</f>
      </c>
      <c s="36" t="s">
        <v>6217</v>
      </c>
      <c>
        <f>(M1315*21)/100</f>
      </c>
      <c t="s">
        <v>27</v>
      </c>
    </row>
    <row r="1316" spans="1:5" ht="12.75">
      <c r="A1316" s="35" t="s">
        <v>55</v>
      </c>
      <c r="E1316" s="39" t="s">
        <v>51</v>
      </c>
    </row>
    <row r="1317" spans="1:5" ht="12.75">
      <c r="A1317" s="35" t="s">
        <v>56</v>
      </c>
      <c r="E1317" s="40" t="s">
        <v>51</v>
      </c>
    </row>
    <row r="1318" spans="1:5" ht="76.5">
      <c r="A1318" t="s">
        <v>57</v>
      </c>
      <c r="E1318" s="39" t="s">
        <v>7108</v>
      </c>
    </row>
    <row r="1319" spans="1:13" ht="12.75">
      <c r="A1319" t="s">
        <v>46</v>
      </c>
      <c r="C1319" s="31" t="s">
        <v>1932</v>
      </c>
      <c r="E1319" s="33" t="s">
        <v>7109</v>
      </c>
      <c r="J1319" s="32">
        <f>0</f>
      </c>
      <c s="32">
        <f>0</f>
      </c>
      <c s="32">
        <f>0+L1320</f>
      </c>
      <c s="32">
        <f>0+M1320</f>
      </c>
    </row>
    <row r="1320" spans="1:16" ht="25.5">
      <c r="A1320" t="s">
        <v>49</v>
      </c>
      <c s="34" t="s">
        <v>7110</v>
      </c>
      <c s="34" t="s">
        <v>7111</v>
      </c>
      <c s="35" t="s">
        <v>51</v>
      </c>
      <c s="6" t="s">
        <v>7112</v>
      </c>
      <c s="36" t="s">
        <v>531</v>
      </c>
      <c s="37">
        <v>238</v>
      </c>
      <c s="36">
        <v>0</v>
      </c>
      <c s="36">
        <f>ROUND(G1320*H1320,6)</f>
      </c>
      <c r="L1320" s="38">
        <v>0</v>
      </c>
      <c s="32">
        <f>ROUND(ROUND(L1320,2)*ROUND(G1320,3),2)</f>
      </c>
      <c s="36" t="s">
        <v>6217</v>
      </c>
      <c>
        <f>(M1320*21)/100</f>
      </c>
      <c t="s">
        <v>27</v>
      </c>
    </row>
    <row r="1321" spans="1:5" ht="12.75">
      <c r="A1321" s="35" t="s">
        <v>55</v>
      </c>
      <c r="E1321" s="39" t="s">
        <v>51</v>
      </c>
    </row>
    <row r="1322" spans="1:5" ht="12.75">
      <c r="A1322" s="35" t="s">
        <v>56</v>
      </c>
      <c r="E1322" s="40" t="s">
        <v>7113</v>
      </c>
    </row>
    <row r="1323" spans="1:5" ht="12.75">
      <c r="A1323" t="s">
        <v>57</v>
      </c>
      <c r="E1323" s="39" t="s">
        <v>4337</v>
      </c>
    </row>
    <row r="1324" spans="1:13" ht="12.75">
      <c r="A1324" t="s">
        <v>46</v>
      </c>
      <c r="C1324" s="31" t="s">
        <v>7114</v>
      </c>
      <c r="E1324" s="33" t="s">
        <v>2476</v>
      </c>
      <c r="J1324" s="32">
        <f>0</f>
      </c>
      <c s="32">
        <f>0</f>
      </c>
      <c s="32">
        <f>0+L1325+L1329+L1333</f>
      </c>
      <c s="32">
        <f>0+M1325+M1329+M1333</f>
      </c>
    </row>
    <row r="1325" spans="1:16" ht="12.75">
      <c r="A1325" t="s">
        <v>49</v>
      </c>
      <c s="34" t="s">
        <v>7115</v>
      </c>
      <c s="34" t="s">
        <v>7116</v>
      </c>
      <c s="35" t="s">
        <v>51</v>
      </c>
      <c s="6" t="s">
        <v>7117</v>
      </c>
      <c s="36" t="s">
        <v>909</v>
      </c>
      <c s="37">
        <v>1</v>
      </c>
      <c s="36">
        <v>0</v>
      </c>
      <c s="36">
        <f>ROUND(G1325*H1325,6)</f>
      </c>
      <c r="L1325" s="38">
        <v>0</v>
      </c>
      <c s="32">
        <f>ROUND(ROUND(L1325,2)*ROUND(G1325,3),2)</f>
      </c>
      <c s="36" t="s">
        <v>1643</v>
      </c>
      <c>
        <f>(M1325*21)/100</f>
      </c>
      <c t="s">
        <v>27</v>
      </c>
    </row>
    <row r="1326" spans="1:5" ht="12.75">
      <c r="A1326" s="35" t="s">
        <v>55</v>
      </c>
      <c r="E1326" s="39" t="s">
        <v>51</v>
      </c>
    </row>
    <row r="1327" spans="1:5" ht="25.5">
      <c r="A1327" s="35" t="s">
        <v>56</v>
      </c>
      <c r="E1327" s="40" t="s">
        <v>6425</v>
      </c>
    </row>
    <row r="1328" spans="1:5" ht="12.75">
      <c r="A1328" t="s">
        <v>57</v>
      </c>
      <c r="E1328" s="39" t="s">
        <v>4337</v>
      </c>
    </row>
    <row r="1329" spans="1:16" ht="25.5">
      <c r="A1329" t="s">
        <v>49</v>
      </c>
      <c s="34" t="s">
        <v>7118</v>
      </c>
      <c s="34" t="s">
        <v>7119</v>
      </c>
      <c s="35" t="s">
        <v>51</v>
      </c>
      <c s="6" t="s">
        <v>7120</v>
      </c>
      <c s="36" t="s">
        <v>909</v>
      </c>
      <c s="37">
        <v>1</v>
      </c>
      <c s="36">
        <v>0</v>
      </c>
      <c s="36">
        <f>ROUND(G1329*H1329,6)</f>
      </c>
      <c r="L1329" s="38">
        <v>0</v>
      </c>
      <c s="32">
        <f>ROUND(ROUND(L1329,2)*ROUND(G1329,3),2)</f>
      </c>
      <c s="36" t="s">
        <v>1643</v>
      </c>
      <c>
        <f>(M1329*21)/100</f>
      </c>
      <c t="s">
        <v>27</v>
      </c>
    </row>
    <row r="1330" spans="1:5" ht="12.75">
      <c r="A1330" s="35" t="s">
        <v>55</v>
      </c>
      <c r="E1330" s="39" t="s">
        <v>51</v>
      </c>
    </row>
    <row r="1331" spans="1:5" ht="25.5">
      <c r="A1331" s="35" t="s">
        <v>56</v>
      </c>
      <c r="E1331" s="40" t="s">
        <v>6425</v>
      </c>
    </row>
    <row r="1332" spans="1:5" ht="12.75">
      <c r="A1332" t="s">
        <v>57</v>
      </c>
      <c r="E1332" s="39" t="s">
        <v>4337</v>
      </c>
    </row>
    <row r="1333" spans="1:16" ht="12.75">
      <c r="A1333" t="s">
        <v>49</v>
      </c>
      <c s="34" t="s">
        <v>7121</v>
      </c>
      <c s="34" t="s">
        <v>7122</v>
      </c>
      <c s="35" t="s">
        <v>51</v>
      </c>
      <c s="6" t="s">
        <v>7123</v>
      </c>
      <c s="36" t="s">
        <v>6305</v>
      </c>
      <c s="37">
        <v>1</v>
      </c>
      <c s="36">
        <v>0</v>
      </c>
      <c s="36">
        <f>ROUND(G1333*H1333,6)</f>
      </c>
      <c r="L1333" s="38">
        <v>0</v>
      </c>
      <c s="32">
        <f>ROUND(ROUND(L1333,2)*ROUND(G1333,3),2)</f>
      </c>
      <c s="36" t="s">
        <v>1643</v>
      </c>
      <c>
        <f>(M1333*21)/100</f>
      </c>
      <c t="s">
        <v>27</v>
      </c>
    </row>
    <row r="1334" spans="1:5" ht="12.75">
      <c r="A1334" s="35" t="s">
        <v>55</v>
      </c>
      <c r="E1334" s="39" t="s">
        <v>51</v>
      </c>
    </row>
    <row r="1335" spans="1:5" ht="12.75">
      <c r="A1335" s="35" t="s">
        <v>56</v>
      </c>
      <c r="E1335" s="40" t="s">
        <v>51</v>
      </c>
    </row>
    <row r="1336" spans="1:5" ht="12.75">
      <c r="A1336" t="s">
        <v>57</v>
      </c>
      <c r="E1336" s="39" t="s">
        <v>4337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7.xml><?xml version="1.0" encoding="utf-8"?>
<worksheet xmlns="http://schemas.openxmlformats.org/spreadsheetml/2006/main" xmlns:r="http://schemas.openxmlformats.org/officeDocument/2006/relationships">
  <dimension ref="A1:T36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5180</v>
      </c>
      <c s="41">
        <f>Rekapitulace!C135</f>
      </c>
      <c s="20" t="s">
        <v>0</v>
      </c>
      <c t="s">
        <v>23</v>
      </c>
      <c t="s">
        <v>27</v>
      </c>
    </row>
    <row r="4" spans="1:16" ht="32" customHeight="1">
      <c r="A4" s="24" t="s">
        <v>20</v>
      </c>
      <c s="25" t="s">
        <v>28</v>
      </c>
      <c s="27" t="s">
        <v>5180</v>
      </c>
      <c r="E4" s="26" t="s">
        <v>5181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COUNTIFS(L8:L357,"=0",A8:A357,"P")+COUNTIFS(L8:L357,"",A8:A357,"P")+SUM(Q8:Q357)</f>
      </c>
    </row>
    <row r="8" spans="1:13" ht="12.75">
      <c r="A8" t="s">
        <v>44</v>
      </c>
      <c r="C8" s="28" t="s">
        <v>7126</v>
      </c>
      <c r="E8" s="30" t="s">
        <v>7125</v>
      </c>
      <c r="J8" s="29">
        <f>0+J9+J106+J215+J344</f>
      </c>
      <c s="29">
        <f>0+K9+K106+K215+K344</f>
      </c>
      <c s="29">
        <f>0+L9+L106+L215+L344</f>
      </c>
      <c s="29">
        <f>0+M9+M106+M215+M344</f>
      </c>
    </row>
    <row r="9" spans="1:13" ht="12.75">
      <c r="A9" t="s">
        <v>46</v>
      </c>
      <c r="C9" s="31" t="s">
        <v>5475</v>
      </c>
      <c r="E9" s="33" t="s">
        <v>7127</v>
      </c>
      <c r="J9" s="32">
        <f>0</f>
      </c>
      <c s="32">
        <f>0</f>
      </c>
      <c s="32">
        <f>0+L10+L14+L18+L22+L26+L30+L34+L38+L42+L46+L50+L54+L58+L62+L66+L70+L74+L78+L82+L86+L90+L94+L98+L102</f>
      </c>
      <c s="32">
        <f>0+M10+M14+M18+M22+M26+M30+M34+M38+M42+M46+M50+M54+M58+M62+M66+M70+M74+M78+M82+M86+M90+M94+M98+M102</f>
      </c>
    </row>
    <row r="10" spans="1:16" ht="12.75">
      <c r="A10" t="s">
        <v>49</v>
      </c>
      <c s="34" t="s">
        <v>47</v>
      </c>
      <c s="34" t="s">
        <v>7128</v>
      </c>
      <c s="35" t="s">
        <v>51</v>
      </c>
      <c s="6" t="s">
        <v>7129</v>
      </c>
      <c s="36" t="s">
        <v>106</v>
      </c>
      <c s="37">
        <v>10</v>
      </c>
      <c s="36">
        <v>0</v>
      </c>
      <c s="36">
        <f>ROUND(G10*H10,6)</f>
      </c>
      <c r="L10" s="38">
        <v>0</v>
      </c>
      <c s="32">
        <f>ROUND(ROUND(L10,2)*ROUND(G10,3),2)</f>
      </c>
      <c s="36" t="s">
        <v>1643</v>
      </c>
      <c>
        <f>(M10*21)/100</f>
      </c>
      <c t="s">
        <v>27</v>
      </c>
    </row>
    <row r="11" spans="1:5" ht="12.75">
      <c r="A11" s="35" t="s">
        <v>55</v>
      </c>
      <c r="E11" s="39" t="s">
        <v>51</v>
      </c>
    </row>
    <row r="12" spans="1:5" ht="38.25">
      <c r="A12" s="35" t="s">
        <v>56</v>
      </c>
      <c r="E12" s="40" t="s">
        <v>7130</v>
      </c>
    </row>
    <row r="13" spans="1:5" ht="12.75">
      <c r="A13" t="s">
        <v>57</v>
      </c>
      <c r="E13" s="39" t="s">
        <v>4337</v>
      </c>
    </row>
    <row r="14" spans="1:16" ht="25.5">
      <c r="A14" t="s">
        <v>49</v>
      </c>
      <c s="34" t="s">
        <v>27</v>
      </c>
      <c s="34" t="s">
        <v>7131</v>
      </c>
      <c s="35" t="s">
        <v>51</v>
      </c>
      <c s="6" t="s">
        <v>7132</v>
      </c>
      <c s="36" t="s">
        <v>106</v>
      </c>
      <c s="37">
        <v>1</v>
      </c>
      <c s="36">
        <v>0</v>
      </c>
      <c s="36">
        <f>ROUND(G14*H14,6)</f>
      </c>
      <c r="L14" s="38">
        <v>0</v>
      </c>
      <c s="32">
        <f>ROUND(ROUND(L14,2)*ROUND(G14,3),2)</f>
      </c>
      <c s="36" t="s">
        <v>1643</v>
      </c>
      <c>
        <f>(M14*21)/100</f>
      </c>
      <c t="s">
        <v>27</v>
      </c>
    </row>
    <row r="15" spans="1:5" ht="12.75">
      <c r="A15" s="35" t="s">
        <v>55</v>
      </c>
      <c r="E15" s="39" t="s">
        <v>51</v>
      </c>
    </row>
    <row r="16" spans="1:5" ht="38.25">
      <c r="A16" s="35" t="s">
        <v>56</v>
      </c>
      <c r="E16" s="40" t="s">
        <v>7133</v>
      </c>
    </row>
    <row r="17" spans="1:5" ht="12.75">
      <c r="A17" t="s">
        <v>57</v>
      </c>
      <c r="E17" s="39" t="s">
        <v>4337</v>
      </c>
    </row>
    <row r="18" spans="1:16" ht="25.5">
      <c r="A18" t="s">
        <v>49</v>
      </c>
      <c s="34" t="s">
        <v>26</v>
      </c>
      <c s="34" t="s">
        <v>7134</v>
      </c>
      <c s="35" t="s">
        <v>51</v>
      </c>
      <c s="6" t="s">
        <v>7135</v>
      </c>
      <c s="36" t="s">
        <v>106</v>
      </c>
      <c s="37">
        <v>7</v>
      </c>
      <c s="36">
        <v>0</v>
      </c>
      <c s="36">
        <f>ROUND(G18*H18,6)</f>
      </c>
      <c r="L18" s="38">
        <v>0</v>
      </c>
      <c s="32">
        <f>ROUND(ROUND(L18,2)*ROUND(G18,3),2)</f>
      </c>
      <c s="36" t="s">
        <v>1643</v>
      </c>
      <c>
        <f>(M18*21)/100</f>
      </c>
      <c t="s">
        <v>27</v>
      </c>
    </row>
    <row r="19" spans="1:5" ht="12.75">
      <c r="A19" s="35" t="s">
        <v>55</v>
      </c>
      <c r="E19" s="39" t="s">
        <v>51</v>
      </c>
    </row>
    <row r="20" spans="1:5" ht="38.25">
      <c r="A20" s="35" t="s">
        <v>56</v>
      </c>
      <c r="E20" s="40" t="s">
        <v>7136</v>
      </c>
    </row>
    <row r="21" spans="1:5" ht="12.75">
      <c r="A21" t="s">
        <v>57</v>
      </c>
      <c r="E21" s="39" t="s">
        <v>4337</v>
      </c>
    </row>
    <row r="22" spans="1:16" ht="25.5">
      <c r="A22" t="s">
        <v>49</v>
      </c>
      <c s="34" t="s">
        <v>63</v>
      </c>
      <c s="34" t="s">
        <v>7137</v>
      </c>
      <c s="35" t="s">
        <v>51</v>
      </c>
      <c s="6" t="s">
        <v>7138</v>
      </c>
      <c s="36" t="s">
        <v>106</v>
      </c>
      <c s="37">
        <v>2</v>
      </c>
      <c s="36">
        <v>0</v>
      </c>
      <c s="36">
        <f>ROUND(G22*H22,6)</f>
      </c>
      <c r="L22" s="38">
        <v>0</v>
      </c>
      <c s="32">
        <f>ROUND(ROUND(L22,2)*ROUND(G22,3),2)</f>
      </c>
      <c s="36" t="s">
        <v>1643</v>
      </c>
      <c>
        <f>(M22*21)/100</f>
      </c>
      <c t="s">
        <v>27</v>
      </c>
    </row>
    <row r="23" spans="1:5" ht="12.75">
      <c r="A23" s="35" t="s">
        <v>55</v>
      </c>
      <c r="E23" s="39" t="s">
        <v>51</v>
      </c>
    </row>
    <row r="24" spans="1:5" ht="38.25">
      <c r="A24" s="35" t="s">
        <v>56</v>
      </c>
      <c r="E24" s="40" t="s">
        <v>7139</v>
      </c>
    </row>
    <row r="25" spans="1:5" ht="12.75">
      <c r="A25" t="s">
        <v>57</v>
      </c>
      <c r="E25" s="39" t="s">
        <v>4337</v>
      </c>
    </row>
    <row r="26" spans="1:16" ht="25.5">
      <c r="A26" t="s">
        <v>49</v>
      </c>
      <c s="34" t="s">
        <v>66</v>
      </c>
      <c s="34" t="s">
        <v>7140</v>
      </c>
      <c s="35" t="s">
        <v>51</v>
      </c>
      <c s="6" t="s">
        <v>7141</v>
      </c>
      <c s="36" t="s">
        <v>146</v>
      </c>
      <c s="37">
        <v>5</v>
      </c>
      <c s="36">
        <v>0.00276</v>
      </c>
      <c s="36">
        <f>ROUND(G26*H26,6)</f>
      </c>
      <c r="L26" s="38">
        <v>0</v>
      </c>
      <c s="32">
        <f>ROUND(ROUND(L26,2)*ROUND(G26,3),2)</f>
      </c>
      <c s="36" t="s">
        <v>6217</v>
      </c>
      <c>
        <f>(M26*21)/100</f>
      </c>
      <c t="s">
        <v>27</v>
      </c>
    </row>
    <row r="27" spans="1:5" ht="12.75">
      <c r="A27" s="35" t="s">
        <v>55</v>
      </c>
      <c r="E27" s="39" t="s">
        <v>51</v>
      </c>
    </row>
    <row r="28" spans="1:5" ht="38.25">
      <c r="A28" s="35" t="s">
        <v>56</v>
      </c>
      <c r="E28" s="40" t="s">
        <v>7142</v>
      </c>
    </row>
    <row r="29" spans="1:5" ht="140.25">
      <c r="A29" t="s">
        <v>57</v>
      </c>
      <c r="E29" s="39" t="s">
        <v>7143</v>
      </c>
    </row>
    <row r="30" spans="1:16" ht="25.5">
      <c r="A30" t="s">
        <v>49</v>
      </c>
      <c s="34" t="s">
        <v>69</v>
      </c>
      <c s="34" t="s">
        <v>7144</v>
      </c>
      <c s="35" t="s">
        <v>51</v>
      </c>
      <c s="6" t="s">
        <v>7145</v>
      </c>
      <c s="36" t="s">
        <v>106</v>
      </c>
      <c s="37">
        <v>1</v>
      </c>
      <c s="36">
        <v>0.05174</v>
      </c>
      <c s="36">
        <f>ROUND(G30*H30,6)</f>
      </c>
      <c r="L30" s="38">
        <v>0</v>
      </c>
      <c s="32">
        <f>ROUND(ROUND(L30,2)*ROUND(G30,3),2)</f>
      </c>
      <c s="36" t="s">
        <v>6217</v>
      </c>
      <c>
        <f>(M30*21)/100</f>
      </c>
      <c t="s">
        <v>27</v>
      </c>
    </row>
    <row r="31" spans="1:5" ht="12.75">
      <c r="A31" s="35" t="s">
        <v>55</v>
      </c>
      <c r="E31" s="39" t="s">
        <v>51</v>
      </c>
    </row>
    <row r="32" spans="1:5" ht="38.25">
      <c r="A32" s="35" t="s">
        <v>56</v>
      </c>
      <c r="E32" s="40" t="s">
        <v>7133</v>
      </c>
    </row>
    <row r="33" spans="1:5" ht="76.5">
      <c r="A33" t="s">
        <v>57</v>
      </c>
      <c r="E33" s="39" t="s">
        <v>7146</v>
      </c>
    </row>
    <row r="34" spans="1:16" ht="12.75">
      <c r="A34" t="s">
        <v>49</v>
      </c>
      <c s="34" t="s">
        <v>72</v>
      </c>
      <c s="34" t="s">
        <v>7147</v>
      </c>
      <c s="35" t="s">
        <v>51</v>
      </c>
      <c s="6" t="s">
        <v>7148</v>
      </c>
      <c s="36" t="s">
        <v>146</v>
      </c>
      <c s="37">
        <v>54</v>
      </c>
      <c s="36">
        <v>0.00142</v>
      </c>
      <c s="36">
        <f>ROUND(G34*H34,6)</f>
      </c>
      <c r="L34" s="38">
        <v>0</v>
      </c>
      <c s="32">
        <f>ROUND(ROUND(L34,2)*ROUND(G34,3),2)</f>
      </c>
      <c s="36" t="s">
        <v>6217</v>
      </c>
      <c>
        <f>(M34*21)/100</f>
      </c>
      <c t="s">
        <v>27</v>
      </c>
    </row>
    <row r="35" spans="1:5" ht="12.75">
      <c r="A35" s="35" t="s">
        <v>55</v>
      </c>
      <c r="E35" s="39" t="s">
        <v>51</v>
      </c>
    </row>
    <row r="36" spans="1:5" ht="38.25">
      <c r="A36" s="35" t="s">
        <v>56</v>
      </c>
      <c r="E36" s="40" t="s">
        <v>7149</v>
      </c>
    </row>
    <row r="37" spans="1:5" ht="12.75">
      <c r="A37" t="s">
        <v>57</v>
      </c>
      <c r="E37" s="39" t="s">
        <v>7150</v>
      </c>
    </row>
    <row r="38" spans="1:16" ht="12.75">
      <c r="A38" t="s">
        <v>49</v>
      </c>
      <c s="34" t="s">
        <v>75</v>
      </c>
      <c s="34" t="s">
        <v>7151</v>
      </c>
      <c s="35" t="s">
        <v>51</v>
      </c>
      <c s="6" t="s">
        <v>7152</v>
      </c>
      <c s="36" t="s">
        <v>146</v>
      </c>
      <c s="37">
        <v>14</v>
      </c>
      <c s="36">
        <v>0.00744</v>
      </c>
      <c s="36">
        <f>ROUND(G38*H38,6)</f>
      </c>
      <c r="L38" s="38">
        <v>0</v>
      </c>
      <c s="32">
        <f>ROUND(ROUND(L38,2)*ROUND(G38,3),2)</f>
      </c>
      <c s="36" t="s">
        <v>6217</v>
      </c>
      <c>
        <f>(M38*21)/100</f>
      </c>
      <c t="s">
        <v>27</v>
      </c>
    </row>
    <row r="39" spans="1:5" ht="12.75">
      <c r="A39" s="35" t="s">
        <v>55</v>
      </c>
      <c r="E39" s="39" t="s">
        <v>51</v>
      </c>
    </row>
    <row r="40" spans="1:5" ht="38.25">
      <c r="A40" s="35" t="s">
        <v>56</v>
      </c>
      <c r="E40" s="40" t="s">
        <v>7153</v>
      </c>
    </row>
    <row r="41" spans="1:5" ht="12.75">
      <c r="A41" t="s">
        <v>57</v>
      </c>
      <c r="E41" s="39" t="s">
        <v>7150</v>
      </c>
    </row>
    <row r="42" spans="1:16" ht="12.75">
      <c r="A42" t="s">
        <v>49</v>
      </c>
      <c s="34" t="s">
        <v>78</v>
      </c>
      <c s="34" t="s">
        <v>7154</v>
      </c>
      <c s="35" t="s">
        <v>51</v>
      </c>
      <c s="6" t="s">
        <v>7155</v>
      </c>
      <c s="36" t="s">
        <v>146</v>
      </c>
      <c s="37">
        <v>18</v>
      </c>
      <c s="36">
        <v>0.01232</v>
      </c>
      <c s="36">
        <f>ROUND(G42*H42,6)</f>
      </c>
      <c r="L42" s="38">
        <v>0</v>
      </c>
      <c s="32">
        <f>ROUND(ROUND(L42,2)*ROUND(G42,3),2)</f>
      </c>
      <c s="36" t="s">
        <v>6217</v>
      </c>
      <c>
        <f>(M42*21)/100</f>
      </c>
      <c t="s">
        <v>27</v>
      </c>
    </row>
    <row r="43" spans="1:5" ht="12.75">
      <c r="A43" s="35" t="s">
        <v>55</v>
      </c>
      <c r="E43" s="39" t="s">
        <v>51</v>
      </c>
    </row>
    <row r="44" spans="1:5" ht="38.25">
      <c r="A44" s="35" t="s">
        <v>56</v>
      </c>
      <c r="E44" s="40" t="s">
        <v>7156</v>
      </c>
    </row>
    <row r="45" spans="1:5" ht="12.75">
      <c r="A45" t="s">
        <v>57</v>
      </c>
      <c r="E45" s="39" t="s">
        <v>7150</v>
      </c>
    </row>
    <row r="46" spans="1:16" ht="12.75">
      <c r="A46" t="s">
        <v>49</v>
      </c>
      <c s="34" t="s">
        <v>81</v>
      </c>
      <c s="34" t="s">
        <v>7157</v>
      </c>
      <c s="35" t="s">
        <v>51</v>
      </c>
      <c s="6" t="s">
        <v>7158</v>
      </c>
      <c s="36" t="s">
        <v>146</v>
      </c>
      <c s="37">
        <v>20</v>
      </c>
      <c s="36">
        <v>0.00059</v>
      </c>
      <c s="36">
        <f>ROUND(G46*H46,6)</f>
      </c>
      <c r="L46" s="38">
        <v>0</v>
      </c>
      <c s="32">
        <f>ROUND(ROUND(L46,2)*ROUND(G46,3),2)</f>
      </c>
      <c s="36" t="s">
        <v>6217</v>
      </c>
      <c>
        <f>(M46*21)/100</f>
      </c>
      <c t="s">
        <v>27</v>
      </c>
    </row>
    <row r="47" spans="1:5" ht="12.75">
      <c r="A47" s="35" t="s">
        <v>55</v>
      </c>
      <c r="E47" s="39" t="s">
        <v>51</v>
      </c>
    </row>
    <row r="48" spans="1:5" ht="38.25">
      <c r="A48" s="35" t="s">
        <v>56</v>
      </c>
      <c r="E48" s="40" t="s">
        <v>7159</v>
      </c>
    </row>
    <row r="49" spans="1:5" ht="51">
      <c r="A49" t="s">
        <v>57</v>
      </c>
      <c r="E49" s="39" t="s">
        <v>7160</v>
      </c>
    </row>
    <row r="50" spans="1:16" ht="12.75">
      <c r="A50" t="s">
        <v>49</v>
      </c>
      <c s="34" t="s">
        <v>84</v>
      </c>
      <c s="34" t="s">
        <v>7161</v>
      </c>
      <c s="35" t="s">
        <v>51</v>
      </c>
      <c s="6" t="s">
        <v>7162</v>
      </c>
      <c s="36" t="s">
        <v>146</v>
      </c>
      <c s="37">
        <v>21</v>
      </c>
      <c s="36">
        <v>0.00201</v>
      </c>
      <c s="36">
        <f>ROUND(G50*H50,6)</f>
      </c>
      <c r="L50" s="38">
        <v>0</v>
      </c>
      <c s="32">
        <f>ROUND(ROUND(L50,2)*ROUND(G50,3),2)</f>
      </c>
      <c s="36" t="s">
        <v>6217</v>
      </c>
      <c>
        <f>(M50*21)/100</f>
      </c>
      <c t="s">
        <v>27</v>
      </c>
    </row>
    <row r="51" spans="1:5" ht="12.75">
      <c r="A51" s="35" t="s">
        <v>55</v>
      </c>
      <c r="E51" s="39" t="s">
        <v>51</v>
      </c>
    </row>
    <row r="52" spans="1:5" ht="38.25">
      <c r="A52" s="35" t="s">
        <v>56</v>
      </c>
      <c r="E52" s="40" t="s">
        <v>7163</v>
      </c>
    </row>
    <row r="53" spans="1:5" ht="51">
      <c r="A53" t="s">
        <v>57</v>
      </c>
      <c r="E53" s="39" t="s">
        <v>7160</v>
      </c>
    </row>
    <row r="54" spans="1:16" ht="12.75">
      <c r="A54" t="s">
        <v>49</v>
      </c>
      <c s="34" t="s">
        <v>87</v>
      </c>
      <c s="34" t="s">
        <v>7164</v>
      </c>
      <c s="35" t="s">
        <v>51</v>
      </c>
      <c s="6" t="s">
        <v>7165</v>
      </c>
      <c s="36" t="s">
        <v>146</v>
      </c>
      <c s="37">
        <v>36</v>
      </c>
      <c s="36">
        <v>0</v>
      </c>
      <c s="36">
        <f>ROUND(G54*H54,6)</f>
      </c>
      <c r="L54" s="38">
        <v>0</v>
      </c>
      <c s="32">
        <f>ROUND(ROUND(L54,2)*ROUND(G54,3),2)</f>
      </c>
      <c s="36" t="s">
        <v>1643</v>
      </c>
      <c>
        <f>(M54*21)/100</f>
      </c>
      <c t="s">
        <v>27</v>
      </c>
    </row>
    <row r="55" spans="1:5" ht="12.75">
      <c r="A55" s="35" t="s">
        <v>55</v>
      </c>
      <c r="E55" s="39" t="s">
        <v>51</v>
      </c>
    </row>
    <row r="56" spans="1:5" ht="38.25">
      <c r="A56" s="35" t="s">
        <v>56</v>
      </c>
      <c r="E56" s="40" t="s">
        <v>7166</v>
      </c>
    </row>
    <row r="57" spans="1:5" ht="12.75">
      <c r="A57" t="s">
        <v>57</v>
      </c>
      <c r="E57" s="39" t="s">
        <v>4337</v>
      </c>
    </row>
    <row r="58" spans="1:16" ht="12.75">
      <c r="A58" t="s">
        <v>49</v>
      </c>
      <c s="34" t="s">
        <v>90</v>
      </c>
      <c s="34" t="s">
        <v>7167</v>
      </c>
      <c s="35" t="s">
        <v>51</v>
      </c>
      <c s="6" t="s">
        <v>7168</v>
      </c>
      <c s="36" t="s">
        <v>146</v>
      </c>
      <c s="37">
        <v>9</v>
      </c>
      <c s="36">
        <v>0.00041</v>
      </c>
      <c s="36">
        <f>ROUND(G58*H58,6)</f>
      </c>
      <c r="L58" s="38">
        <v>0</v>
      </c>
      <c s="32">
        <f>ROUND(ROUND(L58,2)*ROUND(G58,3),2)</f>
      </c>
      <c s="36" t="s">
        <v>6217</v>
      </c>
      <c>
        <f>(M58*21)/100</f>
      </c>
      <c t="s">
        <v>27</v>
      </c>
    </row>
    <row r="59" spans="1:5" ht="12.75">
      <c r="A59" s="35" t="s">
        <v>55</v>
      </c>
      <c r="E59" s="39" t="s">
        <v>51</v>
      </c>
    </row>
    <row r="60" spans="1:5" ht="38.25">
      <c r="A60" s="35" t="s">
        <v>56</v>
      </c>
      <c r="E60" s="40" t="s">
        <v>7169</v>
      </c>
    </row>
    <row r="61" spans="1:5" ht="51">
      <c r="A61" t="s">
        <v>57</v>
      </c>
      <c r="E61" s="39" t="s">
        <v>7160</v>
      </c>
    </row>
    <row r="62" spans="1:16" ht="12.75">
      <c r="A62" t="s">
        <v>49</v>
      </c>
      <c s="34" t="s">
        <v>94</v>
      </c>
      <c s="34" t="s">
        <v>7170</v>
      </c>
      <c s="35" t="s">
        <v>51</v>
      </c>
      <c s="6" t="s">
        <v>7171</v>
      </c>
      <c s="36" t="s">
        <v>146</v>
      </c>
      <c s="37">
        <v>8</v>
      </c>
      <c s="36">
        <v>0.00048</v>
      </c>
      <c s="36">
        <f>ROUND(G62*H62,6)</f>
      </c>
      <c r="L62" s="38">
        <v>0</v>
      </c>
      <c s="32">
        <f>ROUND(ROUND(L62,2)*ROUND(G62,3),2)</f>
      </c>
      <c s="36" t="s">
        <v>6217</v>
      </c>
      <c>
        <f>(M62*21)/100</f>
      </c>
      <c t="s">
        <v>27</v>
      </c>
    </row>
    <row r="63" spans="1:5" ht="12.75">
      <c r="A63" s="35" t="s">
        <v>55</v>
      </c>
      <c r="E63" s="39" t="s">
        <v>51</v>
      </c>
    </row>
    <row r="64" spans="1:5" ht="38.25">
      <c r="A64" s="35" t="s">
        <v>56</v>
      </c>
      <c r="E64" s="40" t="s">
        <v>7172</v>
      </c>
    </row>
    <row r="65" spans="1:5" ht="51">
      <c r="A65" t="s">
        <v>57</v>
      </c>
      <c r="E65" s="39" t="s">
        <v>7160</v>
      </c>
    </row>
    <row r="66" spans="1:16" ht="12.75">
      <c r="A66" t="s">
        <v>49</v>
      </c>
      <c s="34" t="s">
        <v>99</v>
      </c>
      <c s="34" t="s">
        <v>7173</v>
      </c>
      <c s="35" t="s">
        <v>51</v>
      </c>
      <c s="6" t="s">
        <v>7174</v>
      </c>
      <c s="36" t="s">
        <v>146</v>
      </c>
      <c s="37">
        <v>8</v>
      </c>
      <c s="36">
        <v>0.00224</v>
      </c>
      <c s="36">
        <f>ROUND(G66*H66,6)</f>
      </c>
      <c r="L66" s="38">
        <v>0</v>
      </c>
      <c s="32">
        <f>ROUND(ROUND(L66,2)*ROUND(G66,3),2)</f>
      </c>
      <c s="36" t="s">
        <v>6217</v>
      </c>
      <c>
        <f>(M66*21)/100</f>
      </c>
      <c t="s">
        <v>27</v>
      </c>
    </row>
    <row r="67" spans="1:5" ht="12.75">
      <c r="A67" s="35" t="s">
        <v>55</v>
      </c>
      <c r="E67" s="39" t="s">
        <v>51</v>
      </c>
    </row>
    <row r="68" spans="1:5" ht="38.25">
      <c r="A68" s="35" t="s">
        <v>56</v>
      </c>
      <c r="E68" s="40" t="s">
        <v>7172</v>
      </c>
    </row>
    <row r="69" spans="1:5" ht="51">
      <c r="A69" t="s">
        <v>57</v>
      </c>
      <c r="E69" s="39" t="s">
        <v>7160</v>
      </c>
    </row>
    <row r="70" spans="1:16" ht="12.75">
      <c r="A70" t="s">
        <v>49</v>
      </c>
      <c s="34" t="s">
        <v>103</v>
      </c>
      <c s="34" t="s">
        <v>7175</v>
      </c>
      <c s="35" t="s">
        <v>51</v>
      </c>
      <c s="6" t="s">
        <v>7176</v>
      </c>
      <c s="36" t="s">
        <v>106</v>
      </c>
      <c s="37">
        <v>8</v>
      </c>
      <c s="36">
        <v>0</v>
      </c>
      <c s="36">
        <f>ROUND(G70*H70,6)</f>
      </c>
      <c r="L70" s="38">
        <v>0</v>
      </c>
      <c s="32">
        <f>ROUND(ROUND(L70,2)*ROUND(G70,3),2)</f>
      </c>
      <c s="36" t="s">
        <v>1643</v>
      </c>
      <c>
        <f>(M70*21)/100</f>
      </c>
      <c t="s">
        <v>27</v>
      </c>
    </row>
    <row r="71" spans="1:5" ht="12.75">
      <c r="A71" s="35" t="s">
        <v>55</v>
      </c>
      <c r="E71" s="39" t="s">
        <v>51</v>
      </c>
    </row>
    <row r="72" spans="1:5" ht="38.25">
      <c r="A72" s="35" t="s">
        <v>56</v>
      </c>
      <c r="E72" s="40" t="s">
        <v>7172</v>
      </c>
    </row>
    <row r="73" spans="1:5" ht="12.75">
      <c r="A73" t="s">
        <v>57</v>
      </c>
      <c r="E73" s="39" t="s">
        <v>4337</v>
      </c>
    </row>
    <row r="74" spans="1:16" ht="12.75">
      <c r="A74" t="s">
        <v>49</v>
      </c>
      <c s="34" t="s">
        <v>108</v>
      </c>
      <c s="34" t="s">
        <v>7177</v>
      </c>
      <c s="35" t="s">
        <v>51</v>
      </c>
      <c s="6" t="s">
        <v>7178</v>
      </c>
      <c s="36" t="s">
        <v>106</v>
      </c>
      <c s="37">
        <v>6</v>
      </c>
      <c s="36">
        <v>0</v>
      </c>
      <c s="36">
        <f>ROUND(G74*H74,6)</f>
      </c>
      <c r="L74" s="38">
        <v>0</v>
      </c>
      <c s="32">
        <f>ROUND(ROUND(L74,2)*ROUND(G74,3),2)</f>
      </c>
      <c s="36" t="s">
        <v>6217</v>
      </c>
      <c>
        <f>(M74*21)/100</f>
      </c>
      <c t="s">
        <v>27</v>
      </c>
    </row>
    <row r="75" spans="1:5" ht="12.75">
      <c r="A75" s="35" t="s">
        <v>55</v>
      </c>
      <c r="E75" s="39" t="s">
        <v>51</v>
      </c>
    </row>
    <row r="76" spans="1:5" ht="38.25">
      <c r="A76" s="35" t="s">
        <v>56</v>
      </c>
      <c r="E76" s="40" t="s">
        <v>7179</v>
      </c>
    </row>
    <row r="77" spans="1:5" ht="51">
      <c r="A77" t="s">
        <v>57</v>
      </c>
      <c r="E77" s="39" t="s">
        <v>7180</v>
      </c>
    </row>
    <row r="78" spans="1:16" ht="12.75">
      <c r="A78" t="s">
        <v>49</v>
      </c>
      <c s="34" t="s">
        <v>111</v>
      </c>
      <c s="34" t="s">
        <v>7181</v>
      </c>
      <c s="35" t="s">
        <v>51</v>
      </c>
      <c s="6" t="s">
        <v>7182</v>
      </c>
      <c s="36" t="s">
        <v>106</v>
      </c>
      <c s="37">
        <v>3</v>
      </c>
      <c s="36">
        <v>0</v>
      </c>
      <c s="36">
        <f>ROUND(G78*H78,6)</f>
      </c>
      <c r="L78" s="38">
        <v>0</v>
      </c>
      <c s="32">
        <f>ROUND(ROUND(L78,2)*ROUND(G78,3),2)</f>
      </c>
      <c s="36" t="s">
        <v>6217</v>
      </c>
      <c>
        <f>(M78*21)/100</f>
      </c>
      <c t="s">
        <v>27</v>
      </c>
    </row>
    <row r="79" spans="1:5" ht="12.75">
      <c r="A79" s="35" t="s">
        <v>55</v>
      </c>
      <c r="E79" s="39" t="s">
        <v>51</v>
      </c>
    </row>
    <row r="80" spans="1:5" ht="38.25">
      <c r="A80" s="35" t="s">
        <v>56</v>
      </c>
      <c r="E80" s="40" t="s">
        <v>7183</v>
      </c>
    </row>
    <row r="81" spans="1:5" ht="51">
      <c r="A81" t="s">
        <v>57</v>
      </c>
      <c r="E81" s="39" t="s">
        <v>7180</v>
      </c>
    </row>
    <row r="82" spans="1:16" ht="12.75">
      <c r="A82" t="s">
        <v>49</v>
      </c>
      <c s="34" t="s">
        <v>117</v>
      </c>
      <c s="34" t="s">
        <v>7184</v>
      </c>
      <c s="35" t="s">
        <v>51</v>
      </c>
      <c s="6" t="s">
        <v>7185</v>
      </c>
      <c s="36" t="s">
        <v>106</v>
      </c>
      <c s="37">
        <v>6</v>
      </c>
      <c s="36">
        <v>0</v>
      </c>
      <c s="36">
        <f>ROUND(G82*H82,6)</f>
      </c>
      <c r="L82" s="38">
        <v>0</v>
      </c>
      <c s="32">
        <f>ROUND(ROUND(L82,2)*ROUND(G82,3),2)</f>
      </c>
      <c s="36" t="s">
        <v>6217</v>
      </c>
      <c>
        <f>(M82*21)/100</f>
      </c>
      <c t="s">
        <v>27</v>
      </c>
    </row>
    <row r="83" spans="1:5" ht="12.75">
      <c r="A83" s="35" t="s">
        <v>55</v>
      </c>
      <c r="E83" s="39" t="s">
        <v>51</v>
      </c>
    </row>
    <row r="84" spans="1:5" ht="38.25">
      <c r="A84" s="35" t="s">
        <v>56</v>
      </c>
      <c r="E84" s="40" t="s">
        <v>7179</v>
      </c>
    </row>
    <row r="85" spans="1:5" ht="51">
      <c r="A85" t="s">
        <v>57</v>
      </c>
      <c r="E85" s="39" t="s">
        <v>7180</v>
      </c>
    </row>
    <row r="86" spans="1:16" ht="12.75">
      <c r="A86" t="s">
        <v>49</v>
      </c>
      <c s="34" t="s">
        <v>122</v>
      </c>
      <c s="34" t="s">
        <v>7186</v>
      </c>
      <c s="35" t="s">
        <v>51</v>
      </c>
      <c s="6" t="s">
        <v>7187</v>
      </c>
      <c s="36" t="s">
        <v>106</v>
      </c>
      <c s="37">
        <v>3</v>
      </c>
      <c s="36">
        <v>0.00101</v>
      </c>
      <c s="36">
        <f>ROUND(G86*H86,6)</f>
      </c>
      <c r="L86" s="38">
        <v>0</v>
      </c>
      <c s="32">
        <f>ROUND(ROUND(L86,2)*ROUND(G86,3),2)</f>
      </c>
      <c s="36" t="s">
        <v>6217</v>
      </c>
      <c>
        <f>(M86*21)/100</f>
      </c>
      <c t="s">
        <v>27</v>
      </c>
    </row>
    <row r="87" spans="1:5" ht="12.75">
      <c r="A87" s="35" t="s">
        <v>55</v>
      </c>
      <c r="E87" s="39" t="s">
        <v>51</v>
      </c>
    </row>
    <row r="88" spans="1:5" ht="38.25">
      <c r="A88" s="35" t="s">
        <v>56</v>
      </c>
      <c r="E88" s="40" t="s">
        <v>7183</v>
      </c>
    </row>
    <row r="89" spans="1:5" ht="12.75">
      <c r="A89" t="s">
        <v>57</v>
      </c>
      <c r="E89" s="39" t="s">
        <v>4337</v>
      </c>
    </row>
    <row r="90" spans="1:16" ht="12.75">
      <c r="A90" t="s">
        <v>49</v>
      </c>
      <c s="34" t="s">
        <v>126</v>
      </c>
      <c s="34" t="s">
        <v>7188</v>
      </c>
      <c s="35" t="s">
        <v>51</v>
      </c>
      <c s="6" t="s">
        <v>7189</v>
      </c>
      <c s="36" t="s">
        <v>106</v>
      </c>
      <c s="37">
        <v>1</v>
      </c>
      <c s="36">
        <v>0.00029</v>
      </c>
      <c s="36">
        <f>ROUND(G90*H90,6)</f>
      </c>
      <c r="L90" s="38">
        <v>0</v>
      </c>
      <c s="32">
        <f>ROUND(ROUND(L90,2)*ROUND(G90,3),2)</f>
      </c>
      <c s="36" t="s">
        <v>6217</v>
      </c>
      <c>
        <f>(M90*21)/100</f>
      </c>
      <c t="s">
        <v>27</v>
      </c>
    </row>
    <row r="91" spans="1:5" ht="12.75">
      <c r="A91" s="35" t="s">
        <v>55</v>
      </c>
      <c r="E91" s="39" t="s">
        <v>51</v>
      </c>
    </row>
    <row r="92" spans="1:5" ht="38.25">
      <c r="A92" s="35" t="s">
        <v>56</v>
      </c>
      <c r="E92" s="40" t="s">
        <v>7133</v>
      </c>
    </row>
    <row r="93" spans="1:5" ht="12.75">
      <c r="A93" t="s">
        <v>57</v>
      </c>
      <c r="E93" s="39" t="s">
        <v>4337</v>
      </c>
    </row>
    <row r="94" spans="1:16" ht="12.75">
      <c r="A94" t="s">
        <v>49</v>
      </c>
      <c s="34" t="s">
        <v>130</v>
      </c>
      <c s="34" t="s">
        <v>7190</v>
      </c>
      <c s="35" t="s">
        <v>51</v>
      </c>
      <c s="6" t="s">
        <v>7191</v>
      </c>
      <c s="36" t="s">
        <v>146</v>
      </c>
      <c s="37">
        <v>68</v>
      </c>
      <c s="36">
        <v>0</v>
      </c>
      <c s="36">
        <f>ROUND(G94*H94,6)</f>
      </c>
      <c r="L94" s="38">
        <v>0</v>
      </c>
      <c s="32">
        <f>ROUND(ROUND(L94,2)*ROUND(G94,3),2)</f>
      </c>
      <c s="36" t="s">
        <v>6217</v>
      </c>
      <c>
        <f>(M94*21)/100</f>
      </c>
      <c t="s">
        <v>27</v>
      </c>
    </row>
    <row r="95" spans="1:5" ht="12.75">
      <c r="A95" s="35" t="s">
        <v>55</v>
      </c>
      <c r="E95" s="39" t="s">
        <v>51</v>
      </c>
    </row>
    <row r="96" spans="1:5" ht="38.25">
      <c r="A96" s="35" t="s">
        <v>56</v>
      </c>
      <c r="E96" s="40" t="s">
        <v>7192</v>
      </c>
    </row>
    <row r="97" spans="1:5" ht="12.75">
      <c r="A97" t="s">
        <v>57</v>
      </c>
      <c r="E97" s="39" t="s">
        <v>4337</v>
      </c>
    </row>
    <row r="98" spans="1:16" ht="12.75">
      <c r="A98" t="s">
        <v>49</v>
      </c>
      <c s="34" t="s">
        <v>134</v>
      </c>
      <c s="34" t="s">
        <v>7193</v>
      </c>
      <c s="35" t="s">
        <v>51</v>
      </c>
      <c s="6" t="s">
        <v>7194</v>
      </c>
      <c s="36" t="s">
        <v>146</v>
      </c>
      <c s="37">
        <v>23</v>
      </c>
      <c s="36">
        <v>0</v>
      </c>
      <c s="36">
        <f>ROUND(G98*H98,6)</f>
      </c>
      <c r="L98" s="38">
        <v>0</v>
      </c>
      <c s="32">
        <f>ROUND(ROUND(L98,2)*ROUND(G98,3),2)</f>
      </c>
      <c s="36" t="s">
        <v>6217</v>
      </c>
      <c>
        <f>(M98*21)/100</f>
      </c>
      <c t="s">
        <v>27</v>
      </c>
    </row>
    <row r="99" spans="1:5" ht="12.75">
      <c r="A99" s="35" t="s">
        <v>55</v>
      </c>
      <c r="E99" s="39" t="s">
        <v>51</v>
      </c>
    </row>
    <row r="100" spans="1:5" ht="38.25">
      <c r="A100" s="35" t="s">
        <v>56</v>
      </c>
      <c r="E100" s="40" t="s">
        <v>7195</v>
      </c>
    </row>
    <row r="101" spans="1:5" ht="12.75">
      <c r="A101" t="s">
        <v>57</v>
      </c>
      <c r="E101" s="39" t="s">
        <v>4337</v>
      </c>
    </row>
    <row r="102" spans="1:16" ht="25.5">
      <c r="A102" t="s">
        <v>49</v>
      </c>
      <c s="34" t="s">
        <v>138</v>
      </c>
      <c s="34" t="s">
        <v>7196</v>
      </c>
      <c s="35" t="s">
        <v>51</v>
      </c>
      <c s="6" t="s">
        <v>7197</v>
      </c>
      <c s="36" t="s">
        <v>53</v>
      </c>
      <c s="37">
        <v>0.503</v>
      </c>
      <c s="36">
        <v>0</v>
      </c>
      <c s="36">
        <f>ROUND(G102*H102,6)</f>
      </c>
      <c r="L102" s="38">
        <v>0</v>
      </c>
      <c s="32">
        <f>ROUND(ROUND(L102,2)*ROUND(G102,3),2)</f>
      </c>
      <c s="36" t="s">
        <v>6217</v>
      </c>
      <c>
        <f>(M102*21)/100</f>
      </c>
      <c t="s">
        <v>27</v>
      </c>
    </row>
    <row r="103" spans="1:5" ht="12.75">
      <c r="A103" s="35" t="s">
        <v>55</v>
      </c>
      <c r="E103" s="39" t="s">
        <v>51</v>
      </c>
    </row>
    <row r="104" spans="1:5" ht="12.75">
      <c r="A104" s="35" t="s">
        <v>56</v>
      </c>
      <c r="E104" s="40" t="s">
        <v>51</v>
      </c>
    </row>
    <row r="105" spans="1:5" ht="127.5">
      <c r="A105" t="s">
        <v>57</v>
      </c>
      <c r="E105" s="39" t="s">
        <v>6665</v>
      </c>
    </row>
    <row r="106" spans="1:13" ht="12.75">
      <c r="A106" t="s">
        <v>46</v>
      </c>
      <c r="C106" s="31" t="s">
        <v>5535</v>
      </c>
      <c r="E106" s="33" t="s">
        <v>7198</v>
      </c>
      <c r="J106" s="32">
        <f>0</f>
      </c>
      <c s="32">
        <f>0</f>
      </c>
      <c s="32">
        <f>0+L107+L111+L115+L119+L123+L127+L131+L135+L139+L143+L147+L151+L155+L159+L163+L167+L171+L175+L179+L183+L187+L191+L195+L199+L203+L207+L211</f>
      </c>
      <c s="32">
        <f>0+M107+M111+M115+M119+M123+M127+M131+M135+M139+M143+M147+M151+M155+M159+M163+M167+M171+M175+M179+M183+M187+M191+M195+M199+M203+M207+M211</f>
      </c>
    </row>
    <row r="107" spans="1:16" ht="25.5">
      <c r="A107" t="s">
        <v>49</v>
      </c>
      <c s="34" t="s">
        <v>143</v>
      </c>
      <c s="34" t="s">
        <v>7199</v>
      </c>
      <c s="35" t="s">
        <v>51</v>
      </c>
      <c s="6" t="s">
        <v>7200</v>
      </c>
      <c s="36" t="s">
        <v>146</v>
      </c>
      <c s="37">
        <v>119</v>
      </c>
      <c s="36">
        <v>0.00084</v>
      </c>
      <c s="36">
        <f>ROUND(G107*H107,6)</f>
      </c>
      <c r="L107" s="38">
        <v>0</v>
      </c>
      <c s="32">
        <f>ROUND(ROUND(L107,2)*ROUND(G107,3),2)</f>
      </c>
      <c s="36" t="s">
        <v>6217</v>
      </c>
      <c>
        <f>(M107*21)/100</f>
      </c>
      <c t="s">
        <v>27</v>
      </c>
    </row>
    <row r="108" spans="1:5" ht="12.75">
      <c r="A108" s="35" t="s">
        <v>55</v>
      </c>
      <c r="E108" s="39" t="s">
        <v>51</v>
      </c>
    </row>
    <row r="109" spans="1:5" ht="38.25">
      <c r="A109" s="35" t="s">
        <v>56</v>
      </c>
      <c r="E109" s="40" t="s">
        <v>7201</v>
      </c>
    </row>
    <row r="110" spans="1:5" ht="12.75">
      <c r="A110" t="s">
        <v>57</v>
      </c>
      <c r="E110" s="39" t="s">
        <v>4337</v>
      </c>
    </row>
    <row r="111" spans="1:16" ht="25.5">
      <c r="A111" t="s">
        <v>49</v>
      </c>
      <c s="34" t="s">
        <v>149</v>
      </c>
      <c s="34" t="s">
        <v>7202</v>
      </c>
      <c s="35" t="s">
        <v>51</v>
      </c>
      <c s="6" t="s">
        <v>7203</v>
      </c>
      <c s="36" t="s">
        <v>146</v>
      </c>
      <c s="37">
        <v>24</v>
      </c>
      <c s="36">
        <v>0.00116</v>
      </c>
      <c s="36">
        <f>ROUND(G111*H111,6)</f>
      </c>
      <c r="L111" s="38">
        <v>0</v>
      </c>
      <c s="32">
        <f>ROUND(ROUND(L111,2)*ROUND(G111,3),2)</f>
      </c>
      <c s="36" t="s">
        <v>6217</v>
      </c>
      <c>
        <f>(M111*21)/100</f>
      </c>
      <c t="s">
        <v>27</v>
      </c>
    </row>
    <row r="112" spans="1:5" ht="12.75">
      <c r="A112" s="35" t="s">
        <v>55</v>
      </c>
      <c r="E112" s="39" t="s">
        <v>51</v>
      </c>
    </row>
    <row r="113" spans="1:5" ht="38.25">
      <c r="A113" s="35" t="s">
        <v>56</v>
      </c>
      <c r="E113" s="40" t="s">
        <v>7204</v>
      </c>
    </row>
    <row r="114" spans="1:5" ht="12.75">
      <c r="A114" t="s">
        <v>57</v>
      </c>
      <c r="E114" s="39" t="s">
        <v>4337</v>
      </c>
    </row>
    <row r="115" spans="1:16" ht="25.5">
      <c r="A115" t="s">
        <v>49</v>
      </c>
      <c s="34" t="s">
        <v>153</v>
      </c>
      <c s="34" t="s">
        <v>7205</v>
      </c>
      <c s="35" t="s">
        <v>51</v>
      </c>
      <c s="6" t="s">
        <v>7206</v>
      </c>
      <c s="36" t="s">
        <v>146</v>
      </c>
      <c s="37">
        <v>4</v>
      </c>
      <c s="36">
        <v>0.00144</v>
      </c>
      <c s="36">
        <f>ROUND(G115*H115,6)</f>
      </c>
      <c r="L115" s="38">
        <v>0</v>
      </c>
      <c s="32">
        <f>ROUND(ROUND(L115,2)*ROUND(G115,3),2)</f>
      </c>
      <c s="36" t="s">
        <v>6217</v>
      </c>
      <c>
        <f>(M115*21)/100</f>
      </c>
      <c t="s">
        <v>27</v>
      </c>
    </row>
    <row r="116" spans="1:5" ht="12.75">
      <c r="A116" s="35" t="s">
        <v>55</v>
      </c>
      <c r="E116" s="39" t="s">
        <v>51</v>
      </c>
    </row>
    <row r="117" spans="1:5" ht="38.25">
      <c r="A117" s="35" t="s">
        <v>56</v>
      </c>
      <c r="E117" s="40" t="s">
        <v>7207</v>
      </c>
    </row>
    <row r="118" spans="1:5" ht="12.75">
      <c r="A118" t="s">
        <v>57</v>
      </c>
      <c r="E118" s="39" t="s">
        <v>4337</v>
      </c>
    </row>
    <row r="119" spans="1:16" ht="25.5">
      <c r="A119" t="s">
        <v>49</v>
      </c>
      <c s="34" t="s">
        <v>157</v>
      </c>
      <c s="34" t="s">
        <v>7208</v>
      </c>
      <c s="35" t="s">
        <v>51</v>
      </c>
      <c s="6" t="s">
        <v>7209</v>
      </c>
      <c s="36" t="s">
        <v>146</v>
      </c>
      <c s="37">
        <v>26</v>
      </c>
      <c s="36">
        <v>0.00281</v>
      </c>
      <c s="36">
        <f>ROUND(G119*H119,6)</f>
      </c>
      <c r="L119" s="38">
        <v>0</v>
      </c>
      <c s="32">
        <f>ROUND(ROUND(L119,2)*ROUND(G119,3),2)</f>
      </c>
      <c s="36" t="s">
        <v>6217</v>
      </c>
      <c>
        <f>(M119*21)/100</f>
      </c>
      <c t="s">
        <v>27</v>
      </c>
    </row>
    <row r="120" spans="1:5" ht="12.75">
      <c r="A120" s="35" t="s">
        <v>55</v>
      </c>
      <c r="E120" s="39" t="s">
        <v>51</v>
      </c>
    </row>
    <row r="121" spans="1:5" ht="38.25">
      <c r="A121" s="35" t="s">
        <v>56</v>
      </c>
      <c r="E121" s="40" t="s">
        <v>7210</v>
      </c>
    </row>
    <row r="122" spans="1:5" ht="12.75">
      <c r="A122" t="s">
        <v>57</v>
      </c>
      <c r="E122" s="39" t="s">
        <v>4337</v>
      </c>
    </row>
    <row r="123" spans="1:16" ht="25.5">
      <c r="A123" t="s">
        <v>49</v>
      </c>
      <c s="34" t="s">
        <v>161</v>
      </c>
      <c s="34" t="s">
        <v>7211</v>
      </c>
      <c s="35" t="s">
        <v>51</v>
      </c>
      <c s="6" t="s">
        <v>7212</v>
      </c>
      <c s="36" t="s">
        <v>146</v>
      </c>
      <c s="37">
        <v>66</v>
      </c>
      <c s="36">
        <v>7E-05</v>
      </c>
      <c s="36">
        <f>ROUND(G123*H123,6)</f>
      </c>
      <c r="L123" s="38">
        <v>0</v>
      </c>
      <c s="32">
        <f>ROUND(ROUND(L123,2)*ROUND(G123,3),2)</f>
      </c>
      <c s="36" t="s">
        <v>6217</v>
      </c>
      <c>
        <f>(M123*21)/100</f>
      </c>
      <c t="s">
        <v>27</v>
      </c>
    </row>
    <row r="124" spans="1:5" ht="12.75">
      <c r="A124" s="35" t="s">
        <v>55</v>
      </c>
      <c r="E124" s="39" t="s">
        <v>51</v>
      </c>
    </row>
    <row r="125" spans="1:5" ht="38.25">
      <c r="A125" s="35" t="s">
        <v>56</v>
      </c>
      <c r="E125" s="40" t="s">
        <v>7213</v>
      </c>
    </row>
    <row r="126" spans="1:5" ht="25.5">
      <c r="A126" t="s">
        <v>57</v>
      </c>
      <c r="E126" s="39" t="s">
        <v>7214</v>
      </c>
    </row>
    <row r="127" spans="1:16" ht="25.5">
      <c r="A127" t="s">
        <v>49</v>
      </c>
      <c s="34" t="s">
        <v>165</v>
      </c>
      <c s="34" t="s">
        <v>7215</v>
      </c>
      <c s="35" t="s">
        <v>51</v>
      </c>
      <c s="6" t="s">
        <v>7212</v>
      </c>
      <c s="36" t="s">
        <v>146</v>
      </c>
      <c s="37">
        <v>39</v>
      </c>
      <c s="36">
        <v>9E-05</v>
      </c>
      <c s="36">
        <f>ROUND(G127*H127,6)</f>
      </c>
      <c r="L127" s="38">
        <v>0</v>
      </c>
      <c s="32">
        <f>ROUND(ROUND(L127,2)*ROUND(G127,3),2)</f>
      </c>
      <c s="36" t="s">
        <v>6217</v>
      </c>
      <c>
        <f>(M127*21)/100</f>
      </c>
      <c t="s">
        <v>27</v>
      </c>
    </row>
    <row r="128" spans="1:5" ht="12.75">
      <c r="A128" s="35" t="s">
        <v>55</v>
      </c>
      <c r="E128" s="39" t="s">
        <v>51</v>
      </c>
    </row>
    <row r="129" spans="1:5" ht="38.25">
      <c r="A129" s="35" t="s">
        <v>56</v>
      </c>
      <c r="E129" s="40" t="s">
        <v>7216</v>
      </c>
    </row>
    <row r="130" spans="1:5" ht="25.5">
      <c r="A130" t="s">
        <v>57</v>
      </c>
      <c r="E130" s="39" t="s">
        <v>7214</v>
      </c>
    </row>
    <row r="131" spans="1:16" ht="25.5">
      <c r="A131" t="s">
        <v>49</v>
      </c>
      <c s="34" t="s">
        <v>169</v>
      </c>
      <c s="34" t="s">
        <v>7217</v>
      </c>
      <c s="35" t="s">
        <v>51</v>
      </c>
      <c s="6" t="s">
        <v>7218</v>
      </c>
      <c s="36" t="s">
        <v>146</v>
      </c>
      <c s="37">
        <v>53</v>
      </c>
      <c s="36">
        <v>0.0002</v>
      </c>
      <c s="36">
        <f>ROUND(G131*H131,6)</f>
      </c>
      <c r="L131" s="38">
        <v>0</v>
      </c>
      <c s="32">
        <f>ROUND(ROUND(L131,2)*ROUND(G131,3),2)</f>
      </c>
      <c s="36" t="s">
        <v>6217</v>
      </c>
      <c>
        <f>(M131*21)/100</f>
      </c>
      <c t="s">
        <v>27</v>
      </c>
    </row>
    <row r="132" spans="1:5" ht="12.75">
      <c r="A132" s="35" t="s">
        <v>55</v>
      </c>
      <c r="E132" s="39" t="s">
        <v>51</v>
      </c>
    </row>
    <row r="133" spans="1:5" ht="38.25">
      <c r="A133" s="35" t="s">
        <v>56</v>
      </c>
      <c r="E133" s="40" t="s">
        <v>7219</v>
      </c>
    </row>
    <row r="134" spans="1:5" ht="25.5">
      <c r="A134" t="s">
        <v>57</v>
      </c>
      <c r="E134" s="39" t="s">
        <v>7214</v>
      </c>
    </row>
    <row r="135" spans="1:16" ht="25.5">
      <c r="A135" t="s">
        <v>49</v>
      </c>
      <c s="34" t="s">
        <v>173</v>
      </c>
      <c s="34" t="s">
        <v>7220</v>
      </c>
      <c s="35" t="s">
        <v>51</v>
      </c>
      <c s="6" t="s">
        <v>7218</v>
      </c>
      <c s="36" t="s">
        <v>146</v>
      </c>
      <c s="37">
        <v>15</v>
      </c>
      <c s="36">
        <v>0.00024</v>
      </c>
      <c s="36">
        <f>ROUND(G135*H135,6)</f>
      </c>
      <c r="L135" s="38">
        <v>0</v>
      </c>
      <c s="32">
        <f>ROUND(ROUND(L135,2)*ROUND(G135,3),2)</f>
      </c>
      <c s="36" t="s">
        <v>6217</v>
      </c>
      <c>
        <f>(M135*21)/100</f>
      </c>
      <c t="s">
        <v>27</v>
      </c>
    </row>
    <row r="136" spans="1:5" ht="12.75">
      <c r="A136" s="35" t="s">
        <v>55</v>
      </c>
      <c r="E136" s="39" t="s">
        <v>51</v>
      </c>
    </row>
    <row r="137" spans="1:5" ht="38.25">
      <c r="A137" s="35" t="s">
        <v>56</v>
      </c>
      <c r="E137" s="40" t="s">
        <v>7221</v>
      </c>
    </row>
    <row r="138" spans="1:5" ht="25.5">
      <c r="A138" t="s">
        <v>57</v>
      </c>
      <c r="E138" s="39" t="s">
        <v>7214</v>
      </c>
    </row>
    <row r="139" spans="1:16" ht="12.75">
      <c r="A139" t="s">
        <v>49</v>
      </c>
      <c s="34" t="s">
        <v>177</v>
      </c>
      <c s="34" t="s">
        <v>7222</v>
      </c>
      <c s="35" t="s">
        <v>51</v>
      </c>
      <c s="6" t="s">
        <v>7223</v>
      </c>
      <c s="36" t="s">
        <v>106</v>
      </c>
      <c s="37">
        <v>20</v>
      </c>
      <c s="36">
        <v>0.00013</v>
      </c>
      <c s="36">
        <f>ROUND(G139*H139,6)</f>
      </c>
      <c r="L139" s="38">
        <v>0</v>
      </c>
      <c s="32">
        <f>ROUND(ROUND(L139,2)*ROUND(G139,3),2)</f>
      </c>
      <c s="36" t="s">
        <v>6217</v>
      </c>
      <c>
        <f>(M139*21)/100</f>
      </c>
      <c t="s">
        <v>27</v>
      </c>
    </row>
    <row r="140" spans="1:5" ht="12.75">
      <c r="A140" s="35" t="s">
        <v>55</v>
      </c>
      <c r="E140" s="39" t="s">
        <v>51</v>
      </c>
    </row>
    <row r="141" spans="1:5" ht="38.25">
      <c r="A141" s="35" t="s">
        <v>56</v>
      </c>
      <c r="E141" s="40" t="s">
        <v>7159</v>
      </c>
    </row>
    <row r="142" spans="1:5" ht="25.5">
      <c r="A142" t="s">
        <v>57</v>
      </c>
      <c r="E142" s="39" t="s">
        <v>7224</v>
      </c>
    </row>
    <row r="143" spans="1:16" ht="12.75">
      <c r="A143" t="s">
        <v>49</v>
      </c>
      <c s="34" t="s">
        <v>181</v>
      </c>
      <c s="34" t="s">
        <v>7225</v>
      </c>
      <c s="35" t="s">
        <v>51</v>
      </c>
      <c s="6" t="s">
        <v>7226</v>
      </c>
      <c s="36" t="s">
        <v>2598</v>
      </c>
      <c s="37">
        <v>2</v>
      </c>
      <c s="36">
        <v>0.00025</v>
      </c>
      <c s="36">
        <f>ROUND(G143*H143,6)</f>
      </c>
      <c r="L143" s="38">
        <v>0</v>
      </c>
      <c s="32">
        <f>ROUND(ROUND(L143,2)*ROUND(G143,3),2)</f>
      </c>
      <c s="36" t="s">
        <v>6217</v>
      </c>
      <c>
        <f>(M143*21)/100</f>
      </c>
      <c t="s">
        <v>27</v>
      </c>
    </row>
    <row r="144" spans="1:5" ht="12.75">
      <c r="A144" s="35" t="s">
        <v>55</v>
      </c>
      <c r="E144" s="39" t="s">
        <v>51</v>
      </c>
    </row>
    <row r="145" spans="1:5" ht="38.25">
      <c r="A145" s="35" t="s">
        <v>56</v>
      </c>
      <c r="E145" s="40" t="s">
        <v>7139</v>
      </c>
    </row>
    <row r="146" spans="1:5" ht="25.5">
      <c r="A146" t="s">
        <v>57</v>
      </c>
      <c r="E146" s="39" t="s">
        <v>7224</v>
      </c>
    </row>
    <row r="147" spans="1:16" ht="12.75">
      <c r="A147" t="s">
        <v>49</v>
      </c>
      <c s="34" t="s">
        <v>185</v>
      </c>
      <c s="34" t="s">
        <v>7227</v>
      </c>
      <c s="35" t="s">
        <v>51</v>
      </c>
      <c s="6" t="s">
        <v>7228</v>
      </c>
      <c s="36" t="s">
        <v>106</v>
      </c>
      <c s="37">
        <v>1</v>
      </c>
      <c s="36">
        <v>0.00022</v>
      </c>
      <c s="36">
        <f>ROUND(G147*H147,6)</f>
      </c>
      <c r="L147" s="38">
        <v>0</v>
      </c>
      <c s="32">
        <f>ROUND(ROUND(L147,2)*ROUND(G147,3),2)</f>
      </c>
      <c s="36" t="s">
        <v>6217</v>
      </c>
      <c>
        <f>(M147*21)/100</f>
      </c>
      <c t="s">
        <v>27</v>
      </c>
    </row>
    <row r="148" spans="1:5" ht="12.75">
      <c r="A148" s="35" t="s">
        <v>55</v>
      </c>
      <c r="E148" s="39" t="s">
        <v>51</v>
      </c>
    </row>
    <row r="149" spans="1:5" ht="38.25">
      <c r="A149" s="35" t="s">
        <v>56</v>
      </c>
      <c r="E149" s="40" t="s">
        <v>7133</v>
      </c>
    </row>
    <row r="150" spans="1:5" ht="25.5">
      <c r="A150" t="s">
        <v>57</v>
      </c>
      <c r="E150" s="39" t="s">
        <v>7224</v>
      </c>
    </row>
    <row r="151" spans="1:16" ht="12.75">
      <c r="A151" t="s">
        <v>49</v>
      </c>
      <c s="34" t="s">
        <v>188</v>
      </c>
      <c s="34" t="s">
        <v>7229</v>
      </c>
      <c s="35" t="s">
        <v>51</v>
      </c>
      <c s="6" t="s">
        <v>7230</v>
      </c>
      <c s="36" t="s">
        <v>106</v>
      </c>
      <c s="37">
        <v>1</v>
      </c>
      <c s="36">
        <v>0</v>
      </c>
      <c s="36">
        <f>ROUND(G151*H151,6)</f>
      </c>
      <c r="L151" s="38">
        <v>0</v>
      </c>
      <c s="32">
        <f>ROUND(ROUND(L151,2)*ROUND(G151,3),2)</f>
      </c>
      <c s="36" t="s">
        <v>1643</v>
      </c>
      <c>
        <f>(M151*21)/100</f>
      </c>
      <c t="s">
        <v>27</v>
      </c>
    </row>
    <row r="152" spans="1:5" ht="12.75">
      <c r="A152" s="35" t="s">
        <v>55</v>
      </c>
      <c r="E152" s="39" t="s">
        <v>51</v>
      </c>
    </row>
    <row r="153" spans="1:5" ht="38.25">
      <c r="A153" s="35" t="s">
        <v>56</v>
      </c>
      <c r="E153" s="40" t="s">
        <v>7133</v>
      </c>
    </row>
    <row r="154" spans="1:5" ht="12.75">
      <c r="A154" t="s">
        <v>57</v>
      </c>
      <c r="E154" s="39" t="s">
        <v>4337</v>
      </c>
    </row>
    <row r="155" spans="1:16" ht="12.75">
      <c r="A155" t="s">
        <v>49</v>
      </c>
      <c s="34" t="s">
        <v>192</v>
      </c>
      <c s="34" t="s">
        <v>7231</v>
      </c>
      <c s="35" t="s">
        <v>51</v>
      </c>
      <c s="6" t="s">
        <v>7232</v>
      </c>
      <c s="36" t="s">
        <v>106</v>
      </c>
      <c s="37">
        <v>2</v>
      </c>
      <c s="36">
        <v>0.00109</v>
      </c>
      <c s="36">
        <f>ROUND(G155*H155,6)</f>
      </c>
      <c r="L155" s="38">
        <v>0</v>
      </c>
      <c s="32">
        <f>ROUND(ROUND(L155,2)*ROUND(G155,3),2)</f>
      </c>
      <c s="36" t="s">
        <v>6217</v>
      </c>
      <c>
        <f>(M155*21)/100</f>
      </c>
      <c t="s">
        <v>27</v>
      </c>
    </row>
    <row r="156" spans="1:5" ht="12.75">
      <c r="A156" s="35" t="s">
        <v>55</v>
      </c>
      <c r="E156" s="39" t="s">
        <v>51</v>
      </c>
    </row>
    <row r="157" spans="1:5" ht="38.25">
      <c r="A157" s="35" t="s">
        <v>56</v>
      </c>
      <c r="E157" s="40" t="s">
        <v>7139</v>
      </c>
    </row>
    <row r="158" spans="1:5" ht="12.75">
      <c r="A158" t="s">
        <v>57</v>
      </c>
      <c r="E158" s="39" t="s">
        <v>4337</v>
      </c>
    </row>
    <row r="159" spans="1:16" ht="25.5">
      <c r="A159" t="s">
        <v>49</v>
      </c>
      <c s="34" t="s">
        <v>196</v>
      </c>
      <c s="34" t="s">
        <v>7233</v>
      </c>
      <c s="35" t="s">
        <v>51</v>
      </c>
      <c s="6" t="s">
        <v>7234</v>
      </c>
      <c s="36" t="s">
        <v>106</v>
      </c>
      <c s="37">
        <v>2</v>
      </c>
      <c s="36">
        <v>0.00022</v>
      </c>
      <c s="36">
        <f>ROUND(G159*H159,6)</f>
      </c>
      <c r="L159" s="38">
        <v>0</v>
      </c>
      <c s="32">
        <f>ROUND(ROUND(L159,2)*ROUND(G159,3),2)</f>
      </c>
      <c s="36" t="s">
        <v>6217</v>
      </c>
      <c>
        <f>(M159*21)/100</f>
      </c>
      <c t="s">
        <v>27</v>
      </c>
    </row>
    <row r="160" spans="1:5" ht="12.75">
      <c r="A160" s="35" t="s">
        <v>55</v>
      </c>
      <c r="E160" s="39" t="s">
        <v>51</v>
      </c>
    </row>
    <row r="161" spans="1:5" ht="38.25">
      <c r="A161" s="35" t="s">
        <v>56</v>
      </c>
      <c r="E161" s="40" t="s">
        <v>7139</v>
      </c>
    </row>
    <row r="162" spans="1:5" ht="25.5">
      <c r="A162" t="s">
        <v>57</v>
      </c>
      <c r="E162" s="39" t="s">
        <v>7224</v>
      </c>
    </row>
    <row r="163" spans="1:16" ht="12.75">
      <c r="A163" t="s">
        <v>49</v>
      </c>
      <c s="34" t="s">
        <v>201</v>
      </c>
      <c s="34" t="s">
        <v>7235</v>
      </c>
      <c s="35" t="s">
        <v>51</v>
      </c>
      <c s="6" t="s">
        <v>7236</v>
      </c>
      <c s="36" t="s">
        <v>106</v>
      </c>
      <c s="37">
        <v>4</v>
      </c>
      <c s="36">
        <v>0.00021</v>
      </c>
      <c s="36">
        <f>ROUND(G163*H163,6)</f>
      </c>
      <c r="L163" s="38">
        <v>0</v>
      </c>
      <c s="32">
        <f>ROUND(ROUND(L163,2)*ROUND(G163,3),2)</f>
      </c>
      <c s="36" t="s">
        <v>6217</v>
      </c>
      <c>
        <f>(M163*21)/100</f>
      </c>
      <c t="s">
        <v>27</v>
      </c>
    </row>
    <row r="164" spans="1:5" ht="12.75">
      <c r="A164" s="35" t="s">
        <v>55</v>
      </c>
      <c r="E164" s="39" t="s">
        <v>51</v>
      </c>
    </row>
    <row r="165" spans="1:5" ht="38.25">
      <c r="A165" s="35" t="s">
        <v>56</v>
      </c>
      <c r="E165" s="40" t="s">
        <v>7207</v>
      </c>
    </row>
    <row r="166" spans="1:5" ht="12.75">
      <c r="A166" t="s">
        <v>57</v>
      </c>
      <c r="E166" s="39" t="s">
        <v>4337</v>
      </c>
    </row>
    <row r="167" spans="1:16" ht="12.75">
      <c r="A167" t="s">
        <v>49</v>
      </c>
      <c s="34" t="s">
        <v>204</v>
      </c>
      <c s="34" t="s">
        <v>7237</v>
      </c>
      <c s="35" t="s">
        <v>51</v>
      </c>
      <c s="6" t="s">
        <v>7238</v>
      </c>
      <c s="36" t="s">
        <v>106</v>
      </c>
      <c s="37">
        <v>3</v>
      </c>
      <c s="36">
        <v>0.00034</v>
      </c>
      <c s="36">
        <f>ROUND(G167*H167,6)</f>
      </c>
      <c r="L167" s="38">
        <v>0</v>
      </c>
      <c s="32">
        <f>ROUND(ROUND(L167,2)*ROUND(G167,3),2)</f>
      </c>
      <c s="36" t="s">
        <v>6217</v>
      </c>
      <c>
        <f>(M167*21)/100</f>
      </c>
      <c t="s">
        <v>27</v>
      </c>
    </row>
    <row r="168" spans="1:5" ht="12.75">
      <c r="A168" s="35" t="s">
        <v>55</v>
      </c>
      <c r="E168" s="39" t="s">
        <v>51</v>
      </c>
    </row>
    <row r="169" spans="1:5" ht="38.25">
      <c r="A169" s="35" t="s">
        <v>56</v>
      </c>
      <c r="E169" s="40" t="s">
        <v>7183</v>
      </c>
    </row>
    <row r="170" spans="1:5" ht="12.75">
      <c r="A170" t="s">
        <v>57</v>
      </c>
      <c r="E170" s="39" t="s">
        <v>4337</v>
      </c>
    </row>
    <row r="171" spans="1:16" ht="12.75">
      <c r="A171" t="s">
        <v>49</v>
      </c>
      <c s="34" t="s">
        <v>207</v>
      </c>
      <c s="34" t="s">
        <v>7239</v>
      </c>
      <c s="35" t="s">
        <v>51</v>
      </c>
      <c s="6" t="s">
        <v>7240</v>
      </c>
      <c s="36" t="s">
        <v>106</v>
      </c>
      <c s="37">
        <v>2</v>
      </c>
      <c s="36">
        <v>0.0007</v>
      </c>
      <c s="36">
        <f>ROUND(G171*H171,6)</f>
      </c>
      <c r="L171" s="38">
        <v>0</v>
      </c>
      <c s="32">
        <f>ROUND(ROUND(L171,2)*ROUND(G171,3),2)</f>
      </c>
      <c s="36" t="s">
        <v>6217</v>
      </c>
      <c>
        <f>(M171*21)/100</f>
      </c>
      <c t="s">
        <v>27</v>
      </c>
    </row>
    <row r="172" spans="1:5" ht="12.75">
      <c r="A172" s="35" t="s">
        <v>55</v>
      </c>
      <c r="E172" s="39" t="s">
        <v>51</v>
      </c>
    </row>
    <row r="173" spans="1:5" ht="38.25">
      <c r="A173" s="35" t="s">
        <v>56</v>
      </c>
      <c r="E173" s="40" t="s">
        <v>7139</v>
      </c>
    </row>
    <row r="174" spans="1:5" ht="12.75">
      <c r="A174" t="s">
        <v>57</v>
      </c>
      <c r="E174" s="39" t="s">
        <v>4337</v>
      </c>
    </row>
    <row r="175" spans="1:16" ht="25.5">
      <c r="A175" t="s">
        <v>49</v>
      </c>
      <c s="34" t="s">
        <v>211</v>
      </c>
      <c s="34" t="s">
        <v>7241</v>
      </c>
      <c s="35" t="s">
        <v>51</v>
      </c>
      <c s="6" t="s">
        <v>7242</v>
      </c>
      <c s="36" t="s">
        <v>106</v>
      </c>
      <c s="37">
        <v>1</v>
      </c>
      <c s="36">
        <v>2E-05</v>
      </c>
      <c s="36">
        <f>ROUND(G175*H175,6)</f>
      </c>
      <c r="L175" s="38">
        <v>0</v>
      </c>
      <c s="32">
        <f>ROUND(ROUND(L175,2)*ROUND(G175,3),2)</f>
      </c>
      <c s="36" t="s">
        <v>6217</v>
      </c>
      <c>
        <f>(M175*21)/100</f>
      </c>
      <c t="s">
        <v>27</v>
      </c>
    </row>
    <row r="176" spans="1:5" ht="12.75">
      <c r="A176" s="35" t="s">
        <v>55</v>
      </c>
      <c r="E176" s="39" t="s">
        <v>51</v>
      </c>
    </row>
    <row r="177" spans="1:5" ht="38.25">
      <c r="A177" s="35" t="s">
        <v>56</v>
      </c>
      <c r="E177" s="40" t="s">
        <v>7133</v>
      </c>
    </row>
    <row r="178" spans="1:5" ht="12.75">
      <c r="A178" t="s">
        <v>57</v>
      </c>
      <c r="E178" s="39" t="s">
        <v>4337</v>
      </c>
    </row>
    <row r="179" spans="1:16" ht="12.75">
      <c r="A179" t="s">
        <v>49</v>
      </c>
      <c s="34" t="s">
        <v>214</v>
      </c>
      <c s="34" t="s">
        <v>7243</v>
      </c>
      <c s="35" t="s">
        <v>51</v>
      </c>
      <c s="6" t="s">
        <v>7244</v>
      </c>
      <c s="36" t="s">
        <v>106</v>
      </c>
      <c s="37">
        <v>1</v>
      </c>
      <c s="36">
        <v>0.00041</v>
      </c>
      <c s="36">
        <f>ROUND(G179*H179,6)</f>
      </c>
      <c r="L179" s="38">
        <v>0</v>
      </c>
      <c s="32">
        <f>ROUND(ROUND(L179,2)*ROUND(G179,3),2)</f>
      </c>
      <c s="36" t="s">
        <v>6217</v>
      </c>
      <c>
        <f>(M179*21)/100</f>
      </c>
      <c t="s">
        <v>27</v>
      </c>
    </row>
    <row r="180" spans="1:5" ht="12.75">
      <c r="A180" s="35" t="s">
        <v>55</v>
      </c>
      <c r="E180" s="39" t="s">
        <v>51</v>
      </c>
    </row>
    <row r="181" spans="1:5" ht="38.25">
      <c r="A181" s="35" t="s">
        <v>56</v>
      </c>
      <c r="E181" s="40" t="s">
        <v>7133</v>
      </c>
    </row>
    <row r="182" spans="1:5" ht="12.75">
      <c r="A182" t="s">
        <v>57</v>
      </c>
      <c r="E182" s="39" t="s">
        <v>4337</v>
      </c>
    </row>
    <row r="183" spans="1:16" ht="25.5">
      <c r="A183" t="s">
        <v>49</v>
      </c>
      <c s="34" t="s">
        <v>218</v>
      </c>
      <c s="34" t="s">
        <v>7245</v>
      </c>
      <c s="35" t="s">
        <v>51</v>
      </c>
      <c s="6" t="s">
        <v>7246</v>
      </c>
      <c s="36" t="s">
        <v>106</v>
      </c>
      <c s="37">
        <v>1</v>
      </c>
      <c s="36">
        <v>0.00127</v>
      </c>
      <c s="36">
        <f>ROUND(G183*H183,6)</f>
      </c>
      <c r="L183" s="38">
        <v>0</v>
      </c>
      <c s="32">
        <f>ROUND(ROUND(L183,2)*ROUND(G183,3),2)</f>
      </c>
      <c s="36" t="s">
        <v>6217</v>
      </c>
      <c>
        <f>(M183*21)/100</f>
      </c>
      <c t="s">
        <v>27</v>
      </c>
    </row>
    <row r="184" spans="1:5" ht="12.75">
      <c r="A184" s="35" t="s">
        <v>55</v>
      </c>
      <c r="E184" s="39" t="s">
        <v>51</v>
      </c>
    </row>
    <row r="185" spans="1:5" ht="38.25">
      <c r="A185" s="35" t="s">
        <v>56</v>
      </c>
      <c r="E185" s="40" t="s">
        <v>7133</v>
      </c>
    </row>
    <row r="186" spans="1:5" ht="25.5">
      <c r="A186" t="s">
        <v>57</v>
      </c>
      <c r="E186" s="39" t="s">
        <v>7247</v>
      </c>
    </row>
    <row r="187" spans="1:16" ht="12.75">
      <c r="A187" t="s">
        <v>49</v>
      </c>
      <c s="34" t="s">
        <v>222</v>
      </c>
      <c s="34" t="s">
        <v>7248</v>
      </c>
      <c s="35" t="s">
        <v>51</v>
      </c>
      <c s="6" t="s">
        <v>7249</v>
      </c>
      <c s="36" t="s">
        <v>6305</v>
      </c>
      <c s="37">
        <v>1</v>
      </c>
      <c s="36">
        <v>0.002</v>
      </c>
      <c s="36">
        <f>ROUND(G187*H187,6)</f>
      </c>
      <c r="L187" s="38">
        <v>0</v>
      </c>
      <c s="32">
        <f>ROUND(ROUND(L187,2)*ROUND(G187,3),2)</f>
      </c>
      <c s="36" t="s">
        <v>6217</v>
      </c>
      <c>
        <f>(M187*21)/100</f>
      </c>
      <c t="s">
        <v>27</v>
      </c>
    </row>
    <row r="188" spans="1:5" ht="12.75">
      <c r="A188" s="35" t="s">
        <v>55</v>
      </c>
      <c r="E188" s="39" t="s">
        <v>51</v>
      </c>
    </row>
    <row r="189" spans="1:5" ht="38.25">
      <c r="A189" s="35" t="s">
        <v>56</v>
      </c>
      <c r="E189" s="40" t="s">
        <v>7133</v>
      </c>
    </row>
    <row r="190" spans="1:5" ht="25.5">
      <c r="A190" t="s">
        <v>57</v>
      </c>
      <c r="E190" s="39" t="s">
        <v>7247</v>
      </c>
    </row>
    <row r="191" spans="1:16" ht="12.75">
      <c r="A191" t="s">
        <v>49</v>
      </c>
      <c s="34" t="s">
        <v>225</v>
      </c>
      <c s="34" t="s">
        <v>7250</v>
      </c>
      <c s="35" t="s">
        <v>51</v>
      </c>
      <c s="6" t="s">
        <v>7251</v>
      </c>
      <c s="36" t="s">
        <v>146</v>
      </c>
      <c s="37">
        <v>173</v>
      </c>
      <c s="36">
        <v>0</v>
      </c>
      <c s="36">
        <f>ROUND(G191*H191,6)</f>
      </c>
      <c r="L191" s="38">
        <v>0</v>
      </c>
      <c s="32">
        <f>ROUND(ROUND(L191,2)*ROUND(G191,3),2)</f>
      </c>
      <c s="36" t="s">
        <v>1643</v>
      </c>
      <c>
        <f>(M191*21)/100</f>
      </c>
      <c t="s">
        <v>27</v>
      </c>
    </row>
    <row r="192" spans="1:5" ht="12.75">
      <c r="A192" s="35" t="s">
        <v>55</v>
      </c>
      <c r="E192" s="39" t="s">
        <v>51</v>
      </c>
    </row>
    <row r="193" spans="1:5" ht="38.25">
      <c r="A193" s="35" t="s">
        <v>56</v>
      </c>
      <c r="E193" s="40" t="s">
        <v>7252</v>
      </c>
    </row>
    <row r="194" spans="1:5" ht="12.75">
      <c r="A194" t="s">
        <v>57</v>
      </c>
      <c r="E194" s="39" t="s">
        <v>4337</v>
      </c>
    </row>
    <row r="195" spans="1:16" ht="25.5">
      <c r="A195" t="s">
        <v>49</v>
      </c>
      <c s="34" t="s">
        <v>229</v>
      </c>
      <c s="34" t="s">
        <v>7253</v>
      </c>
      <c s="35" t="s">
        <v>51</v>
      </c>
      <c s="6" t="s">
        <v>7254</v>
      </c>
      <c s="36" t="s">
        <v>146</v>
      </c>
      <c s="37">
        <v>173</v>
      </c>
      <c s="36">
        <v>1E-05</v>
      </c>
      <c s="36">
        <f>ROUND(G195*H195,6)</f>
      </c>
      <c r="L195" s="38">
        <v>0</v>
      </c>
      <c s="32">
        <f>ROUND(ROUND(L195,2)*ROUND(G195,3),2)</f>
      </c>
      <c s="36" t="s">
        <v>6217</v>
      </c>
      <c>
        <f>(M195*21)/100</f>
      </c>
      <c t="s">
        <v>27</v>
      </c>
    </row>
    <row r="196" spans="1:5" ht="12.75">
      <c r="A196" s="35" t="s">
        <v>55</v>
      </c>
      <c r="E196" s="39" t="s">
        <v>51</v>
      </c>
    </row>
    <row r="197" spans="1:5" ht="38.25">
      <c r="A197" s="35" t="s">
        <v>56</v>
      </c>
      <c r="E197" s="40" t="s">
        <v>7255</v>
      </c>
    </row>
    <row r="198" spans="1:5" ht="63.75">
      <c r="A198" t="s">
        <v>57</v>
      </c>
      <c r="E198" s="39" t="s">
        <v>7256</v>
      </c>
    </row>
    <row r="199" spans="1:16" ht="25.5">
      <c r="A199" t="s">
        <v>49</v>
      </c>
      <c s="34" t="s">
        <v>233</v>
      </c>
      <c s="34" t="s">
        <v>7257</v>
      </c>
      <c s="35" t="s">
        <v>51</v>
      </c>
      <c s="6" t="s">
        <v>7258</v>
      </c>
      <c s="36" t="s">
        <v>106</v>
      </c>
      <c s="37">
        <v>2</v>
      </c>
      <c s="36">
        <v>0.00053</v>
      </c>
      <c s="36">
        <f>ROUND(G199*H199,6)</f>
      </c>
      <c r="L199" s="38">
        <v>0</v>
      </c>
      <c s="32">
        <f>ROUND(ROUND(L199,2)*ROUND(G199,3),2)</f>
      </c>
      <c s="36" t="s">
        <v>6217</v>
      </c>
      <c>
        <f>(M199*21)/100</f>
      </c>
      <c t="s">
        <v>27</v>
      </c>
    </row>
    <row r="200" spans="1:5" ht="12.75">
      <c r="A200" s="35" t="s">
        <v>55</v>
      </c>
      <c r="E200" s="39" t="s">
        <v>51</v>
      </c>
    </row>
    <row r="201" spans="1:5" ht="38.25">
      <c r="A201" s="35" t="s">
        <v>56</v>
      </c>
      <c r="E201" s="40" t="s">
        <v>7139</v>
      </c>
    </row>
    <row r="202" spans="1:5" ht="12.75">
      <c r="A202" t="s">
        <v>57</v>
      </c>
      <c r="E202" s="39" t="s">
        <v>4337</v>
      </c>
    </row>
    <row r="203" spans="1:16" ht="25.5">
      <c r="A203" t="s">
        <v>49</v>
      </c>
      <c s="34" t="s">
        <v>237</v>
      </c>
      <c s="34" t="s">
        <v>7259</v>
      </c>
      <c s="35" t="s">
        <v>51</v>
      </c>
      <c s="6" t="s">
        <v>7260</v>
      </c>
      <c s="36" t="s">
        <v>106</v>
      </c>
      <c s="37">
        <v>1</v>
      </c>
      <c s="36">
        <v>0.00147</v>
      </c>
      <c s="36">
        <f>ROUND(G203*H203,6)</f>
      </c>
      <c r="L203" s="38">
        <v>0</v>
      </c>
      <c s="32">
        <f>ROUND(ROUND(L203,2)*ROUND(G203,3),2)</f>
      </c>
      <c s="36" t="s">
        <v>6217</v>
      </c>
      <c>
        <f>(M203*21)/100</f>
      </c>
      <c t="s">
        <v>27</v>
      </c>
    </row>
    <row r="204" spans="1:5" ht="12.75">
      <c r="A204" s="35" t="s">
        <v>55</v>
      </c>
      <c r="E204" s="39" t="s">
        <v>51</v>
      </c>
    </row>
    <row r="205" spans="1:5" ht="38.25">
      <c r="A205" s="35" t="s">
        <v>56</v>
      </c>
      <c r="E205" s="40" t="s">
        <v>7133</v>
      </c>
    </row>
    <row r="206" spans="1:5" ht="12.75">
      <c r="A206" t="s">
        <v>57</v>
      </c>
      <c r="E206" s="39" t="s">
        <v>4337</v>
      </c>
    </row>
    <row r="207" spans="1:16" ht="25.5">
      <c r="A207" t="s">
        <v>49</v>
      </c>
      <c s="34" t="s">
        <v>241</v>
      </c>
      <c s="34" t="s">
        <v>7261</v>
      </c>
      <c s="35" t="s">
        <v>51</v>
      </c>
      <c s="6" t="s">
        <v>7262</v>
      </c>
      <c s="36" t="s">
        <v>6305</v>
      </c>
      <c s="37">
        <v>1</v>
      </c>
      <c s="36">
        <v>0.00188</v>
      </c>
      <c s="36">
        <f>ROUND(G207*H207,6)</f>
      </c>
      <c r="L207" s="38">
        <v>0</v>
      </c>
      <c s="32">
        <f>ROUND(ROUND(L207,2)*ROUND(G207,3),2)</f>
      </c>
      <c s="36" t="s">
        <v>6217</v>
      </c>
      <c>
        <f>(M207*21)/100</f>
      </c>
      <c t="s">
        <v>27</v>
      </c>
    </row>
    <row r="208" spans="1:5" ht="12.75">
      <c r="A208" s="35" t="s">
        <v>55</v>
      </c>
      <c r="E208" s="39" t="s">
        <v>51</v>
      </c>
    </row>
    <row r="209" spans="1:5" ht="38.25">
      <c r="A209" s="35" t="s">
        <v>56</v>
      </c>
      <c r="E209" s="40" t="s">
        <v>7133</v>
      </c>
    </row>
    <row r="210" spans="1:5" ht="12.75">
      <c r="A210" t="s">
        <v>57</v>
      </c>
      <c r="E210" s="39" t="s">
        <v>4337</v>
      </c>
    </row>
    <row r="211" spans="1:16" ht="25.5">
      <c r="A211" t="s">
        <v>49</v>
      </c>
      <c s="34" t="s">
        <v>244</v>
      </c>
      <c s="34" t="s">
        <v>7263</v>
      </c>
      <c s="35" t="s">
        <v>51</v>
      </c>
      <c s="6" t="s">
        <v>7264</v>
      </c>
      <c s="36" t="s">
        <v>53</v>
      </c>
      <c s="37">
        <v>0.282</v>
      </c>
      <c s="36">
        <v>0</v>
      </c>
      <c s="36">
        <f>ROUND(G211*H211,6)</f>
      </c>
      <c r="L211" s="38">
        <v>0</v>
      </c>
      <c s="32">
        <f>ROUND(ROUND(L211,2)*ROUND(G211,3),2)</f>
      </c>
      <c s="36" t="s">
        <v>6217</v>
      </c>
      <c>
        <f>(M211*21)/100</f>
      </c>
      <c t="s">
        <v>27</v>
      </c>
    </row>
    <row r="212" spans="1:5" ht="12.75">
      <c r="A212" s="35" t="s">
        <v>55</v>
      </c>
      <c r="E212" s="39" t="s">
        <v>51</v>
      </c>
    </row>
    <row r="213" spans="1:5" ht="12.75">
      <c r="A213" s="35" t="s">
        <v>56</v>
      </c>
      <c r="E213" s="40" t="s">
        <v>51</v>
      </c>
    </row>
    <row r="214" spans="1:5" ht="127.5">
      <c r="A214" t="s">
        <v>57</v>
      </c>
      <c r="E214" s="39" t="s">
        <v>7265</v>
      </c>
    </row>
    <row r="215" spans="1:13" ht="12.75">
      <c r="A215" t="s">
        <v>46</v>
      </c>
      <c r="C215" s="31" t="s">
        <v>5636</v>
      </c>
      <c r="E215" s="33" t="s">
        <v>7266</v>
      </c>
      <c r="J215" s="32">
        <f>0</f>
      </c>
      <c s="32">
        <f>0</f>
      </c>
      <c s="32">
        <f>0+L216+L220+L224+L228+L232+L236+L240+L244+L248+L252+L256+L260+L264+L268+L272+L276+L280+L284+L288+L292+L296+L300+L304+L308+L312+L316+L320+L324+L328+L332+L336+L340</f>
      </c>
      <c s="32">
        <f>0+M216+M220+M224+M228+M232+M236+M240+M244+M248+M252+M256+M260+M264+M268+M272+M276+M280+M284+M288+M292+M296+M300+M304+M308+M312+M316+M320+M324+M328+M332+M336+M340</f>
      </c>
    </row>
    <row r="216" spans="1:16" ht="25.5">
      <c r="A216" t="s">
        <v>49</v>
      </c>
      <c s="34" t="s">
        <v>247</v>
      </c>
      <c s="34" t="s">
        <v>7267</v>
      </c>
      <c s="35" t="s">
        <v>51</v>
      </c>
      <c s="6" t="s">
        <v>7268</v>
      </c>
      <c s="36" t="s">
        <v>6305</v>
      </c>
      <c s="37">
        <v>1</v>
      </c>
      <c s="36">
        <v>0.01697</v>
      </c>
      <c s="36">
        <f>ROUND(G216*H216,6)</f>
      </c>
      <c r="L216" s="38">
        <v>0</v>
      </c>
      <c s="32">
        <f>ROUND(ROUND(L216,2)*ROUND(G216,3),2)</f>
      </c>
      <c s="36" t="s">
        <v>6217</v>
      </c>
      <c>
        <f>(M216*21)/100</f>
      </c>
      <c t="s">
        <v>27</v>
      </c>
    </row>
    <row r="217" spans="1:5" ht="12.75">
      <c r="A217" s="35" t="s">
        <v>55</v>
      </c>
      <c r="E217" s="39" t="s">
        <v>51</v>
      </c>
    </row>
    <row r="218" spans="1:5" ht="38.25">
      <c r="A218" s="35" t="s">
        <v>56</v>
      </c>
      <c r="E218" s="40" t="s">
        <v>7133</v>
      </c>
    </row>
    <row r="219" spans="1:5" ht="25.5">
      <c r="A219" t="s">
        <v>57</v>
      </c>
      <c r="E219" s="39" t="s">
        <v>7269</v>
      </c>
    </row>
    <row r="220" spans="1:16" ht="25.5">
      <c r="A220" t="s">
        <v>49</v>
      </c>
      <c s="34" t="s">
        <v>251</v>
      </c>
      <c s="34" t="s">
        <v>7270</v>
      </c>
      <c s="35" t="s">
        <v>51</v>
      </c>
      <c s="6" t="s">
        <v>7271</v>
      </c>
      <c s="36" t="s">
        <v>6305</v>
      </c>
      <c s="37">
        <v>1</v>
      </c>
      <c s="36">
        <v>0</v>
      </c>
      <c s="36">
        <f>ROUND(G220*H220,6)</f>
      </c>
      <c r="L220" s="38">
        <v>0</v>
      </c>
      <c s="32">
        <f>ROUND(ROUND(L220,2)*ROUND(G220,3),2)</f>
      </c>
      <c s="36" t="s">
        <v>1643</v>
      </c>
      <c>
        <f>(M220*21)/100</f>
      </c>
      <c t="s">
        <v>27</v>
      </c>
    </row>
    <row r="221" spans="1:5" ht="12.75">
      <c r="A221" s="35" t="s">
        <v>55</v>
      </c>
      <c r="E221" s="39" t="s">
        <v>51</v>
      </c>
    </row>
    <row r="222" spans="1:5" ht="38.25">
      <c r="A222" s="35" t="s">
        <v>56</v>
      </c>
      <c r="E222" s="40" t="s">
        <v>7133</v>
      </c>
    </row>
    <row r="223" spans="1:5" ht="12.75">
      <c r="A223" t="s">
        <v>57</v>
      </c>
      <c r="E223" s="39" t="s">
        <v>4337</v>
      </c>
    </row>
    <row r="224" spans="1:16" ht="25.5">
      <c r="A224" t="s">
        <v>49</v>
      </c>
      <c s="34" t="s">
        <v>255</v>
      </c>
      <c s="34" t="s">
        <v>7272</v>
      </c>
      <c s="35" t="s">
        <v>51</v>
      </c>
      <c s="6" t="s">
        <v>7273</v>
      </c>
      <c s="36" t="s">
        <v>6305</v>
      </c>
      <c s="37">
        <v>3</v>
      </c>
      <c s="36">
        <v>0.01413</v>
      </c>
      <c s="36">
        <f>ROUND(G224*H224,6)</f>
      </c>
      <c r="L224" s="38">
        <v>0</v>
      </c>
      <c s="32">
        <f>ROUND(ROUND(L224,2)*ROUND(G224,3),2)</f>
      </c>
      <c s="36" t="s">
        <v>6217</v>
      </c>
      <c>
        <f>(M224*21)/100</f>
      </c>
      <c t="s">
        <v>27</v>
      </c>
    </row>
    <row r="225" spans="1:5" ht="12.75">
      <c r="A225" s="35" t="s">
        <v>55</v>
      </c>
      <c r="E225" s="39" t="s">
        <v>51</v>
      </c>
    </row>
    <row r="226" spans="1:5" ht="38.25">
      <c r="A226" s="35" t="s">
        <v>56</v>
      </c>
      <c r="E226" s="40" t="s">
        <v>7183</v>
      </c>
    </row>
    <row r="227" spans="1:5" ht="25.5">
      <c r="A227" t="s">
        <v>57</v>
      </c>
      <c r="E227" s="39" t="s">
        <v>7269</v>
      </c>
    </row>
    <row r="228" spans="1:16" ht="12.75">
      <c r="A228" t="s">
        <v>49</v>
      </c>
      <c s="34" t="s">
        <v>259</v>
      </c>
      <c s="34" t="s">
        <v>7274</v>
      </c>
      <c s="35" t="s">
        <v>51</v>
      </c>
      <c s="6" t="s">
        <v>7275</v>
      </c>
      <c s="36" t="s">
        <v>6305</v>
      </c>
      <c s="37">
        <v>5</v>
      </c>
      <c s="36">
        <v>0</v>
      </c>
      <c s="36">
        <f>ROUND(G228*H228,6)</f>
      </c>
      <c r="L228" s="38">
        <v>0</v>
      </c>
      <c s="32">
        <f>ROUND(ROUND(L228,2)*ROUND(G228,3),2)</f>
      </c>
      <c s="36" t="s">
        <v>1643</v>
      </c>
      <c>
        <f>(M228*21)/100</f>
      </c>
      <c t="s">
        <v>27</v>
      </c>
    </row>
    <row r="229" spans="1:5" ht="12.75">
      <c r="A229" s="35" t="s">
        <v>55</v>
      </c>
      <c r="E229" s="39" t="s">
        <v>51</v>
      </c>
    </row>
    <row r="230" spans="1:5" ht="38.25">
      <c r="A230" s="35" t="s">
        <v>56</v>
      </c>
      <c r="E230" s="40" t="s">
        <v>7276</v>
      </c>
    </row>
    <row r="231" spans="1:5" ht="12.75">
      <c r="A231" t="s">
        <v>57</v>
      </c>
      <c r="E231" s="39" t="s">
        <v>4337</v>
      </c>
    </row>
    <row r="232" spans="1:16" ht="12.75">
      <c r="A232" t="s">
        <v>49</v>
      </c>
      <c s="34" t="s">
        <v>263</v>
      </c>
      <c s="34" t="s">
        <v>7277</v>
      </c>
      <c s="35" t="s">
        <v>51</v>
      </c>
      <c s="6" t="s">
        <v>7278</v>
      </c>
      <c s="36" t="s">
        <v>6305</v>
      </c>
      <c s="37">
        <v>2</v>
      </c>
      <c s="36">
        <v>0.00978</v>
      </c>
      <c s="36">
        <f>ROUND(G232*H232,6)</f>
      </c>
      <c r="L232" s="38">
        <v>0</v>
      </c>
      <c s="32">
        <f>ROUND(ROUND(L232,2)*ROUND(G232,3),2)</f>
      </c>
      <c s="36" t="s">
        <v>6217</v>
      </c>
      <c>
        <f>(M232*21)/100</f>
      </c>
      <c t="s">
        <v>27</v>
      </c>
    </row>
    <row r="233" spans="1:5" ht="12.75">
      <c r="A233" s="35" t="s">
        <v>55</v>
      </c>
      <c r="E233" s="39" t="s">
        <v>51</v>
      </c>
    </row>
    <row r="234" spans="1:5" ht="38.25">
      <c r="A234" s="35" t="s">
        <v>56</v>
      </c>
      <c r="E234" s="40" t="s">
        <v>7139</v>
      </c>
    </row>
    <row r="235" spans="1:5" ht="25.5">
      <c r="A235" t="s">
        <v>57</v>
      </c>
      <c r="E235" s="39" t="s">
        <v>7279</v>
      </c>
    </row>
    <row r="236" spans="1:16" ht="12.75">
      <c r="A236" t="s">
        <v>49</v>
      </c>
      <c s="34" t="s">
        <v>267</v>
      </c>
      <c s="34" t="s">
        <v>7280</v>
      </c>
      <c s="35" t="s">
        <v>51</v>
      </c>
      <c s="6" t="s">
        <v>7281</v>
      </c>
      <c s="36" t="s">
        <v>6305</v>
      </c>
      <c s="37">
        <v>1</v>
      </c>
      <c s="36">
        <v>0</v>
      </c>
      <c s="36">
        <f>ROUND(G236*H236,6)</f>
      </c>
      <c r="L236" s="38">
        <v>0</v>
      </c>
      <c s="32">
        <f>ROUND(ROUND(L236,2)*ROUND(G236,3),2)</f>
      </c>
      <c s="36" t="s">
        <v>1643</v>
      </c>
      <c>
        <f>(M236*21)/100</f>
      </c>
      <c t="s">
        <v>27</v>
      </c>
    </row>
    <row r="237" spans="1:5" ht="12.75">
      <c r="A237" s="35" t="s">
        <v>55</v>
      </c>
      <c r="E237" s="39" t="s">
        <v>51</v>
      </c>
    </row>
    <row r="238" spans="1:5" ht="38.25">
      <c r="A238" s="35" t="s">
        <v>56</v>
      </c>
      <c r="E238" s="40" t="s">
        <v>7133</v>
      </c>
    </row>
    <row r="239" spans="1:5" ht="12.75">
      <c r="A239" t="s">
        <v>57</v>
      </c>
      <c r="E239" s="39" t="s">
        <v>4337</v>
      </c>
    </row>
    <row r="240" spans="1:16" ht="25.5">
      <c r="A240" t="s">
        <v>49</v>
      </c>
      <c s="34" t="s">
        <v>271</v>
      </c>
      <c s="34" t="s">
        <v>7282</v>
      </c>
      <c s="35" t="s">
        <v>51</v>
      </c>
      <c s="6" t="s">
        <v>7283</v>
      </c>
      <c s="36" t="s">
        <v>6305</v>
      </c>
      <c s="37">
        <v>1</v>
      </c>
      <c s="36">
        <v>0.02073</v>
      </c>
      <c s="36">
        <f>ROUND(G240*H240,6)</f>
      </c>
      <c r="L240" s="38">
        <v>0</v>
      </c>
      <c s="32">
        <f>ROUND(ROUND(L240,2)*ROUND(G240,3),2)</f>
      </c>
      <c s="36" t="s">
        <v>6217</v>
      </c>
      <c>
        <f>(M240*21)/100</f>
      </c>
      <c t="s">
        <v>27</v>
      </c>
    </row>
    <row r="241" spans="1:5" ht="12.75">
      <c r="A241" s="35" t="s">
        <v>55</v>
      </c>
      <c r="E241" s="39" t="s">
        <v>51</v>
      </c>
    </row>
    <row r="242" spans="1:5" ht="38.25">
      <c r="A242" s="35" t="s">
        <v>56</v>
      </c>
      <c r="E242" s="40" t="s">
        <v>7133</v>
      </c>
    </row>
    <row r="243" spans="1:5" ht="102">
      <c r="A243" t="s">
        <v>57</v>
      </c>
      <c r="E243" s="39" t="s">
        <v>7284</v>
      </c>
    </row>
    <row r="244" spans="1:16" ht="25.5">
      <c r="A244" t="s">
        <v>49</v>
      </c>
      <c s="34" t="s">
        <v>275</v>
      </c>
      <c s="34" t="s">
        <v>7285</v>
      </c>
      <c s="35" t="s">
        <v>51</v>
      </c>
      <c s="6" t="s">
        <v>7286</v>
      </c>
      <c s="36" t="s">
        <v>6305</v>
      </c>
      <c s="37">
        <v>1</v>
      </c>
      <c s="36">
        <v>0.01921</v>
      </c>
      <c s="36">
        <f>ROUND(G244*H244,6)</f>
      </c>
      <c r="L244" s="38">
        <v>0</v>
      </c>
      <c s="32">
        <f>ROUND(ROUND(L244,2)*ROUND(G244,3),2)</f>
      </c>
      <c s="36" t="s">
        <v>6217</v>
      </c>
      <c>
        <f>(M244*21)/100</f>
      </c>
      <c t="s">
        <v>27</v>
      </c>
    </row>
    <row r="245" spans="1:5" ht="12.75">
      <c r="A245" s="35" t="s">
        <v>55</v>
      </c>
      <c r="E245" s="39" t="s">
        <v>51</v>
      </c>
    </row>
    <row r="246" spans="1:5" ht="38.25">
      <c r="A246" s="35" t="s">
        <v>56</v>
      </c>
      <c r="E246" s="40" t="s">
        <v>7133</v>
      </c>
    </row>
    <row r="247" spans="1:5" ht="102">
      <c r="A247" t="s">
        <v>57</v>
      </c>
      <c r="E247" s="39" t="s">
        <v>7284</v>
      </c>
    </row>
    <row r="248" spans="1:16" ht="25.5">
      <c r="A248" t="s">
        <v>49</v>
      </c>
      <c s="34" t="s">
        <v>279</v>
      </c>
      <c s="34" t="s">
        <v>7287</v>
      </c>
      <c s="35" t="s">
        <v>51</v>
      </c>
      <c s="6" t="s">
        <v>7288</v>
      </c>
      <c s="36" t="s">
        <v>6305</v>
      </c>
      <c s="37">
        <v>2</v>
      </c>
      <c s="36">
        <v>0.01047</v>
      </c>
      <c s="36">
        <f>ROUND(G248*H248,6)</f>
      </c>
      <c r="L248" s="38">
        <v>0</v>
      </c>
      <c s="32">
        <f>ROUND(ROUND(L248,2)*ROUND(G248,3),2)</f>
      </c>
      <c s="36" t="s">
        <v>6217</v>
      </c>
      <c>
        <f>(M248*21)/100</f>
      </c>
      <c t="s">
        <v>27</v>
      </c>
    </row>
    <row r="249" spans="1:5" ht="12.75">
      <c r="A249" s="35" t="s">
        <v>55</v>
      </c>
      <c r="E249" s="39" t="s">
        <v>51</v>
      </c>
    </row>
    <row r="250" spans="1:5" ht="38.25">
      <c r="A250" s="35" t="s">
        <v>56</v>
      </c>
      <c r="E250" s="40" t="s">
        <v>7139</v>
      </c>
    </row>
    <row r="251" spans="1:5" ht="102">
      <c r="A251" t="s">
        <v>57</v>
      </c>
      <c r="E251" s="39" t="s">
        <v>7284</v>
      </c>
    </row>
    <row r="252" spans="1:16" ht="12.75">
      <c r="A252" t="s">
        <v>49</v>
      </c>
      <c s="34" t="s">
        <v>283</v>
      </c>
      <c s="34" t="s">
        <v>7289</v>
      </c>
      <c s="35" t="s">
        <v>51</v>
      </c>
      <c s="6" t="s">
        <v>7290</v>
      </c>
      <c s="36" t="s">
        <v>6305</v>
      </c>
      <c s="37">
        <v>2</v>
      </c>
      <c s="36">
        <v>0</v>
      </c>
      <c s="36">
        <f>ROUND(G252*H252,6)</f>
      </c>
      <c r="L252" s="38">
        <v>0</v>
      </c>
      <c s="32">
        <f>ROUND(ROUND(L252,2)*ROUND(G252,3),2)</f>
      </c>
      <c s="36" t="s">
        <v>1643</v>
      </c>
      <c>
        <f>(M252*21)/100</f>
      </c>
      <c t="s">
        <v>27</v>
      </c>
    </row>
    <row r="253" spans="1:5" ht="12.75">
      <c r="A253" s="35" t="s">
        <v>55</v>
      </c>
      <c r="E253" s="39" t="s">
        <v>51</v>
      </c>
    </row>
    <row r="254" spans="1:5" ht="38.25">
      <c r="A254" s="35" t="s">
        <v>56</v>
      </c>
      <c r="E254" s="40" t="s">
        <v>7139</v>
      </c>
    </row>
    <row r="255" spans="1:5" ht="12.75">
      <c r="A255" t="s">
        <v>57</v>
      </c>
      <c r="E255" s="39" t="s">
        <v>4337</v>
      </c>
    </row>
    <row r="256" spans="1:16" ht="25.5">
      <c r="A256" t="s">
        <v>49</v>
      </c>
      <c s="34" t="s">
        <v>286</v>
      </c>
      <c s="34" t="s">
        <v>7291</v>
      </c>
      <c s="35" t="s">
        <v>51</v>
      </c>
      <c s="6" t="s">
        <v>7292</v>
      </c>
      <c s="36" t="s">
        <v>106</v>
      </c>
      <c s="37">
        <v>2</v>
      </c>
      <c s="36">
        <v>0</v>
      </c>
      <c s="36">
        <f>ROUND(G256*H256,6)</f>
      </c>
      <c r="L256" s="38">
        <v>0</v>
      </c>
      <c s="32">
        <f>ROUND(ROUND(L256,2)*ROUND(G256,3),2)</f>
      </c>
      <c s="36" t="s">
        <v>1643</v>
      </c>
      <c>
        <f>(M256*21)/100</f>
      </c>
      <c t="s">
        <v>27</v>
      </c>
    </row>
    <row r="257" spans="1:5" ht="12.75">
      <c r="A257" s="35" t="s">
        <v>55</v>
      </c>
      <c r="E257" s="39" t="s">
        <v>51</v>
      </c>
    </row>
    <row r="258" spans="1:5" ht="38.25">
      <c r="A258" s="35" t="s">
        <v>56</v>
      </c>
      <c r="E258" s="40" t="s">
        <v>7139</v>
      </c>
    </row>
    <row r="259" spans="1:5" ht="12.75">
      <c r="A259" t="s">
        <v>57</v>
      </c>
      <c r="E259" s="39" t="s">
        <v>4337</v>
      </c>
    </row>
    <row r="260" spans="1:16" ht="12.75">
      <c r="A260" t="s">
        <v>49</v>
      </c>
      <c s="34" t="s">
        <v>290</v>
      </c>
      <c s="34" t="s">
        <v>7293</v>
      </c>
      <c s="35" t="s">
        <v>51</v>
      </c>
      <c s="6" t="s">
        <v>7294</v>
      </c>
      <c s="36" t="s">
        <v>6305</v>
      </c>
      <c s="37">
        <v>1</v>
      </c>
      <c s="36">
        <v>0.03598</v>
      </c>
      <c s="36">
        <f>ROUND(G260*H260,6)</f>
      </c>
      <c r="L260" s="38">
        <v>0</v>
      </c>
      <c s="32">
        <f>ROUND(ROUND(L260,2)*ROUND(G260,3),2)</f>
      </c>
      <c s="36" t="s">
        <v>6217</v>
      </c>
      <c>
        <f>(M260*21)/100</f>
      </c>
      <c t="s">
        <v>27</v>
      </c>
    </row>
    <row r="261" spans="1:5" ht="12.75">
      <c r="A261" s="35" t="s">
        <v>55</v>
      </c>
      <c r="E261" s="39" t="s">
        <v>51</v>
      </c>
    </row>
    <row r="262" spans="1:5" ht="38.25">
      <c r="A262" s="35" t="s">
        <v>56</v>
      </c>
      <c r="E262" s="40" t="s">
        <v>7133</v>
      </c>
    </row>
    <row r="263" spans="1:5" ht="63.75">
      <c r="A263" t="s">
        <v>57</v>
      </c>
      <c r="E263" s="39" t="s">
        <v>7295</v>
      </c>
    </row>
    <row r="264" spans="1:16" ht="25.5">
      <c r="A264" t="s">
        <v>49</v>
      </c>
      <c s="34" t="s">
        <v>294</v>
      </c>
      <c s="34" t="s">
        <v>7296</v>
      </c>
      <c s="35" t="s">
        <v>51</v>
      </c>
      <c s="6" t="s">
        <v>7297</v>
      </c>
      <c s="36" t="s">
        <v>6305</v>
      </c>
      <c s="37">
        <v>1</v>
      </c>
      <c s="36">
        <v>0.02137</v>
      </c>
      <c s="36">
        <f>ROUND(G264*H264,6)</f>
      </c>
      <c r="L264" s="38">
        <v>0</v>
      </c>
      <c s="32">
        <f>ROUND(ROUND(L264,2)*ROUND(G264,3),2)</f>
      </c>
      <c s="36" t="s">
        <v>6217</v>
      </c>
      <c>
        <f>(M264*21)/100</f>
      </c>
      <c t="s">
        <v>27</v>
      </c>
    </row>
    <row r="265" spans="1:5" ht="12.75">
      <c r="A265" s="35" t="s">
        <v>55</v>
      </c>
      <c r="E265" s="39" t="s">
        <v>51</v>
      </c>
    </row>
    <row r="266" spans="1:5" ht="38.25">
      <c r="A266" s="35" t="s">
        <v>56</v>
      </c>
      <c r="E266" s="40" t="s">
        <v>7133</v>
      </c>
    </row>
    <row r="267" spans="1:5" ht="25.5">
      <c r="A267" t="s">
        <v>57</v>
      </c>
      <c r="E267" s="39" t="s">
        <v>7298</v>
      </c>
    </row>
    <row r="268" spans="1:16" ht="25.5">
      <c r="A268" t="s">
        <v>49</v>
      </c>
      <c s="34" t="s">
        <v>298</v>
      </c>
      <c s="34" t="s">
        <v>7299</v>
      </c>
      <c s="35" t="s">
        <v>51</v>
      </c>
      <c s="6" t="s">
        <v>7300</v>
      </c>
      <c s="36" t="s">
        <v>6305</v>
      </c>
      <c s="37">
        <v>2</v>
      </c>
      <c s="36">
        <v>0</v>
      </c>
      <c s="36">
        <f>ROUND(G268*H268,6)</f>
      </c>
      <c r="L268" s="38">
        <v>0</v>
      </c>
      <c s="32">
        <f>ROUND(ROUND(L268,2)*ROUND(G268,3),2)</f>
      </c>
      <c s="36" t="s">
        <v>1643</v>
      </c>
      <c>
        <f>(M268*21)/100</f>
      </c>
      <c t="s">
        <v>27</v>
      </c>
    </row>
    <row r="269" spans="1:5" ht="12.75">
      <c r="A269" s="35" t="s">
        <v>55</v>
      </c>
      <c r="E269" s="39" t="s">
        <v>51</v>
      </c>
    </row>
    <row r="270" spans="1:5" ht="38.25">
      <c r="A270" s="35" t="s">
        <v>56</v>
      </c>
      <c r="E270" s="40" t="s">
        <v>7139</v>
      </c>
    </row>
    <row r="271" spans="1:5" ht="12.75">
      <c r="A271" t="s">
        <v>57</v>
      </c>
      <c r="E271" s="39" t="s">
        <v>4337</v>
      </c>
    </row>
    <row r="272" spans="1:16" ht="25.5">
      <c r="A272" t="s">
        <v>49</v>
      </c>
      <c s="34" t="s">
        <v>302</v>
      </c>
      <c s="34" t="s">
        <v>7301</v>
      </c>
      <c s="35" t="s">
        <v>51</v>
      </c>
      <c s="6" t="s">
        <v>7302</v>
      </c>
      <c s="36" t="s">
        <v>6305</v>
      </c>
      <c s="37">
        <v>1</v>
      </c>
      <c s="36">
        <v>0.01475</v>
      </c>
      <c s="36">
        <f>ROUND(G272*H272,6)</f>
      </c>
      <c r="L272" s="38">
        <v>0</v>
      </c>
      <c s="32">
        <f>ROUND(ROUND(L272,2)*ROUND(G272,3),2)</f>
      </c>
      <c s="36" t="s">
        <v>6217</v>
      </c>
      <c>
        <f>(M272*21)/100</f>
      </c>
      <c t="s">
        <v>27</v>
      </c>
    </row>
    <row r="273" spans="1:5" ht="12.75">
      <c r="A273" s="35" t="s">
        <v>55</v>
      </c>
      <c r="E273" s="39" t="s">
        <v>51</v>
      </c>
    </row>
    <row r="274" spans="1:5" ht="38.25">
      <c r="A274" s="35" t="s">
        <v>56</v>
      </c>
      <c r="E274" s="40" t="s">
        <v>7133</v>
      </c>
    </row>
    <row r="275" spans="1:5" ht="12.75">
      <c r="A275" t="s">
        <v>57</v>
      </c>
      <c r="E275" s="39" t="s">
        <v>4337</v>
      </c>
    </row>
    <row r="276" spans="1:16" ht="12.75">
      <c r="A276" t="s">
        <v>49</v>
      </c>
      <c s="34" t="s">
        <v>306</v>
      </c>
      <c s="34" t="s">
        <v>7303</v>
      </c>
      <c s="35" t="s">
        <v>51</v>
      </c>
      <c s="6" t="s">
        <v>7304</v>
      </c>
      <c s="36" t="s">
        <v>6305</v>
      </c>
      <c s="37">
        <v>1</v>
      </c>
      <c s="36">
        <v>0</v>
      </c>
      <c s="36">
        <f>ROUND(G276*H276,6)</f>
      </c>
      <c r="L276" s="38">
        <v>0</v>
      </c>
      <c s="32">
        <f>ROUND(ROUND(L276,2)*ROUND(G276,3),2)</f>
      </c>
      <c s="36" t="s">
        <v>1643</v>
      </c>
      <c>
        <f>(M276*21)/100</f>
      </c>
      <c t="s">
        <v>27</v>
      </c>
    </row>
    <row r="277" spans="1:5" ht="12.75">
      <c r="A277" s="35" t="s">
        <v>55</v>
      </c>
      <c r="E277" s="39" t="s">
        <v>51</v>
      </c>
    </row>
    <row r="278" spans="1:5" ht="38.25">
      <c r="A278" s="35" t="s">
        <v>56</v>
      </c>
      <c r="E278" s="40" t="s">
        <v>7133</v>
      </c>
    </row>
    <row r="279" spans="1:5" ht="12.75">
      <c r="A279" t="s">
        <v>57</v>
      </c>
      <c r="E279" s="39" t="s">
        <v>4337</v>
      </c>
    </row>
    <row r="280" spans="1:16" ht="25.5">
      <c r="A280" t="s">
        <v>49</v>
      </c>
      <c s="34" t="s">
        <v>310</v>
      </c>
      <c s="34" t="s">
        <v>7305</v>
      </c>
      <c s="35" t="s">
        <v>51</v>
      </c>
      <c s="6" t="s">
        <v>7306</v>
      </c>
      <c s="36" t="s">
        <v>106</v>
      </c>
      <c s="37">
        <v>1</v>
      </c>
      <c s="36">
        <v>0</v>
      </c>
      <c s="36">
        <f>ROUND(G280*H280,6)</f>
      </c>
      <c r="L280" s="38">
        <v>0</v>
      </c>
      <c s="32">
        <f>ROUND(ROUND(L280,2)*ROUND(G280,3),2)</f>
      </c>
      <c s="36" t="s">
        <v>1643</v>
      </c>
      <c>
        <f>(M280*21)/100</f>
      </c>
      <c t="s">
        <v>27</v>
      </c>
    </row>
    <row r="281" spans="1:5" ht="12.75">
      <c r="A281" s="35" t="s">
        <v>55</v>
      </c>
      <c r="E281" s="39" t="s">
        <v>51</v>
      </c>
    </row>
    <row r="282" spans="1:5" ht="38.25">
      <c r="A282" s="35" t="s">
        <v>56</v>
      </c>
      <c r="E282" s="40" t="s">
        <v>7133</v>
      </c>
    </row>
    <row r="283" spans="1:5" ht="12.75">
      <c r="A283" t="s">
        <v>57</v>
      </c>
      <c r="E283" s="39" t="s">
        <v>4337</v>
      </c>
    </row>
    <row r="284" spans="1:16" ht="12.75">
      <c r="A284" t="s">
        <v>49</v>
      </c>
      <c s="34" t="s">
        <v>314</v>
      </c>
      <c s="34" t="s">
        <v>7307</v>
      </c>
      <c s="35" t="s">
        <v>51</v>
      </c>
      <c s="6" t="s">
        <v>7308</v>
      </c>
      <c s="36" t="s">
        <v>6305</v>
      </c>
      <c s="37">
        <v>2</v>
      </c>
      <c s="36">
        <v>0.0018</v>
      </c>
      <c s="36">
        <f>ROUND(G284*H284,6)</f>
      </c>
      <c r="L284" s="38">
        <v>0</v>
      </c>
      <c s="32">
        <f>ROUND(ROUND(L284,2)*ROUND(G284,3),2)</f>
      </c>
      <c s="36" t="s">
        <v>6217</v>
      </c>
      <c>
        <f>(M284*21)/100</f>
      </c>
      <c t="s">
        <v>27</v>
      </c>
    </row>
    <row r="285" spans="1:5" ht="12.75">
      <c r="A285" s="35" t="s">
        <v>55</v>
      </c>
      <c r="E285" s="39" t="s">
        <v>51</v>
      </c>
    </row>
    <row r="286" spans="1:5" ht="38.25">
      <c r="A286" s="35" t="s">
        <v>56</v>
      </c>
      <c r="E286" s="40" t="s">
        <v>7139</v>
      </c>
    </row>
    <row r="287" spans="1:5" ht="12.75">
      <c r="A287" t="s">
        <v>57</v>
      </c>
      <c r="E287" s="39" t="s">
        <v>7309</v>
      </c>
    </row>
    <row r="288" spans="1:16" ht="12.75">
      <c r="A288" t="s">
        <v>49</v>
      </c>
      <c s="34" t="s">
        <v>318</v>
      </c>
      <c s="34" t="s">
        <v>7310</v>
      </c>
      <c s="35" t="s">
        <v>51</v>
      </c>
      <c s="6" t="s">
        <v>7311</v>
      </c>
      <c s="36" t="s">
        <v>6305</v>
      </c>
      <c s="37">
        <v>3</v>
      </c>
      <c s="36">
        <v>0.00184</v>
      </c>
      <c s="36">
        <f>ROUND(G288*H288,6)</f>
      </c>
      <c r="L288" s="38">
        <v>0</v>
      </c>
      <c s="32">
        <f>ROUND(ROUND(L288,2)*ROUND(G288,3),2)</f>
      </c>
      <c s="36" t="s">
        <v>6217</v>
      </c>
      <c>
        <f>(M288*21)/100</f>
      </c>
      <c t="s">
        <v>27</v>
      </c>
    </row>
    <row r="289" spans="1:5" ht="12.75">
      <c r="A289" s="35" t="s">
        <v>55</v>
      </c>
      <c r="E289" s="39" t="s">
        <v>51</v>
      </c>
    </row>
    <row r="290" spans="1:5" ht="38.25">
      <c r="A290" s="35" t="s">
        <v>56</v>
      </c>
      <c r="E290" s="40" t="s">
        <v>7183</v>
      </c>
    </row>
    <row r="291" spans="1:5" ht="12.75">
      <c r="A291" t="s">
        <v>57</v>
      </c>
      <c r="E291" s="39" t="s">
        <v>7312</v>
      </c>
    </row>
    <row r="292" spans="1:16" ht="25.5">
      <c r="A292" t="s">
        <v>49</v>
      </c>
      <c s="34" t="s">
        <v>322</v>
      </c>
      <c s="34" t="s">
        <v>7313</v>
      </c>
      <c s="35" t="s">
        <v>51</v>
      </c>
      <c s="6" t="s">
        <v>7314</v>
      </c>
      <c s="36" t="s">
        <v>6305</v>
      </c>
      <c s="37">
        <v>3</v>
      </c>
      <c s="36">
        <v>0.00284</v>
      </c>
      <c s="36">
        <f>ROUND(G292*H292,6)</f>
      </c>
      <c r="L292" s="38">
        <v>0</v>
      </c>
      <c s="32">
        <f>ROUND(ROUND(L292,2)*ROUND(G292,3),2)</f>
      </c>
      <c s="36" t="s">
        <v>6217</v>
      </c>
      <c>
        <f>(M292*21)/100</f>
      </c>
      <c t="s">
        <v>27</v>
      </c>
    </row>
    <row r="293" spans="1:5" ht="12.75">
      <c r="A293" s="35" t="s">
        <v>55</v>
      </c>
      <c r="E293" s="39" t="s">
        <v>51</v>
      </c>
    </row>
    <row r="294" spans="1:5" ht="38.25">
      <c r="A294" s="35" t="s">
        <v>56</v>
      </c>
      <c r="E294" s="40" t="s">
        <v>7183</v>
      </c>
    </row>
    <row r="295" spans="1:5" ht="12.75">
      <c r="A295" t="s">
        <v>57</v>
      </c>
      <c r="E295" s="39" t="s">
        <v>7312</v>
      </c>
    </row>
    <row r="296" spans="1:16" ht="12.75">
      <c r="A296" t="s">
        <v>49</v>
      </c>
      <c s="34" t="s">
        <v>327</v>
      </c>
      <c s="34" t="s">
        <v>7315</v>
      </c>
      <c s="35" t="s">
        <v>51</v>
      </c>
      <c s="6" t="s">
        <v>7316</v>
      </c>
      <c s="36" t="s">
        <v>6305</v>
      </c>
      <c s="37">
        <v>1</v>
      </c>
      <c s="36">
        <v>0.00184</v>
      </c>
      <c s="36">
        <f>ROUND(G296*H296,6)</f>
      </c>
      <c r="L296" s="38">
        <v>0</v>
      </c>
      <c s="32">
        <f>ROUND(ROUND(L296,2)*ROUND(G296,3),2)</f>
      </c>
      <c s="36" t="s">
        <v>6217</v>
      </c>
      <c>
        <f>(M296*21)/100</f>
      </c>
      <c t="s">
        <v>27</v>
      </c>
    </row>
    <row r="297" spans="1:5" ht="12.75">
      <c r="A297" s="35" t="s">
        <v>55</v>
      </c>
      <c r="E297" s="39" t="s">
        <v>51</v>
      </c>
    </row>
    <row r="298" spans="1:5" ht="38.25">
      <c r="A298" s="35" t="s">
        <v>56</v>
      </c>
      <c r="E298" s="40" t="s">
        <v>7133</v>
      </c>
    </row>
    <row r="299" spans="1:5" ht="12.75">
      <c r="A299" t="s">
        <v>57</v>
      </c>
      <c r="E299" s="39" t="s">
        <v>7317</v>
      </c>
    </row>
    <row r="300" spans="1:16" ht="12.75">
      <c r="A300" t="s">
        <v>49</v>
      </c>
      <c s="34" t="s">
        <v>331</v>
      </c>
      <c s="34" t="s">
        <v>7318</v>
      </c>
      <c s="35" t="s">
        <v>51</v>
      </c>
      <c s="6" t="s">
        <v>7319</v>
      </c>
      <c s="36" t="s">
        <v>6305</v>
      </c>
      <c s="37">
        <v>1</v>
      </c>
      <c s="36">
        <v>0</v>
      </c>
      <c s="36">
        <f>ROUND(G300*H300,6)</f>
      </c>
      <c r="L300" s="38">
        <v>0</v>
      </c>
      <c s="32">
        <f>ROUND(ROUND(L300,2)*ROUND(G300,3),2)</f>
      </c>
      <c s="36" t="s">
        <v>1643</v>
      </c>
      <c>
        <f>(M300*21)/100</f>
      </c>
      <c t="s">
        <v>27</v>
      </c>
    </row>
    <row r="301" spans="1:5" ht="12.75">
      <c r="A301" s="35" t="s">
        <v>55</v>
      </c>
      <c r="E301" s="39" t="s">
        <v>51</v>
      </c>
    </row>
    <row r="302" spans="1:5" ht="38.25">
      <c r="A302" s="35" t="s">
        <v>56</v>
      </c>
      <c r="E302" s="40" t="s">
        <v>7133</v>
      </c>
    </row>
    <row r="303" spans="1:5" ht="12.75">
      <c r="A303" t="s">
        <v>57</v>
      </c>
      <c r="E303" s="39" t="s">
        <v>4337</v>
      </c>
    </row>
    <row r="304" spans="1:16" ht="12.75">
      <c r="A304" t="s">
        <v>49</v>
      </c>
      <c s="34" t="s">
        <v>335</v>
      </c>
      <c s="34" t="s">
        <v>7320</v>
      </c>
      <c s="35" t="s">
        <v>51</v>
      </c>
      <c s="6" t="s">
        <v>7321</v>
      </c>
      <c s="36" t="s">
        <v>106</v>
      </c>
      <c s="37">
        <v>1</v>
      </c>
      <c s="36">
        <v>0.00036</v>
      </c>
      <c s="36">
        <f>ROUND(G304*H304,6)</f>
      </c>
      <c r="L304" s="38">
        <v>0</v>
      </c>
      <c s="32">
        <f>ROUND(ROUND(L304,2)*ROUND(G304,3),2)</f>
      </c>
      <c s="36" t="s">
        <v>6217</v>
      </c>
      <c>
        <f>(M304*21)/100</f>
      </c>
      <c t="s">
        <v>27</v>
      </c>
    </row>
    <row r="305" spans="1:5" ht="12.75">
      <c r="A305" s="35" t="s">
        <v>55</v>
      </c>
      <c r="E305" s="39" t="s">
        <v>51</v>
      </c>
    </row>
    <row r="306" spans="1:5" ht="38.25">
      <c r="A306" s="35" t="s">
        <v>56</v>
      </c>
      <c r="E306" s="40" t="s">
        <v>7133</v>
      </c>
    </row>
    <row r="307" spans="1:5" ht="12.75">
      <c r="A307" t="s">
        <v>57</v>
      </c>
      <c r="E307" s="39" t="s">
        <v>4337</v>
      </c>
    </row>
    <row r="308" spans="1:16" ht="12.75">
      <c r="A308" t="s">
        <v>49</v>
      </c>
      <c s="34" t="s">
        <v>339</v>
      </c>
      <c s="34" t="s">
        <v>7322</v>
      </c>
      <c s="35" t="s">
        <v>51</v>
      </c>
      <c s="6" t="s">
        <v>7323</v>
      </c>
      <c s="36" t="s">
        <v>106</v>
      </c>
      <c s="37">
        <v>3</v>
      </c>
      <c s="36">
        <v>0.00014</v>
      </c>
      <c s="36">
        <f>ROUND(G308*H308,6)</f>
      </c>
      <c r="L308" s="38">
        <v>0</v>
      </c>
      <c s="32">
        <f>ROUND(ROUND(L308,2)*ROUND(G308,3),2)</f>
      </c>
      <c s="36" t="s">
        <v>6217</v>
      </c>
      <c>
        <f>(M308*21)/100</f>
      </c>
      <c t="s">
        <v>27</v>
      </c>
    </row>
    <row r="309" spans="1:5" ht="12.75">
      <c r="A309" s="35" t="s">
        <v>55</v>
      </c>
      <c r="E309" s="39" t="s">
        <v>51</v>
      </c>
    </row>
    <row r="310" spans="1:5" ht="38.25">
      <c r="A310" s="35" t="s">
        <v>56</v>
      </c>
      <c r="E310" s="40" t="s">
        <v>7183</v>
      </c>
    </row>
    <row r="311" spans="1:5" ht="12.75">
      <c r="A311" t="s">
        <v>57</v>
      </c>
      <c r="E311" s="39" t="s">
        <v>4337</v>
      </c>
    </row>
    <row r="312" spans="1:16" ht="12.75">
      <c r="A312" t="s">
        <v>49</v>
      </c>
      <c s="34" t="s">
        <v>343</v>
      </c>
      <c s="34" t="s">
        <v>7324</v>
      </c>
      <c s="35" t="s">
        <v>51</v>
      </c>
      <c s="6" t="s">
        <v>7325</v>
      </c>
      <c s="36" t="s">
        <v>106</v>
      </c>
      <c s="37">
        <v>3</v>
      </c>
      <c s="36">
        <v>0.00024</v>
      </c>
      <c s="36">
        <f>ROUND(G312*H312,6)</f>
      </c>
      <c r="L312" s="38">
        <v>0</v>
      </c>
      <c s="32">
        <f>ROUND(ROUND(L312,2)*ROUND(G312,3),2)</f>
      </c>
      <c s="36" t="s">
        <v>6217</v>
      </c>
      <c>
        <f>(M312*21)/100</f>
      </c>
      <c t="s">
        <v>27</v>
      </c>
    </row>
    <row r="313" spans="1:5" ht="12.75">
      <c r="A313" s="35" t="s">
        <v>55</v>
      </c>
      <c r="E313" s="39" t="s">
        <v>51</v>
      </c>
    </row>
    <row r="314" spans="1:5" ht="38.25">
      <c r="A314" s="35" t="s">
        <v>56</v>
      </c>
      <c r="E314" s="40" t="s">
        <v>7183</v>
      </c>
    </row>
    <row r="315" spans="1:5" ht="89.25">
      <c r="A315" t="s">
        <v>57</v>
      </c>
      <c r="E315" s="39" t="s">
        <v>7326</v>
      </c>
    </row>
    <row r="316" spans="1:16" ht="12.75">
      <c r="A316" t="s">
        <v>49</v>
      </c>
      <c s="34" t="s">
        <v>347</v>
      </c>
      <c s="34" t="s">
        <v>7327</v>
      </c>
      <c s="35" t="s">
        <v>51</v>
      </c>
      <c s="6" t="s">
        <v>7328</v>
      </c>
      <c s="36" t="s">
        <v>106</v>
      </c>
      <c s="37">
        <v>1</v>
      </c>
      <c s="36">
        <v>0.00028</v>
      </c>
      <c s="36">
        <f>ROUND(G316*H316,6)</f>
      </c>
      <c r="L316" s="38">
        <v>0</v>
      </c>
      <c s="32">
        <f>ROUND(ROUND(L316,2)*ROUND(G316,3),2)</f>
      </c>
      <c s="36" t="s">
        <v>6217</v>
      </c>
      <c>
        <f>(M316*21)/100</f>
      </c>
      <c t="s">
        <v>27</v>
      </c>
    </row>
    <row r="317" spans="1:5" ht="12.75">
      <c r="A317" s="35" t="s">
        <v>55</v>
      </c>
      <c r="E317" s="39" t="s">
        <v>51</v>
      </c>
    </row>
    <row r="318" spans="1:5" ht="38.25">
      <c r="A318" s="35" t="s">
        <v>56</v>
      </c>
      <c r="E318" s="40" t="s">
        <v>7133</v>
      </c>
    </row>
    <row r="319" spans="1:5" ht="89.25">
      <c r="A319" t="s">
        <v>57</v>
      </c>
      <c r="E319" s="39" t="s">
        <v>7326</v>
      </c>
    </row>
    <row r="320" spans="1:16" ht="25.5">
      <c r="A320" t="s">
        <v>49</v>
      </c>
      <c s="34" t="s">
        <v>351</v>
      </c>
      <c s="34" t="s">
        <v>7329</v>
      </c>
      <c s="35" t="s">
        <v>51</v>
      </c>
      <c s="6" t="s">
        <v>7330</v>
      </c>
      <c s="36" t="s">
        <v>106</v>
      </c>
      <c s="37">
        <v>1</v>
      </c>
      <c s="36">
        <v>0</v>
      </c>
      <c s="36">
        <f>ROUND(G320*H320,6)</f>
      </c>
      <c r="L320" s="38">
        <v>0</v>
      </c>
      <c s="32">
        <f>ROUND(ROUND(L320,2)*ROUND(G320,3),2)</f>
      </c>
      <c s="36" t="s">
        <v>1643</v>
      </c>
      <c>
        <f>(M320*21)/100</f>
      </c>
      <c t="s">
        <v>27</v>
      </c>
    </row>
    <row r="321" spans="1:5" ht="12.75">
      <c r="A321" s="35" t="s">
        <v>55</v>
      </c>
      <c r="E321" s="39" t="s">
        <v>51</v>
      </c>
    </row>
    <row r="322" spans="1:5" ht="38.25">
      <c r="A322" s="35" t="s">
        <v>56</v>
      </c>
      <c r="E322" s="40" t="s">
        <v>7133</v>
      </c>
    </row>
    <row r="323" spans="1:5" ht="12.75">
      <c r="A323" t="s">
        <v>57</v>
      </c>
      <c r="E323" s="39" t="s">
        <v>4337</v>
      </c>
    </row>
    <row r="324" spans="1:16" ht="12.75">
      <c r="A324" t="s">
        <v>49</v>
      </c>
      <c s="34" t="s">
        <v>355</v>
      </c>
      <c s="34" t="s">
        <v>7331</v>
      </c>
      <c s="35" t="s">
        <v>51</v>
      </c>
      <c s="6" t="s">
        <v>7332</v>
      </c>
      <c s="36" t="s">
        <v>106</v>
      </c>
      <c s="37">
        <v>2</v>
      </c>
      <c s="36">
        <v>0.00028</v>
      </c>
      <c s="36">
        <f>ROUND(G324*H324,6)</f>
      </c>
      <c r="L324" s="38">
        <v>0</v>
      </c>
      <c s="32">
        <f>ROUND(ROUND(L324,2)*ROUND(G324,3),2)</f>
      </c>
      <c s="36" t="s">
        <v>6217</v>
      </c>
      <c>
        <f>(M324*21)/100</f>
      </c>
      <c t="s">
        <v>27</v>
      </c>
    </row>
    <row r="325" spans="1:5" ht="12.75">
      <c r="A325" s="35" t="s">
        <v>55</v>
      </c>
      <c r="E325" s="39" t="s">
        <v>51</v>
      </c>
    </row>
    <row r="326" spans="1:5" ht="38.25">
      <c r="A326" s="35" t="s">
        <v>56</v>
      </c>
      <c r="E326" s="40" t="s">
        <v>7139</v>
      </c>
    </row>
    <row r="327" spans="1:5" ht="89.25">
      <c r="A327" t="s">
        <v>57</v>
      </c>
      <c r="E327" s="39" t="s">
        <v>7326</v>
      </c>
    </row>
    <row r="328" spans="1:16" ht="25.5">
      <c r="A328" t="s">
        <v>49</v>
      </c>
      <c s="34" t="s">
        <v>359</v>
      </c>
      <c s="34" t="s">
        <v>7333</v>
      </c>
      <c s="35" t="s">
        <v>51</v>
      </c>
      <c s="6" t="s">
        <v>7334</v>
      </c>
      <c s="36" t="s">
        <v>106</v>
      </c>
      <c s="37">
        <v>1</v>
      </c>
      <c s="36">
        <v>0.00014</v>
      </c>
      <c s="36">
        <f>ROUND(G328*H328,6)</f>
      </c>
      <c r="L328" s="38">
        <v>0</v>
      </c>
      <c s="32">
        <f>ROUND(ROUND(L328,2)*ROUND(G328,3),2)</f>
      </c>
      <c s="36" t="s">
        <v>6217</v>
      </c>
      <c>
        <f>(M328*21)/100</f>
      </c>
      <c t="s">
        <v>27</v>
      </c>
    </row>
    <row r="329" spans="1:5" ht="12.75">
      <c r="A329" s="35" t="s">
        <v>55</v>
      </c>
      <c r="E329" s="39" t="s">
        <v>51</v>
      </c>
    </row>
    <row r="330" spans="1:5" ht="38.25">
      <c r="A330" s="35" t="s">
        <v>56</v>
      </c>
      <c r="E330" s="40" t="s">
        <v>7133</v>
      </c>
    </row>
    <row r="331" spans="1:5" ht="89.25">
      <c r="A331" t="s">
        <v>57</v>
      </c>
      <c r="E331" s="39" t="s">
        <v>7326</v>
      </c>
    </row>
    <row r="332" spans="1:16" ht="12.75">
      <c r="A332" t="s">
        <v>49</v>
      </c>
      <c s="34" t="s">
        <v>364</v>
      </c>
      <c s="34" t="s">
        <v>7335</v>
      </c>
      <c s="35" t="s">
        <v>51</v>
      </c>
      <c s="6" t="s">
        <v>7336</v>
      </c>
      <c s="36" t="s">
        <v>106</v>
      </c>
      <c s="37">
        <v>1</v>
      </c>
      <c s="36">
        <v>0.00035</v>
      </c>
      <c s="36">
        <f>ROUND(G332*H332,6)</f>
      </c>
      <c r="L332" s="38">
        <v>0</v>
      </c>
      <c s="32">
        <f>ROUND(ROUND(L332,2)*ROUND(G332,3),2)</f>
      </c>
      <c s="36" t="s">
        <v>6217</v>
      </c>
      <c>
        <f>(M332*21)/100</f>
      </c>
      <c t="s">
        <v>27</v>
      </c>
    </row>
    <row r="333" spans="1:5" ht="12.75">
      <c r="A333" s="35" t="s">
        <v>55</v>
      </c>
      <c r="E333" s="39" t="s">
        <v>51</v>
      </c>
    </row>
    <row r="334" spans="1:5" ht="38.25">
      <c r="A334" s="35" t="s">
        <v>56</v>
      </c>
      <c r="E334" s="40" t="s">
        <v>7133</v>
      </c>
    </row>
    <row r="335" spans="1:5" ht="12.75">
      <c r="A335" t="s">
        <v>57</v>
      </c>
      <c r="E335" s="39" t="s">
        <v>4337</v>
      </c>
    </row>
    <row r="336" spans="1:16" ht="12.75">
      <c r="A336" t="s">
        <v>49</v>
      </c>
      <c s="34" t="s">
        <v>368</v>
      </c>
      <c s="34" t="s">
        <v>7337</v>
      </c>
      <c s="35" t="s">
        <v>51</v>
      </c>
      <c s="6" t="s">
        <v>7338</v>
      </c>
      <c s="36" t="s">
        <v>106</v>
      </c>
      <c s="37">
        <v>1</v>
      </c>
      <c s="36">
        <v>0</v>
      </c>
      <c s="36">
        <f>ROUND(G336*H336,6)</f>
      </c>
      <c r="L336" s="38">
        <v>0</v>
      </c>
      <c s="32">
        <f>ROUND(ROUND(L336,2)*ROUND(G336,3),2)</f>
      </c>
      <c s="36" t="s">
        <v>1643</v>
      </c>
      <c>
        <f>(M336*21)/100</f>
      </c>
      <c t="s">
        <v>27</v>
      </c>
    </row>
    <row r="337" spans="1:5" ht="12.75">
      <c r="A337" s="35" t="s">
        <v>55</v>
      </c>
      <c r="E337" s="39" t="s">
        <v>51</v>
      </c>
    </row>
    <row r="338" spans="1:5" ht="38.25">
      <c r="A338" s="35" t="s">
        <v>56</v>
      </c>
      <c r="E338" s="40" t="s">
        <v>7133</v>
      </c>
    </row>
    <row r="339" spans="1:5" ht="12.75">
      <c r="A339" t="s">
        <v>57</v>
      </c>
      <c r="E339" s="39" t="s">
        <v>4337</v>
      </c>
    </row>
    <row r="340" spans="1:16" ht="25.5">
      <c r="A340" t="s">
        <v>49</v>
      </c>
      <c s="34" t="s">
        <v>372</v>
      </c>
      <c s="34" t="s">
        <v>7339</v>
      </c>
      <c s="35" t="s">
        <v>51</v>
      </c>
      <c s="6" t="s">
        <v>7340</v>
      </c>
      <c s="36" t="s">
        <v>53</v>
      </c>
      <c s="37">
        <v>0.349</v>
      </c>
      <c s="36">
        <v>0</v>
      </c>
      <c s="36">
        <f>ROUND(G340*H340,6)</f>
      </c>
      <c r="L340" s="38">
        <v>0</v>
      </c>
      <c s="32">
        <f>ROUND(ROUND(L340,2)*ROUND(G340,3),2)</f>
      </c>
      <c s="36" t="s">
        <v>6217</v>
      </c>
      <c>
        <f>(M340*21)/100</f>
      </c>
      <c t="s">
        <v>27</v>
      </c>
    </row>
    <row r="341" spans="1:5" ht="12.75">
      <c r="A341" s="35" t="s">
        <v>55</v>
      </c>
      <c r="E341" s="39" t="s">
        <v>51</v>
      </c>
    </row>
    <row r="342" spans="1:5" ht="12.75">
      <c r="A342" s="35" t="s">
        <v>56</v>
      </c>
      <c r="E342" s="40" t="s">
        <v>51</v>
      </c>
    </row>
    <row r="343" spans="1:5" ht="127.5">
      <c r="A343" t="s">
        <v>57</v>
      </c>
      <c r="E343" s="39" t="s">
        <v>7341</v>
      </c>
    </row>
    <row r="344" spans="1:13" ht="12.75">
      <c r="A344" t="s">
        <v>46</v>
      </c>
      <c r="C344" s="31" t="s">
        <v>7342</v>
      </c>
      <c r="E344" s="33" t="s">
        <v>7343</v>
      </c>
      <c r="J344" s="32">
        <f>0</f>
      </c>
      <c s="32">
        <f>0</f>
      </c>
      <c s="32">
        <f>0+L345+L349+L353+L357</f>
      </c>
      <c s="32">
        <f>0+M345+M349+M353+M357</f>
      </c>
    </row>
    <row r="345" spans="1:16" ht="25.5">
      <c r="A345" t="s">
        <v>49</v>
      </c>
      <c s="34" t="s">
        <v>376</v>
      </c>
      <c s="34" t="s">
        <v>7344</v>
      </c>
      <c s="35" t="s">
        <v>51</v>
      </c>
      <c s="6" t="s">
        <v>7345</v>
      </c>
      <c s="36" t="s">
        <v>6305</v>
      </c>
      <c s="37">
        <v>1</v>
      </c>
      <c s="36">
        <v>0.01665</v>
      </c>
      <c s="36">
        <f>ROUND(G345*H345,6)</f>
      </c>
      <c r="L345" s="38">
        <v>0</v>
      </c>
      <c s="32">
        <f>ROUND(ROUND(L345,2)*ROUND(G345,3),2)</f>
      </c>
      <c s="36" t="s">
        <v>6217</v>
      </c>
      <c>
        <f>(M345*21)/100</f>
      </c>
      <c t="s">
        <v>27</v>
      </c>
    </row>
    <row r="346" spans="1:5" ht="12.75">
      <c r="A346" s="35" t="s">
        <v>55</v>
      </c>
      <c r="E346" s="39" t="s">
        <v>51</v>
      </c>
    </row>
    <row r="347" spans="1:5" ht="38.25">
      <c r="A347" s="35" t="s">
        <v>56</v>
      </c>
      <c r="E347" s="40" t="s">
        <v>7133</v>
      </c>
    </row>
    <row r="348" spans="1:5" ht="89.25">
      <c r="A348" t="s">
        <v>57</v>
      </c>
      <c r="E348" s="39" t="s">
        <v>7346</v>
      </c>
    </row>
    <row r="349" spans="1:16" ht="25.5">
      <c r="A349" t="s">
        <v>49</v>
      </c>
      <c s="34" t="s">
        <v>380</v>
      </c>
      <c s="34" t="s">
        <v>7347</v>
      </c>
      <c s="35" t="s">
        <v>51</v>
      </c>
      <c s="6" t="s">
        <v>7348</v>
      </c>
      <c s="36" t="s">
        <v>6305</v>
      </c>
      <c s="37">
        <v>3</v>
      </c>
      <c s="36">
        <v>0</v>
      </c>
      <c s="36">
        <f>ROUND(G349*H349,6)</f>
      </c>
      <c r="L349" s="38">
        <v>0</v>
      </c>
      <c s="32">
        <f>ROUND(ROUND(L349,2)*ROUND(G349,3),2)</f>
      </c>
      <c s="36" t="s">
        <v>1643</v>
      </c>
      <c>
        <f>(M349*21)/100</f>
      </c>
      <c t="s">
        <v>27</v>
      </c>
    </row>
    <row r="350" spans="1:5" ht="12.75">
      <c r="A350" s="35" t="s">
        <v>55</v>
      </c>
      <c r="E350" s="39" t="s">
        <v>51</v>
      </c>
    </row>
    <row r="351" spans="1:5" ht="38.25">
      <c r="A351" s="35" t="s">
        <v>56</v>
      </c>
      <c r="E351" s="40" t="s">
        <v>7183</v>
      </c>
    </row>
    <row r="352" spans="1:5" ht="12.75">
      <c r="A352" t="s">
        <v>57</v>
      </c>
      <c r="E352" s="39" t="s">
        <v>4337</v>
      </c>
    </row>
    <row r="353" spans="1:16" ht="12.75">
      <c r="A353" t="s">
        <v>49</v>
      </c>
      <c s="34" t="s">
        <v>384</v>
      </c>
      <c s="34" t="s">
        <v>7349</v>
      </c>
      <c s="35" t="s">
        <v>51</v>
      </c>
      <c s="6" t="s">
        <v>7350</v>
      </c>
      <c s="36" t="s">
        <v>6305</v>
      </c>
      <c s="37">
        <v>4</v>
      </c>
      <c s="36">
        <v>0.00015</v>
      </c>
      <c s="36">
        <f>ROUND(G353*H353,6)</f>
      </c>
      <c r="L353" s="38">
        <v>0</v>
      </c>
      <c s="32">
        <f>ROUND(ROUND(L353,2)*ROUND(G353,3),2)</f>
      </c>
      <c s="36" t="s">
        <v>6217</v>
      </c>
      <c>
        <f>(M353*21)/100</f>
      </c>
      <c t="s">
        <v>27</v>
      </c>
    </row>
    <row r="354" spans="1:5" ht="12.75">
      <c r="A354" s="35" t="s">
        <v>55</v>
      </c>
      <c r="E354" s="39" t="s">
        <v>51</v>
      </c>
    </row>
    <row r="355" spans="1:5" ht="38.25">
      <c r="A355" s="35" t="s">
        <v>56</v>
      </c>
      <c r="E355" s="40" t="s">
        <v>7351</v>
      </c>
    </row>
    <row r="356" spans="1:5" ht="12.75">
      <c r="A356" t="s">
        <v>57</v>
      </c>
      <c r="E356" s="39" t="s">
        <v>4337</v>
      </c>
    </row>
    <row r="357" spans="1:16" ht="12.75">
      <c r="A357" t="s">
        <v>49</v>
      </c>
      <c s="34" t="s">
        <v>388</v>
      </c>
      <c s="34" t="s">
        <v>7352</v>
      </c>
      <c s="35" t="s">
        <v>51</v>
      </c>
      <c s="6" t="s">
        <v>7353</v>
      </c>
      <c s="36" t="s">
        <v>6305</v>
      </c>
      <c s="37">
        <v>4</v>
      </c>
      <c s="36">
        <v>0.0005</v>
      </c>
      <c s="36">
        <f>ROUND(G357*H357,6)</f>
      </c>
      <c r="L357" s="38">
        <v>0</v>
      </c>
      <c s="32">
        <f>ROUND(ROUND(L357,2)*ROUND(G357,3),2)</f>
      </c>
      <c s="36" t="s">
        <v>6217</v>
      </c>
      <c>
        <f>(M357*21)/100</f>
      </c>
      <c t="s">
        <v>27</v>
      </c>
    </row>
    <row r="358" spans="1:5" ht="12.75">
      <c r="A358" s="35" t="s">
        <v>55</v>
      </c>
      <c r="E358" s="39" t="s">
        <v>51</v>
      </c>
    </row>
    <row r="359" spans="1:5" ht="38.25">
      <c r="A359" s="35" t="s">
        <v>56</v>
      </c>
      <c r="E359" s="40" t="s">
        <v>7351</v>
      </c>
    </row>
    <row r="360" spans="1:5" ht="12.75">
      <c r="A360" t="s">
        <v>57</v>
      </c>
      <c r="E360" s="39" t="s">
        <v>4337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8.xml><?xml version="1.0" encoding="utf-8"?>
<worksheet xmlns="http://schemas.openxmlformats.org/spreadsheetml/2006/main" xmlns:r="http://schemas.openxmlformats.org/officeDocument/2006/relationships">
  <dimension ref="A1:T27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5180</v>
      </c>
      <c s="41">
        <f>Rekapitulace!C135</f>
      </c>
      <c s="20" t="s">
        <v>0</v>
      </c>
      <c t="s">
        <v>23</v>
      </c>
      <c t="s">
        <v>27</v>
      </c>
    </row>
    <row r="4" spans="1:16" ht="32" customHeight="1">
      <c r="A4" s="24" t="s">
        <v>20</v>
      </c>
      <c s="25" t="s">
        <v>28</v>
      </c>
      <c s="27" t="s">
        <v>5180</v>
      </c>
      <c r="E4" s="26" t="s">
        <v>5181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COUNTIFS(L8:L274,"=0",A8:A274,"P")+COUNTIFS(L8:L274,"",A8:A274,"P")+SUM(Q8:Q274)</f>
      </c>
    </row>
    <row r="8" spans="1:13" ht="12.75">
      <c r="A8" t="s">
        <v>44</v>
      </c>
      <c r="C8" s="28" t="s">
        <v>7356</v>
      </c>
      <c r="E8" s="30" t="s">
        <v>7355</v>
      </c>
      <c r="J8" s="29">
        <f>0+J9</f>
      </c>
      <c s="29">
        <f>0+K9</f>
      </c>
      <c s="29">
        <f>0+L9</f>
      </c>
      <c s="29">
        <f>0+M9</f>
      </c>
    </row>
    <row r="9" spans="1:13" ht="12.75">
      <c r="A9" t="s">
        <v>46</v>
      </c>
      <c r="C9" s="31" t="s">
        <v>5948</v>
      </c>
      <c r="E9" s="33" t="s">
        <v>5949</v>
      </c>
      <c r="J9" s="32">
        <f>0</f>
      </c>
      <c s="32">
        <f>0</f>
      </c>
      <c s="32">
        <f>0+L10+L14+L18+L22+L26+L30+L34+L38+L42+L46+L50+L54+L58+L62+L66+L70+L74+L78+L82+L86+L90+L94+L98+L102+L106+L110+L114+L118+L122+L126+L130+L134+L138+L142+L146+L150+L154+L158+L162+L166+L170+L174+L178+L182+L186+L190+L194+L198+L202+L206+L210+L214+L218+L222+L226+L230+L234+L238+L242+L246+L250+L254+L258+L262+L266+L270+L274</f>
      </c>
      <c s="32">
        <f>0+M10+M14+M18+M22+M26+M30+M34+M38+M42+M46+M50+M54+M58+M62+M66+M70+M74+M78+M82+M86+M90+M94+M98+M102+M106+M110+M114+M118+M122+M126+M130+M134+M138+M142+M146+M150+M154+M158+M162+M166+M170+M174+M178+M182+M186+M190+M194+M198+M202+M206+M210+M214+M218+M222+M226+M230+M234+M238+M242+M246+M250+M254+M258+M262+M266+M270+M274</f>
      </c>
    </row>
    <row r="10" spans="1:16" ht="25.5">
      <c r="A10" t="s">
        <v>49</v>
      </c>
      <c s="34" t="s">
        <v>47</v>
      </c>
      <c s="34" t="s">
        <v>5950</v>
      </c>
      <c s="35" t="s">
        <v>51</v>
      </c>
      <c s="6" t="s">
        <v>5951</v>
      </c>
      <c s="36" t="s">
        <v>909</v>
      </c>
      <c s="37">
        <v>1</v>
      </c>
      <c s="36">
        <v>0</v>
      </c>
      <c s="36">
        <f>ROUND(G10*H10,6)</f>
      </c>
      <c r="L10" s="38">
        <v>0</v>
      </c>
      <c s="32">
        <f>ROUND(ROUND(L10,2)*ROUND(G10,3),2)</f>
      </c>
      <c s="36" t="s">
        <v>4659</v>
      </c>
      <c>
        <f>(M10*21)/100</f>
      </c>
      <c t="s">
        <v>27</v>
      </c>
    </row>
    <row r="11" spans="1:5" ht="12.75">
      <c r="A11" s="35" t="s">
        <v>55</v>
      </c>
      <c r="E11" s="39" t="s">
        <v>51</v>
      </c>
    </row>
    <row r="12" spans="1:5" ht="12.75">
      <c r="A12" s="35" t="s">
        <v>56</v>
      </c>
      <c r="E12" s="40" t="s">
        <v>51</v>
      </c>
    </row>
    <row r="13" spans="1:5" ht="127.5">
      <c r="A13" t="s">
        <v>57</v>
      </c>
      <c r="E13" s="39" t="s">
        <v>5952</v>
      </c>
    </row>
    <row r="14" spans="1:16" ht="12.75">
      <c r="A14" t="s">
        <v>49</v>
      </c>
      <c s="34" t="s">
        <v>27</v>
      </c>
      <c s="34" t="s">
        <v>5953</v>
      </c>
      <c s="35" t="s">
        <v>51</v>
      </c>
      <c s="6" t="s">
        <v>5954</v>
      </c>
      <c s="36" t="s">
        <v>106</v>
      </c>
      <c s="37">
        <v>1</v>
      </c>
      <c s="36">
        <v>0</v>
      </c>
      <c s="36">
        <f>ROUND(G14*H14,6)</f>
      </c>
      <c r="L14" s="38">
        <v>0</v>
      </c>
      <c s="32">
        <f>ROUND(ROUND(L14,2)*ROUND(G14,3),2)</f>
      </c>
      <c s="36" t="s">
        <v>4659</v>
      </c>
      <c>
        <f>(M14*21)/100</f>
      </c>
      <c t="s">
        <v>27</v>
      </c>
    </row>
    <row r="15" spans="1:5" ht="12.75">
      <c r="A15" s="35" t="s">
        <v>55</v>
      </c>
      <c r="E15" s="39" t="s">
        <v>51</v>
      </c>
    </row>
    <row r="16" spans="1:5" ht="12.75">
      <c r="A16" s="35" t="s">
        <v>56</v>
      </c>
      <c r="E16" s="40" t="s">
        <v>5786</v>
      </c>
    </row>
    <row r="17" spans="1:5" ht="51">
      <c r="A17" t="s">
        <v>57</v>
      </c>
      <c r="E17" s="39" t="s">
        <v>5955</v>
      </c>
    </row>
    <row r="18" spans="1:16" ht="12.75">
      <c r="A18" t="s">
        <v>49</v>
      </c>
      <c s="34" t="s">
        <v>26</v>
      </c>
      <c s="34" t="s">
        <v>5956</v>
      </c>
      <c s="35" t="s">
        <v>51</v>
      </c>
      <c s="6" t="s">
        <v>5957</v>
      </c>
      <c s="36" t="s">
        <v>106</v>
      </c>
      <c s="37">
        <v>1</v>
      </c>
      <c s="36">
        <v>0</v>
      </c>
      <c s="36">
        <f>ROUND(G18*H18,6)</f>
      </c>
      <c r="L18" s="38">
        <v>0</v>
      </c>
      <c s="32">
        <f>ROUND(ROUND(L18,2)*ROUND(G18,3),2)</f>
      </c>
      <c s="36" t="s">
        <v>4659</v>
      </c>
      <c>
        <f>(M18*21)/100</f>
      </c>
      <c t="s">
        <v>27</v>
      </c>
    </row>
    <row r="19" spans="1:5" ht="12.75">
      <c r="A19" s="35" t="s">
        <v>55</v>
      </c>
      <c r="E19" s="39" t="s">
        <v>51</v>
      </c>
    </row>
    <row r="20" spans="1:5" ht="12.75">
      <c r="A20" s="35" t="s">
        <v>56</v>
      </c>
      <c r="E20" s="40" t="s">
        <v>5786</v>
      </c>
    </row>
    <row r="21" spans="1:5" ht="51">
      <c r="A21" t="s">
        <v>57</v>
      </c>
      <c r="E21" s="39" t="s">
        <v>5958</v>
      </c>
    </row>
    <row r="22" spans="1:16" ht="12.75">
      <c r="A22" t="s">
        <v>49</v>
      </c>
      <c s="34" t="s">
        <v>63</v>
      </c>
      <c s="34" t="s">
        <v>5959</v>
      </c>
      <c s="35" t="s">
        <v>51</v>
      </c>
      <c s="6" t="s">
        <v>5960</v>
      </c>
      <c s="36" t="s">
        <v>106</v>
      </c>
      <c s="37">
        <v>2</v>
      </c>
      <c s="36">
        <v>0</v>
      </c>
      <c s="36">
        <f>ROUND(G22*H22,6)</f>
      </c>
      <c r="L22" s="38">
        <v>0</v>
      </c>
      <c s="32">
        <f>ROUND(ROUND(L22,2)*ROUND(G22,3),2)</f>
      </c>
      <c s="36" t="s">
        <v>4659</v>
      </c>
      <c>
        <f>(M22*21)/100</f>
      </c>
      <c t="s">
        <v>27</v>
      </c>
    </row>
    <row r="23" spans="1:5" ht="12.75">
      <c r="A23" s="35" t="s">
        <v>55</v>
      </c>
      <c r="E23" s="39" t="s">
        <v>51</v>
      </c>
    </row>
    <row r="24" spans="1:5" ht="12.75">
      <c r="A24" s="35" t="s">
        <v>56</v>
      </c>
      <c r="E24" s="40" t="s">
        <v>5842</v>
      </c>
    </row>
    <row r="25" spans="1:5" ht="51">
      <c r="A25" t="s">
        <v>57</v>
      </c>
      <c r="E25" s="39" t="s">
        <v>5961</v>
      </c>
    </row>
    <row r="26" spans="1:16" ht="12.75">
      <c r="A26" t="s">
        <v>49</v>
      </c>
      <c s="34" t="s">
        <v>66</v>
      </c>
      <c s="34" t="s">
        <v>5962</v>
      </c>
      <c s="35" t="s">
        <v>51</v>
      </c>
      <c s="6" t="s">
        <v>5963</v>
      </c>
      <c s="36" t="s">
        <v>106</v>
      </c>
      <c s="37">
        <v>5</v>
      </c>
      <c s="36">
        <v>0</v>
      </c>
      <c s="36">
        <f>ROUND(G26*H26,6)</f>
      </c>
      <c r="L26" s="38">
        <v>0</v>
      </c>
      <c s="32">
        <f>ROUND(ROUND(L26,2)*ROUND(G26,3),2)</f>
      </c>
      <c s="36" t="s">
        <v>4659</v>
      </c>
      <c>
        <f>(M26*21)/100</f>
      </c>
      <c t="s">
        <v>27</v>
      </c>
    </row>
    <row r="27" spans="1:5" ht="12.75">
      <c r="A27" s="35" t="s">
        <v>55</v>
      </c>
      <c r="E27" s="39" t="s">
        <v>51</v>
      </c>
    </row>
    <row r="28" spans="1:5" ht="12.75">
      <c r="A28" s="35" t="s">
        <v>56</v>
      </c>
      <c r="E28" s="40" t="s">
        <v>5863</v>
      </c>
    </row>
    <row r="29" spans="1:5" ht="38.25">
      <c r="A29" t="s">
        <v>57</v>
      </c>
      <c r="E29" s="39" t="s">
        <v>5965</v>
      </c>
    </row>
    <row r="30" spans="1:16" ht="12.75">
      <c r="A30" t="s">
        <v>49</v>
      </c>
      <c s="34" t="s">
        <v>69</v>
      </c>
      <c s="34" t="s">
        <v>5966</v>
      </c>
      <c s="35" t="s">
        <v>51</v>
      </c>
      <c s="6" t="s">
        <v>5967</v>
      </c>
      <c s="36" t="s">
        <v>106</v>
      </c>
      <c s="37">
        <v>9</v>
      </c>
      <c s="36">
        <v>0</v>
      </c>
      <c s="36">
        <f>ROUND(G30*H30,6)</f>
      </c>
      <c r="L30" s="38">
        <v>0</v>
      </c>
      <c s="32">
        <f>ROUND(ROUND(L30,2)*ROUND(G30,3),2)</f>
      </c>
      <c s="36" t="s">
        <v>4659</v>
      </c>
      <c>
        <f>(M30*21)/100</f>
      </c>
      <c t="s">
        <v>27</v>
      </c>
    </row>
    <row r="31" spans="1:5" ht="12.75">
      <c r="A31" s="35" t="s">
        <v>55</v>
      </c>
      <c r="E31" s="39" t="s">
        <v>51</v>
      </c>
    </row>
    <row r="32" spans="1:5" ht="12.75">
      <c r="A32" s="35" t="s">
        <v>56</v>
      </c>
      <c r="E32" s="40" t="s">
        <v>7357</v>
      </c>
    </row>
    <row r="33" spans="1:5" ht="38.25">
      <c r="A33" t="s">
        <v>57</v>
      </c>
      <c r="E33" s="39" t="s">
        <v>5969</v>
      </c>
    </row>
    <row r="34" spans="1:16" ht="12.75">
      <c r="A34" t="s">
        <v>49</v>
      </c>
      <c s="34" t="s">
        <v>72</v>
      </c>
      <c s="34" t="s">
        <v>5970</v>
      </c>
      <c s="35" t="s">
        <v>51</v>
      </c>
      <c s="6" t="s">
        <v>5971</v>
      </c>
      <c s="36" t="s">
        <v>106</v>
      </c>
      <c s="37">
        <v>2</v>
      </c>
      <c s="36">
        <v>0</v>
      </c>
      <c s="36">
        <f>ROUND(G34*H34,6)</f>
      </c>
      <c r="L34" s="38">
        <v>0</v>
      </c>
      <c s="32">
        <f>ROUND(ROUND(L34,2)*ROUND(G34,3),2)</f>
      </c>
      <c s="36" t="s">
        <v>4659</v>
      </c>
      <c>
        <f>(M34*21)/100</f>
      </c>
      <c t="s">
        <v>27</v>
      </c>
    </row>
    <row r="35" spans="1:5" ht="12.75">
      <c r="A35" s="35" t="s">
        <v>55</v>
      </c>
      <c r="E35" s="39" t="s">
        <v>51</v>
      </c>
    </row>
    <row r="36" spans="1:5" ht="12.75">
      <c r="A36" s="35" t="s">
        <v>56</v>
      </c>
      <c r="E36" s="40" t="s">
        <v>5842</v>
      </c>
    </row>
    <row r="37" spans="1:5" ht="38.25">
      <c r="A37" t="s">
        <v>57</v>
      </c>
      <c r="E37" s="39" t="s">
        <v>5972</v>
      </c>
    </row>
    <row r="38" spans="1:16" ht="12.75">
      <c r="A38" t="s">
        <v>49</v>
      </c>
      <c s="34" t="s">
        <v>75</v>
      </c>
      <c s="34" t="s">
        <v>5973</v>
      </c>
      <c s="35" t="s">
        <v>51</v>
      </c>
      <c s="6" t="s">
        <v>5974</v>
      </c>
      <c s="36" t="s">
        <v>106</v>
      </c>
      <c s="37">
        <v>10</v>
      </c>
      <c s="36">
        <v>0</v>
      </c>
      <c s="36">
        <f>ROUND(G38*H38,6)</f>
      </c>
      <c r="L38" s="38">
        <v>0</v>
      </c>
      <c s="32">
        <f>ROUND(ROUND(L38,2)*ROUND(G38,3),2)</f>
      </c>
      <c s="36" t="s">
        <v>4659</v>
      </c>
      <c>
        <f>(M38*21)/100</f>
      </c>
      <c t="s">
        <v>27</v>
      </c>
    </row>
    <row r="39" spans="1:5" ht="12.75">
      <c r="A39" s="35" t="s">
        <v>55</v>
      </c>
      <c r="E39" s="39" t="s">
        <v>51</v>
      </c>
    </row>
    <row r="40" spans="1:5" ht="12.75">
      <c r="A40" s="35" t="s">
        <v>56</v>
      </c>
      <c r="E40" s="40" t="s">
        <v>5890</v>
      </c>
    </row>
    <row r="41" spans="1:5" ht="38.25">
      <c r="A41" t="s">
        <v>57</v>
      </c>
      <c r="E41" s="39" t="s">
        <v>5976</v>
      </c>
    </row>
    <row r="42" spans="1:16" ht="12.75">
      <c r="A42" t="s">
        <v>49</v>
      </c>
      <c s="34" t="s">
        <v>78</v>
      </c>
      <c s="34" t="s">
        <v>5980</v>
      </c>
      <c s="35" t="s">
        <v>51</v>
      </c>
      <c s="6" t="s">
        <v>5981</v>
      </c>
      <c s="36" t="s">
        <v>106</v>
      </c>
      <c s="37">
        <v>1</v>
      </c>
      <c s="36">
        <v>0</v>
      </c>
      <c s="36">
        <f>ROUND(G42*H42,6)</f>
      </c>
      <c r="L42" s="38">
        <v>0</v>
      </c>
      <c s="32">
        <f>ROUND(ROUND(L42,2)*ROUND(G42,3),2)</f>
      </c>
      <c s="36" t="s">
        <v>4659</v>
      </c>
      <c>
        <f>(M42*21)/100</f>
      </c>
      <c t="s">
        <v>27</v>
      </c>
    </row>
    <row r="43" spans="1:5" ht="12.75">
      <c r="A43" s="35" t="s">
        <v>55</v>
      </c>
      <c r="E43" s="39" t="s">
        <v>51</v>
      </c>
    </row>
    <row r="44" spans="1:5" ht="12.75">
      <c r="A44" s="35" t="s">
        <v>56</v>
      </c>
      <c r="E44" s="40" t="s">
        <v>5786</v>
      </c>
    </row>
    <row r="45" spans="1:5" ht="38.25">
      <c r="A45" t="s">
        <v>57</v>
      </c>
      <c r="E45" s="39" t="s">
        <v>5982</v>
      </c>
    </row>
    <row r="46" spans="1:16" ht="12.75">
      <c r="A46" t="s">
        <v>49</v>
      </c>
      <c s="34" t="s">
        <v>81</v>
      </c>
      <c s="34" t="s">
        <v>5983</v>
      </c>
      <c s="35" t="s">
        <v>51</v>
      </c>
      <c s="6" t="s">
        <v>5984</v>
      </c>
      <c s="36" t="s">
        <v>106</v>
      </c>
      <c s="37">
        <v>1</v>
      </c>
      <c s="36">
        <v>0</v>
      </c>
      <c s="36">
        <f>ROUND(G46*H46,6)</f>
      </c>
      <c r="L46" s="38">
        <v>0</v>
      </c>
      <c s="32">
        <f>ROUND(ROUND(L46,2)*ROUND(G46,3),2)</f>
      </c>
      <c s="36" t="s">
        <v>4659</v>
      </c>
      <c>
        <f>(M46*21)/100</f>
      </c>
      <c t="s">
        <v>27</v>
      </c>
    </row>
    <row r="47" spans="1:5" ht="12.75">
      <c r="A47" s="35" t="s">
        <v>55</v>
      </c>
      <c r="E47" s="39" t="s">
        <v>51</v>
      </c>
    </row>
    <row r="48" spans="1:5" ht="12.75">
      <c r="A48" s="35" t="s">
        <v>56</v>
      </c>
      <c r="E48" s="40" t="s">
        <v>51</v>
      </c>
    </row>
    <row r="49" spans="1:5" ht="51">
      <c r="A49" t="s">
        <v>57</v>
      </c>
      <c r="E49" s="39" t="s">
        <v>5985</v>
      </c>
    </row>
    <row r="50" spans="1:16" ht="12.75">
      <c r="A50" t="s">
        <v>49</v>
      </c>
      <c s="34" t="s">
        <v>84</v>
      </c>
      <c s="34" t="s">
        <v>5986</v>
      </c>
      <c s="35" t="s">
        <v>51</v>
      </c>
      <c s="6" t="s">
        <v>5987</v>
      </c>
      <c s="36" t="s">
        <v>106</v>
      </c>
      <c s="37">
        <v>4</v>
      </c>
      <c s="36">
        <v>0</v>
      </c>
      <c s="36">
        <f>ROUND(G50*H50,6)</f>
      </c>
      <c r="L50" s="38">
        <v>0</v>
      </c>
      <c s="32">
        <f>ROUND(ROUND(L50,2)*ROUND(G50,3),2)</f>
      </c>
      <c s="36" t="s">
        <v>4659</v>
      </c>
      <c>
        <f>(M50*21)/100</f>
      </c>
      <c t="s">
        <v>27</v>
      </c>
    </row>
    <row r="51" spans="1:5" ht="12.75">
      <c r="A51" s="35" t="s">
        <v>55</v>
      </c>
      <c r="E51" s="39" t="s">
        <v>51</v>
      </c>
    </row>
    <row r="52" spans="1:5" ht="12.75">
      <c r="A52" s="35" t="s">
        <v>56</v>
      </c>
      <c r="E52" s="40" t="s">
        <v>5856</v>
      </c>
    </row>
    <row r="53" spans="1:5" ht="38.25">
      <c r="A53" t="s">
        <v>57</v>
      </c>
      <c r="E53" s="39" t="s">
        <v>5988</v>
      </c>
    </row>
    <row r="54" spans="1:16" ht="12.75">
      <c r="A54" t="s">
        <v>49</v>
      </c>
      <c s="34" t="s">
        <v>87</v>
      </c>
      <c s="34" t="s">
        <v>5989</v>
      </c>
      <c s="35" t="s">
        <v>51</v>
      </c>
      <c s="6" t="s">
        <v>5990</v>
      </c>
      <c s="36" t="s">
        <v>146</v>
      </c>
      <c s="37">
        <v>10</v>
      </c>
      <c s="36">
        <v>0</v>
      </c>
      <c s="36">
        <f>ROUND(G54*H54,6)</f>
      </c>
      <c r="L54" s="38">
        <v>0</v>
      </c>
      <c s="32">
        <f>ROUND(ROUND(L54,2)*ROUND(G54,3),2)</f>
      </c>
      <c s="36" t="s">
        <v>4659</v>
      </c>
      <c>
        <f>(M54*21)/100</f>
      </c>
      <c t="s">
        <v>27</v>
      </c>
    </row>
    <row r="55" spans="1:5" ht="12.75">
      <c r="A55" s="35" t="s">
        <v>55</v>
      </c>
      <c r="E55" s="39" t="s">
        <v>51</v>
      </c>
    </row>
    <row r="56" spans="1:5" ht="25.5">
      <c r="A56" s="35" t="s">
        <v>56</v>
      </c>
      <c r="E56" s="40" t="s">
        <v>7358</v>
      </c>
    </row>
    <row r="57" spans="1:5" ht="12.75">
      <c r="A57" t="s">
        <v>57</v>
      </c>
      <c r="E57" s="39" t="s">
        <v>4337</v>
      </c>
    </row>
    <row r="58" spans="1:16" ht="12.75">
      <c r="A58" t="s">
        <v>49</v>
      </c>
      <c s="34" t="s">
        <v>90</v>
      </c>
      <c s="34" t="s">
        <v>5992</v>
      </c>
      <c s="35" t="s">
        <v>51</v>
      </c>
      <c s="6" t="s">
        <v>5993</v>
      </c>
      <c s="36" t="s">
        <v>146</v>
      </c>
      <c s="37">
        <v>4</v>
      </c>
      <c s="36">
        <v>0</v>
      </c>
      <c s="36">
        <f>ROUND(G58*H58,6)</f>
      </c>
      <c r="L58" s="38">
        <v>0</v>
      </c>
      <c s="32">
        <f>ROUND(ROUND(L58,2)*ROUND(G58,3),2)</f>
      </c>
      <c s="36" t="s">
        <v>4659</v>
      </c>
      <c>
        <f>(M58*21)/100</f>
      </c>
      <c t="s">
        <v>27</v>
      </c>
    </row>
    <row r="59" spans="1:5" ht="12.75">
      <c r="A59" s="35" t="s">
        <v>55</v>
      </c>
      <c r="E59" s="39" t="s">
        <v>51</v>
      </c>
    </row>
    <row r="60" spans="1:5" ht="25.5">
      <c r="A60" s="35" t="s">
        <v>56</v>
      </c>
      <c r="E60" s="40" t="s">
        <v>7359</v>
      </c>
    </row>
    <row r="61" spans="1:5" ht="12.75">
      <c r="A61" t="s">
        <v>57</v>
      </c>
      <c r="E61" s="39" t="s">
        <v>4337</v>
      </c>
    </row>
    <row r="62" spans="1:16" ht="12.75">
      <c r="A62" t="s">
        <v>49</v>
      </c>
      <c s="34" t="s">
        <v>94</v>
      </c>
      <c s="34" t="s">
        <v>5995</v>
      </c>
      <c s="35" t="s">
        <v>51</v>
      </c>
      <c s="6" t="s">
        <v>5996</v>
      </c>
      <c s="36" t="s">
        <v>146</v>
      </c>
      <c s="37">
        <v>2</v>
      </c>
      <c s="36">
        <v>0</v>
      </c>
      <c s="36">
        <f>ROUND(G62*H62,6)</f>
      </c>
      <c r="L62" s="38">
        <v>0</v>
      </c>
      <c s="32">
        <f>ROUND(ROUND(L62,2)*ROUND(G62,3),2)</f>
      </c>
      <c s="36" t="s">
        <v>4659</v>
      </c>
      <c>
        <f>(M62*21)/100</f>
      </c>
      <c t="s">
        <v>27</v>
      </c>
    </row>
    <row r="63" spans="1:5" ht="12.75">
      <c r="A63" s="35" t="s">
        <v>55</v>
      </c>
      <c r="E63" s="39" t="s">
        <v>51</v>
      </c>
    </row>
    <row r="64" spans="1:5" ht="25.5">
      <c r="A64" s="35" t="s">
        <v>56</v>
      </c>
      <c r="E64" s="40" t="s">
        <v>5994</v>
      </c>
    </row>
    <row r="65" spans="1:5" ht="12.75">
      <c r="A65" t="s">
        <v>57</v>
      </c>
      <c r="E65" s="39" t="s">
        <v>4337</v>
      </c>
    </row>
    <row r="66" spans="1:16" ht="12.75">
      <c r="A66" t="s">
        <v>49</v>
      </c>
      <c s="34" t="s">
        <v>99</v>
      </c>
      <c s="34" t="s">
        <v>5997</v>
      </c>
      <c s="35" t="s">
        <v>51</v>
      </c>
      <c s="6" t="s">
        <v>5998</v>
      </c>
      <c s="36" t="s">
        <v>146</v>
      </c>
      <c s="37">
        <v>20</v>
      </c>
      <c s="36">
        <v>0</v>
      </c>
      <c s="36">
        <f>ROUND(G66*H66,6)</f>
      </c>
      <c r="L66" s="38">
        <v>0</v>
      </c>
      <c s="32">
        <f>ROUND(ROUND(L66,2)*ROUND(G66,3),2)</f>
      </c>
      <c s="36" t="s">
        <v>4659</v>
      </c>
      <c>
        <f>(M66*21)/100</f>
      </c>
      <c t="s">
        <v>27</v>
      </c>
    </row>
    <row r="67" spans="1:5" ht="12.75">
      <c r="A67" s="35" t="s">
        <v>55</v>
      </c>
      <c r="E67" s="39" t="s">
        <v>51</v>
      </c>
    </row>
    <row r="68" spans="1:5" ht="12.75">
      <c r="A68" s="35" t="s">
        <v>56</v>
      </c>
      <c r="E68" s="40" t="s">
        <v>5867</v>
      </c>
    </row>
    <row r="69" spans="1:5" ht="51">
      <c r="A69" t="s">
        <v>57</v>
      </c>
      <c r="E69" s="39" t="s">
        <v>5999</v>
      </c>
    </row>
    <row r="70" spans="1:16" ht="12.75">
      <c r="A70" t="s">
        <v>49</v>
      </c>
      <c s="34" t="s">
        <v>103</v>
      </c>
      <c s="34" t="s">
        <v>6000</v>
      </c>
      <c s="35" t="s">
        <v>51</v>
      </c>
      <c s="6" t="s">
        <v>6001</v>
      </c>
      <c s="36" t="s">
        <v>146</v>
      </c>
      <c s="37">
        <v>5</v>
      </c>
      <c s="36">
        <v>0</v>
      </c>
      <c s="36">
        <f>ROUND(G70*H70,6)</f>
      </c>
      <c r="L70" s="38">
        <v>0</v>
      </c>
      <c s="32">
        <f>ROUND(ROUND(L70,2)*ROUND(G70,3),2)</f>
      </c>
      <c s="36" t="s">
        <v>4659</v>
      </c>
      <c>
        <f>(M70*21)/100</f>
      </c>
      <c t="s">
        <v>27</v>
      </c>
    </row>
    <row r="71" spans="1:5" ht="12.75">
      <c r="A71" s="35" t="s">
        <v>55</v>
      </c>
      <c r="E71" s="39" t="s">
        <v>51</v>
      </c>
    </row>
    <row r="72" spans="1:5" ht="12.75">
      <c r="A72" s="35" t="s">
        <v>56</v>
      </c>
      <c r="E72" s="40" t="s">
        <v>5863</v>
      </c>
    </row>
    <row r="73" spans="1:5" ht="51">
      <c r="A73" t="s">
        <v>57</v>
      </c>
      <c r="E73" s="39" t="s">
        <v>6002</v>
      </c>
    </row>
    <row r="74" spans="1:16" ht="12.75">
      <c r="A74" t="s">
        <v>49</v>
      </c>
      <c s="34" t="s">
        <v>108</v>
      </c>
      <c s="34" t="s">
        <v>6003</v>
      </c>
      <c s="35" t="s">
        <v>51</v>
      </c>
      <c s="6" t="s">
        <v>6004</v>
      </c>
      <c s="36" t="s">
        <v>146</v>
      </c>
      <c s="37">
        <v>15</v>
      </c>
      <c s="36">
        <v>0</v>
      </c>
      <c s="36">
        <f>ROUND(G74*H74,6)</f>
      </c>
      <c r="L74" s="38">
        <v>0</v>
      </c>
      <c s="32">
        <f>ROUND(ROUND(L74,2)*ROUND(G74,3),2)</f>
      </c>
      <c s="36" t="s">
        <v>4659</v>
      </c>
      <c>
        <f>(M74*21)/100</f>
      </c>
      <c t="s">
        <v>27</v>
      </c>
    </row>
    <row r="75" spans="1:5" ht="12.75">
      <c r="A75" s="35" t="s">
        <v>55</v>
      </c>
      <c r="E75" s="39" t="s">
        <v>51</v>
      </c>
    </row>
    <row r="76" spans="1:5" ht="12.75">
      <c r="A76" s="35" t="s">
        <v>56</v>
      </c>
      <c r="E76" s="40" t="s">
        <v>7360</v>
      </c>
    </row>
    <row r="77" spans="1:5" ht="51">
      <c r="A77" t="s">
        <v>57</v>
      </c>
      <c r="E77" s="39" t="s">
        <v>6006</v>
      </c>
    </row>
    <row r="78" spans="1:16" ht="12.75">
      <c r="A78" t="s">
        <v>49</v>
      </c>
      <c s="34" t="s">
        <v>111</v>
      </c>
      <c s="34" t="s">
        <v>6007</v>
      </c>
      <c s="35" t="s">
        <v>51</v>
      </c>
      <c s="6" t="s">
        <v>6008</v>
      </c>
      <c s="36" t="s">
        <v>146</v>
      </c>
      <c s="37">
        <v>18</v>
      </c>
      <c s="36">
        <v>0</v>
      </c>
      <c s="36">
        <f>ROUND(G78*H78,6)</f>
      </c>
      <c r="L78" s="38">
        <v>0</v>
      </c>
      <c s="32">
        <f>ROUND(ROUND(L78,2)*ROUND(G78,3),2)</f>
      </c>
      <c s="36" t="s">
        <v>4659</v>
      </c>
      <c>
        <f>(M78*21)/100</f>
      </c>
      <c t="s">
        <v>27</v>
      </c>
    </row>
    <row r="79" spans="1:5" ht="12.75">
      <c r="A79" s="35" t="s">
        <v>55</v>
      </c>
      <c r="E79" s="39" t="s">
        <v>51</v>
      </c>
    </row>
    <row r="80" spans="1:5" ht="12.75">
      <c r="A80" s="35" t="s">
        <v>56</v>
      </c>
      <c r="E80" s="40" t="s">
        <v>5824</v>
      </c>
    </row>
    <row r="81" spans="1:5" ht="51">
      <c r="A81" t="s">
        <v>57</v>
      </c>
      <c r="E81" s="39" t="s">
        <v>6009</v>
      </c>
    </row>
    <row r="82" spans="1:16" ht="12.75">
      <c r="A82" t="s">
        <v>49</v>
      </c>
      <c s="34" t="s">
        <v>117</v>
      </c>
      <c s="34" t="s">
        <v>6010</v>
      </c>
      <c s="35" t="s">
        <v>51</v>
      </c>
      <c s="6" t="s">
        <v>6011</v>
      </c>
      <c s="36" t="s">
        <v>146</v>
      </c>
      <c s="37">
        <v>24</v>
      </c>
      <c s="36">
        <v>0</v>
      </c>
      <c s="36">
        <f>ROUND(G82*H82,6)</f>
      </c>
      <c r="L82" s="38">
        <v>0</v>
      </c>
      <c s="32">
        <f>ROUND(ROUND(L82,2)*ROUND(G82,3),2)</f>
      </c>
      <c s="36" t="s">
        <v>4659</v>
      </c>
      <c>
        <f>(M82*21)/100</f>
      </c>
      <c t="s">
        <v>27</v>
      </c>
    </row>
    <row r="83" spans="1:5" ht="12.75">
      <c r="A83" s="35" t="s">
        <v>55</v>
      </c>
      <c r="E83" s="39" t="s">
        <v>51</v>
      </c>
    </row>
    <row r="84" spans="1:5" ht="12.75">
      <c r="A84" s="35" t="s">
        <v>56</v>
      </c>
      <c r="E84" s="40" t="s">
        <v>7361</v>
      </c>
    </row>
    <row r="85" spans="1:5" ht="51">
      <c r="A85" t="s">
        <v>57</v>
      </c>
      <c r="E85" s="39" t="s">
        <v>6013</v>
      </c>
    </row>
    <row r="86" spans="1:16" ht="25.5">
      <c r="A86" t="s">
        <v>49</v>
      </c>
      <c s="34" t="s">
        <v>122</v>
      </c>
      <c s="34" t="s">
        <v>7362</v>
      </c>
      <c s="35" t="s">
        <v>51</v>
      </c>
      <c s="6" t="s">
        <v>6085</v>
      </c>
      <c s="36" t="s">
        <v>97</v>
      </c>
      <c s="37">
        <v>2</v>
      </c>
      <c s="36">
        <v>0</v>
      </c>
      <c s="36">
        <f>ROUND(G86*H86,6)</f>
      </c>
      <c r="L86" s="38">
        <v>0</v>
      </c>
      <c s="32">
        <f>ROUND(ROUND(L86,2)*ROUND(G86,3),2)</f>
      </c>
      <c s="36" t="s">
        <v>4659</v>
      </c>
      <c>
        <f>(M86*21)/100</f>
      </c>
      <c t="s">
        <v>27</v>
      </c>
    </row>
    <row r="87" spans="1:5" ht="12.75">
      <c r="A87" s="35" t="s">
        <v>55</v>
      </c>
      <c r="E87" s="39" t="s">
        <v>51</v>
      </c>
    </row>
    <row r="88" spans="1:5" ht="25.5">
      <c r="A88" s="35" t="s">
        <v>56</v>
      </c>
      <c r="E88" s="40" t="s">
        <v>7363</v>
      </c>
    </row>
    <row r="89" spans="1:5" ht="12.75">
      <c r="A89" t="s">
        <v>57</v>
      </c>
      <c r="E89" s="39" t="s">
        <v>4337</v>
      </c>
    </row>
    <row r="90" spans="1:16" ht="25.5">
      <c r="A90" t="s">
        <v>49</v>
      </c>
      <c s="34" t="s">
        <v>126</v>
      </c>
      <c s="34" t="s">
        <v>6014</v>
      </c>
      <c s="35" t="s">
        <v>51</v>
      </c>
      <c s="6" t="s">
        <v>6015</v>
      </c>
      <c s="36" t="s">
        <v>97</v>
      </c>
      <c s="37">
        <v>40</v>
      </c>
      <c s="36">
        <v>0</v>
      </c>
      <c s="36">
        <f>ROUND(G90*H90,6)</f>
      </c>
      <c r="L90" s="38">
        <v>0</v>
      </c>
      <c s="32">
        <f>ROUND(ROUND(L90,2)*ROUND(G90,3),2)</f>
      </c>
      <c s="36" t="s">
        <v>4659</v>
      </c>
      <c>
        <f>(M90*21)/100</f>
      </c>
      <c t="s">
        <v>27</v>
      </c>
    </row>
    <row r="91" spans="1:5" ht="12.75">
      <c r="A91" s="35" t="s">
        <v>55</v>
      </c>
      <c r="E91" s="39" t="s">
        <v>51</v>
      </c>
    </row>
    <row r="92" spans="1:5" ht="12.75">
      <c r="A92" s="35" t="s">
        <v>56</v>
      </c>
      <c r="E92" s="40" t="s">
        <v>6016</v>
      </c>
    </row>
    <row r="93" spans="1:5" ht="38.25">
      <c r="A93" t="s">
        <v>57</v>
      </c>
      <c r="E93" s="39" t="s">
        <v>6017</v>
      </c>
    </row>
    <row r="94" spans="1:16" ht="12.75">
      <c r="A94" t="s">
        <v>49</v>
      </c>
      <c s="34" t="s">
        <v>130</v>
      </c>
      <c s="34" t="s">
        <v>6018</v>
      </c>
      <c s="35" t="s">
        <v>51</v>
      </c>
      <c s="6" t="s">
        <v>6019</v>
      </c>
      <c s="36" t="s">
        <v>97</v>
      </c>
      <c s="37">
        <v>15</v>
      </c>
      <c s="36">
        <v>0</v>
      </c>
      <c s="36">
        <f>ROUND(G94*H94,6)</f>
      </c>
      <c r="L94" s="38">
        <v>0</v>
      </c>
      <c s="32">
        <f>ROUND(ROUND(L94,2)*ROUND(G94,3),2)</f>
      </c>
      <c s="36" t="s">
        <v>4659</v>
      </c>
      <c>
        <f>(M94*21)/100</f>
      </c>
      <c t="s">
        <v>27</v>
      </c>
    </row>
    <row r="95" spans="1:5" ht="12.75">
      <c r="A95" s="35" t="s">
        <v>55</v>
      </c>
      <c r="E95" s="39" t="s">
        <v>51</v>
      </c>
    </row>
    <row r="96" spans="1:5" ht="12.75">
      <c r="A96" s="35" t="s">
        <v>56</v>
      </c>
      <c r="E96" s="40" t="s">
        <v>7360</v>
      </c>
    </row>
    <row r="97" spans="1:5" ht="38.25">
      <c r="A97" t="s">
        <v>57</v>
      </c>
      <c r="E97" s="39" t="s">
        <v>6021</v>
      </c>
    </row>
    <row r="98" spans="1:16" ht="25.5">
      <c r="A98" t="s">
        <v>49</v>
      </c>
      <c s="34" t="s">
        <v>134</v>
      </c>
      <c s="34" t="s">
        <v>6022</v>
      </c>
      <c s="35" t="s">
        <v>51</v>
      </c>
      <c s="6" t="s">
        <v>6023</v>
      </c>
      <c s="36" t="s">
        <v>106</v>
      </c>
      <c s="37">
        <v>2</v>
      </c>
      <c s="36">
        <v>0</v>
      </c>
      <c s="36">
        <f>ROUND(G98*H98,6)</f>
      </c>
      <c r="L98" s="38">
        <v>0</v>
      </c>
      <c s="32">
        <f>ROUND(ROUND(L98,2)*ROUND(G98,3),2)</f>
      </c>
      <c s="36" t="s">
        <v>4659</v>
      </c>
      <c>
        <f>(M98*21)/100</f>
      </c>
      <c t="s">
        <v>27</v>
      </c>
    </row>
    <row r="99" spans="1:5" ht="12.75">
      <c r="A99" s="35" t="s">
        <v>55</v>
      </c>
      <c r="E99" s="39" t="s">
        <v>51</v>
      </c>
    </row>
    <row r="100" spans="1:5" ht="140.25">
      <c r="A100" s="35" t="s">
        <v>56</v>
      </c>
      <c r="E100" s="40" t="s">
        <v>7364</v>
      </c>
    </row>
    <row r="101" spans="1:5" ht="12.75">
      <c r="A101" t="s">
        <v>57</v>
      </c>
      <c r="E101" s="39" t="s">
        <v>4337</v>
      </c>
    </row>
    <row r="102" spans="1:16" ht="25.5">
      <c r="A102" t="s">
        <v>49</v>
      </c>
      <c s="34" t="s">
        <v>138</v>
      </c>
      <c s="34" t="s">
        <v>6025</v>
      </c>
      <c s="35" t="s">
        <v>51</v>
      </c>
      <c s="6" t="s">
        <v>6026</v>
      </c>
      <c s="36" t="s">
        <v>106</v>
      </c>
      <c s="37">
        <v>6</v>
      </c>
      <c s="36">
        <v>0</v>
      </c>
      <c s="36">
        <f>ROUND(G102*H102,6)</f>
      </c>
      <c r="L102" s="38">
        <v>0</v>
      </c>
      <c s="32">
        <f>ROUND(ROUND(L102,2)*ROUND(G102,3),2)</f>
      </c>
      <c s="36" t="s">
        <v>4659</v>
      </c>
      <c>
        <f>(M102*21)/100</f>
      </c>
      <c t="s">
        <v>27</v>
      </c>
    </row>
    <row r="103" spans="1:5" ht="12.75">
      <c r="A103" s="35" t="s">
        <v>55</v>
      </c>
      <c r="E103" s="39" t="s">
        <v>51</v>
      </c>
    </row>
    <row r="104" spans="1:5" ht="165.75">
      <c r="A104" s="35" t="s">
        <v>56</v>
      </c>
      <c r="E104" s="40" t="s">
        <v>7365</v>
      </c>
    </row>
    <row r="105" spans="1:5" ht="12.75">
      <c r="A105" t="s">
        <v>57</v>
      </c>
      <c r="E105" s="39" t="s">
        <v>4337</v>
      </c>
    </row>
    <row r="106" spans="1:16" ht="25.5">
      <c r="A106" t="s">
        <v>49</v>
      </c>
      <c s="34" t="s">
        <v>143</v>
      </c>
      <c s="34" t="s">
        <v>6028</v>
      </c>
      <c s="35" t="s">
        <v>51</v>
      </c>
      <c s="6" t="s">
        <v>6029</v>
      </c>
      <c s="36" t="s">
        <v>106</v>
      </c>
      <c s="37">
        <v>3</v>
      </c>
      <c s="36">
        <v>0</v>
      </c>
      <c s="36">
        <f>ROUND(G106*H106,6)</f>
      </c>
      <c r="L106" s="38">
        <v>0</v>
      </c>
      <c s="32">
        <f>ROUND(ROUND(L106,2)*ROUND(G106,3),2)</f>
      </c>
      <c s="36" t="s">
        <v>4659</v>
      </c>
      <c>
        <f>(M106*21)/100</f>
      </c>
      <c t="s">
        <v>27</v>
      </c>
    </row>
    <row r="107" spans="1:5" ht="12.75">
      <c r="A107" s="35" t="s">
        <v>55</v>
      </c>
      <c r="E107" s="39" t="s">
        <v>51</v>
      </c>
    </row>
    <row r="108" spans="1:5" ht="165.75">
      <c r="A108" s="35" t="s">
        <v>56</v>
      </c>
      <c r="E108" s="40" t="s">
        <v>6030</v>
      </c>
    </row>
    <row r="109" spans="1:5" ht="12.75">
      <c r="A109" t="s">
        <v>57</v>
      </c>
      <c r="E109" s="39" t="s">
        <v>4337</v>
      </c>
    </row>
    <row r="110" spans="1:16" ht="25.5">
      <c r="A110" t="s">
        <v>49</v>
      </c>
      <c s="34" t="s">
        <v>149</v>
      </c>
      <c s="34" t="s">
        <v>6031</v>
      </c>
      <c s="35" t="s">
        <v>51</v>
      </c>
      <c s="6" t="s">
        <v>6032</v>
      </c>
      <c s="36" t="s">
        <v>106</v>
      </c>
      <c s="37">
        <v>3</v>
      </c>
      <c s="36">
        <v>0</v>
      </c>
      <c s="36">
        <f>ROUND(G110*H110,6)</f>
      </c>
      <c r="L110" s="38">
        <v>0</v>
      </c>
      <c s="32">
        <f>ROUND(ROUND(L110,2)*ROUND(G110,3),2)</f>
      </c>
      <c s="36" t="s">
        <v>4659</v>
      </c>
      <c>
        <f>(M110*21)/100</f>
      </c>
      <c t="s">
        <v>27</v>
      </c>
    </row>
    <row r="111" spans="1:5" ht="12.75">
      <c r="A111" s="35" t="s">
        <v>55</v>
      </c>
      <c r="E111" s="39" t="s">
        <v>51</v>
      </c>
    </row>
    <row r="112" spans="1:5" ht="165.75">
      <c r="A112" s="35" t="s">
        <v>56</v>
      </c>
      <c r="E112" s="40" t="s">
        <v>6033</v>
      </c>
    </row>
    <row r="113" spans="1:5" ht="12.75">
      <c r="A113" t="s">
        <v>57</v>
      </c>
      <c r="E113" s="39" t="s">
        <v>4337</v>
      </c>
    </row>
    <row r="114" spans="1:16" ht="25.5">
      <c r="A114" t="s">
        <v>49</v>
      </c>
      <c s="34" t="s">
        <v>153</v>
      </c>
      <c s="34" t="s">
        <v>6034</v>
      </c>
      <c s="35" t="s">
        <v>51</v>
      </c>
      <c s="6" t="s">
        <v>6035</v>
      </c>
      <c s="36" t="s">
        <v>106</v>
      </c>
      <c s="37">
        <v>3</v>
      </c>
      <c s="36">
        <v>0</v>
      </c>
      <c s="36">
        <f>ROUND(G114*H114,6)</f>
      </c>
      <c r="L114" s="38">
        <v>0</v>
      </c>
      <c s="32">
        <f>ROUND(ROUND(L114,2)*ROUND(G114,3),2)</f>
      </c>
      <c s="36" t="s">
        <v>4659</v>
      </c>
      <c>
        <f>(M114*21)/100</f>
      </c>
      <c t="s">
        <v>27</v>
      </c>
    </row>
    <row r="115" spans="1:5" ht="12.75">
      <c r="A115" s="35" t="s">
        <v>55</v>
      </c>
      <c r="E115" s="39" t="s">
        <v>51</v>
      </c>
    </row>
    <row r="116" spans="1:5" ht="178.5">
      <c r="A116" s="35" t="s">
        <v>56</v>
      </c>
      <c r="E116" s="40" t="s">
        <v>7366</v>
      </c>
    </row>
    <row r="117" spans="1:5" ht="12.75">
      <c r="A117" t="s">
        <v>57</v>
      </c>
      <c r="E117" s="39" t="s">
        <v>4337</v>
      </c>
    </row>
    <row r="118" spans="1:16" ht="12.75">
      <c r="A118" t="s">
        <v>49</v>
      </c>
      <c s="34" t="s">
        <v>157</v>
      </c>
      <c s="34" t="s">
        <v>6037</v>
      </c>
      <c s="35" t="s">
        <v>51</v>
      </c>
      <c s="6" t="s">
        <v>6038</v>
      </c>
      <c s="36" t="s">
        <v>106</v>
      </c>
      <c s="37">
        <v>3</v>
      </c>
      <c s="36">
        <v>0</v>
      </c>
      <c s="36">
        <f>ROUND(G118*H118,6)</f>
      </c>
      <c r="L118" s="38">
        <v>0</v>
      </c>
      <c s="32">
        <f>ROUND(ROUND(L118,2)*ROUND(G118,3),2)</f>
      </c>
      <c s="36" t="s">
        <v>4659</v>
      </c>
      <c>
        <f>(M118*21)/100</f>
      </c>
      <c t="s">
        <v>27</v>
      </c>
    </row>
    <row r="119" spans="1:5" ht="12.75">
      <c r="A119" s="35" t="s">
        <v>55</v>
      </c>
      <c r="E119" s="39" t="s">
        <v>51</v>
      </c>
    </row>
    <row r="120" spans="1:5" ht="204">
      <c r="A120" s="35" t="s">
        <v>56</v>
      </c>
      <c r="E120" s="40" t="s">
        <v>7367</v>
      </c>
    </row>
    <row r="121" spans="1:5" ht="12.75">
      <c r="A121" t="s">
        <v>57</v>
      </c>
      <c r="E121" s="39" t="s">
        <v>4337</v>
      </c>
    </row>
    <row r="122" spans="1:16" ht="12.75">
      <c r="A122" t="s">
        <v>49</v>
      </c>
      <c s="34" t="s">
        <v>161</v>
      </c>
      <c s="34" t="s">
        <v>6040</v>
      </c>
      <c s="35" t="s">
        <v>51</v>
      </c>
      <c s="6" t="s">
        <v>6041</v>
      </c>
      <c s="36" t="s">
        <v>106</v>
      </c>
      <c s="37">
        <v>3</v>
      </c>
      <c s="36">
        <v>0</v>
      </c>
      <c s="36">
        <f>ROUND(G122*H122,6)</f>
      </c>
      <c r="L122" s="38">
        <v>0</v>
      </c>
      <c s="32">
        <f>ROUND(ROUND(L122,2)*ROUND(G122,3),2)</f>
      </c>
      <c s="36" t="s">
        <v>4659</v>
      </c>
      <c>
        <f>(M122*21)/100</f>
      </c>
      <c t="s">
        <v>27</v>
      </c>
    </row>
    <row r="123" spans="1:5" ht="12.75">
      <c r="A123" s="35" t="s">
        <v>55</v>
      </c>
      <c r="E123" s="39" t="s">
        <v>51</v>
      </c>
    </row>
    <row r="124" spans="1:5" ht="165.75">
      <c r="A124" s="35" t="s">
        <v>56</v>
      </c>
      <c r="E124" s="40" t="s">
        <v>7368</v>
      </c>
    </row>
    <row r="125" spans="1:5" ht="12.75">
      <c r="A125" t="s">
        <v>57</v>
      </c>
      <c r="E125" s="39" t="s">
        <v>4337</v>
      </c>
    </row>
    <row r="126" spans="1:16" ht="12.75">
      <c r="A126" t="s">
        <v>49</v>
      </c>
      <c s="34" t="s">
        <v>165</v>
      </c>
      <c s="34" t="s">
        <v>7369</v>
      </c>
      <c s="35" t="s">
        <v>51</v>
      </c>
      <c s="6" t="s">
        <v>6008</v>
      </c>
      <c s="36" t="s">
        <v>146</v>
      </c>
      <c s="37">
        <v>26</v>
      </c>
      <c s="36">
        <v>0</v>
      </c>
      <c s="36">
        <f>ROUND(G126*H126,6)</f>
      </c>
      <c r="L126" s="38">
        <v>0</v>
      </c>
      <c s="32">
        <f>ROUND(ROUND(L126,2)*ROUND(G126,3),2)</f>
      </c>
      <c s="36" t="s">
        <v>4659</v>
      </c>
      <c>
        <f>(M126*21)/100</f>
      </c>
      <c t="s">
        <v>27</v>
      </c>
    </row>
    <row r="127" spans="1:5" ht="12.75">
      <c r="A127" s="35" t="s">
        <v>55</v>
      </c>
      <c r="E127" s="39" t="s">
        <v>51</v>
      </c>
    </row>
    <row r="128" spans="1:5" ht="216.75">
      <c r="A128" s="35" t="s">
        <v>56</v>
      </c>
      <c r="E128" s="40" t="s">
        <v>7370</v>
      </c>
    </row>
    <row r="129" spans="1:5" ht="12.75">
      <c r="A129" t="s">
        <v>57</v>
      </c>
      <c r="E129" s="39" t="s">
        <v>4337</v>
      </c>
    </row>
    <row r="130" spans="1:16" ht="12.75">
      <c r="A130" t="s">
        <v>49</v>
      </c>
      <c s="34" t="s">
        <v>169</v>
      </c>
      <c s="34" t="s">
        <v>7371</v>
      </c>
      <c s="35" t="s">
        <v>51</v>
      </c>
      <c s="6" t="s">
        <v>7372</v>
      </c>
      <c s="36" t="s">
        <v>97</v>
      </c>
      <c s="37">
        <v>6</v>
      </c>
      <c s="36">
        <v>0</v>
      </c>
      <c s="36">
        <f>ROUND(G130*H130,6)</f>
      </c>
      <c r="L130" s="38">
        <v>0</v>
      </c>
      <c s="32">
        <f>ROUND(ROUND(L130,2)*ROUND(G130,3),2)</f>
      </c>
      <c s="36" t="s">
        <v>4659</v>
      </c>
      <c>
        <f>(M130*21)/100</f>
      </c>
      <c t="s">
        <v>27</v>
      </c>
    </row>
    <row r="131" spans="1:5" ht="12.75">
      <c r="A131" s="35" t="s">
        <v>55</v>
      </c>
      <c r="E131" s="39" t="s">
        <v>51</v>
      </c>
    </row>
    <row r="132" spans="1:5" ht="178.5">
      <c r="A132" s="35" t="s">
        <v>56</v>
      </c>
      <c r="E132" s="40" t="s">
        <v>7373</v>
      </c>
    </row>
    <row r="133" spans="1:5" ht="12.75">
      <c r="A133" t="s">
        <v>57</v>
      </c>
      <c r="E133" s="39" t="s">
        <v>4337</v>
      </c>
    </row>
    <row r="134" spans="1:16" ht="25.5">
      <c r="A134" t="s">
        <v>49</v>
      </c>
      <c s="34" t="s">
        <v>173</v>
      </c>
      <c s="34" t="s">
        <v>6045</v>
      </c>
      <c s="35" t="s">
        <v>51</v>
      </c>
      <c s="6" t="s">
        <v>6015</v>
      </c>
      <c s="36" t="s">
        <v>97</v>
      </c>
      <c s="37">
        <v>6</v>
      </c>
      <c s="36">
        <v>0</v>
      </c>
      <c s="36">
        <f>ROUND(G134*H134,6)</f>
      </c>
      <c r="L134" s="38">
        <v>0</v>
      </c>
      <c s="32">
        <f>ROUND(ROUND(L134,2)*ROUND(G134,3),2)</f>
      </c>
      <c s="36" t="s">
        <v>4659</v>
      </c>
      <c>
        <f>(M134*21)/100</f>
      </c>
      <c t="s">
        <v>27</v>
      </c>
    </row>
    <row r="135" spans="1:5" ht="12.75">
      <c r="A135" s="35" t="s">
        <v>55</v>
      </c>
      <c r="E135" s="39" t="s">
        <v>51</v>
      </c>
    </row>
    <row r="136" spans="1:5" ht="178.5">
      <c r="A136" s="35" t="s">
        <v>56</v>
      </c>
      <c r="E136" s="40" t="s">
        <v>7374</v>
      </c>
    </row>
    <row r="137" spans="1:5" ht="12.75">
      <c r="A137" t="s">
        <v>57</v>
      </c>
      <c r="E137" s="39" t="s">
        <v>4337</v>
      </c>
    </row>
    <row r="138" spans="1:16" ht="12.75">
      <c r="A138" t="s">
        <v>49</v>
      </c>
      <c s="34" t="s">
        <v>177</v>
      </c>
      <c s="34" t="s">
        <v>6047</v>
      </c>
      <c s="35" t="s">
        <v>51</v>
      </c>
      <c s="6" t="s">
        <v>6019</v>
      </c>
      <c s="36" t="s">
        <v>97</v>
      </c>
      <c s="37">
        <v>22</v>
      </c>
      <c s="36">
        <v>0</v>
      </c>
      <c s="36">
        <f>ROUND(G138*H138,6)</f>
      </c>
      <c r="L138" s="38">
        <v>0</v>
      </c>
      <c s="32">
        <f>ROUND(ROUND(L138,2)*ROUND(G138,3),2)</f>
      </c>
      <c s="36" t="s">
        <v>4659</v>
      </c>
      <c>
        <f>(M138*21)/100</f>
      </c>
      <c t="s">
        <v>27</v>
      </c>
    </row>
    <row r="139" spans="1:5" ht="12.75">
      <c r="A139" s="35" t="s">
        <v>55</v>
      </c>
      <c r="E139" s="39" t="s">
        <v>51</v>
      </c>
    </row>
    <row r="140" spans="1:5" ht="178.5">
      <c r="A140" s="35" t="s">
        <v>56</v>
      </c>
      <c r="E140" s="40" t="s">
        <v>7375</v>
      </c>
    </row>
    <row r="141" spans="1:5" ht="12.75">
      <c r="A141" t="s">
        <v>57</v>
      </c>
      <c r="E141" s="39" t="s">
        <v>4337</v>
      </c>
    </row>
    <row r="142" spans="1:16" ht="12.75">
      <c r="A142" t="s">
        <v>49</v>
      </c>
      <c s="34" t="s">
        <v>181</v>
      </c>
      <c s="34" t="s">
        <v>7376</v>
      </c>
      <c s="35" t="s">
        <v>51</v>
      </c>
      <c s="6" t="s">
        <v>7377</v>
      </c>
      <c s="36" t="s">
        <v>97</v>
      </c>
      <c s="37">
        <v>12</v>
      </c>
      <c s="36">
        <v>0</v>
      </c>
      <c s="36">
        <f>ROUND(G142*H142,6)</f>
      </c>
      <c r="L142" s="38">
        <v>0</v>
      </c>
      <c s="32">
        <f>ROUND(ROUND(L142,2)*ROUND(G142,3),2)</f>
      </c>
      <c s="36" t="s">
        <v>4659</v>
      </c>
      <c>
        <f>(M142*21)/100</f>
      </c>
      <c t="s">
        <v>27</v>
      </c>
    </row>
    <row r="143" spans="1:5" ht="12.75">
      <c r="A143" s="35" t="s">
        <v>55</v>
      </c>
      <c r="E143" s="39" t="s">
        <v>51</v>
      </c>
    </row>
    <row r="144" spans="1:5" ht="51">
      <c r="A144" s="35" t="s">
        <v>56</v>
      </c>
      <c r="E144" s="40" t="s">
        <v>7378</v>
      </c>
    </row>
    <row r="145" spans="1:5" ht="12.75">
      <c r="A145" t="s">
        <v>57</v>
      </c>
      <c r="E145" s="39" t="s">
        <v>4337</v>
      </c>
    </row>
    <row r="146" spans="1:16" ht="25.5">
      <c r="A146" t="s">
        <v>49</v>
      </c>
      <c s="34" t="s">
        <v>181</v>
      </c>
      <c s="34" t="s">
        <v>7379</v>
      </c>
      <c s="35" t="s">
        <v>51</v>
      </c>
      <c s="6" t="s">
        <v>6023</v>
      </c>
      <c s="36" t="s">
        <v>106</v>
      </c>
      <c s="37">
        <v>1</v>
      </c>
      <c s="36">
        <v>0</v>
      </c>
      <c s="36">
        <f>ROUND(G146*H146,6)</f>
      </c>
      <c r="L146" s="38">
        <v>0</v>
      </c>
      <c s="32">
        <f>ROUND(ROUND(L146,2)*ROUND(G146,3),2)</f>
      </c>
      <c s="36" t="s">
        <v>4659</v>
      </c>
      <c>
        <f>(M146*21)/100</f>
      </c>
      <c t="s">
        <v>27</v>
      </c>
    </row>
    <row r="147" spans="1:5" ht="12.75">
      <c r="A147" s="35" t="s">
        <v>55</v>
      </c>
      <c r="E147" s="39" t="s">
        <v>51</v>
      </c>
    </row>
    <row r="148" spans="1:5" ht="63.75">
      <c r="A148" s="35" t="s">
        <v>56</v>
      </c>
      <c r="E148" s="40" t="s">
        <v>7380</v>
      </c>
    </row>
    <row r="149" spans="1:5" ht="12.75">
      <c r="A149" t="s">
        <v>57</v>
      </c>
      <c r="E149" s="39" t="s">
        <v>4337</v>
      </c>
    </row>
    <row r="150" spans="1:16" ht="25.5">
      <c r="A150" t="s">
        <v>49</v>
      </c>
      <c s="34" t="s">
        <v>185</v>
      </c>
      <c s="34" t="s">
        <v>7381</v>
      </c>
      <c s="35" t="s">
        <v>51</v>
      </c>
      <c s="6" t="s">
        <v>7382</v>
      </c>
      <c s="36" t="s">
        <v>106</v>
      </c>
      <c s="37">
        <v>1</v>
      </c>
      <c s="36">
        <v>0</v>
      </c>
      <c s="36">
        <f>ROUND(G150*H150,6)</f>
      </c>
      <c r="L150" s="38">
        <v>0</v>
      </c>
      <c s="32">
        <f>ROUND(ROUND(L150,2)*ROUND(G150,3),2)</f>
      </c>
      <c s="36" t="s">
        <v>4659</v>
      </c>
      <c>
        <f>(M150*21)/100</f>
      </c>
      <c t="s">
        <v>27</v>
      </c>
    </row>
    <row r="151" spans="1:5" ht="12.75">
      <c r="A151" s="35" t="s">
        <v>55</v>
      </c>
      <c r="E151" s="39" t="s">
        <v>51</v>
      </c>
    </row>
    <row r="152" spans="1:5" ht="51">
      <c r="A152" s="35" t="s">
        <v>56</v>
      </c>
      <c r="E152" s="40" t="s">
        <v>7383</v>
      </c>
    </row>
    <row r="153" spans="1:5" ht="12.75">
      <c r="A153" t="s">
        <v>57</v>
      </c>
      <c r="E153" s="39" t="s">
        <v>4337</v>
      </c>
    </row>
    <row r="154" spans="1:16" ht="25.5">
      <c r="A154" t="s">
        <v>49</v>
      </c>
      <c s="34" t="s">
        <v>188</v>
      </c>
      <c s="34" t="s">
        <v>7384</v>
      </c>
      <c s="35" t="s">
        <v>51</v>
      </c>
      <c s="6" t="s">
        <v>7385</v>
      </c>
      <c s="36" t="s">
        <v>106</v>
      </c>
      <c s="37">
        <v>1</v>
      </c>
      <c s="36">
        <v>0</v>
      </c>
      <c s="36">
        <f>ROUND(G154*H154,6)</f>
      </c>
      <c r="L154" s="38">
        <v>0</v>
      </c>
      <c s="32">
        <f>ROUND(ROUND(L154,2)*ROUND(G154,3),2)</f>
      </c>
      <c s="36" t="s">
        <v>4659</v>
      </c>
      <c>
        <f>(M154*21)/100</f>
      </c>
      <c t="s">
        <v>27</v>
      </c>
    </row>
    <row r="155" spans="1:5" ht="12.75">
      <c r="A155" s="35" t="s">
        <v>55</v>
      </c>
      <c r="E155" s="39" t="s">
        <v>51</v>
      </c>
    </row>
    <row r="156" spans="1:5" ht="38.25">
      <c r="A156" s="35" t="s">
        <v>56</v>
      </c>
      <c r="E156" s="40" t="s">
        <v>7386</v>
      </c>
    </row>
    <row r="157" spans="1:5" ht="12.75">
      <c r="A157" t="s">
        <v>57</v>
      </c>
      <c r="E157" s="39" t="s">
        <v>4337</v>
      </c>
    </row>
    <row r="158" spans="1:16" ht="25.5">
      <c r="A158" t="s">
        <v>49</v>
      </c>
      <c s="34" t="s">
        <v>192</v>
      </c>
      <c s="34" t="s">
        <v>7387</v>
      </c>
      <c s="35" t="s">
        <v>51</v>
      </c>
      <c s="6" t="s">
        <v>7388</v>
      </c>
      <c s="36" t="s">
        <v>106</v>
      </c>
      <c s="37">
        <v>3</v>
      </c>
      <c s="36">
        <v>0</v>
      </c>
      <c s="36">
        <f>ROUND(G158*H158,6)</f>
      </c>
      <c r="L158" s="38">
        <v>0</v>
      </c>
      <c s="32">
        <f>ROUND(ROUND(L158,2)*ROUND(G158,3),2)</f>
      </c>
      <c s="36" t="s">
        <v>4659</v>
      </c>
      <c>
        <f>(M158*21)/100</f>
      </c>
      <c t="s">
        <v>27</v>
      </c>
    </row>
    <row r="159" spans="1:5" ht="12.75">
      <c r="A159" s="35" t="s">
        <v>55</v>
      </c>
      <c r="E159" s="39" t="s">
        <v>51</v>
      </c>
    </row>
    <row r="160" spans="1:5" ht="51">
      <c r="A160" s="35" t="s">
        <v>56</v>
      </c>
      <c r="E160" s="40" t="s">
        <v>7389</v>
      </c>
    </row>
    <row r="161" spans="1:5" ht="12.75">
      <c r="A161" t="s">
        <v>57</v>
      </c>
      <c r="E161" s="39" t="s">
        <v>4337</v>
      </c>
    </row>
    <row r="162" spans="1:16" ht="12.75">
      <c r="A162" t="s">
        <v>49</v>
      </c>
      <c s="34" t="s">
        <v>196</v>
      </c>
      <c s="34" t="s">
        <v>7390</v>
      </c>
      <c s="35" t="s">
        <v>51</v>
      </c>
      <c s="6" t="s">
        <v>7391</v>
      </c>
      <c s="36" t="s">
        <v>106</v>
      </c>
      <c s="37">
        <v>1</v>
      </c>
      <c s="36">
        <v>0</v>
      </c>
      <c s="36">
        <f>ROUND(G162*H162,6)</f>
      </c>
      <c r="L162" s="38">
        <v>0</v>
      </c>
      <c s="32">
        <f>ROUND(ROUND(L162,2)*ROUND(G162,3),2)</f>
      </c>
      <c s="36" t="s">
        <v>4659</v>
      </c>
      <c>
        <f>(M162*21)/100</f>
      </c>
      <c t="s">
        <v>27</v>
      </c>
    </row>
    <row r="163" spans="1:5" ht="12.75">
      <c r="A163" s="35" t="s">
        <v>55</v>
      </c>
      <c r="E163" s="39" t="s">
        <v>51</v>
      </c>
    </row>
    <row r="164" spans="1:5" ht="51">
      <c r="A164" s="35" t="s">
        <v>56</v>
      </c>
      <c r="E164" s="40" t="s">
        <v>7392</v>
      </c>
    </row>
    <row r="165" spans="1:5" ht="12.75">
      <c r="A165" t="s">
        <v>57</v>
      </c>
      <c r="E165" s="39" t="s">
        <v>4337</v>
      </c>
    </row>
    <row r="166" spans="1:16" ht="12.75">
      <c r="A166" t="s">
        <v>49</v>
      </c>
      <c s="34" t="s">
        <v>201</v>
      </c>
      <c s="34" t="s">
        <v>7393</v>
      </c>
      <c s="35" t="s">
        <v>51</v>
      </c>
      <c s="6" t="s">
        <v>7394</v>
      </c>
      <c s="36" t="s">
        <v>106</v>
      </c>
      <c s="37">
        <v>1</v>
      </c>
      <c s="36">
        <v>0</v>
      </c>
      <c s="36">
        <f>ROUND(G166*H166,6)</f>
      </c>
      <c r="L166" s="38">
        <v>0</v>
      </c>
      <c s="32">
        <f>ROUND(ROUND(L166,2)*ROUND(G166,3),2)</f>
      </c>
      <c s="36" t="s">
        <v>4659</v>
      </c>
      <c>
        <f>(M166*21)/100</f>
      </c>
      <c t="s">
        <v>27</v>
      </c>
    </row>
    <row r="167" spans="1:5" ht="12.75">
      <c r="A167" s="35" t="s">
        <v>55</v>
      </c>
      <c r="E167" s="39" t="s">
        <v>51</v>
      </c>
    </row>
    <row r="168" spans="1:5" ht="51">
      <c r="A168" s="35" t="s">
        <v>56</v>
      </c>
      <c r="E168" s="40" t="s">
        <v>7395</v>
      </c>
    </row>
    <row r="169" spans="1:5" ht="12.75">
      <c r="A169" t="s">
        <v>57</v>
      </c>
      <c r="E169" s="39" t="s">
        <v>4337</v>
      </c>
    </row>
    <row r="170" spans="1:16" ht="12.75">
      <c r="A170" t="s">
        <v>49</v>
      </c>
      <c s="34" t="s">
        <v>204</v>
      </c>
      <c s="34" t="s">
        <v>7396</v>
      </c>
      <c s="35" t="s">
        <v>51</v>
      </c>
      <c s="6" t="s">
        <v>7397</v>
      </c>
      <c s="36" t="s">
        <v>106</v>
      </c>
      <c s="37">
        <v>1</v>
      </c>
      <c s="36">
        <v>0</v>
      </c>
      <c s="36">
        <f>ROUND(G170*H170,6)</f>
      </c>
      <c r="L170" s="38">
        <v>0</v>
      </c>
      <c s="32">
        <f>ROUND(ROUND(L170,2)*ROUND(G170,3),2)</f>
      </c>
      <c s="36" t="s">
        <v>4659</v>
      </c>
      <c>
        <f>(M170*21)/100</f>
      </c>
      <c t="s">
        <v>27</v>
      </c>
    </row>
    <row r="171" spans="1:5" ht="12.75">
      <c r="A171" s="35" t="s">
        <v>55</v>
      </c>
      <c r="E171" s="39" t="s">
        <v>51</v>
      </c>
    </row>
    <row r="172" spans="1:5" ht="63.75">
      <c r="A172" s="35" t="s">
        <v>56</v>
      </c>
      <c r="E172" s="40" t="s">
        <v>7398</v>
      </c>
    </row>
    <row r="173" spans="1:5" ht="12.75">
      <c r="A173" t="s">
        <v>57</v>
      </c>
      <c r="E173" s="39" t="s">
        <v>4337</v>
      </c>
    </row>
    <row r="174" spans="1:16" ht="25.5">
      <c r="A174" t="s">
        <v>49</v>
      </c>
      <c s="34" t="s">
        <v>207</v>
      </c>
      <c s="34" t="s">
        <v>6084</v>
      </c>
      <c s="35" t="s">
        <v>51</v>
      </c>
      <c s="6" t="s">
        <v>6085</v>
      </c>
      <c s="36" t="s">
        <v>97</v>
      </c>
      <c s="37">
        <v>47</v>
      </c>
      <c s="36">
        <v>0</v>
      </c>
      <c s="36">
        <f>ROUND(G174*H174,6)</f>
      </c>
      <c r="L174" s="38">
        <v>0</v>
      </c>
      <c s="32">
        <f>ROUND(ROUND(L174,2)*ROUND(G174,3),2)</f>
      </c>
      <c s="36" t="s">
        <v>4659</v>
      </c>
      <c>
        <f>(M174*21)/100</f>
      </c>
      <c t="s">
        <v>27</v>
      </c>
    </row>
    <row r="175" spans="1:5" ht="12.75">
      <c r="A175" s="35" t="s">
        <v>55</v>
      </c>
      <c r="E175" s="39" t="s">
        <v>51</v>
      </c>
    </row>
    <row r="176" spans="1:5" ht="178.5">
      <c r="A176" s="35" t="s">
        <v>56</v>
      </c>
      <c r="E176" s="40" t="s">
        <v>7399</v>
      </c>
    </row>
    <row r="177" spans="1:5" ht="12.75">
      <c r="A177" t="s">
        <v>57</v>
      </c>
      <c r="E177" s="39" t="s">
        <v>4337</v>
      </c>
    </row>
    <row r="178" spans="1:16" ht="25.5">
      <c r="A178" t="s">
        <v>49</v>
      </c>
      <c s="34" t="s">
        <v>211</v>
      </c>
      <c s="34" t="s">
        <v>6087</v>
      </c>
      <c s="35" t="s">
        <v>51</v>
      </c>
      <c s="6" t="s">
        <v>6015</v>
      </c>
      <c s="36" t="s">
        <v>97</v>
      </c>
      <c s="37">
        <v>4</v>
      </c>
      <c s="36">
        <v>0</v>
      </c>
      <c s="36">
        <f>ROUND(G178*H178,6)</f>
      </c>
      <c r="L178" s="38">
        <v>0</v>
      </c>
      <c s="32">
        <f>ROUND(ROUND(L178,2)*ROUND(G178,3),2)</f>
      </c>
      <c s="36" t="s">
        <v>4659</v>
      </c>
      <c>
        <f>(M178*21)/100</f>
      </c>
      <c t="s">
        <v>27</v>
      </c>
    </row>
    <row r="179" spans="1:5" ht="12.75">
      <c r="A179" s="35" t="s">
        <v>55</v>
      </c>
      <c r="E179" s="39" t="s">
        <v>51</v>
      </c>
    </row>
    <row r="180" spans="1:5" ht="51">
      <c r="A180" s="35" t="s">
        <v>56</v>
      </c>
      <c r="E180" s="40" t="s">
        <v>7400</v>
      </c>
    </row>
    <row r="181" spans="1:5" ht="12.75">
      <c r="A181" t="s">
        <v>57</v>
      </c>
      <c r="E181" s="39" t="s">
        <v>4337</v>
      </c>
    </row>
    <row r="182" spans="1:16" ht="25.5">
      <c r="A182" t="s">
        <v>49</v>
      </c>
      <c s="34" t="s">
        <v>214</v>
      </c>
      <c s="34" t="s">
        <v>7401</v>
      </c>
      <c s="35" t="s">
        <v>51</v>
      </c>
      <c s="6" t="s">
        <v>7402</v>
      </c>
      <c s="36" t="s">
        <v>106</v>
      </c>
      <c s="37">
        <v>4</v>
      </c>
      <c s="36">
        <v>0</v>
      </c>
      <c s="36">
        <f>ROUND(G182*H182,6)</f>
      </c>
      <c r="L182" s="38">
        <v>0</v>
      </c>
      <c s="32">
        <f>ROUND(ROUND(L182,2)*ROUND(G182,3),2)</f>
      </c>
      <c s="36" t="s">
        <v>4659</v>
      </c>
      <c>
        <f>(M182*21)/100</f>
      </c>
      <c t="s">
        <v>27</v>
      </c>
    </row>
    <row r="183" spans="1:5" ht="12.75">
      <c r="A183" s="35" t="s">
        <v>55</v>
      </c>
      <c r="E183" s="39" t="s">
        <v>51</v>
      </c>
    </row>
    <row r="184" spans="1:5" ht="76.5">
      <c r="A184" s="35" t="s">
        <v>56</v>
      </c>
      <c r="E184" s="40" t="s">
        <v>7403</v>
      </c>
    </row>
    <row r="185" spans="1:5" ht="12.75">
      <c r="A185" t="s">
        <v>57</v>
      </c>
      <c r="E185" s="39" t="s">
        <v>4337</v>
      </c>
    </row>
    <row r="186" spans="1:16" ht="25.5">
      <c r="A186" t="s">
        <v>49</v>
      </c>
      <c s="34" t="s">
        <v>218</v>
      </c>
      <c s="34" t="s">
        <v>7404</v>
      </c>
      <c s="35" t="s">
        <v>51</v>
      </c>
      <c s="6" t="s">
        <v>7405</v>
      </c>
      <c s="36" t="s">
        <v>106</v>
      </c>
      <c s="37">
        <v>4</v>
      </c>
      <c s="36">
        <v>0</v>
      </c>
      <c s="36">
        <f>ROUND(G186*H186,6)</f>
      </c>
      <c r="L186" s="38">
        <v>0</v>
      </c>
      <c s="32">
        <f>ROUND(ROUND(L186,2)*ROUND(G186,3),2)</f>
      </c>
      <c s="36" t="s">
        <v>4659</v>
      </c>
      <c>
        <f>(M186*21)/100</f>
      </c>
      <c t="s">
        <v>27</v>
      </c>
    </row>
    <row r="187" spans="1:5" ht="12.75">
      <c r="A187" s="35" t="s">
        <v>55</v>
      </c>
      <c r="E187" s="39" t="s">
        <v>51</v>
      </c>
    </row>
    <row r="188" spans="1:5" ht="76.5">
      <c r="A188" s="35" t="s">
        <v>56</v>
      </c>
      <c r="E188" s="40" t="s">
        <v>7406</v>
      </c>
    </row>
    <row r="189" spans="1:5" ht="12.75">
      <c r="A189" t="s">
        <v>57</v>
      </c>
      <c r="E189" s="39" t="s">
        <v>4337</v>
      </c>
    </row>
    <row r="190" spans="1:16" ht="25.5">
      <c r="A190" t="s">
        <v>49</v>
      </c>
      <c s="34" t="s">
        <v>222</v>
      </c>
      <c s="34" t="s">
        <v>6097</v>
      </c>
      <c s="35" t="s">
        <v>51</v>
      </c>
      <c s="6" t="s">
        <v>6098</v>
      </c>
      <c s="36" t="s">
        <v>106</v>
      </c>
      <c s="37">
        <v>4</v>
      </c>
      <c s="36">
        <v>0</v>
      </c>
      <c s="36">
        <f>ROUND(G190*H190,6)</f>
      </c>
      <c r="L190" s="38">
        <v>0</v>
      </c>
      <c s="32">
        <f>ROUND(ROUND(L190,2)*ROUND(G190,3),2)</f>
      </c>
      <c s="36" t="s">
        <v>4659</v>
      </c>
      <c>
        <f>(M190*21)/100</f>
      </c>
      <c t="s">
        <v>27</v>
      </c>
    </row>
    <row r="191" spans="1:5" ht="12.75">
      <c r="A191" s="35" t="s">
        <v>55</v>
      </c>
      <c r="E191" s="39" t="s">
        <v>51</v>
      </c>
    </row>
    <row r="192" spans="1:5" ht="63.75">
      <c r="A192" s="35" t="s">
        <v>56</v>
      </c>
      <c r="E192" s="40" t="s">
        <v>7407</v>
      </c>
    </row>
    <row r="193" spans="1:5" ht="12.75">
      <c r="A193" t="s">
        <v>57</v>
      </c>
      <c r="E193" s="39" t="s">
        <v>4337</v>
      </c>
    </row>
    <row r="194" spans="1:16" ht="25.5">
      <c r="A194" t="s">
        <v>49</v>
      </c>
      <c s="34" t="s">
        <v>225</v>
      </c>
      <c s="34" t="s">
        <v>6100</v>
      </c>
      <c s="35" t="s">
        <v>51</v>
      </c>
      <c s="6" t="s">
        <v>6101</v>
      </c>
      <c s="36" t="s">
        <v>106</v>
      </c>
      <c s="37">
        <v>4</v>
      </c>
      <c s="36">
        <v>0</v>
      </c>
      <c s="36">
        <f>ROUND(G194*H194,6)</f>
      </c>
      <c r="L194" s="38">
        <v>0</v>
      </c>
      <c s="32">
        <f>ROUND(ROUND(L194,2)*ROUND(G194,3),2)</f>
      </c>
      <c s="36" t="s">
        <v>4659</v>
      </c>
      <c>
        <f>(M194*21)/100</f>
      </c>
      <c t="s">
        <v>27</v>
      </c>
    </row>
    <row r="195" spans="1:5" ht="12.75">
      <c r="A195" s="35" t="s">
        <v>55</v>
      </c>
      <c r="E195" s="39" t="s">
        <v>51</v>
      </c>
    </row>
    <row r="196" spans="1:5" ht="51">
      <c r="A196" s="35" t="s">
        <v>56</v>
      </c>
      <c r="E196" s="40" t="s">
        <v>7408</v>
      </c>
    </row>
    <row r="197" spans="1:5" ht="12.75">
      <c r="A197" t="s">
        <v>57</v>
      </c>
      <c r="E197" s="39" t="s">
        <v>4337</v>
      </c>
    </row>
    <row r="198" spans="1:16" ht="25.5">
      <c r="A198" t="s">
        <v>49</v>
      </c>
      <c s="34" t="s">
        <v>225</v>
      </c>
      <c s="34" t="s">
        <v>7409</v>
      </c>
      <c s="35" t="s">
        <v>51</v>
      </c>
      <c s="6" t="s">
        <v>7410</v>
      </c>
      <c s="36" t="s">
        <v>106</v>
      </c>
      <c s="37">
        <v>2</v>
      </c>
      <c s="36">
        <v>0</v>
      </c>
      <c s="36">
        <f>ROUND(G198*H198,6)</f>
      </c>
      <c r="L198" s="38">
        <v>0</v>
      </c>
      <c s="32">
        <f>ROUND(ROUND(L198,2)*ROUND(G198,3),2)</f>
      </c>
      <c s="36" t="s">
        <v>4659</v>
      </c>
      <c>
        <f>(M198*21)/100</f>
      </c>
      <c t="s">
        <v>27</v>
      </c>
    </row>
    <row r="199" spans="1:5" ht="12.75">
      <c r="A199" s="35" t="s">
        <v>55</v>
      </c>
      <c r="E199" s="39" t="s">
        <v>51</v>
      </c>
    </row>
    <row r="200" spans="1:5" ht="51">
      <c r="A200" s="35" t="s">
        <v>56</v>
      </c>
      <c r="E200" s="40" t="s">
        <v>7411</v>
      </c>
    </row>
    <row r="201" spans="1:5" ht="12.75">
      <c r="A201" t="s">
        <v>57</v>
      </c>
      <c r="E201" s="39" t="s">
        <v>4337</v>
      </c>
    </row>
    <row r="202" spans="1:16" ht="12.75">
      <c r="A202" t="s">
        <v>49</v>
      </c>
      <c s="34" t="s">
        <v>233</v>
      </c>
      <c s="34" t="s">
        <v>7412</v>
      </c>
      <c s="35" t="s">
        <v>51</v>
      </c>
      <c s="6" t="s">
        <v>7413</v>
      </c>
      <c s="36" t="s">
        <v>106</v>
      </c>
      <c s="37">
        <v>1</v>
      </c>
      <c s="36">
        <v>0</v>
      </c>
      <c s="36">
        <f>ROUND(G202*H202,6)</f>
      </c>
      <c r="L202" s="38">
        <v>0</v>
      </c>
      <c s="32">
        <f>ROUND(ROUND(L202,2)*ROUND(G202,3),2)</f>
      </c>
      <c s="36" t="s">
        <v>4659</v>
      </c>
      <c>
        <f>(M202*21)/100</f>
      </c>
      <c t="s">
        <v>27</v>
      </c>
    </row>
    <row r="203" spans="1:5" ht="12.75">
      <c r="A203" s="35" t="s">
        <v>55</v>
      </c>
      <c r="E203" s="39" t="s">
        <v>51</v>
      </c>
    </row>
    <row r="204" spans="1:5" ht="51">
      <c r="A204" s="35" t="s">
        <v>56</v>
      </c>
      <c r="E204" s="40" t="s">
        <v>7414</v>
      </c>
    </row>
    <row r="205" spans="1:5" ht="12.75">
      <c r="A205" t="s">
        <v>57</v>
      </c>
      <c r="E205" s="39" t="s">
        <v>4337</v>
      </c>
    </row>
    <row r="206" spans="1:16" ht="12.75">
      <c r="A206" t="s">
        <v>49</v>
      </c>
      <c s="34" t="s">
        <v>237</v>
      </c>
      <c s="34" t="s">
        <v>6103</v>
      </c>
      <c s="35" t="s">
        <v>51</v>
      </c>
      <c s="6" t="s">
        <v>6019</v>
      </c>
      <c s="36" t="s">
        <v>97</v>
      </c>
      <c s="37">
        <v>30</v>
      </c>
      <c s="36">
        <v>0</v>
      </c>
      <c s="36">
        <f>ROUND(G206*H206,6)</f>
      </c>
      <c r="L206" s="38">
        <v>0</v>
      </c>
      <c s="32">
        <f>ROUND(ROUND(L206,2)*ROUND(G206,3),2)</f>
      </c>
      <c s="36" t="s">
        <v>4659</v>
      </c>
      <c>
        <f>(M206*21)/100</f>
      </c>
      <c t="s">
        <v>27</v>
      </c>
    </row>
    <row r="207" spans="1:5" ht="12.75">
      <c r="A207" s="35" t="s">
        <v>55</v>
      </c>
      <c r="E207" s="39" t="s">
        <v>51</v>
      </c>
    </row>
    <row r="208" spans="1:5" ht="51">
      <c r="A208" s="35" t="s">
        <v>56</v>
      </c>
      <c r="E208" s="40" t="s">
        <v>7415</v>
      </c>
    </row>
    <row r="209" spans="1:5" ht="12.75">
      <c r="A209" t="s">
        <v>57</v>
      </c>
      <c r="E209" s="39" t="s">
        <v>4337</v>
      </c>
    </row>
    <row r="210" spans="1:16" ht="12.75">
      <c r="A210" t="s">
        <v>49</v>
      </c>
      <c s="34" t="s">
        <v>241</v>
      </c>
      <c s="34" t="s">
        <v>7416</v>
      </c>
      <c s="35" t="s">
        <v>51</v>
      </c>
      <c s="6" t="s">
        <v>7417</v>
      </c>
      <c s="36" t="s">
        <v>909</v>
      </c>
      <c s="37">
        <v>1</v>
      </c>
      <c s="36">
        <v>0</v>
      </c>
      <c s="36">
        <f>ROUND(G210*H210,6)</f>
      </c>
      <c r="L210" s="38">
        <v>0</v>
      </c>
      <c s="32">
        <f>ROUND(ROUND(L210,2)*ROUND(G210,3),2)</f>
      </c>
      <c s="36" t="s">
        <v>4659</v>
      </c>
      <c>
        <f>(M210*21)/100</f>
      </c>
      <c t="s">
        <v>27</v>
      </c>
    </row>
    <row r="211" spans="1:5" ht="12.75">
      <c r="A211" s="35" t="s">
        <v>55</v>
      </c>
      <c r="E211" s="39" t="s">
        <v>51</v>
      </c>
    </row>
    <row r="212" spans="1:5" ht="76.5">
      <c r="A212" s="35" t="s">
        <v>56</v>
      </c>
      <c r="E212" s="40" t="s">
        <v>7418</v>
      </c>
    </row>
    <row r="213" spans="1:5" ht="12.75">
      <c r="A213" t="s">
        <v>57</v>
      </c>
      <c r="E213" s="39" t="s">
        <v>4337</v>
      </c>
    </row>
    <row r="214" spans="1:16" ht="12.75">
      <c r="A214" t="s">
        <v>49</v>
      </c>
      <c s="34" t="s">
        <v>244</v>
      </c>
      <c s="34" t="s">
        <v>7419</v>
      </c>
      <c s="35" t="s">
        <v>51</v>
      </c>
      <c s="6" t="s">
        <v>7420</v>
      </c>
      <c s="36" t="s">
        <v>909</v>
      </c>
      <c s="37">
        <v>1</v>
      </c>
      <c s="36">
        <v>0</v>
      </c>
      <c s="36">
        <f>ROUND(G214*H214,6)</f>
      </c>
      <c r="L214" s="38">
        <v>0</v>
      </c>
      <c s="32">
        <f>ROUND(ROUND(L214,2)*ROUND(G214,3),2)</f>
      </c>
      <c s="36" t="s">
        <v>4659</v>
      </c>
      <c>
        <f>(M214*21)/100</f>
      </c>
      <c t="s">
        <v>27</v>
      </c>
    </row>
    <row r="215" spans="1:5" ht="12.75">
      <c r="A215" s="35" t="s">
        <v>55</v>
      </c>
      <c r="E215" s="39" t="s">
        <v>51</v>
      </c>
    </row>
    <row r="216" spans="1:5" ht="76.5">
      <c r="A216" s="35" t="s">
        <v>56</v>
      </c>
      <c r="E216" s="40" t="s">
        <v>7421</v>
      </c>
    </row>
    <row r="217" spans="1:5" ht="12.75">
      <c r="A217" t="s">
        <v>57</v>
      </c>
      <c r="E217" s="39" t="s">
        <v>4337</v>
      </c>
    </row>
    <row r="218" spans="1:16" ht="12.75">
      <c r="A218" t="s">
        <v>49</v>
      </c>
      <c s="34" t="s">
        <v>247</v>
      </c>
      <c s="34" t="s">
        <v>7422</v>
      </c>
      <c s="35" t="s">
        <v>51</v>
      </c>
      <c s="6" t="s">
        <v>7417</v>
      </c>
      <c s="36" t="s">
        <v>909</v>
      </c>
      <c s="37">
        <v>1</v>
      </c>
      <c s="36">
        <v>0</v>
      </c>
      <c s="36">
        <f>ROUND(G218*H218,6)</f>
      </c>
      <c r="L218" s="38">
        <v>0</v>
      </c>
      <c s="32">
        <f>ROUND(ROUND(L218,2)*ROUND(G218,3),2)</f>
      </c>
      <c s="36" t="s">
        <v>4659</v>
      </c>
      <c>
        <f>(M218*21)/100</f>
      </c>
      <c t="s">
        <v>27</v>
      </c>
    </row>
    <row r="219" spans="1:5" ht="12.75">
      <c r="A219" s="35" t="s">
        <v>55</v>
      </c>
      <c r="E219" s="39" t="s">
        <v>51</v>
      </c>
    </row>
    <row r="220" spans="1:5" ht="76.5">
      <c r="A220" s="35" t="s">
        <v>56</v>
      </c>
      <c r="E220" s="40" t="s">
        <v>7423</v>
      </c>
    </row>
    <row r="221" spans="1:5" ht="12.75">
      <c r="A221" t="s">
        <v>57</v>
      </c>
      <c r="E221" s="39" t="s">
        <v>4337</v>
      </c>
    </row>
    <row r="222" spans="1:16" ht="12.75">
      <c r="A222" t="s">
        <v>49</v>
      </c>
      <c s="34" t="s">
        <v>251</v>
      </c>
      <c s="34" t="s">
        <v>7424</v>
      </c>
      <c s="35" t="s">
        <v>51</v>
      </c>
      <c s="6" t="s">
        <v>7420</v>
      </c>
      <c s="36" t="s">
        <v>909</v>
      </c>
      <c s="37">
        <v>1</v>
      </c>
      <c s="36">
        <v>0</v>
      </c>
      <c s="36">
        <f>ROUND(G222*H222,6)</f>
      </c>
      <c r="L222" s="38">
        <v>0</v>
      </c>
      <c s="32">
        <f>ROUND(ROUND(L222,2)*ROUND(G222,3),2)</f>
      </c>
      <c s="36" t="s">
        <v>4659</v>
      </c>
      <c>
        <f>(M222*21)/100</f>
      </c>
      <c t="s">
        <v>27</v>
      </c>
    </row>
    <row r="223" spans="1:5" ht="12.75">
      <c r="A223" s="35" t="s">
        <v>55</v>
      </c>
      <c r="E223" s="39" t="s">
        <v>51</v>
      </c>
    </row>
    <row r="224" spans="1:5" ht="76.5">
      <c r="A224" s="35" t="s">
        <v>56</v>
      </c>
      <c r="E224" s="40" t="s">
        <v>7425</v>
      </c>
    </row>
    <row r="225" spans="1:5" ht="12.75">
      <c r="A225" t="s">
        <v>57</v>
      </c>
      <c r="E225" s="39" t="s">
        <v>4337</v>
      </c>
    </row>
    <row r="226" spans="1:16" ht="12.75">
      <c r="A226" t="s">
        <v>49</v>
      </c>
      <c s="34" t="s">
        <v>255</v>
      </c>
      <c s="34" t="s">
        <v>6111</v>
      </c>
      <c s="35" t="s">
        <v>51</v>
      </c>
      <c s="6" t="s">
        <v>6112</v>
      </c>
      <c s="36" t="s">
        <v>146</v>
      </c>
      <c s="37">
        <v>72</v>
      </c>
      <c s="36">
        <v>0</v>
      </c>
      <c s="36">
        <f>ROUND(G226*H226,6)</f>
      </c>
      <c r="L226" s="38">
        <v>0</v>
      </c>
      <c s="32">
        <f>ROUND(ROUND(L226,2)*ROUND(G226,3),2)</f>
      </c>
      <c s="36" t="s">
        <v>4659</v>
      </c>
      <c>
        <f>(M226*21)/100</f>
      </c>
      <c t="s">
        <v>27</v>
      </c>
    </row>
    <row r="227" spans="1:5" ht="12.75">
      <c r="A227" s="35" t="s">
        <v>55</v>
      </c>
      <c r="E227" s="39" t="s">
        <v>51</v>
      </c>
    </row>
    <row r="228" spans="1:5" ht="178.5">
      <c r="A228" s="35" t="s">
        <v>56</v>
      </c>
      <c r="E228" s="40" t="s">
        <v>7426</v>
      </c>
    </row>
    <row r="229" spans="1:5" ht="12.75">
      <c r="A229" t="s">
        <v>57</v>
      </c>
      <c r="E229" s="39" t="s">
        <v>4337</v>
      </c>
    </row>
    <row r="230" spans="1:16" ht="12.75">
      <c r="A230" t="s">
        <v>49</v>
      </c>
      <c s="34" t="s">
        <v>259</v>
      </c>
      <c s="34" t="s">
        <v>7427</v>
      </c>
      <c s="35" t="s">
        <v>51</v>
      </c>
      <c s="6" t="s">
        <v>5498</v>
      </c>
      <c s="36" t="s">
        <v>909</v>
      </c>
      <c s="37">
        <v>1</v>
      </c>
      <c s="36">
        <v>0</v>
      </c>
      <c s="36">
        <f>ROUND(G230*H230,6)</f>
      </c>
      <c r="L230" s="38">
        <v>0</v>
      </c>
      <c s="32">
        <f>ROUND(ROUND(L230,2)*ROUND(G230,3),2)</f>
      </c>
      <c s="36" t="s">
        <v>4659</v>
      </c>
      <c>
        <f>(M230*21)/100</f>
      </c>
      <c t="s">
        <v>27</v>
      </c>
    </row>
    <row r="231" spans="1:5" ht="12.75">
      <c r="A231" s="35" t="s">
        <v>55</v>
      </c>
      <c r="E231" s="39" t="s">
        <v>51</v>
      </c>
    </row>
    <row r="232" spans="1:5" ht="25.5">
      <c r="A232" s="35" t="s">
        <v>56</v>
      </c>
      <c r="E232" s="40" t="s">
        <v>5499</v>
      </c>
    </row>
    <row r="233" spans="1:5" ht="12.75">
      <c r="A233" t="s">
        <v>57</v>
      </c>
      <c r="E233" s="39" t="s">
        <v>4337</v>
      </c>
    </row>
    <row r="234" spans="1:16" ht="12.75">
      <c r="A234" t="s">
        <v>49</v>
      </c>
      <c s="34" t="s">
        <v>263</v>
      </c>
      <c s="34" t="s">
        <v>7428</v>
      </c>
      <c s="35" t="s">
        <v>51</v>
      </c>
      <c s="6" t="s">
        <v>5921</v>
      </c>
      <c s="36" t="s">
        <v>909</v>
      </c>
      <c s="37">
        <v>1</v>
      </c>
      <c s="36">
        <v>0</v>
      </c>
      <c s="36">
        <f>ROUND(G234*H234,6)</f>
      </c>
      <c r="L234" s="38">
        <v>0</v>
      </c>
      <c s="32">
        <f>ROUND(ROUND(L234,2)*ROUND(G234,3),2)</f>
      </c>
      <c s="36" t="s">
        <v>4659</v>
      </c>
      <c>
        <f>(M234*21)/100</f>
      </c>
      <c t="s">
        <v>27</v>
      </c>
    </row>
    <row r="235" spans="1:5" ht="12.75">
      <c r="A235" s="35" t="s">
        <v>55</v>
      </c>
      <c r="E235" s="39" t="s">
        <v>51</v>
      </c>
    </row>
    <row r="236" spans="1:5" ht="25.5">
      <c r="A236" s="35" t="s">
        <v>56</v>
      </c>
      <c r="E236" s="40" t="s">
        <v>6119</v>
      </c>
    </row>
    <row r="237" spans="1:5" ht="12.75">
      <c r="A237" t="s">
        <v>57</v>
      </c>
      <c r="E237" s="39" t="s">
        <v>4337</v>
      </c>
    </row>
    <row r="238" spans="1:16" ht="12.75">
      <c r="A238" t="s">
        <v>49</v>
      </c>
      <c s="34" t="s">
        <v>267</v>
      </c>
      <c s="34" t="s">
        <v>7429</v>
      </c>
      <c s="35" t="s">
        <v>51</v>
      </c>
      <c s="6" t="s">
        <v>6121</v>
      </c>
      <c s="36" t="s">
        <v>909</v>
      </c>
      <c s="37">
        <v>1</v>
      </c>
      <c s="36">
        <v>0</v>
      </c>
      <c s="36">
        <f>ROUND(G238*H238,6)</f>
      </c>
      <c r="L238" s="38">
        <v>0</v>
      </c>
      <c s="32">
        <f>ROUND(ROUND(L238,2)*ROUND(G238,3),2)</f>
      </c>
      <c s="36" t="s">
        <v>4659</v>
      </c>
      <c>
        <f>(M238*21)/100</f>
      </c>
      <c t="s">
        <v>27</v>
      </c>
    </row>
    <row r="239" spans="1:5" ht="12.75">
      <c r="A239" s="35" t="s">
        <v>55</v>
      </c>
      <c r="E239" s="39" t="s">
        <v>51</v>
      </c>
    </row>
    <row r="240" spans="1:5" ht="25.5">
      <c r="A240" s="35" t="s">
        <v>56</v>
      </c>
      <c r="E240" s="40" t="s">
        <v>6122</v>
      </c>
    </row>
    <row r="241" spans="1:5" ht="12.75">
      <c r="A241" t="s">
        <v>57</v>
      </c>
      <c r="E241" s="39" t="s">
        <v>4337</v>
      </c>
    </row>
    <row r="242" spans="1:16" ht="12.75">
      <c r="A242" t="s">
        <v>49</v>
      </c>
      <c s="34" t="s">
        <v>271</v>
      </c>
      <c s="34" t="s">
        <v>7430</v>
      </c>
      <c s="35" t="s">
        <v>51</v>
      </c>
      <c s="6" t="s">
        <v>6124</v>
      </c>
      <c s="36" t="s">
        <v>909</v>
      </c>
      <c s="37">
        <v>1</v>
      </c>
      <c s="36">
        <v>0</v>
      </c>
      <c s="36">
        <f>ROUND(G242*H242,6)</f>
      </c>
      <c r="L242" s="38">
        <v>0</v>
      </c>
      <c s="32">
        <f>ROUND(ROUND(L242,2)*ROUND(G242,3),2)</f>
      </c>
      <c s="36" t="s">
        <v>4659</v>
      </c>
      <c>
        <f>(M242*21)/100</f>
      </c>
      <c t="s">
        <v>27</v>
      </c>
    </row>
    <row r="243" spans="1:5" ht="12.75">
      <c r="A243" s="35" t="s">
        <v>55</v>
      </c>
      <c r="E243" s="39" t="s">
        <v>51</v>
      </c>
    </row>
    <row r="244" spans="1:5" ht="25.5">
      <c r="A244" s="35" t="s">
        <v>56</v>
      </c>
      <c r="E244" s="40" t="s">
        <v>6125</v>
      </c>
    </row>
    <row r="245" spans="1:5" ht="12.75">
      <c r="A245" t="s">
        <v>57</v>
      </c>
      <c r="E245" s="39" t="s">
        <v>4337</v>
      </c>
    </row>
    <row r="246" spans="1:16" ht="12.75">
      <c r="A246" t="s">
        <v>49</v>
      </c>
      <c s="34" t="s">
        <v>275</v>
      </c>
      <c s="34" t="s">
        <v>7431</v>
      </c>
      <c s="35" t="s">
        <v>51</v>
      </c>
      <c s="6" t="s">
        <v>5932</v>
      </c>
      <c s="36" t="s">
        <v>909</v>
      </c>
      <c s="37">
        <v>1</v>
      </c>
      <c s="36">
        <v>0</v>
      </c>
      <c s="36">
        <f>ROUND(G246*H246,6)</f>
      </c>
      <c r="L246" s="38">
        <v>0</v>
      </c>
      <c s="32">
        <f>ROUND(ROUND(L246,2)*ROUND(G246,3),2)</f>
      </c>
      <c s="36" t="s">
        <v>4659</v>
      </c>
      <c>
        <f>(M246*21)/100</f>
      </c>
      <c t="s">
        <v>27</v>
      </c>
    </row>
    <row r="247" spans="1:5" ht="12.75">
      <c r="A247" s="35" t="s">
        <v>55</v>
      </c>
      <c r="E247" s="39" t="s">
        <v>51</v>
      </c>
    </row>
    <row r="248" spans="1:5" ht="25.5">
      <c r="A248" s="35" t="s">
        <v>56</v>
      </c>
      <c r="E248" s="40" t="s">
        <v>6127</v>
      </c>
    </row>
    <row r="249" spans="1:5" ht="12.75">
      <c r="A249" t="s">
        <v>57</v>
      </c>
      <c r="E249" s="39" t="s">
        <v>4337</v>
      </c>
    </row>
    <row r="250" spans="1:16" ht="12.75">
      <c r="A250" t="s">
        <v>49</v>
      </c>
      <c s="34" t="s">
        <v>279</v>
      </c>
      <c s="34" t="s">
        <v>7432</v>
      </c>
      <c s="35" t="s">
        <v>51</v>
      </c>
      <c s="6" t="s">
        <v>2025</v>
      </c>
      <c s="36" t="s">
        <v>909</v>
      </c>
      <c s="37">
        <v>1</v>
      </c>
      <c s="36">
        <v>0</v>
      </c>
      <c s="36">
        <f>ROUND(G250*H250,6)</f>
      </c>
      <c r="L250" s="38">
        <v>0</v>
      </c>
      <c s="32">
        <f>ROUND(ROUND(L250,2)*ROUND(G250,3),2)</f>
      </c>
      <c s="36" t="s">
        <v>4659</v>
      </c>
      <c>
        <f>(M250*21)/100</f>
      </c>
      <c t="s">
        <v>27</v>
      </c>
    </row>
    <row r="251" spans="1:5" ht="12.75">
      <c r="A251" s="35" t="s">
        <v>55</v>
      </c>
      <c r="E251" s="39" t="s">
        <v>51</v>
      </c>
    </row>
    <row r="252" spans="1:5" ht="25.5">
      <c r="A252" s="35" t="s">
        <v>56</v>
      </c>
      <c r="E252" s="40" t="s">
        <v>6129</v>
      </c>
    </row>
    <row r="253" spans="1:5" ht="12.75">
      <c r="A253" t="s">
        <v>57</v>
      </c>
      <c r="E253" s="39" t="s">
        <v>4337</v>
      </c>
    </row>
    <row r="254" spans="1:16" ht="12.75">
      <c r="A254" t="s">
        <v>49</v>
      </c>
      <c s="34" t="s">
        <v>283</v>
      </c>
      <c s="34" t="s">
        <v>7433</v>
      </c>
      <c s="35" t="s">
        <v>51</v>
      </c>
      <c s="6" t="s">
        <v>6131</v>
      </c>
      <c s="36" t="s">
        <v>909</v>
      </c>
      <c s="37">
        <v>1</v>
      </c>
      <c s="36">
        <v>0</v>
      </c>
      <c s="36">
        <f>ROUND(G254*H254,6)</f>
      </c>
      <c r="L254" s="38">
        <v>0</v>
      </c>
      <c s="32">
        <f>ROUND(ROUND(L254,2)*ROUND(G254,3),2)</f>
      </c>
      <c s="36" t="s">
        <v>4659</v>
      </c>
      <c>
        <f>(M254*21)/100</f>
      </c>
      <c t="s">
        <v>27</v>
      </c>
    </row>
    <row r="255" spans="1:5" ht="12.75">
      <c r="A255" s="35" t="s">
        <v>55</v>
      </c>
      <c r="E255" s="39" t="s">
        <v>51</v>
      </c>
    </row>
    <row r="256" spans="1:5" ht="25.5">
      <c r="A256" s="35" t="s">
        <v>56</v>
      </c>
      <c r="E256" s="40" t="s">
        <v>6132</v>
      </c>
    </row>
    <row r="257" spans="1:5" ht="12.75">
      <c r="A257" t="s">
        <v>57</v>
      </c>
      <c r="E257" s="39" t="s">
        <v>4337</v>
      </c>
    </row>
    <row r="258" spans="1:16" ht="12.75">
      <c r="A258" t="s">
        <v>49</v>
      </c>
      <c s="34" t="s">
        <v>286</v>
      </c>
      <c s="34" t="s">
        <v>7434</v>
      </c>
      <c s="35" t="s">
        <v>51</v>
      </c>
      <c s="6" t="s">
        <v>6134</v>
      </c>
      <c s="36" t="s">
        <v>909</v>
      </c>
      <c s="37">
        <v>1</v>
      </c>
      <c s="36">
        <v>0</v>
      </c>
      <c s="36">
        <f>ROUND(G258*H258,6)</f>
      </c>
      <c r="L258" s="38">
        <v>0</v>
      </c>
      <c s="32">
        <f>ROUND(ROUND(L258,2)*ROUND(G258,3),2)</f>
      </c>
      <c s="36" t="s">
        <v>4659</v>
      </c>
      <c>
        <f>(M258*21)/100</f>
      </c>
      <c t="s">
        <v>27</v>
      </c>
    </row>
    <row r="259" spans="1:5" ht="12.75">
      <c r="A259" s="35" t="s">
        <v>55</v>
      </c>
      <c r="E259" s="39" t="s">
        <v>51</v>
      </c>
    </row>
    <row r="260" spans="1:5" ht="25.5">
      <c r="A260" s="35" t="s">
        <v>56</v>
      </c>
      <c r="E260" s="40" t="s">
        <v>6135</v>
      </c>
    </row>
    <row r="261" spans="1:5" ht="12.75">
      <c r="A261" t="s">
        <v>57</v>
      </c>
      <c r="E261" s="39" t="s">
        <v>4337</v>
      </c>
    </row>
    <row r="262" spans="1:16" ht="12.75">
      <c r="A262" t="s">
        <v>49</v>
      </c>
      <c s="34" t="s">
        <v>290</v>
      </c>
      <c s="34" t="s">
        <v>7435</v>
      </c>
      <c s="35" t="s">
        <v>51</v>
      </c>
      <c s="6" t="s">
        <v>6137</v>
      </c>
      <c s="36" t="s">
        <v>909</v>
      </c>
      <c s="37">
        <v>1</v>
      </c>
      <c s="36">
        <v>0</v>
      </c>
      <c s="36">
        <f>ROUND(G262*H262,6)</f>
      </c>
      <c r="L262" s="38">
        <v>0</v>
      </c>
      <c s="32">
        <f>ROUND(ROUND(L262,2)*ROUND(G262,3),2)</f>
      </c>
      <c s="36" t="s">
        <v>4659</v>
      </c>
      <c>
        <f>(M262*21)/100</f>
      </c>
      <c t="s">
        <v>27</v>
      </c>
    </row>
    <row r="263" spans="1:5" ht="12.75">
      <c r="A263" s="35" t="s">
        <v>55</v>
      </c>
      <c r="E263" s="39" t="s">
        <v>51</v>
      </c>
    </row>
    <row r="264" spans="1:5" ht="25.5">
      <c r="A264" s="35" t="s">
        <v>56</v>
      </c>
      <c r="E264" s="40" t="s">
        <v>6138</v>
      </c>
    </row>
    <row r="265" spans="1:5" ht="12.75">
      <c r="A265" t="s">
        <v>57</v>
      </c>
      <c r="E265" s="39" t="s">
        <v>4337</v>
      </c>
    </row>
    <row r="266" spans="1:16" ht="12.75">
      <c r="A266" t="s">
        <v>49</v>
      </c>
      <c s="34" t="s">
        <v>294</v>
      </c>
      <c s="34" t="s">
        <v>6139</v>
      </c>
      <c s="35" t="s">
        <v>51</v>
      </c>
      <c s="6" t="s">
        <v>6140</v>
      </c>
      <c s="36" t="s">
        <v>909</v>
      </c>
      <c s="37">
        <v>1</v>
      </c>
      <c s="36">
        <v>0</v>
      </c>
      <c s="36">
        <f>ROUND(G266*H266,6)</f>
      </c>
      <c r="L266" s="38">
        <v>0</v>
      </c>
      <c s="32">
        <f>ROUND(ROUND(L266,2)*ROUND(G266,3),2)</f>
      </c>
      <c s="36" t="s">
        <v>4659</v>
      </c>
      <c>
        <f>(M266*21)/100</f>
      </c>
      <c t="s">
        <v>27</v>
      </c>
    </row>
    <row r="267" spans="1:5" ht="12.75">
      <c r="A267" s="35" t="s">
        <v>55</v>
      </c>
      <c r="E267" s="39" t="s">
        <v>51</v>
      </c>
    </row>
    <row r="268" spans="1:5" ht="25.5">
      <c r="A268" s="35" t="s">
        <v>56</v>
      </c>
      <c r="E268" s="40" t="s">
        <v>6141</v>
      </c>
    </row>
    <row r="269" spans="1:5" ht="12.75">
      <c r="A269" t="s">
        <v>57</v>
      </c>
      <c r="E269" s="39" t="s">
        <v>4337</v>
      </c>
    </row>
    <row r="270" spans="1:16" ht="12.75">
      <c r="A270" t="s">
        <v>49</v>
      </c>
      <c s="34" t="s">
        <v>298</v>
      </c>
      <c s="34" t="s">
        <v>6142</v>
      </c>
      <c s="35" t="s">
        <v>51</v>
      </c>
      <c s="6" t="s">
        <v>6143</v>
      </c>
      <c s="36" t="s">
        <v>909</v>
      </c>
      <c s="37">
        <v>1</v>
      </c>
      <c s="36">
        <v>0</v>
      </c>
      <c s="36">
        <f>ROUND(G270*H270,6)</f>
      </c>
      <c r="L270" s="38">
        <v>0</v>
      </c>
      <c s="32">
        <f>ROUND(ROUND(L270,2)*ROUND(G270,3),2)</f>
      </c>
      <c s="36" t="s">
        <v>4659</v>
      </c>
      <c>
        <f>(M270*21)/100</f>
      </c>
      <c t="s">
        <v>27</v>
      </c>
    </row>
    <row r="271" spans="1:5" ht="12.75">
      <c r="A271" s="35" t="s">
        <v>55</v>
      </c>
      <c r="E271" s="39" t="s">
        <v>51</v>
      </c>
    </row>
    <row r="272" spans="1:5" ht="25.5">
      <c r="A272" s="35" t="s">
        <v>56</v>
      </c>
      <c r="E272" s="40" t="s">
        <v>6144</v>
      </c>
    </row>
    <row r="273" spans="1:5" ht="12.75">
      <c r="A273" t="s">
        <v>57</v>
      </c>
      <c r="E273" s="39" t="s">
        <v>4337</v>
      </c>
    </row>
    <row r="274" spans="1:16" ht="12.75">
      <c r="A274" t="s">
        <v>49</v>
      </c>
      <c s="34" t="s">
        <v>302</v>
      </c>
      <c s="34" t="s">
        <v>6145</v>
      </c>
      <c s="35" t="s">
        <v>51</v>
      </c>
      <c s="6" t="s">
        <v>6146</v>
      </c>
      <c s="36" t="s">
        <v>909</v>
      </c>
      <c s="37">
        <v>1</v>
      </c>
      <c s="36">
        <v>0</v>
      </c>
      <c s="36">
        <f>ROUND(G274*H274,6)</f>
      </c>
      <c r="L274" s="38">
        <v>0</v>
      </c>
      <c s="32">
        <f>ROUND(ROUND(L274,2)*ROUND(G274,3),2)</f>
      </c>
      <c s="36" t="s">
        <v>4659</v>
      </c>
      <c>
        <f>(M274*21)/100</f>
      </c>
      <c t="s">
        <v>27</v>
      </c>
    </row>
    <row r="275" spans="1:5" ht="12.75">
      <c r="A275" s="35" t="s">
        <v>55</v>
      </c>
      <c r="E275" s="39" t="s">
        <v>51</v>
      </c>
    </row>
    <row r="276" spans="1:5" ht="25.5">
      <c r="A276" s="35" t="s">
        <v>56</v>
      </c>
      <c r="E276" s="40" t="s">
        <v>6147</v>
      </c>
    </row>
    <row r="277" spans="1:5" ht="12.75">
      <c r="A277" t="s">
        <v>57</v>
      </c>
      <c r="E277" s="39" t="s">
        <v>4337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9.xml><?xml version="1.0" encoding="utf-8"?>
<worksheet xmlns="http://schemas.openxmlformats.org/spreadsheetml/2006/main" xmlns:r="http://schemas.openxmlformats.org/officeDocument/2006/relationships">
  <dimension ref="A1:T25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5180</v>
      </c>
      <c s="41">
        <f>Rekapitulace!C135</f>
      </c>
      <c s="20" t="s">
        <v>0</v>
      </c>
      <c t="s">
        <v>23</v>
      </c>
      <c t="s">
        <v>27</v>
      </c>
    </row>
    <row r="4" spans="1:16" ht="32" customHeight="1">
      <c r="A4" s="24" t="s">
        <v>20</v>
      </c>
      <c s="25" t="s">
        <v>28</v>
      </c>
      <c s="27" t="s">
        <v>5180</v>
      </c>
      <c r="E4" s="26" t="s">
        <v>5181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COUNTIFS(L8:L254,"=0",A8:A254,"P")+COUNTIFS(L8:L254,"",A8:A254,"P")+SUM(Q8:Q254)</f>
      </c>
    </row>
    <row r="8" spans="1:13" ht="12.75">
      <c r="A8" t="s">
        <v>44</v>
      </c>
      <c r="C8" s="28" t="s">
        <v>7438</v>
      </c>
      <c r="E8" s="30" t="s">
        <v>7437</v>
      </c>
      <c r="J8" s="29">
        <f>0+J9</f>
      </c>
      <c s="29">
        <f>0+K9</f>
      </c>
      <c s="29">
        <f>0+L9</f>
      </c>
      <c s="29">
        <f>0+M9</f>
      </c>
    </row>
    <row r="9" spans="1:13" ht="12.75">
      <c r="A9" t="s">
        <v>46</v>
      </c>
      <c r="C9" s="31" t="s">
        <v>5773</v>
      </c>
      <c r="E9" s="33" t="s">
        <v>5774</v>
      </c>
      <c r="J9" s="32">
        <f>0</f>
      </c>
      <c s="32">
        <f>0</f>
      </c>
      <c s="32">
        <f>0+L10+L14+L18+L22+L26+L30+L34+L38+L42+L46+L50+L54+L58+L62+L66+L70+L74+L78+L82+L86+L90+L94+L98+L102+L106+L110+L114+L118+L122+L126+L130+L134+L138+L142+L146+L150+L154+L158+L162+L166+L170+L174+L178+L182+L186+L190+L194+L198+L202+L206+L210+L214+L218+L222+L226+L230+L234+L238+L242+L246+L250+L254</f>
      </c>
      <c s="32">
        <f>0+M10+M14+M18+M22+M26+M30+M34+M38+M42+M46+M50+M54+M58+M62+M66+M70+M74+M78+M82+M86+M90+M94+M98+M102+M106+M110+M114+M118+M122+M126+M130+M134+M138+M142+M146+M150+M154+M158+M162+M166+M170+M174+M178+M182+M186+M190+M194+M198+M202+M206+M210+M214+M218+M222+M226+M230+M234+M238+M242+M246+M250+M254</f>
      </c>
    </row>
    <row r="10" spans="1:16" ht="12.75">
      <c r="A10" t="s">
        <v>49</v>
      </c>
      <c s="34" t="s">
        <v>47</v>
      </c>
      <c s="34" t="s">
        <v>5775</v>
      </c>
      <c s="35" t="s">
        <v>51</v>
      </c>
      <c s="6" t="s">
        <v>5776</v>
      </c>
      <c s="36" t="s">
        <v>106</v>
      </c>
      <c s="37">
        <v>1</v>
      </c>
      <c s="36">
        <v>0</v>
      </c>
      <c s="36">
        <f>ROUND(G10*H10,6)</f>
      </c>
      <c r="L10" s="38">
        <v>0</v>
      </c>
      <c s="32">
        <f>ROUND(ROUND(L10,2)*ROUND(G10,3),2)</f>
      </c>
      <c s="36" t="s">
        <v>4659</v>
      </c>
      <c>
        <f>(M10*21)/100</f>
      </c>
      <c t="s">
        <v>27</v>
      </c>
    </row>
    <row r="11" spans="1:5" ht="12.75">
      <c r="A11" s="35" t="s">
        <v>55</v>
      </c>
      <c r="E11" s="39" t="s">
        <v>51</v>
      </c>
    </row>
    <row r="12" spans="1:5" ht="12.75">
      <c r="A12" s="35" t="s">
        <v>56</v>
      </c>
      <c r="E12" s="40" t="s">
        <v>51</v>
      </c>
    </row>
    <row r="13" spans="1:5" ht="63.75">
      <c r="A13" t="s">
        <v>57</v>
      </c>
      <c r="E13" s="39" t="s">
        <v>7439</v>
      </c>
    </row>
    <row r="14" spans="1:16" ht="12.75">
      <c r="A14" t="s">
        <v>49</v>
      </c>
      <c s="34" t="s">
        <v>27</v>
      </c>
      <c s="34" t="s">
        <v>5778</v>
      </c>
      <c s="35" t="s">
        <v>51</v>
      </c>
      <c s="6" t="s">
        <v>5779</v>
      </c>
      <c s="36" t="s">
        <v>106</v>
      </c>
      <c s="37">
        <v>1</v>
      </c>
      <c s="36">
        <v>0</v>
      </c>
      <c s="36">
        <f>ROUND(G14*H14,6)</f>
      </c>
      <c r="L14" s="38">
        <v>0</v>
      </c>
      <c s="32">
        <f>ROUND(ROUND(L14,2)*ROUND(G14,3),2)</f>
      </c>
      <c s="36" t="s">
        <v>4659</v>
      </c>
      <c>
        <f>(M14*21)/100</f>
      </c>
      <c t="s">
        <v>27</v>
      </c>
    </row>
    <row r="15" spans="1:5" ht="12.75">
      <c r="A15" s="35" t="s">
        <v>55</v>
      </c>
      <c r="E15" s="39" t="s">
        <v>51</v>
      </c>
    </row>
    <row r="16" spans="1:5" ht="12.75">
      <c r="A16" s="35" t="s">
        <v>56</v>
      </c>
      <c r="E16" s="40" t="s">
        <v>51</v>
      </c>
    </row>
    <row r="17" spans="1:5" ht="38.25">
      <c r="A17" t="s">
        <v>57</v>
      </c>
      <c r="E17" s="39" t="s">
        <v>5780</v>
      </c>
    </row>
    <row r="18" spans="1:16" ht="12.75">
      <c r="A18" t="s">
        <v>49</v>
      </c>
      <c s="34" t="s">
        <v>26</v>
      </c>
      <c s="34" t="s">
        <v>5781</v>
      </c>
      <c s="35" t="s">
        <v>51</v>
      </c>
      <c s="6" t="s">
        <v>5782</v>
      </c>
      <c s="36" t="s">
        <v>106</v>
      </c>
      <c s="37">
        <v>1</v>
      </c>
      <c s="36">
        <v>0</v>
      </c>
      <c s="36">
        <f>ROUND(G18*H18,6)</f>
      </c>
      <c r="L18" s="38">
        <v>0</v>
      </c>
      <c s="32">
        <f>ROUND(ROUND(L18,2)*ROUND(G18,3),2)</f>
      </c>
      <c s="36" t="s">
        <v>4659</v>
      </c>
      <c>
        <f>(M18*21)/100</f>
      </c>
      <c t="s">
        <v>27</v>
      </c>
    </row>
    <row r="19" spans="1:5" ht="12.75">
      <c r="A19" s="35" t="s">
        <v>55</v>
      </c>
      <c r="E19" s="39" t="s">
        <v>51</v>
      </c>
    </row>
    <row r="20" spans="1:5" ht="12.75">
      <c r="A20" s="35" t="s">
        <v>56</v>
      </c>
      <c r="E20" s="40" t="s">
        <v>51</v>
      </c>
    </row>
    <row r="21" spans="1:5" ht="25.5">
      <c r="A21" t="s">
        <v>57</v>
      </c>
      <c r="E21" s="39" t="s">
        <v>5783</v>
      </c>
    </row>
    <row r="22" spans="1:16" ht="12.75">
      <c r="A22" t="s">
        <v>49</v>
      </c>
      <c s="34" t="s">
        <v>63</v>
      </c>
      <c s="34" t="s">
        <v>5784</v>
      </c>
      <c s="35" t="s">
        <v>51</v>
      </c>
      <c s="6" t="s">
        <v>5785</v>
      </c>
      <c s="36" t="s">
        <v>106</v>
      </c>
      <c s="37">
        <v>1</v>
      </c>
      <c s="36">
        <v>0</v>
      </c>
      <c s="36">
        <f>ROUND(G22*H22,6)</f>
      </c>
      <c r="L22" s="38">
        <v>0</v>
      </c>
      <c s="32">
        <f>ROUND(ROUND(L22,2)*ROUND(G22,3),2)</f>
      </c>
      <c s="36" t="s">
        <v>4659</v>
      </c>
      <c>
        <f>(M22*21)/100</f>
      </c>
      <c t="s">
        <v>27</v>
      </c>
    </row>
    <row r="23" spans="1:5" ht="12.75">
      <c r="A23" s="35" t="s">
        <v>55</v>
      </c>
      <c r="E23" s="39" t="s">
        <v>51</v>
      </c>
    </row>
    <row r="24" spans="1:5" ht="12.75">
      <c r="A24" s="35" t="s">
        <v>56</v>
      </c>
      <c r="E24" s="40" t="s">
        <v>51</v>
      </c>
    </row>
    <row r="25" spans="1:5" ht="38.25">
      <c r="A25" t="s">
        <v>57</v>
      </c>
      <c r="E25" s="39" t="s">
        <v>5787</v>
      </c>
    </row>
    <row r="26" spans="1:16" ht="25.5">
      <c r="A26" t="s">
        <v>49</v>
      </c>
      <c s="34" t="s">
        <v>66</v>
      </c>
      <c s="34" t="s">
        <v>5788</v>
      </c>
      <c s="35" t="s">
        <v>51</v>
      </c>
      <c s="6" t="s">
        <v>5789</v>
      </c>
      <c s="36" t="s">
        <v>106</v>
      </c>
      <c s="37">
        <v>1</v>
      </c>
      <c s="36">
        <v>0</v>
      </c>
      <c s="36">
        <f>ROUND(G26*H26,6)</f>
      </c>
      <c r="L26" s="38">
        <v>0</v>
      </c>
      <c s="32">
        <f>ROUND(ROUND(L26,2)*ROUND(G26,3),2)</f>
      </c>
      <c s="36" t="s">
        <v>4659</v>
      </c>
      <c>
        <f>(M26*21)/100</f>
      </c>
      <c t="s">
        <v>27</v>
      </c>
    </row>
    <row r="27" spans="1:5" ht="12.75">
      <c r="A27" s="35" t="s">
        <v>55</v>
      </c>
      <c r="E27" s="39" t="s">
        <v>51</v>
      </c>
    </row>
    <row r="28" spans="1:5" ht="12.75">
      <c r="A28" s="35" t="s">
        <v>56</v>
      </c>
      <c r="E28" s="40" t="s">
        <v>5786</v>
      </c>
    </row>
    <row r="29" spans="1:5" ht="51">
      <c r="A29" t="s">
        <v>57</v>
      </c>
      <c r="E29" s="39" t="s">
        <v>5790</v>
      </c>
    </row>
    <row r="30" spans="1:16" ht="12.75">
      <c r="A30" t="s">
        <v>49</v>
      </c>
      <c s="34" t="s">
        <v>69</v>
      </c>
      <c s="34" t="s">
        <v>5791</v>
      </c>
      <c s="35" t="s">
        <v>51</v>
      </c>
      <c s="6" t="s">
        <v>5792</v>
      </c>
      <c s="36" t="s">
        <v>106</v>
      </c>
      <c s="37">
        <v>6</v>
      </c>
      <c s="36">
        <v>0</v>
      </c>
      <c s="36">
        <f>ROUND(G30*H30,6)</f>
      </c>
      <c r="L30" s="38">
        <v>0</v>
      </c>
      <c s="32">
        <f>ROUND(ROUND(L30,2)*ROUND(G30,3),2)</f>
      </c>
      <c s="36" t="s">
        <v>4659</v>
      </c>
      <c>
        <f>(M30*21)/100</f>
      </c>
      <c t="s">
        <v>27</v>
      </c>
    </row>
    <row r="31" spans="1:5" ht="12.75">
      <c r="A31" s="35" t="s">
        <v>55</v>
      </c>
      <c r="E31" s="39" t="s">
        <v>51</v>
      </c>
    </row>
    <row r="32" spans="1:5" ht="12.75">
      <c r="A32" s="35" t="s">
        <v>56</v>
      </c>
      <c r="E32" s="40" t="s">
        <v>51</v>
      </c>
    </row>
    <row r="33" spans="1:5" ht="25.5">
      <c r="A33" t="s">
        <v>57</v>
      </c>
      <c r="E33" s="39" t="s">
        <v>5793</v>
      </c>
    </row>
    <row r="34" spans="1:16" ht="12.75">
      <c r="A34" t="s">
        <v>49</v>
      </c>
      <c s="34" t="s">
        <v>72</v>
      </c>
      <c s="34" t="s">
        <v>5794</v>
      </c>
      <c s="35" t="s">
        <v>51</v>
      </c>
      <c s="6" t="s">
        <v>5795</v>
      </c>
      <c s="36" t="s">
        <v>106</v>
      </c>
      <c s="37">
        <v>3</v>
      </c>
      <c s="36">
        <v>0</v>
      </c>
      <c s="36">
        <f>ROUND(G34*H34,6)</f>
      </c>
      <c r="L34" s="38">
        <v>0</v>
      </c>
      <c s="32">
        <f>ROUND(ROUND(L34,2)*ROUND(G34,3),2)</f>
      </c>
      <c s="36" t="s">
        <v>4659</v>
      </c>
      <c>
        <f>(M34*21)/100</f>
      </c>
      <c t="s">
        <v>27</v>
      </c>
    </row>
    <row r="35" spans="1:5" ht="12.75">
      <c r="A35" s="35" t="s">
        <v>55</v>
      </c>
      <c r="E35" s="39" t="s">
        <v>51</v>
      </c>
    </row>
    <row r="36" spans="1:5" ht="12.75">
      <c r="A36" s="35" t="s">
        <v>56</v>
      </c>
      <c r="E36" s="40" t="s">
        <v>51</v>
      </c>
    </row>
    <row r="37" spans="1:5" ht="25.5">
      <c r="A37" t="s">
        <v>57</v>
      </c>
      <c r="E37" s="39" t="s">
        <v>5796</v>
      </c>
    </row>
    <row r="38" spans="1:16" ht="12.75">
      <c r="A38" t="s">
        <v>49</v>
      </c>
      <c s="34" t="s">
        <v>75</v>
      </c>
      <c s="34" t="s">
        <v>5797</v>
      </c>
      <c s="35" t="s">
        <v>51</v>
      </c>
      <c s="6" t="s">
        <v>5798</v>
      </c>
      <c s="36" t="s">
        <v>106</v>
      </c>
      <c s="37">
        <v>1</v>
      </c>
      <c s="36">
        <v>0</v>
      </c>
      <c s="36">
        <f>ROUND(G38*H38,6)</f>
      </c>
      <c r="L38" s="38">
        <v>0</v>
      </c>
      <c s="32">
        <f>ROUND(ROUND(L38,2)*ROUND(G38,3),2)</f>
      </c>
      <c s="36" t="s">
        <v>4659</v>
      </c>
      <c>
        <f>(M38*21)/100</f>
      </c>
      <c t="s">
        <v>27</v>
      </c>
    </row>
    <row r="39" spans="1:5" ht="12.75">
      <c r="A39" s="35" t="s">
        <v>55</v>
      </c>
      <c r="E39" s="39" t="s">
        <v>51</v>
      </c>
    </row>
    <row r="40" spans="1:5" ht="12.75">
      <c r="A40" s="35" t="s">
        <v>56</v>
      </c>
      <c r="E40" s="40" t="s">
        <v>51</v>
      </c>
    </row>
    <row r="41" spans="1:5" ht="25.5">
      <c r="A41" t="s">
        <v>57</v>
      </c>
      <c r="E41" s="39" t="s">
        <v>5799</v>
      </c>
    </row>
    <row r="42" spans="1:16" ht="12.75">
      <c r="A42" t="s">
        <v>49</v>
      </c>
      <c s="34" t="s">
        <v>78</v>
      </c>
      <c s="34" t="s">
        <v>5800</v>
      </c>
      <c s="35" t="s">
        <v>51</v>
      </c>
      <c s="6" t="s">
        <v>5801</v>
      </c>
      <c s="36" t="s">
        <v>106</v>
      </c>
      <c s="37">
        <v>1</v>
      </c>
      <c s="36">
        <v>0</v>
      </c>
      <c s="36">
        <f>ROUND(G42*H42,6)</f>
      </c>
      <c r="L42" s="38">
        <v>0</v>
      </c>
      <c s="32">
        <f>ROUND(ROUND(L42,2)*ROUND(G42,3),2)</f>
      </c>
      <c s="36" t="s">
        <v>4659</v>
      </c>
      <c>
        <f>(M42*21)/100</f>
      </c>
      <c t="s">
        <v>27</v>
      </c>
    </row>
    <row r="43" spans="1:5" ht="12.75">
      <c r="A43" s="35" t="s">
        <v>55</v>
      </c>
      <c r="E43" s="39" t="s">
        <v>51</v>
      </c>
    </row>
    <row r="44" spans="1:5" ht="12.75">
      <c r="A44" s="35" t="s">
        <v>56</v>
      </c>
      <c r="E44" s="40" t="s">
        <v>51</v>
      </c>
    </row>
    <row r="45" spans="1:5" ht="51">
      <c r="A45" t="s">
        <v>57</v>
      </c>
      <c r="E45" s="39" t="s">
        <v>5802</v>
      </c>
    </row>
    <row r="46" spans="1:16" ht="12.75">
      <c r="A46" t="s">
        <v>49</v>
      </c>
      <c s="34" t="s">
        <v>81</v>
      </c>
      <c s="34" t="s">
        <v>5803</v>
      </c>
      <c s="35" t="s">
        <v>51</v>
      </c>
      <c s="6" t="s">
        <v>5804</v>
      </c>
      <c s="36" t="s">
        <v>106</v>
      </c>
      <c s="37">
        <v>1</v>
      </c>
      <c s="36">
        <v>0</v>
      </c>
      <c s="36">
        <f>ROUND(G46*H46,6)</f>
      </c>
      <c r="L46" s="38">
        <v>0</v>
      </c>
      <c s="32">
        <f>ROUND(ROUND(L46,2)*ROUND(G46,3),2)</f>
      </c>
      <c s="36" t="s">
        <v>4659</v>
      </c>
      <c>
        <f>(M46*21)/100</f>
      </c>
      <c t="s">
        <v>27</v>
      </c>
    </row>
    <row r="47" spans="1:5" ht="12.75">
      <c r="A47" s="35" t="s">
        <v>55</v>
      </c>
      <c r="E47" s="39" t="s">
        <v>51</v>
      </c>
    </row>
    <row r="48" spans="1:5" ht="12.75">
      <c r="A48" s="35" t="s">
        <v>56</v>
      </c>
      <c r="E48" s="40" t="s">
        <v>51</v>
      </c>
    </row>
    <row r="49" spans="1:5" ht="63.75">
      <c r="A49" t="s">
        <v>57</v>
      </c>
      <c r="E49" s="39" t="s">
        <v>5805</v>
      </c>
    </row>
    <row r="50" spans="1:16" ht="12.75">
      <c r="A50" t="s">
        <v>49</v>
      </c>
      <c s="34" t="s">
        <v>84</v>
      </c>
      <c s="34" t="s">
        <v>5806</v>
      </c>
      <c s="35" t="s">
        <v>51</v>
      </c>
      <c s="6" t="s">
        <v>5807</v>
      </c>
      <c s="36" t="s">
        <v>106</v>
      </c>
      <c s="37">
        <v>5</v>
      </c>
      <c s="36">
        <v>0</v>
      </c>
      <c s="36">
        <f>ROUND(G50*H50,6)</f>
      </c>
      <c r="L50" s="38">
        <v>0</v>
      </c>
      <c s="32">
        <f>ROUND(ROUND(L50,2)*ROUND(G50,3),2)</f>
      </c>
      <c s="36" t="s">
        <v>4659</v>
      </c>
      <c>
        <f>(M50*21)/100</f>
      </c>
      <c t="s">
        <v>27</v>
      </c>
    </row>
    <row r="51" spans="1:5" ht="12.75">
      <c r="A51" s="35" t="s">
        <v>55</v>
      </c>
      <c r="E51" s="39" t="s">
        <v>51</v>
      </c>
    </row>
    <row r="52" spans="1:5" ht="12.75">
      <c r="A52" s="35" t="s">
        <v>56</v>
      </c>
      <c r="E52" s="40" t="s">
        <v>51</v>
      </c>
    </row>
    <row r="53" spans="1:5" ht="51">
      <c r="A53" t="s">
        <v>57</v>
      </c>
      <c r="E53" s="39" t="s">
        <v>5809</v>
      </c>
    </row>
    <row r="54" spans="1:16" ht="12.75">
      <c r="A54" t="s">
        <v>49</v>
      </c>
      <c s="34" t="s">
        <v>87</v>
      </c>
      <c s="34" t="s">
        <v>5810</v>
      </c>
      <c s="35" t="s">
        <v>51</v>
      </c>
      <c s="6" t="s">
        <v>5811</v>
      </c>
      <c s="36" t="s">
        <v>106</v>
      </c>
      <c s="37">
        <v>1</v>
      </c>
      <c s="36">
        <v>0</v>
      </c>
      <c s="36">
        <f>ROUND(G54*H54,6)</f>
      </c>
      <c r="L54" s="38">
        <v>0</v>
      </c>
      <c s="32">
        <f>ROUND(ROUND(L54,2)*ROUND(G54,3),2)</f>
      </c>
      <c s="36" t="s">
        <v>4659</v>
      </c>
      <c>
        <f>(M54*21)/100</f>
      </c>
      <c t="s">
        <v>27</v>
      </c>
    </row>
    <row r="55" spans="1:5" ht="12.75">
      <c r="A55" s="35" t="s">
        <v>55</v>
      </c>
      <c r="E55" s="39" t="s">
        <v>51</v>
      </c>
    </row>
    <row r="56" spans="1:5" ht="12.75">
      <c r="A56" s="35" t="s">
        <v>56</v>
      </c>
      <c r="E56" s="40" t="s">
        <v>51</v>
      </c>
    </row>
    <row r="57" spans="1:5" ht="51">
      <c r="A57" t="s">
        <v>57</v>
      </c>
      <c r="E57" s="39" t="s">
        <v>5809</v>
      </c>
    </row>
    <row r="58" spans="1:16" ht="12.75">
      <c r="A58" t="s">
        <v>49</v>
      </c>
      <c s="34" t="s">
        <v>90</v>
      </c>
      <c s="34" t="s">
        <v>5812</v>
      </c>
      <c s="35" t="s">
        <v>51</v>
      </c>
      <c s="6" t="s">
        <v>5811</v>
      </c>
      <c s="36" t="s">
        <v>106</v>
      </c>
      <c s="37">
        <v>1</v>
      </c>
      <c s="36">
        <v>0</v>
      </c>
      <c s="36">
        <f>ROUND(G58*H58,6)</f>
      </c>
      <c r="L58" s="38">
        <v>0</v>
      </c>
      <c s="32">
        <f>ROUND(ROUND(L58,2)*ROUND(G58,3),2)</f>
      </c>
      <c s="36" t="s">
        <v>4659</v>
      </c>
      <c>
        <f>(M58*21)/100</f>
      </c>
      <c t="s">
        <v>27</v>
      </c>
    </row>
    <row r="59" spans="1:5" ht="12.75">
      <c r="A59" s="35" t="s">
        <v>55</v>
      </c>
      <c r="E59" s="39" t="s">
        <v>51</v>
      </c>
    </row>
    <row r="60" spans="1:5" ht="12.75">
      <c r="A60" s="35" t="s">
        <v>56</v>
      </c>
      <c r="E60" s="40" t="s">
        <v>51</v>
      </c>
    </row>
    <row r="61" spans="1:5" ht="51">
      <c r="A61" t="s">
        <v>57</v>
      </c>
      <c r="E61" s="39" t="s">
        <v>5809</v>
      </c>
    </row>
    <row r="62" spans="1:16" ht="12.75">
      <c r="A62" t="s">
        <v>49</v>
      </c>
      <c s="34" t="s">
        <v>94</v>
      </c>
      <c s="34" t="s">
        <v>5813</v>
      </c>
      <c s="35" t="s">
        <v>51</v>
      </c>
      <c s="6" t="s">
        <v>5814</v>
      </c>
      <c s="36" t="s">
        <v>106</v>
      </c>
      <c s="37">
        <v>4</v>
      </c>
      <c s="36">
        <v>0</v>
      </c>
      <c s="36">
        <f>ROUND(G62*H62,6)</f>
      </c>
      <c r="L62" s="38">
        <v>0</v>
      </c>
      <c s="32">
        <f>ROUND(ROUND(L62,2)*ROUND(G62,3),2)</f>
      </c>
      <c s="36" t="s">
        <v>4659</v>
      </c>
      <c>
        <f>(M62*21)/100</f>
      </c>
      <c t="s">
        <v>27</v>
      </c>
    </row>
    <row r="63" spans="1:5" ht="12.75">
      <c r="A63" s="35" t="s">
        <v>55</v>
      </c>
      <c r="E63" s="39" t="s">
        <v>51</v>
      </c>
    </row>
    <row r="64" spans="1:5" ht="12.75">
      <c r="A64" s="35" t="s">
        <v>56</v>
      </c>
      <c r="E64" s="40" t="s">
        <v>51</v>
      </c>
    </row>
    <row r="65" spans="1:5" ht="51">
      <c r="A65" t="s">
        <v>57</v>
      </c>
      <c r="E65" s="39" t="s">
        <v>5809</v>
      </c>
    </row>
    <row r="66" spans="1:16" ht="12.75">
      <c r="A66" t="s">
        <v>49</v>
      </c>
      <c s="34" t="s">
        <v>99</v>
      </c>
      <c s="34" t="s">
        <v>5945</v>
      </c>
      <c s="35" t="s">
        <v>51</v>
      </c>
      <c s="6" t="s">
        <v>7440</v>
      </c>
      <c s="36" t="s">
        <v>106</v>
      </c>
      <c s="37">
        <v>2</v>
      </c>
      <c s="36">
        <v>0</v>
      </c>
      <c s="36">
        <f>ROUND(G66*H66,6)</f>
      </c>
      <c r="L66" s="38">
        <v>0</v>
      </c>
      <c s="32">
        <f>ROUND(ROUND(L66,2)*ROUND(G66,3),2)</f>
      </c>
      <c s="36" t="s">
        <v>7441</v>
      </c>
      <c>
        <f>(M66*21)/100</f>
      </c>
      <c t="s">
        <v>27</v>
      </c>
    </row>
    <row r="67" spans="1:5" ht="12.75">
      <c r="A67" s="35" t="s">
        <v>55</v>
      </c>
      <c r="E67" s="39" t="s">
        <v>51</v>
      </c>
    </row>
    <row r="68" spans="1:5" ht="114.75">
      <c r="A68" s="35" t="s">
        <v>56</v>
      </c>
      <c r="E68" s="40" t="s">
        <v>7442</v>
      </c>
    </row>
    <row r="69" spans="1:5" ht="12.75">
      <c r="A69" t="s">
        <v>57</v>
      </c>
      <c r="E69" s="39" t="s">
        <v>4337</v>
      </c>
    </row>
    <row r="70" spans="1:16" ht="12.75">
      <c r="A70" t="s">
        <v>49</v>
      </c>
      <c s="34" t="s">
        <v>103</v>
      </c>
      <c s="34" t="s">
        <v>5817</v>
      </c>
      <c s="35" t="s">
        <v>51</v>
      </c>
      <c s="6" t="s">
        <v>5818</v>
      </c>
      <c s="36" t="s">
        <v>106</v>
      </c>
      <c s="37">
        <v>3</v>
      </c>
      <c s="36">
        <v>0</v>
      </c>
      <c s="36">
        <f>ROUND(G70*H70,6)</f>
      </c>
      <c r="L70" s="38">
        <v>0</v>
      </c>
      <c s="32">
        <f>ROUND(ROUND(L70,2)*ROUND(G70,3),2)</f>
      </c>
      <c s="36" t="s">
        <v>4659</v>
      </c>
      <c>
        <f>(M70*21)/100</f>
      </c>
      <c t="s">
        <v>27</v>
      </c>
    </row>
    <row r="71" spans="1:5" ht="12.75">
      <c r="A71" s="35" t="s">
        <v>55</v>
      </c>
      <c r="E71" s="39" t="s">
        <v>51</v>
      </c>
    </row>
    <row r="72" spans="1:5" ht="12.75">
      <c r="A72" s="35" t="s">
        <v>56</v>
      </c>
      <c r="E72" s="40" t="s">
        <v>51</v>
      </c>
    </row>
    <row r="73" spans="1:5" ht="51">
      <c r="A73" t="s">
        <v>57</v>
      </c>
      <c r="E73" s="39" t="s">
        <v>5809</v>
      </c>
    </row>
    <row r="74" spans="1:16" ht="12.75">
      <c r="A74" t="s">
        <v>49</v>
      </c>
      <c s="34" t="s">
        <v>108</v>
      </c>
      <c s="34" t="s">
        <v>5819</v>
      </c>
      <c s="35" t="s">
        <v>51</v>
      </c>
      <c s="6" t="s">
        <v>5820</v>
      </c>
      <c s="36" t="s">
        <v>106</v>
      </c>
      <c s="37">
        <v>1</v>
      </c>
      <c s="36">
        <v>0</v>
      </c>
      <c s="36">
        <f>ROUND(G74*H74,6)</f>
      </c>
      <c r="L74" s="38">
        <v>0</v>
      </c>
      <c s="32">
        <f>ROUND(ROUND(L74,2)*ROUND(G74,3),2)</f>
      </c>
      <c s="36" t="s">
        <v>4659</v>
      </c>
      <c>
        <f>(M74*21)/100</f>
      </c>
      <c t="s">
        <v>27</v>
      </c>
    </row>
    <row r="75" spans="1:5" ht="12.75">
      <c r="A75" s="35" t="s">
        <v>55</v>
      </c>
      <c r="E75" s="39" t="s">
        <v>51</v>
      </c>
    </row>
    <row r="76" spans="1:5" ht="12.75">
      <c r="A76" s="35" t="s">
        <v>56</v>
      </c>
      <c r="E76" s="40" t="s">
        <v>51</v>
      </c>
    </row>
    <row r="77" spans="1:5" ht="25.5">
      <c r="A77" t="s">
        <v>57</v>
      </c>
      <c r="E77" s="39" t="s">
        <v>5821</v>
      </c>
    </row>
    <row r="78" spans="1:16" ht="12.75">
      <c r="A78" t="s">
        <v>49</v>
      </c>
      <c s="34" t="s">
        <v>111</v>
      </c>
      <c s="34" t="s">
        <v>5822</v>
      </c>
      <c s="35" t="s">
        <v>51</v>
      </c>
      <c s="6" t="s">
        <v>5823</v>
      </c>
      <c s="36" t="s">
        <v>106</v>
      </c>
      <c s="37">
        <v>15</v>
      </c>
      <c s="36">
        <v>0</v>
      </c>
      <c s="36">
        <f>ROUND(G78*H78,6)</f>
      </c>
      <c r="L78" s="38">
        <v>0</v>
      </c>
      <c s="32">
        <f>ROUND(ROUND(L78,2)*ROUND(G78,3),2)</f>
      </c>
      <c s="36" t="s">
        <v>4659</v>
      </c>
      <c>
        <f>(M78*21)/100</f>
      </c>
      <c t="s">
        <v>27</v>
      </c>
    </row>
    <row r="79" spans="1:5" ht="12.75">
      <c r="A79" s="35" t="s">
        <v>55</v>
      </c>
      <c r="E79" s="39" t="s">
        <v>51</v>
      </c>
    </row>
    <row r="80" spans="1:5" ht="25.5">
      <c r="A80" s="35" t="s">
        <v>56</v>
      </c>
      <c r="E80" s="40" t="s">
        <v>7443</v>
      </c>
    </row>
    <row r="81" spans="1:5" ht="12.75">
      <c r="A81" t="s">
        <v>57</v>
      </c>
      <c r="E81" s="39" t="s">
        <v>4337</v>
      </c>
    </row>
    <row r="82" spans="1:16" ht="12.75">
      <c r="A82" t="s">
        <v>49</v>
      </c>
      <c s="34" t="s">
        <v>117</v>
      </c>
      <c s="34" t="s">
        <v>5825</v>
      </c>
      <c s="35" t="s">
        <v>51</v>
      </c>
      <c s="6" t="s">
        <v>5826</v>
      </c>
      <c s="36" t="s">
        <v>106</v>
      </c>
      <c s="37">
        <v>14</v>
      </c>
      <c s="36">
        <v>0</v>
      </c>
      <c s="36">
        <f>ROUND(G82*H82,6)</f>
      </c>
      <c r="L82" s="38">
        <v>0</v>
      </c>
      <c s="32">
        <f>ROUND(ROUND(L82,2)*ROUND(G82,3),2)</f>
      </c>
      <c s="36" t="s">
        <v>4659</v>
      </c>
      <c>
        <f>(M82*21)/100</f>
      </c>
      <c t="s">
        <v>27</v>
      </c>
    </row>
    <row r="83" spans="1:5" ht="12.75">
      <c r="A83" s="35" t="s">
        <v>55</v>
      </c>
      <c r="E83" s="39" t="s">
        <v>51</v>
      </c>
    </row>
    <row r="84" spans="1:5" ht="76.5">
      <c r="A84" s="35" t="s">
        <v>56</v>
      </c>
      <c r="E84" s="40" t="s">
        <v>7444</v>
      </c>
    </row>
    <row r="85" spans="1:5" ht="12.75">
      <c r="A85" t="s">
        <v>57</v>
      </c>
      <c r="E85" s="39" t="s">
        <v>4337</v>
      </c>
    </row>
    <row r="86" spans="1:16" ht="12.75">
      <c r="A86" t="s">
        <v>49</v>
      </c>
      <c s="34" t="s">
        <v>122</v>
      </c>
      <c s="34" t="s">
        <v>5828</v>
      </c>
      <c s="35" t="s">
        <v>51</v>
      </c>
      <c s="6" t="s">
        <v>5829</v>
      </c>
      <c s="36" t="s">
        <v>106</v>
      </c>
      <c s="37">
        <v>1</v>
      </c>
      <c s="36">
        <v>0</v>
      </c>
      <c s="36">
        <f>ROUND(G86*H86,6)</f>
      </c>
      <c r="L86" s="38">
        <v>0</v>
      </c>
      <c s="32">
        <f>ROUND(ROUND(L86,2)*ROUND(G86,3),2)</f>
      </c>
      <c s="36" t="s">
        <v>4659</v>
      </c>
      <c>
        <f>(M86*21)/100</f>
      </c>
      <c t="s">
        <v>27</v>
      </c>
    </row>
    <row r="87" spans="1:5" ht="12.75">
      <c r="A87" s="35" t="s">
        <v>55</v>
      </c>
      <c r="E87" s="39" t="s">
        <v>51</v>
      </c>
    </row>
    <row r="88" spans="1:5" ht="12.75">
      <c r="A88" s="35" t="s">
        <v>56</v>
      </c>
      <c r="E88" s="40" t="s">
        <v>51</v>
      </c>
    </row>
    <row r="89" spans="1:5" ht="38.25">
      <c r="A89" t="s">
        <v>57</v>
      </c>
      <c r="E89" s="39" t="s">
        <v>5830</v>
      </c>
    </row>
    <row r="90" spans="1:16" ht="12.75">
      <c r="A90" t="s">
        <v>49</v>
      </c>
      <c s="34" t="s">
        <v>126</v>
      </c>
      <c s="34" t="s">
        <v>5831</v>
      </c>
      <c s="35" t="s">
        <v>51</v>
      </c>
      <c s="6" t="s">
        <v>5832</v>
      </c>
      <c s="36" t="s">
        <v>106</v>
      </c>
      <c s="37">
        <v>1</v>
      </c>
      <c s="36">
        <v>0</v>
      </c>
      <c s="36">
        <f>ROUND(G90*H90,6)</f>
      </c>
      <c r="L90" s="38">
        <v>0</v>
      </c>
      <c s="32">
        <f>ROUND(ROUND(L90,2)*ROUND(G90,3),2)</f>
      </c>
      <c s="36" t="s">
        <v>4659</v>
      </c>
      <c>
        <f>(M90*21)/100</f>
      </c>
      <c t="s">
        <v>27</v>
      </c>
    </row>
    <row r="91" spans="1:5" ht="12.75">
      <c r="A91" s="35" t="s">
        <v>55</v>
      </c>
      <c r="E91" s="39" t="s">
        <v>51</v>
      </c>
    </row>
    <row r="92" spans="1:5" ht="12.75">
      <c r="A92" s="35" t="s">
        <v>56</v>
      </c>
      <c r="E92" s="40" t="s">
        <v>51</v>
      </c>
    </row>
    <row r="93" spans="1:5" ht="38.25">
      <c r="A93" t="s">
        <v>57</v>
      </c>
      <c r="E93" s="39" t="s">
        <v>5833</v>
      </c>
    </row>
    <row r="94" spans="1:16" ht="12.75">
      <c r="A94" t="s">
        <v>49</v>
      </c>
      <c s="34" t="s">
        <v>130</v>
      </c>
      <c s="34" t="s">
        <v>5834</v>
      </c>
      <c s="35" t="s">
        <v>51</v>
      </c>
      <c s="6" t="s">
        <v>5835</v>
      </c>
      <c s="36" t="s">
        <v>106</v>
      </c>
      <c s="37">
        <v>1</v>
      </c>
      <c s="36">
        <v>0</v>
      </c>
      <c s="36">
        <f>ROUND(G94*H94,6)</f>
      </c>
      <c r="L94" s="38">
        <v>0</v>
      </c>
      <c s="32">
        <f>ROUND(ROUND(L94,2)*ROUND(G94,3),2)</f>
      </c>
      <c s="36" t="s">
        <v>4659</v>
      </c>
      <c>
        <f>(M94*21)/100</f>
      </c>
      <c t="s">
        <v>27</v>
      </c>
    </row>
    <row r="95" spans="1:5" ht="12.75">
      <c r="A95" s="35" t="s">
        <v>55</v>
      </c>
      <c r="E95" s="39" t="s">
        <v>51</v>
      </c>
    </row>
    <row r="96" spans="1:5" ht="12.75">
      <c r="A96" s="35" t="s">
        <v>56</v>
      </c>
      <c r="E96" s="40" t="s">
        <v>51</v>
      </c>
    </row>
    <row r="97" spans="1:5" ht="38.25">
      <c r="A97" t="s">
        <v>57</v>
      </c>
      <c r="E97" s="39" t="s">
        <v>7445</v>
      </c>
    </row>
    <row r="98" spans="1:16" ht="12.75">
      <c r="A98" t="s">
        <v>49</v>
      </c>
      <c s="34" t="s">
        <v>134</v>
      </c>
      <c s="34" t="s">
        <v>5836</v>
      </c>
      <c s="35" t="s">
        <v>51</v>
      </c>
      <c s="6" t="s">
        <v>5837</v>
      </c>
      <c s="36" t="s">
        <v>106</v>
      </c>
      <c s="37">
        <v>13</v>
      </c>
      <c s="36">
        <v>0</v>
      </c>
      <c s="36">
        <f>ROUND(G98*H98,6)</f>
      </c>
      <c r="L98" s="38">
        <v>0</v>
      </c>
      <c s="32">
        <f>ROUND(ROUND(L98,2)*ROUND(G98,3),2)</f>
      </c>
      <c s="36" t="s">
        <v>4659</v>
      </c>
      <c>
        <f>(M98*21)/100</f>
      </c>
      <c t="s">
        <v>27</v>
      </c>
    </row>
    <row r="99" spans="1:5" ht="12.75">
      <c r="A99" s="35" t="s">
        <v>55</v>
      </c>
      <c r="E99" s="39" t="s">
        <v>51</v>
      </c>
    </row>
    <row r="100" spans="1:5" ht="12.75">
      <c r="A100" s="35" t="s">
        <v>56</v>
      </c>
      <c r="E100" s="40" t="s">
        <v>5838</v>
      </c>
    </row>
    <row r="101" spans="1:5" ht="25.5">
      <c r="A101" t="s">
        <v>57</v>
      </c>
      <c r="E101" s="39" t="s">
        <v>5839</v>
      </c>
    </row>
    <row r="102" spans="1:16" ht="12.75">
      <c r="A102" t="s">
        <v>49</v>
      </c>
      <c s="34" t="s">
        <v>138</v>
      </c>
      <c s="34" t="s">
        <v>5840</v>
      </c>
      <c s="35" t="s">
        <v>51</v>
      </c>
      <c s="6" t="s">
        <v>5841</v>
      </c>
      <c s="36" t="s">
        <v>106</v>
      </c>
      <c s="37">
        <v>2</v>
      </c>
      <c s="36">
        <v>0</v>
      </c>
      <c s="36">
        <f>ROUND(G102*H102,6)</f>
      </c>
      <c r="L102" s="38">
        <v>0</v>
      </c>
      <c s="32">
        <f>ROUND(ROUND(L102,2)*ROUND(G102,3),2)</f>
      </c>
      <c s="36" t="s">
        <v>4659</v>
      </c>
      <c>
        <f>(M102*21)/100</f>
      </c>
      <c t="s">
        <v>27</v>
      </c>
    </row>
    <row r="103" spans="1:5" ht="12.75">
      <c r="A103" s="35" t="s">
        <v>55</v>
      </c>
      <c r="E103" s="39" t="s">
        <v>51</v>
      </c>
    </row>
    <row r="104" spans="1:5" ht="38.25">
      <c r="A104" s="35" t="s">
        <v>56</v>
      </c>
      <c r="E104" s="40" t="s">
        <v>7446</v>
      </c>
    </row>
    <row r="105" spans="1:5" ht="12.75">
      <c r="A105" t="s">
        <v>57</v>
      </c>
      <c r="E105" s="39" t="s">
        <v>4337</v>
      </c>
    </row>
    <row r="106" spans="1:16" ht="12.75">
      <c r="A106" t="s">
        <v>49</v>
      </c>
      <c s="34" t="s">
        <v>143</v>
      </c>
      <c s="34" t="s">
        <v>5844</v>
      </c>
      <c s="35" t="s">
        <v>51</v>
      </c>
      <c s="6" t="s">
        <v>5845</v>
      </c>
      <c s="36" t="s">
        <v>106</v>
      </c>
      <c s="37">
        <v>1</v>
      </c>
      <c s="36">
        <v>0</v>
      </c>
      <c s="36">
        <f>ROUND(G106*H106,6)</f>
      </c>
      <c r="L106" s="38">
        <v>0</v>
      </c>
      <c s="32">
        <f>ROUND(ROUND(L106,2)*ROUND(G106,3),2)</f>
      </c>
      <c s="36" t="s">
        <v>4659</v>
      </c>
      <c>
        <f>(M106*21)/100</f>
      </c>
      <c t="s">
        <v>27</v>
      </c>
    </row>
    <row r="107" spans="1:5" ht="12.75">
      <c r="A107" s="35" t="s">
        <v>55</v>
      </c>
      <c r="E107" s="39" t="s">
        <v>51</v>
      </c>
    </row>
    <row r="108" spans="1:5" ht="25.5">
      <c r="A108" s="35" t="s">
        <v>56</v>
      </c>
      <c r="E108" s="40" t="s">
        <v>7447</v>
      </c>
    </row>
    <row r="109" spans="1:5" ht="12.75">
      <c r="A109" t="s">
        <v>57</v>
      </c>
      <c r="E109" s="39" t="s">
        <v>7448</v>
      </c>
    </row>
    <row r="110" spans="1:16" ht="12.75">
      <c r="A110" t="s">
        <v>49</v>
      </c>
      <c s="34" t="s">
        <v>149</v>
      </c>
      <c s="34" t="s">
        <v>5847</v>
      </c>
      <c s="35" t="s">
        <v>51</v>
      </c>
      <c s="6" t="s">
        <v>5848</v>
      </c>
      <c s="36" t="s">
        <v>106</v>
      </c>
      <c s="37">
        <v>2</v>
      </c>
      <c s="36">
        <v>0</v>
      </c>
      <c s="36">
        <f>ROUND(G110*H110,6)</f>
      </c>
      <c r="L110" s="38">
        <v>0</v>
      </c>
      <c s="32">
        <f>ROUND(ROUND(L110,2)*ROUND(G110,3),2)</f>
      </c>
      <c s="36" t="s">
        <v>4659</v>
      </c>
      <c>
        <f>(M110*21)/100</f>
      </c>
      <c t="s">
        <v>27</v>
      </c>
    </row>
    <row r="111" spans="1:5" ht="12.75">
      <c r="A111" s="35" t="s">
        <v>55</v>
      </c>
      <c r="E111" s="39" t="s">
        <v>51</v>
      </c>
    </row>
    <row r="112" spans="1:5" ht="25.5">
      <c r="A112" s="35" t="s">
        <v>56</v>
      </c>
      <c r="E112" s="40" t="s">
        <v>7449</v>
      </c>
    </row>
    <row r="113" spans="1:5" ht="12.75">
      <c r="A113" t="s">
        <v>57</v>
      </c>
      <c r="E113" s="39" t="s">
        <v>7450</v>
      </c>
    </row>
    <row r="114" spans="1:16" ht="12.75">
      <c r="A114" t="s">
        <v>49</v>
      </c>
      <c s="34" t="s">
        <v>153</v>
      </c>
      <c s="34" t="s">
        <v>5850</v>
      </c>
      <c s="35" t="s">
        <v>51</v>
      </c>
      <c s="6" t="s">
        <v>5851</v>
      </c>
      <c s="36" t="s">
        <v>106</v>
      </c>
      <c s="37">
        <v>6</v>
      </c>
      <c s="36">
        <v>0</v>
      </c>
      <c s="36">
        <f>ROUND(G114*H114,6)</f>
      </c>
      <c r="L114" s="38">
        <v>0</v>
      </c>
      <c s="32">
        <f>ROUND(ROUND(L114,2)*ROUND(G114,3),2)</f>
      </c>
      <c s="36" t="s">
        <v>4659</v>
      </c>
      <c>
        <f>(M114*21)/100</f>
      </c>
      <c t="s">
        <v>27</v>
      </c>
    </row>
    <row r="115" spans="1:5" ht="12.75">
      <c r="A115" s="35" t="s">
        <v>55</v>
      </c>
      <c r="E115" s="39" t="s">
        <v>51</v>
      </c>
    </row>
    <row r="116" spans="1:5" ht="51">
      <c r="A116" s="35" t="s">
        <v>56</v>
      </c>
      <c r="E116" s="40" t="s">
        <v>7451</v>
      </c>
    </row>
    <row r="117" spans="1:5" ht="12.75">
      <c r="A117" t="s">
        <v>57</v>
      </c>
      <c r="E117" s="39" t="s">
        <v>4337</v>
      </c>
    </row>
    <row r="118" spans="1:16" ht="12.75">
      <c r="A118" t="s">
        <v>49</v>
      </c>
      <c s="34" t="s">
        <v>157</v>
      </c>
      <c s="34" t="s">
        <v>5854</v>
      </c>
      <c s="35" t="s">
        <v>51</v>
      </c>
      <c s="6" t="s">
        <v>5855</v>
      </c>
      <c s="36" t="s">
        <v>106</v>
      </c>
      <c s="37">
        <v>4</v>
      </c>
      <c s="36">
        <v>0</v>
      </c>
      <c s="36">
        <f>ROUND(G118*H118,6)</f>
      </c>
      <c r="L118" s="38">
        <v>0</v>
      </c>
      <c s="32">
        <f>ROUND(ROUND(L118,2)*ROUND(G118,3),2)</f>
      </c>
      <c s="36" t="s">
        <v>4659</v>
      </c>
      <c>
        <f>(M118*21)/100</f>
      </c>
      <c t="s">
        <v>27</v>
      </c>
    </row>
    <row r="119" spans="1:5" ht="12.75">
      <c r="A119" s="35" t="s">
        <v>55</v>
      </c>
      <c r="E119" s="39" t="s">
        <v>51</v>
      </c>
    </row>
    <row r="120" spans="1:5" ht="38.25">
      <c r="A120" s="35" t="s">
        <v>56</v>
      </c>
      <c r="E120" s="40" t="s">
        <v>7452</v>
      </c>
    </row>
    <row r="121" spans="1:5" ht="12.75">
      <c r="A121" t="s">
        <v>57</v>
      </c>
      <c r="E121" s="39" t="s">
        <v>4337</v>
      </c>
    </row>
    <row r="122" spans="1:16" ht="12.75">
      <c r="A122" t="s">
        <v>49</v>
      </c>
      <c s="34" t="s">
        <v>161</v>
      </c>
      <c s="34" t="s">
        <v>5858</v>
      </c>
      <c s="35" t="s">
        <v>51</v>
      </c>
      <c s="6" t="s">
        <v>5859</v>
      </c>
      <c s="36" t="s">
        <v>106</v>
      </c>
      <c s="37">
        <v>4</v>
      </c>
      <c s="36">
        <v>0</v>
      </c>
      <c s="36">
        <f>ROUND(G122*H122,6)</f>
      </c>
      <c r="L122" s="38">
        <v>0</v>
      </c>
      <c s="32">
        <f>ROUND(ROUND(L122,2)*ROUND(G122,3),2)</f>
      </c>
      <c s="36" t="s">
        <v>4659</v>
      </c>
      <c>
        <f>(M122*21)/100</f>
      </c>
      <c t="s">
        <v>27</v>
      </c>
    </row>
    <row r="123" spans="1:5" ht="12.75">
      <c r="A123" s="35" t="s">
        <v>55</v>
      </c>
      <c r="E123" s="39" t="s">
        <v>51</v>
      </c>
    </row>
    <row r="124" spans="1:5" ht="38.25">
      <c r="A124" s="35" t="s">
        <v>56</v>
      </c>
      <c r="E124" s="40" t="s">
        <v>7453</v>
      </c>
    </row>
    <row r="125" spans="1:5" ht="12.75">
      <c r="A125" t="s">
        <v>57</v>
      </c>
      <c r="E125" s="39" t="s">
        <v>4337</v>
      </c>
    </row>
    <row r="126" spans="1:16" ht="12.75">
      <c r="A126" t="s">
        <v>49</v>
      </c>
      <c s="34" t="s">
        <v>165</v>
      </c>
      <c s="34" t="s">
        <v>5861</v>
      </c>
      <c s="35" t="s">
        <v>51</v>
      </c>
      <c s="6" t="s">
        <v>5862</v>
      </c>
      <c s="36" t="s">
        <v>146</v>
      </c>
      <c s="37">
        <v>5</v>
      </c>
      <c s="36">
        <v>0</v>
      </c>
      <c s="36">
        <f>ROUND(G126*H126,6)</f>
      </c>
      <c r="L126" s="38">
        <v>0</v>
      </c>
      <c s="32">
        <f>ROUND(ROUND(L126,2)*ROUND(G126,3),2)</f>
      </c>
      <c s="36" t="s">
        <v>4659</v>
      </c>
      <c>
        <f>(M126*21)/100</f>
      </c>
      <c t="s">
        <v>27</v>
      </c>
    </row>
    <row r="127" spans="1:5" ht="12.75">
      <c r="A127" s="35" t="s">
        <v>55</v>
      </c>
      <c r="E127" s="39" t="s">
        <v>51</v>
      </c>
    </row>
    <row r="128" spans="1:5" ht="51">
      <c r="A128" s="35" t="s">
        <v>56</v>
      </c>
      <c r="E128" s="40" t="s">
        <v>7454</v>
      </c>
    </row>
    <row r="129" spans="1:5" ht="12.75">
      <c r="A129" t="s">
        <v>57</v>
      </c>
      <c r="E129" s="39" t="s">
        <v>4337</v>
      </c>
    </row>
    <row r="130" spans="1:16" ht="12.75">
      <c r="A130" t="s">
        <v>49</v>
      </c>
      <c s="34" t="s">
        <v>169</v>
      </c>
      <c s="34" t="s">
        <v>5865</v>
      </c>
      <c s="35" t="s">
        <v>51</v>
      </c>
      <c s="6" t="s">
        <v>5866</v>
      </c>
      <c s="36" t="s">
        <v>146</v>
      </c>
      <c s="37">
        <v>20</v>
      </c>
      <c s="36">
        <v>0</v>
      </c>
      <c s="36">
        <f>ROUND(G130*H130,6)</f>
      </c>
      <c r="L130" s="38">
        <v>0</v>
      </c>
      <c s="32">
        <f>ROUND(ROUND(L130,2)*ROUND(G130,3),2)</f>
      </c>
      <c s="36" t="s">
        <v>4659</v>
      </c>
      <c>
        <f>(M130*21)/100</f>
      </c>
      <c t="s">
        <v>27</v>
      </c>
    </row>
    <row r="131" spans="1:5" ht="12.75">
      <c r="A131" s="35" t="s">
        <v>55</v>
      </c>
      <c r="E131" s="39" t="s">
        <v>51</v>
      </c>
    </row>
    <row r="132" spans="1:5" ht="51">
      <c r="A132" s="35" t="s">
        <v>56</v>
      </c>
      <c r="E132" s="40" t="s">
        <v>7455</v>
      </c>
    </row>
    <row r="133" spans="1:5" ht="12.75">
      <c r="A133" t="s">
        <v>57</v>
      </c>
      <c r="E133" s="39" t="s">
        <v>4337</v>
      </c>
    </row>
    <row r="134" spans="1:16" ht="12.75">
      <c r="A134" t="s">
        <v>49</v>
      </c>
      <c s="34" t="s">
        <v>173</v>
      </c>
      <c s="34" t="s">
        <v>5869</v>
      </c>
      <c s="35" t="s">
        <v>51</v>
      </c>
      <c s="6" t="s">
        <v>5870</v>
      </c>
      <c s="36" t="s">
        <v>146</v>
      </c>
      <c s="37">
        <v>108</v>
      </c>
      <c s="36">
        <v>0</v>
      </c>
      <c s="36">
        <f>ROUND(G134*H134,6)</f>
      </c>
      <c r="L134" s="38">
        <v>0</v>
      </c>
      <c s="32">
        <f>ROUND(ROUND(L134,2)*ROUND(G134,3),2)</f>
      </c>
      <c s="36" t="s">
        <v>4659</v>
      </c>
      <c>
        <f>(M134*21)/100</f>
      </c>
      <c t="s">
        <v>27</v>
      </c>
    </row>
    <row r="135" spans="1:5" ht="12.75">
      <c r="A135" s="35" t="s">
        <v>55</v>
      </c>
      <c r="E135" s="39" t="s">
        <v>51</v>
      </c>
    </row>
    <row r="136" spans="1:5" ht="25.5">
      <c r="A136" s="35" t="s">
        <v>56</v>
      </c>
      <c r="E136" s="40" t="s">
        <v>7456</v>
      </c>
    </row>
    <row r="137" spans="1:5" ht="12.75">
      <c r="A137" t="s">
        <v>57</v>
      </c>
      <c r="E137" s="39" t="s">
        <v>4337</v>
      </c>
    </row>
    <row r="138" spans="1:16" ht="12.75">
      <c r="A138" t="s">
        <v>49</v>
      </c>
      <c s="34" t="s">
        <v>177</v>
      </c>
      <c s="34" t="s">
        <v>5873</v>
      </c>
      <c s="35" t="s">
        <v>51</v>
      </c>
      <c s="6" t="s">
        <v>5874</v>
      </c>
      <c s="36" t="s">
        <v>146</v>
      </c>
      <c s="37">
        <v>13</v>
      </c>
      <c s="36">
        <v>0</v>
      </c>
      <c s="36">
        <f>ROUND(G138*H138,6)</f>
      </c>
      <c r="L138" s="38">
        <v>0</v>
      </c>
      <c s="32">
        <f>ROUND(ROUND(L138,2)*ROUND(G138,3),2)</f>
      </c>
      <c s="36" t="s">
        <v>4659</v>
      </c>
      <c>
        <f>(M138*21)/100</f>
      </c>
      <c t="s">
        <v>27</v>
      </c>
    </row>
    <row r="139" spans="1:5" ht="12.75">
      <c r="A139" s="35" t="s">
        <v>55</v>
      </c>
      <c r="E139" s="39" t="s">
        <v>51</v>
      </c>
    </row>
    <row r="140" spans="1:5" ht="25.5">
      <c r="A140" s="35" t="s">
        <v>56</v>
      </c>
      <c r="E140" s="40" t="s">
        <v>7457</v>
      </c>
    </row>
    <row r="141" spans="1:5" ht="12.75">
      <c r="A141" t="s">
        <v>57</v>
      </c>
      <c r="E141" s="39" t="s">
        <v>4337</v>
      </c>
    </row>
    <row r="142" spans="1:16" ht="12.75">
      <c r="A142" t="s">
        <v>49</v>
      </c>
      <c s="34" t="s">
        <v>181</v>
      </c>
      <c s="34" t="s">
        <v>5876</v>
      </c>
      <c s="35" t="s">
        <v>51</v>
      </c>
      <c s="6" t="s">
        <v>5877</v>
      </c>
      <c s="36" t="s">
        <v>146</v>
      </c>
      <c s="37">
        <v>46</v>
      </c>
      <c s="36">
        <v>0</v>
      </c>
      <c s="36">
        <f>ROUND(G142*H142,6)</f>
      </c>
      <c r="L142" s="38">
        <v>0</v>
      </c>
      <c s="32">
        <f>ROUND(ROUND(L142,2)*ROUND(G142,3),2)</f>
      </c>
      <c s="36" t="s">
        <v>4659</v>
      </c>
      <c>
        <f>(M142*21)/100</f>
      </c>
      <c t="s">
        <v>27</v>
      </c>
    </row>
    <row r="143" spans="1:5" ht="12.75">
      <c r="A143" s="35" t="s">
        <v>55</v>
      </c>
      <c r="E143" s="39" t="s">
        <v>51</v>
      </c>
    </row>
    <row r="144" spans="1:5" ht="25.5">
      <c r="A144" s="35" t="s">
        <v>56</v>
      </c>
      <c r="E144" s="40" t="s">
        <v>7458</v>
      </c>
    </row>
    <row r="145" spans="1:5" ht="12.75">
      <c r="A145" t="s">
        <v>57</v>
      </c>
      <c r="E145" s="39" t="s">
        <v>4337</v>
      </c>
    </row>
    <row r="146" spans="1:16" ht="12.75">
      <c r="A146" t="s">
        <v>49</v>
      </c>
      <c s="34" t="s">
        <v>185</v>
      </c>
      <c s="34" t="s">
        <v>5880</v>
      </c>
      <c s="35" t="s">
        <v>51</v>
      </c>
      <c s="6" t="s">
        <v>5881</v>
      </c>
      <c s="36" t="s">
        <v>146</v>
      </c>
      <c s="37">
        <v>27</v>
      </c>
      <c s="36">
        <v>0</v>
      </c>
      <c s="36">
        <f>ROUND(G146*H146,6)</f>
      </c>
      <c r="L146" s="38">
        <v>0</v>
      </c>
      <c s="32">
        <f>ROUND(ROUND(L146,2)*ROUND(G146,3),2)</f>
      </c>
      <c s="36" t="s">
        <v>4659</v>
      </c>
      <c>
        <f>(M146*21)/100</f>
      </c>
      <c t="s">
        <v>27</v>
      </c>
    </row>
    <row r="147" spans="1:5" ht="12.75">
      <c r="A147" s="35" t="s">
        <v>55</v>
      </c>
      <c r="E147" s="39" t="s">
        <v>51</v>
      </c>
    </row>
    <row r="148" spans="1:5" ht="25.5">
      <c r="A148" s="35" t="s">
        <v>56</v>
      </c>
      <c r="E148" s="40" t="s">
        <v>7459</v>
      </c>
    </row>
    <row r="149" spans="1:5" ht="12.75">
      <c r="A149" t="s">
        <v>57</v>
      </c>
      <c r="E149" s="39" t="s">
        <v>4337</v>
      </c>
    </row>
    <row r="150" spans="1:16" ht="12.75">
      <c r="A150" t="s">
        <v>49</v>
      </c>
      <c s="34" t="s">
        <v>188</v>
      </c>
      <c s="34" t="s">
        <v>5884</v>
      </c>
      <c s="35" t="s">
        <v>51</v>
      </c>
      <c s="6" t="s">
        <v>5885</v>
      </c>
      <c s="36" t="s">
        <v>146</v>
      </c>
      <c s="37">
        <v>10</v>
      </c>
      <c s="36">
        <v>0</v>
      </c>
      <c s="36">
        <f>ROUND(G150*H150,6)</f>
      </c>
      <c r="L150" s="38">
        <v>0</v>
      </c>
      <c s="32">
        <f>ROUND(ROUND(L150,2)*ROUND(G150,3),2)</f>
      </c>
      <c s="36" t="s">
        <v>4659</v>
      </c>
      <c>
        <f>(M150*21)/100</f>
      </c>
      <c t="s">
        <v>27</v>
      </c>
    </row>
    <row r="151" spans="1:5" ht="12.75">
      <c r="A151" s="35" t="s">
        <v>55</v>
      </c>
      <c r="E151" s="39" t="s">
        <v>51</v>
      </c>
    </row>
    <row r="152" spans="1:5" ht="25.5">
      <c r="A152" s="35" t="s">
        <v>56</v>
      </c>
      <c r="E152" s="40" t="s">
        <v>7460</v>
      </c>
    </row>
    <row r="153" spans="1:5" ht="12.75">
      <c r="A153" t="s">
        <v>57</v>
      </c>
      <c r="E153" s="39" t="s">
        <v>4337</v>
      </c>
    </row>
    <row r="154" spans="1:16" ht="12.75">
      <c r="A154" t="s">
        <v>49</v>
      </c>
      <c s="34" t="s">
        <v>192</v>
      </c>
      <c s="34" t="s">
        <v>5888</v>
      </c>
      <c s="35" t="s">
        <v>51</v>
      </c>
      <c s="6" t="s">
        <v>5889</v>
      </c>
      <c s="36" t="s">
        <v>909</v>
      </c>
      <c s="37">
        <v>10</v>
      </c>
      <c s="36">
        <v>0</v>
      </c>
      <c s="36">
        <f>ROUND(G154*H154,6)</f>
      </c>
      <c r="L154" s="38">
        <v>0</v>
      </c>
      <c s="32">
        <f>ROUND(ROUND(L154,2)*ROUND(G154,3),2)</f>
      </c>
      <c s="36" t="s">
        <v>4659</v>
      </c>
      <c>
        <f>(M154*21)/100</f>
      </c>
      <c t="s">
        <v>27</v>
      </c>
    </row>
    <row r="155" spans="1:5" ht="12.75">
      <c r="A155" s="35" t="s">
        <v>55</v>
      </c>
      <c r="E155" s="39" t="s">
        <v>51</v>
      </c>
    </row>
    <row r="156" spans="1:5" ht="25.5">
      <c r="A156" s="35" t="s">
        <v>56</v>
      </c>
      <c r="E156" s="40" t="s">
        <v>7461</v>
      </c>
    </row>
    <row r="157" spans="1:5" ht="12.75">
      <c r="A157" t="s">
        <v>57</v>
      </c>
      <c r="E157" s="39" t="s">
        <v>4337</v>
      </c>
    </row>
    <row r="158" spans="1:16" ht="12.75">
      <c r="A158" t="s">
        <v>49</v>
      </c>
      <c s="34" t="s">
        <v>196</v>
      </c>
      <c s="34" t="s">
        <v>5892</v>
      </c>
      <c s="35" t="s">
        <v>51</v>
      </c>
      <c s="6" t="s">
        <v>5893</v>
      </c>
      <c s="36" t="s">
        <v>909</v>
      </c>
      <c s="37">
        <v>1</v>
      </c>
      <c s="36">
        <v>0</v>
      </c>
      <c s="36">
        <f>ROUND(G158*H158,6)</f>
      </c>
      <c r="L158" s="38">
        <v>0</v>
      </c>
      <c s="32">
        <f>ROUND(ROUND(L158,2)*ROUND(G158,3),2)</f>
      </c>
      <c s="36" t="s">
        <v>4659</v>
      </c>
      <c>
        <f>(M158*21)/100</f>
      </c>
      <c t="s">
        <v>27</v>
      </c>
    </row>
    <row r="159" spans="1:5" ht="12.75">
      <c r="A159" s="35" t="s">
        <v>55</v>
      </c>
      <c r="E159" s="39" t="s">
        <v>51</v>
      </c>
    </row>
    <row r="160" spans="1:5" ht="63.75">
      <c r="A160" s="35" t="s">
        <v>56</v>
      </c>
      <c r="E160" s="40" t="s">
        <v>7462</v>
      </c>
    </row>
    <row r="161" spans="1:5" ht="12.75">
      <c r="A161" t="s">
        <v>57</v>
      </c>
      <c r="E161" s="39" t="s">
        <v>4337</v>
      </c>
    </row>
    <row r="162" spans="1:16" ht="12.75">
      <c r="A162" t="s">
        <v>49</v>
      </c>
      <c s="34" t="s">
        <v>201</v>
      </c>
      <c s="34" t="s">
        <v>5895</v>
      </c>
      <c s="35" t="s">
        <v>51</v>
      </c>
      <c s="6" t="s">
        <v>5896</v>
      </c>
      <c s="36" t="s">
        <v>146</v>
      </c>
      <c s="37">
        <v>25</v>
      </c>
      <c s="36">
        <v>0</v>
      </c>
      <c s="36">
        <f>ROUND(G162*H162,6)</f>
      </c>
      <c r="L162" s="38">
        <v>0</v>
      </c>
      <c s="32">
        <f>ROUND(ROUND(L162,2)*ROUND(G162,3),2)</f>
      </c>
      <c s="36" t="s">
        <v>4659</v>
      </c>
      <c>
        <f>(M162*21)/100</f>
      </c>
      <c t="s">
        <v>27</v>
      </c>
    </row>
    <row r="163" spans="1:5" ht="12.75">
      <c r="A163" s="35" t="s">
        <v>55</v>
      </c>
      <c r="E163" s="39" t="s">
        <v>51</v>
      </c>
    </row>
    <row r="164" spans="1:5" ht="63.75">
      <c r="A164" s="35" t="s">
        <v>56</v>
      </c>
      <c r="E164" s="40" t="s">
        <v>7463</v>
      </c>
    </row>
    <row r="165" spans="1:5" ht="12.75">
      <c r="A165" t="s">
        <v>57</v>
      </c>
      <c r="E165" s="39" t="s">
        <v>4337</v>
      </c>
    </row>
    <row r="166" spans="1:16" ht="12.75">
      <c r="A166" t="s">
        <v>49</v>
      </c>
      <c s="34" t="s">
        <v>204</v>
      </c>
      <c s="34" t="s">
        <v>5898</v>
      </c>
      <c s="35" t="s">
        <v>51</v>
      </c>
      <c s="6" t="s">
        <v>5899</v>
      </c>
      <c s="36" t="s">
        <v>146</v>
      </c>
      <c s="37">
        <v>108</v>
      </c>
      <c s="36">
        <v>0</v>
      </c>
      <c s="36">
        <f>ROUND(G166*H166,6)</f>
      </c>
      <c r="L166" s="38">
        <v>0</v>
      </c>
      <c s="32">
        <f>ROUND(ROUND(L166,2)*ROUND(G166,3),2)</f>
      </c>
      <c s="36" t="s">
        <v>4659</v>
      </c>
      <c>
        <f>(M166*21)/100</f>
      </c>
      <c t="s">
        <v>27</v>
      </c>
    </row>
    <row r="167" spans="1:5" ht="12.75">
      <c r="A167" s="35" t="s">
        <v>55</v>
      </c>
      <c r="E167" s="39" t="s">
        <v>51</v>
      </c>
    </row>
    <row r="168" spans="1:5" ht="51">
      <c r="A168" s="35" t="s">
        <v>56</v>
      </c>
      <c r="E168" s="40" t="s">
        <v>7464</v>
      </c>
    </row>
    <row r="169" spans="1:5" ht="12.75">
      <c r="A169" t="s">
        <v>57</v>
      </c>
      <c r="E169" s="39" t="s">
        <v>4337</v>
      </c>
    </row>
    <row r="170" spans="1:16" ht="12.75">
      <c r="A170" t="s">
        <v>49</v>
      </c>
      <c s="34" t="s">
        <v>207</v>
      </c>
      <c s="34" t="s">
        <v>5901</v>
      </c>
      <c s="35" t="s">
        <v>51</v>
      </c>
      <c s="6" t="s">
        <v>5902</v>
      </c>
      <c s="36" t="s">
        <v>146</v>
      </c>
      <c s="37">
        <v>13</v>
      </c>
      <c s="36">
        <v>0</v>
      </c>
      <c s="36">
        <f>ROUND(G170*H170,6)</f>
      </c>
      <c r="L170" s="38">
        <v>0</v>
      </c>
      <c s="32">
        <f>ROUND(ROUND(L170,2)*ROUND(G170,3),2)</f>
      </c>
      <c s="36" t="s">
        <v>4659</v>
      </c>
      <c>
        <f>(M170*21)/100</f>
      </c>
      <c t="s">
        <v>27</v>
      </c>
    </row>
    <row r="171" spans="1:5" ht="12.75">
      <c r="A171" s="35" t="s">
        <v>55</v>
      </c>
      <c r="E171" s="39" t="s">
        <v>51</v>
      </c>
    </row>
    <row r="172" spans="1:5" ht="51">
      <c r="A172" s="35" t="s">
        <v>56</v>
      </c>
      <c r="E172" s="40" t="s">
        <v>7465</v>
      </c>
    </row>
    <row r="173" spans="1:5" ht="12.75">
      <c r="A173" t="s">
        <v>57</v>
      </c>
      <c r="E173" s="39" t="s">
        <v>4337</v>
      </c>
    </row>
    <row r="174" spans="1:16" ht="12.75">
      <c r="A174" t="s">
        <v>49</v>
      </c>
      <c s="34" t="s">
        <v>211</v>
      </c>
      <c s="34" t="s">
        <v>5904</v>
      </c>
      <c s="35" t="s">
        <v>51</v>
      </c>
      <c s="6" t="s">
        <v>5905</v>
      </c>
      <c s="36" t="s">
        <v>146</v>
      </c>
      <c s="37">
        <v>46</v>
      </c>
      <c s="36">
        <v>0</v>
      </c>
      <c s="36">
        <f>ROUND(G174*H174,6)</f>
      </c>
      <c r="L174" s="38">
        <v>0</v>
      </c>
      <c s="32">
        <f>ROUND(ROUND(L174,2)*ROUND(G174,3),2)</f>
      </c>
      <c s="36" t="s">
        <v>4659</v>
      </c>
      <c>
        <f>(M174*21)/100</f>
      </c>
      <c t="s">
        <v>27</v>
      </c>
    </row>
    <row r="175" spans="1:5" ht="12.75">
      <c r="A175" s="35" t="s">
        <v>55</v>
      </c>
      <c r="E175" s="39" t="s">
        <v>51</v>
      </c>
    </row>
    <row r="176" spans="1:5" ht="51">
      <c r="A176" s="35" t="s">
        <v>56</v>
      </c>
      <c r="E176" s="40" t="s">
        <v>7466</v>
      </c>
    </row>
    <row r="177" spans="1:5" ht="12.75">
      <c r="A177" t="s">
        <v>57</v>
      </c>
      <c r="E177" s="39" t="s">
        <v>4337</v>
      </c>
    </row>
    <row r="178" spans="1:16" ht="12.75">
      <c r="A178" t="s">
        <v>49</v>
      </c>
      <c s="34" t="s">
        <v>214</v>
      </c>
      <c s="34" t="s">
        <v>5907</v>
      </c>
      <c s="35" t="s">
        <v>51</v>
      </c>
      <c s="6" t="s">
        <v>5908</v>
      </c>
      <c s="36" t="s">
        <v>146</v>
      </c>
      <c s="37">
        <v>27</v>
      </c>
      <c s="36">
        <v>0</v>
      </c>
      <c s="36">
        <f>ROUND(G178*H178,6)</f>
      </c>
      <c r="L178" s="38">
        <v>0</v>
      </c>
      <c s="32">
        <f>ROUND(ROUND(L178,2)*ROUND(G178,3),2)</f>
      </c>
      <c s="36" t="s">
        <v>4659</v>
      </c>
      <c>
        <f>(M178*21)/100</f>
      </c>
      <c t="s">
        <v>27</v>
      </c>
    </row>
    <row r="179" spans="1:5" ht="12.75">
      <c r="A179" s="35" t="s">
        <v>55</v>
      </c>
      <c r="E179" s="39" t="s">
        <v>51</v>
      </c>
    </row>
    <row r="180" spans="1:5" ht="51">
      <c r="A180" s="35" t="s">
        <v>56</v>
      </c>
      <c r="E180" s="40" t="s">
        <v>7467</v>
      </c>
    </row>
    <row r="181" spans="1:5" ht="12.75">
      <c r="A181" t="s">
        <v>57</v>
      </c>
      <c r="E181" s="39" t="s">
        <v>4337</v>
      </c>
    </row>
    <row r="182" spans="1:16" ht="12.75">
      <c r="A182" t="s">
        <v>49</v>
      </c>
      <c s="34" t="s">
        <v>218</v>
      </c>
      <c s="34" t="s">
        <v>5910</v>
      </c>
      <c s="35" t="s">
        <v>51</v>
      </c>
      <c s="6" t="s">
        <v>5911</v>
      </c>
      <c s="36" t="s">
        <v>146</v>
      </c>
      <c s="37">
        <v>10</v>
      </c>
      <c s="36">
        <v>0</v>
      </c>
      <c s="36">
        <f>ROUND(G182*H182,6)</f>
      </c>
      <c r="L182" s="38">
        <v>0</v>
      </c>
      <c s="32">
        <f>ROUND(ROUND(L182,2)*ROUND(G182,3),2)</f>
      </c>
      <c s="36" t="s">
        <v>4659</v>
      </c>
      <c>
        <f>(M182*21)/100</f>
      </c>
      <c t="s">
        <v>27</v>
      </c>
    </row>
    <row r="183" spans="1:5" ht="12.75">
      <c r="A183" s="35" t="s">
        <v>55</v>
      </c>
      <c r="E183" s="39" t="s">
        <v>51</v>
      </c>
    </row>
    <row r="184" spans="1:5" ht="51">
      <c r="A184" s="35" t="s">
        <v>56</v>
      </c>
      <c r="E184" s="40" t="s">
        <v>7468</v>
      </c>
    </row>
    <row r="185" spans="1:5" ht="12.75">
      <c r="A185" t="s">
        <v>57</v>
      </c>
      <c r="E185" s="39" t="s">
        <v>4337</v>
      </c>
    </row>
    <row r="186" spans="1:16" ht="12.75">
      <c r="A186" t="s">
        <v>49</v>
      </c>
      <c s="34" t="s">
        <v>222</v>
      </c>
      <c s="34" t="s">
        <v>5913</v>
      </c>
      <c s="35" t="s">
        <v>51</v>
      </c>
      <c s="6" t="s">
        <v>5914</v>
      </c>
      <c s="36" t="s">
        <v>146</v>
      </c>
      <c s="37">
        <v>20</v>
      </c>
      <c s="36">
        <v>0</v>
      </c>
      <c s="36">
        <f>ROUND(G186*H186,6)</f>
      </c>
      <c r="L186" s="38">
        <v>0</v>
      </c>
      <c s="32">
        <f>ROUND(ROUND(L186,2)*ROUND(G186,3),2)</f>
      </c>
      <c s="36" t="s">
        <v>4659</v>
      </c>
      <c>
        <f>(M186*21)/100</f>
      </c>
      <c t="s">
        <v>27</v>
      </c>
    </row>
    <row r="187" spans="1:5" ht="12.75">
      <c r="A187" s="35" t="s">
        <v>55</v>
      </c>
      <c r="E187" s="39" t="s">
        <v>51</v>
      </c>
    </row>
    <row r="188" spans="1:5" ht="51">
      <c r="A188" s="35" t="s">
        <v>56</v>
      </c>
      <c r="E188" s="40" t="s">
        <v>7469</v>
      </c>
    </row>
    <row r="189" spans="1:5" ht="12.75">
      <c r="A189" t="s">
        <v>57</v>
      </c>
      <c r="E189" s="39" t="s">
        <v>4337</v>
      </c>
    </row>
    <row r="190" spans="1:16" ht="12.75">
      <c r="A190" t="s">
        <v>49</v>
      </c>
      <c s="34" t="s">
        <v>225</v>
      </c>
      <c s="34" t="s">
        <v>7470</v>
      </c>
      <c s="35" t="s">
        <v>51</v>
      </c>
      <c s="6" t="s">
        <v>5917</v>
      </c>
      <c s="36" t="s">
        <v>909</v>
      </c>
      <c s="37">
        <v>1</v>
      </c>
      <c s="36">
        <v>0</v>
      </c>
      <c s="36">
        <f>ROUND(G190*H190,6)</f>
      </c>
      <c r="L190" s="38">
        <v>0</v>
      </c>
      <c s="32">
        <f>ROUND(ROUND(L190,2)*ROUND(G190,3),2)</f>
      </c>
      <c s="36" t="s">
        <v>4659</v>
      </c>
      <c>
        <f>(M190*21)/100</f>
      </c>
      <c t="s">
        <v>27</v>
      </c>
    </row>
    <row r="191" spans="1:5" ht="12.75">
      <c r="A191" s="35" t="s">
        <v>55</v>
      </c>
      <c r="E191" s="39" t="s">
        <v>51</v>
      </c>
    </row>
    <row r="192" spans="1:5" ht="12.75">
      <c r="A192" s="35" t="s">
        <v>56</v>
      </c>
      <c r="E192" s="40" t="s">
        <v>5786</v>
      </c>
    </row>
    <row r="193" spans="1:5" ht="12.75">
      <c r="A193" t="s">
        <v>57</v>
      </c>
      <c r="E193" s="39" t="s">
        <v>4337</v>
      </c>
    </row>
    <row r="194" spans="1:16" ht="12.75">
      <c r="A194" t="s">
        <v>49</v>
      </c>
      <c s="34" t="s">
        <v>229</v>
      </c>
      <c s="34" t="s">
        <v>7471</v>
      </c>
      <c s="35" t="s">
        <v>51</v>
      </c>
      <c s="6" t="s">
        <v>5919</v>
      </c>
      <c s="36" t="s">
        <v>909</v>
      </c>
      <c s="37">
        <v>1</v>
      </c>
      <c s="36">
        <v>0</v>
      </c>
      <c s="36">
        <f>ROUND(G194*H194,6)</f>
      </c>
      <c r="L194" s="38">
        <v>0</v>
      </c>
      <c s="32">
        <f>ROUND(ROUND(L194,2)*ROUND(G194,3),2)</f>
      </c>
      <c s="36" t="s">
        <v>4659</v>
      </c>
      <c>
        <f>(M194*21)/100</f>
      </c>
      <c t="s">
        <v>27</v>
      </c>
    </row>
    <row r="195" spans="1:5" ht="12.75">
      <c r="A195" s="35" t="s">
        <v>55</v>
      </c>
      <c r="E195" s="39" t="s">
        <v>51</v>
      </c>
    </row>
    <row r="196" spans="1:5" ht="12.75">
      <c r="A196" s="35" t="s">
        <v>56</v>
      </c>
      <c r="E196" s="40" t="s">
        <v>5786</v>
      </c>
    </row>
    <row r="197" spans="1:5" ht="12.75">
      <c r="A197" t="s">
        <v>57</v>
      </c>
      <c r="E197" s="39" t="s">
        <v>4337</v>
      </c>
    </row>
    <row r="198" spans="1:16" ht="12.75">
      <c r="A198" t="s">
        <v>49</v>
      </c>
      <c s="34" t="s">
        <v>233</v>
      </c>
      <c s="34" t="s">
        <v>7472</v>
      </c>
      <c s="35" t="s">
        <v>51</v>
      </c>
      <c s="6" t="s">
        <v>5921</v>
      </c>
      <c s="36" t="s">
        <v>909</v>
      </c>
      <c s="37">
        <v>1</v>
      </c>
      <c s="36">
        <v>0</v>
      </c>
      <c s="36">
        <f>ROUND(G198*H198,6)</f>
      </c>
      <c r="L198" s="38">
        <v>0</v>
      </c>
      <c s="32">
        <f>ROUND(ROUND(L198,2)*ROUND(G198,3),2)</f>
      </c>
      <c s="36" t="s">
        <v>4659</v>
      </c>
      <c>
        <f>(M198*21)/100</f>
      </c>
      <c t="s">
        <v>27</v>
      </c>
    </row>
    <row r="199" spans="1:5" ht="12.75">
      <c r="A199" s="35" t="s">
        <v>55</v>
      </c>
      <c r="E199" s="39" t="s">
        <v>51</v>
      </c>
    </row>
    <row r="200" spans="1:5" ht="12.75">
      <c r="A200" s="35" t="s">
        <v>56</v>
      </c>
      <c r="E200" s="40" t="s">
        <v>5786</v>
      </c>
    </row>
    <row r="201" spans="1:5" ht="12.75">
      <c r="A201" t="s">
        <v>57</v>
      </c>
      <c r="E201" s="39" t="s">
        <v>4337</v>
      </c>
    </row>
    <row r="202" spans="1:16" ht="12.75">
      <c r="A202" t="s">
        <v>49</v>
      </c>
      <c s="34" t="s">
        <v>237</v>
      </c>
      <c s="34" t="s">
        <v>7473</v>
      </c>
      <c s="35" t="s">
        <v>51</v>
      </c>
      <c s="6" t="s">
        <v>5923</v>
      </c>
      <c s="36" t="s">
        <v>909</v>
      </c>
      <c s="37">
        <v>1</v>
      </c>
      <c s="36">
        <v>0</v>
      </c>
      <c s="36">
        <f>ROUND(G202*H202,6)</f>
      </c>
      <c r="L202" s="38">
        <v>0</v>
      </c>
      <c s="32">
        <f>ROUND(ROUND(L202,2)*ROUND(G202,3),2)</f>
      </c>
      <c s="36" t="s">
        <v>4659</v>
      </c>
      <c>
        <f>(M202*21)/100</f>
      </c>
      <c t="s">
        <v>27</v>
      </c>
    </row>
    <row r="203" spans="1:5" ht="12.75">
      <c r="A203" s="35" t="s">
        <v>55</v>
      </c>
      <c r="E203" s="39" t="s">
        <v>51</v>
      </c>
    </row>
    <row r="204" spans="1:5" ht="12.75">
      <c r="A204" s="35" t="s">
        <v>56</v>
      </c>
      <c r="E204" s="40" t="s">
        <v>5786</v>
      </c>
    </row>
    <row r="205" spans="1:5" ht="12.75">
      <c r="A205" t="s">
        <v>57</v>
      </c>
      <c r="E205" s="39" t="s">
        <v>4337</v>
      </c>
    </row>
    <row r="206" spans="1:16" ht="12.75">
      <c r="A206" t="s">
        <v>49</v>
      </c>
      <c s="34" t="s">
        <v>241</v>
      </c>
      <c s="34" t="s">
        <v>7474</v>
      </c>
      <c s="35" t="s">
        <v>51</v>
      </c>
      <c s="6" t="s">
        <v>5925</v>
      </c>
      <c s="36" t="s">
        <v>909</v>
      </c>
      <c s="37">
        <v>1</v>
      </c>
      <c s="36">
        <v>0</v>
      </c>
      <c s="36">
        <f>ROUND(G206*H206,6)</f>
      </c>
      <c r="L206" s="38">
        <v>0</v>
      </c>
      <c s="32">
        <f>ROUND(ROUND(L206,2)*ROUND(G206,3),2)</f>
      </c>
      <c s="36" t="s">
        <v>4659</v>
      </c>
      <c>
        <f>(M206*21)/100</f>
      </c>
      <c t="s">
        <v>27</v>
      </c>
    </row>
    <row r="207" spans="1:5" ht="12.75">
      <c r="A207" s="35" t="s">
        <v>55</v>
      </c>
      <c r="E207" s="39" t="s">
        <v>51</v>
      </c>
    </row>
    <row r="208" spans="1:5" ht="12.75">
      <c r="A208" s="35" t="s">
        <v>56</v>
      </c>
      <c r="E208" s="40" t="s">
        <v>5786</v>
      </c>
    </row>
    <row r="209" spans="1:5" ht="12.75">
      <c r="A209" t="s">
        <v>57</v>
      </c>
      <c r="E209" s="39" t="s">
        <v>4337</v>
      </c>
    </row>
    <row r="210" spans="1:16" ht="12.75">
      <c r="A210" t="s">
        <v>49</v>
      </c>
      <c s="34" t="s">
        <v>244</v>
      </c>
      <c s="34" t="s">
        <v>7475</v>
      </c>
      <c s="35" t="s">
        <v>51</v>
      </c>
      <c s="6" t="s">
        <v>5927</v>
      </c>
      <c s="36" t="s">
        <v>909</v>
      </c>
      <c s="37">
        <v>1</v>
      </c>
      <c s="36">
        <v>0</v>
      </c>
      <c s="36">
        <f>ROUND(G210*H210,6)</f>
      </c>
      <c r="L210" s="38">
        <v>0</v>
      </c>
      <c s="32">
        <f>ROUND(ROUND(L210,2)*ROUND(G210,3),2)</f>
      </c>
      <c s="36" t="s">
        <v>4659</v>
      </c>
      <c>
        <f>(M210*21)/100</f>
      </c>
      <c t="s">
        <v>27</v>
      </c>
    </row>
    <row r="211" spans="1:5" ht="12.75">
      <c r="A211" s="35" t="s">
        <v>55</v>
      </c>
      <c r="E211" s="39" t="s">
        <v>51</v>
      </c>
    </row>
    <row r="212" spans="1:5" ht="12.75">
      <c r="A212" s="35" t="s">
        <v>56</v>
      </c>
      <c r="E212" s="40" t="s">
        <v>5786</v>
      </c>
    </row>
    <row r="213" spans="1:5" ht="12.75">
      <c r="A213" t="s">
        <v>57</v>
      </c>
      <c r="E213" s="39" t="s">
        <v>4337</v>
      </c>
    </row>
    <row r="214" spans="1:16" ht="12.75">
      <c r="A214" t="s">
        <v>49</v>
      </c>
      <c s="34" t="s">
        <v>247</v>
      </c>
      <c s="34" t="s">
        <v>7476</v>
      </c>
      <c s="35" t="s">
        <v>51</v>
      </c>
      <c s="6" t="s">
        <v>5929</v>
      </c>
      <c s="36" t="s">
        <v>909</v>
      </c>
      <c s="37">
        <v>1</v>
      </c>
      <c s="36">
        <v>0</v>
      </c>
      <c s="36">
        <f>ROUND(G214*H214,6)</f>
      </c>
      <c r="L214" s="38">
        <v>0</v>
      </c>
      <c s="32">
        <f>ROUND(ROUND(L214,2)*ROUND(G214,3),2)</f>
      </c>
      <c s="36" t="s">
        <v>4659</v>
      </c>
      <c>
        <f>(M214*21)/100</f>
      </c>
      <c t="s">
        <v>27</v>
      </c>
    </row>
    <row r="215" spans="1:5" ht="12.75">
      <c r="A215" s="35" t="s">
        <v>55</v>
      </c>
      <c r="E215" s="39" t="s">
        <v>51</v>
      </c>
    </row>
    <row r="216" spans="1:5" ht="25.5">
      <c r="A216" s="35" t="s">
        <v>56</v>
      </c>
      <c r="E216" s="40" t="s">
        <v>7477</v>
      </c>
    </row>
    <row r="217" spans="1:5" ht="12.75">
      <c r="A217" t="s">
        <v>57</v>
      </c>
      <c r="E217" s="39" t="s">
        <v>4337</v>
      </c>
    </row>
    <row r="218" spans="1:16" ht="12.75">
      <c r="A218" t="s">
        <v>49</v>
      </c>
      <c s="34" t="s">
        <v>251</v>
      </c>
      <c s="34" t="s">
        <v>7478</v>
      </c>
      <c s="35" t="s">
        <v>51</v>
      </c>
      <c s="6" t="s">
        <v>5932</v>
      </c>
      <c s="36" t="s">
        <v>909</v>
      </c>
      <c s="37">
        <v>1</v>
      </c>
      <c s="36">
        <v>0</v>
      </c>
      <c s="36">
        <f>ROUND(G218*H218,6)</f>
      </c>
      <c r="L218" s="38">
        <v>0</v>
      </c>
      <c s="32">
        <f>ROUND(ROUND(L218,2)*ROUND(G218,3),2)</f>
      </c>
      <c s="36" t="s">
        <v>4659</v>
      </c>
      <c>
        <f>(M218*21)/100</f>
      </c>
      <c t="s">
        <v>27</v>
      </c>
    </row>
    <row r="219" spans="1:5" ht="12.75">
      <c r="A219" s="35" t="s">
        <v>55</v>
      </c>
      <c r="E219" s="39" t="s">
        <v>51</v>
      </c>
    </row>
    <row r="220" spans="1:5" ht="12.75">
      <c r="A220" s="35" t="s">
        <v>56</v>
      </c>
      <c r="E220" s="40" t="s">
        <v>5786</v>
      </c>
    </row>
    <row r="221" spans="1:5" ht="12.75">
      <c r="A221" t="s">
        <v>57</v>
      </c>
      <c r="E221" s="39" t="s">
        <v>4337</v>
      </c>
    </row>
    <row r="222" spans="1:16" ht="12.75">
      <c r="A222" t="s">
        <v>49</v>
      </c>
      <c s="34" t="s">
        <v>255</v>
      </c>
      <c s="34" t="s">
        <v>7479</v>
      </c>
      <c s="35" t="s">
        <v>51</v>
      </c>
      <c s="6" t="s">
        <v>5934</v>
      </c>
      <c s="36" t="s">
        <v>909</v>
      </c>
      <c s="37">
        <v>1</v>
      </c>
      <c s="36">
        <v>0</v>
      </c>
      <c s="36">
        <f>ROUND(G222*H222,6)</f>
      </c>
      <c r="L222" s="38">
        <v>0</v>
      </c>
      <c s="32">
        <f>ROUND(ROUND(L222,2)*ROUND(G222,3),2)</f>
      </c>
      <c s="36" t="s">
        <v>4659</v>
      </c>
      <c>
        <f>(M222*21)/100</f>
      </c>
      <c t="s">
        <v>27</v>
      </c>
    </row>
    <row r="223" spans="1:5" ht="12.75">
      <c r="A223" s="35" t="s">
        <v>55</v>
      </c>
      <c r="E223" s="39" t="s">
        <v>51</v>
      </c>
    </row>
    <row r="224" spans="1:5" ht="12.75">
      <c r="A224" s="35" t="s">
        <v>56</v>
      </c>
      <c r="E224" s="40" t="s">
        <v>5786</v>
      </c>
    </row>
    <row r="225" spans="1:5" ht="12.75">
      <c r="A225" t="s">
        <v>57</v>
      </c>
      <c r="E225" s="39" t="s">
        <v>4337</v>
      </c>
    </row>
    <row r="226" spans="1:16" ht="12.75">
      <c r="A226" t="s">
        <v>49</v>
      </c>
      <c s="34" t="s">
        <v>259</v>
      </c>
      <c s="34" t="s">
        <v>7480</v>
      </c>
      <c s="35" t="s">
        <v>51</v>
      </c>
      <c s="6" t="s">
        <v>5936</v>
      </c>
      <c s="36" t="s">
        <v>909</v>
      </c>
      <c s="37">
        <v>1</v>
      </c>
      <c s="36">
        <v>0</v>
      </c>
      <c s="36">
        <f>ROUND(G226*H226,6)</f>
      </c>
      <c r="L226" s="38">
        <v>0</v>
      </c>
      <c s="32">
        <f>ROUND(ROUND(L226,2)*ROUND(G226,3),2)</f>
      </c>
      <c s="36" t="s">
        <v>4659</v>
      </c>
      <c>
        <f>(M226*21)/100</f>
      </c>
      <c t="s">
        <v>27</v>
      </c>
    </row>
    <row r="227" spans="1:5" ht="12.75">
      <c r="A227" s="35" t="s">
        <v>55</v>
      </c>
      <c r="E227" s="39" t="s">
        <v>51</v>
      </c>
    </row>
    <row r="228" spans="1:5" ht="12.75">
      <c r="A228" s="35" t="s">
        <v>56</v>
      </c>
      <c r="E228" s="40" t="s">
        <v>5786</v>
      </c>
    </row>
    <row r="229" spans="1:5" ht="12.75">
      <c r="A229" t="s">
        <v>57</v>
      </c>
      <c r="E229" s="39" t="s">
        <v>4337</v>
      </c>
    </row>
    <row r="230" spans="1:16" ht="12.75">
      <c r="A230" t="s">
        <v>49</v>
      </c>
      <c s="34" t="s">
        <v>263</v>
      </c>
      <c s="34" t="s">
        <v>7481</v>
      </c>
      <c s="35" t="s">
        <v>51</v>
      </c>
      <c s="6" t="s">
        <v>5938</v>
      </c>
      <c s="36" t="s">
        <v>909</v>
      </c>
      <c s="37">
        <v>1</v>
      </c>
      <c s="36">
        <v>0</v>
      </c>
      <c s="36">
        <f>ROUND(G230*H230,6)</f>
      </c>
      <c r="L230" s="38">
        <v>0</v>
      </c>
      <c s="32">
        <f>ROUND(ROUND(L230,2)*ROUND(G230,3),2)</f>
      </c>
      <c s="36" t="s">
        <v>4659</v>
      </c>
      <c>
        <f>(M230*21)/100</f>
      </c>
      <c t="s">
        <v>27</v>
      </c>
    </row>
    <row r="231" spans="1:5" ht="12.75">
      <c r="A231" s="35" t="s">
        <v>55</v>
      </c>
      <c r="E231" s="39" t="s">
        <v>51</v>
      </c>
    </row>
    <row r="232" spans="1:5" ht="12.75">
      <c r="A232" s="35" t="s">
        <v>56</v>
      </c>
      <c r="E232" s="40" t="s">
        <v>5786</v>
      </c>
    </row>
    <row r="233" spans="1:5" ht="12.75">
      <c r="A233" t="s">
        <v>57</v>
      </c>
      <c r="E233" s="39" t="s">
        <v>4337</v>
      </c>
    </row>
    <row r="234" spans="1:16" ht="12.75">
      <c r="A234" t="s">
        <v>49</v>
      </c>
      <c s="34" t="s">
        <v>267</v>
      </c>
      <c s="34" t="s">
        <v>7482</v>
      </c>
      <c s="35" t="s">
        <v>51</v>
      </c>
      <c s="6" t="s">
        <v>2025</v>
      </c>
      <c s="36" t="s">
        <v>909</v>
      </c>
      <c s="37">
        <v>1</v>
      </c>
      <c s="36">
        <v>0</v>
      </c>
      <c s="36">
        <f>ROUND(G234*H234,6)</f>
      </c>
      <c r="L234" s="38">
        <v>0</v>
      </c>
      <c s="32">
        <f>ROUND(ROUND(L234,2)*ROUND(G234,3),2)</f>
      </c>
      <c s="36" t="s">
        <v>4659</v>
      </c>
      <c>
        <f>(M234*21)/100</f>
      </c>
      <c t="s">
        <v>27</v>
      </c>
    </row>
    <row r="235" spans="1:5" ht="12.75">
      <c r="A235" s="35" t="s">
        <v>55</v>
      </c>
      <c r="E235" s="39" t="s">
        <v>51</v>
      </c>
    </row>
    <row r="236" spans="1:5" ht="12.75">
      <c r="A236" s="35" t="s">
        <v>56</v>
      </c>
      <c r="E236" s="40" t="s">
        <v>5786</v>
      </c>
    </row>
    <row r="237" spans="1:5" ht="12.75">
      <c r="A237" t="s">
        <v>57</v>
      </c>
      <c r="E237" s="39" t="s">
        <v>4337</v>
      </c>
    </row>
    <row r="238" spans="1:16" ht="12.75">
      <c r="A238" t="s">
        <v>49</v>
      </c>
      <c s="34" t="s">
        <v>271</v>
      </c>
      <c s="34" t="s">
        <v>7483</v>
      </c>
      <c s="35" t="s">
        <v>51</v>
      </c>
      <c s="6" t="s">
        <v>5941</v>
      </c>
      <c s="36" t="s">
        <v>909</v>
      </c>
      <c s="37">
        <v>1</v>
      </c>
      <c s="36">
        <v>0</v>
      </c>
      <c s="36">
        <f>ROUND(G238*H238,6)</f>
      </c>
      <c r="L238" s="38">
        <v>0</v>
      </c>
      <c s="32">
        <f>ROUND(ROUND(L238,2)*ROUND(G238,3),2)</f>
      </c>
      <c s="36" t="s">
        <v>4659</v>
      </c>
      <c>
        <f>(M238*21)/100</f>
      </c>
      <c t="s">
        <v>27</v>
      </c>
    </row>
    <row r="239" spans="1:5" ht="12.75">
      <c r="A239" s="35" t="s">
        <v>55</v>
      </c>
      <c r="E239" s="39" t="s">
        <v>51</v>
      </c>
    </row>
    <row r="240" spans="1:5" ht="12.75">
      <c r="A240" s="35" t="s">
        <v>56</v>
      </c>
      <c r="E240" s="40" t="s">
        <v>5786</v>
      </c>
    </row>
    <row r="241" spans="1:5" ht="12.75">
      <c r="A241" t="s">
        <v>57</v>
      </c>
      <c r="E241" s="39" t="s">
        <v>4337</v>
      </c>
    </row>
    <row r="242" spans="1:16" ht="12.75">
      <c r="A242" t="s">
        <v>49</v>
      </c>
      <c s="34" t="s">
        <v>275</v>
      </c>
      <c s="34" t="s">
        <v>7484</v>
      </c>
      <c s="35" t="s">
        <v>51</v>
      </c>
      <c s="6" t="s">
        <v>5943</v>
      </c>
      <c s="36" t="s">
        <v>909</v>
      </c>
      <c s="37">
        <v>1</v>
      </c>
      <c s="36">
        <v>0</v>
      </c>
      <c s="36">
        <f>ROUND(G242*H242,6)</f>
      </c>
      <c r="L242" s="38">
        <v>0</v>
      </c>
      <c s="32">
        <f>ROUND(ROUND(L242,2)*ROUND(G242,3),2)</f>
      </c>
      <c s="36" t="s">
        <v>4659</v>
      </c>
      <c>
        <f>(M242*21)/100</f>
      </c>
      <c t="s">
        <v>27</v>
      </c>
    </row>
    <row r="243" spans="1:5" ht="12.75">
      <c r="A243" s="35" t="s">
        <v>55</v>
      </c>
      <c r="E243" s="39" t="s">
        <v>51</v>
      </c>
    </row>
    <row r="244" spans="1:5" ht="12.75">
      <c r="A244" s="35" t="s">
        <v>56</v>
      </c>
      <c r="E244" s="40" t="s">
        <v>5786</v>
      </c>
    </row>
    <row r="245" spans="1:5" ht="12.75">
      <c r="A245" t="s">
        <v>57</v>
      </c>
      <c r="E245" s="39" t="s">
        <v>4337</v>
      </c>
    </row>
    <row r="246" spans="1:16" ht="12.75">
      <c r="A246" t="s">
        <v>49</v>
      </c>
      <c s="34" t="s">
        <v>279</v>
      </c>
      <c s="34" t="s">
        <v>7485</v>
      </c>
      <c s="35" t="s">
        <v>51</v>
      </c>
      <c s="6" t="s">
        <v>7486</v>
      </c>
      <c s="36" t="s">
        <v>909</v>
      </c>
      <c s="37">
        <v>1</v>
      </c>
      <c s="36">
        <v>0</v>
      </c>
      <c s="36">
        <f>ROUND(G246*H246,6)</f>
      </c>
      <c r="L246" s="38">
        <v>0</v>
      </c>
      <c s="32">
        <f>ROUND(ROUND(L246,2)*ROUND(G246,3),2)</f>
      </c>
      <c s="36" t="s">
        <v>7441</v>
      </c>
      <c>
        <f>(M246*21)/100</f>
      </c>
      <c t="s">
        <v>27</v>
      </c>
    </row>
    <row r="247" spans="1:5" ht="12.75">
      <c r="A247" s="35" t="s">
        <v>55</v>
      </c>
      <c r="E247" s="39" t="s">
        <v>51</v>
      </c>
    </row>
    <row r="248" spans="1:5" ht="12.75">
      <c r="A248" s="35" t="s">
        <v>56</v>
      </c>
      <c r="E248" s="40" t="s">
        <v>5786</v>
      </c>
    </row>
    <row r="249" spans="1:5" ht="12.75">
      <c r="A249" t="s">
        <v>57</v>
      </c>
      <c r="E249" s="39" t="s">
        <v>7487</v>
      </c>
    </row>
    <row r="250" spans="1:16" ht="12.75">
      <c r="A250" t="s">
        <v>49</v>
      </c>
      <c s="34" t="s">
        <v>283</v>
      </c>
      <c s="34" t="s">
        <v>7488</v>
      </c>
      <c s="35" t="s">
        <v>51</v>
      </c>
      <c s="6" t="s">
        <v>7489</v>
      </c>
      <c s="36" t="s">
        <v>146</v>
      </c>
      <c s="37">
        <v>55</v>
      </c>
      <c s="36">
        <v>0</v>
      </c>
      <c s="36">
        <f>ROUND(G250*H250,6)</f>
      </c>
      <c r="L250" s="38">
        <v>0</v>
      </c>
      <c s="32">
        <f>ROUND(ROUND(L250,2)*ROUND(G250,3),2)</f>
      </c>
      <c s="36" t="s">
        <v>7441</v>
      </c>
      <c>
        <f>(M250*21)/100</f>
      </c>
      <c t="s">
        <v>27</v>
      </c>
    </row>
    <row r="251" spans="1:5" ht="12.75">
      <c r="A251" s="35" t="s">
        <v>55</v>
      </c>
      <c r="E251" s="39" t="s">
        <v>51</v>
      </c>
    </row>
    <row r="252" spans="1:5" ht="12.75">
      <c r="A252" s="35" t="s">
        <v>56</v>
      </c>
      <c r="E252" s="40" t="s">
        <v>7490</v>
      </c>
    </row>
    <row r="253" spans="1:5" ht="12.75">
      <c r="A253" t="s">
        <v>57</v>
      </c>
      <c r="E253" s="39" t="s">
        <v>7491</v>
      </c>
    </row>
    <row r="254" spans="1:16" ht="12.75">
      <c r="A254" t="s">
        <v>49</v>
      </c>
      <c s="34" t="s">
        <v>286</v>
      </c>
      <c s="34" t="s">
        <v>7492</v>
      </c>
      <c s="35" t="s">
        <v>51</v>
      </c>
      <c s="6" t="s">
        <v>5946</v>
      </c>
      <c s="36" t="s">
        <v>106</v>
      </c>
      <c s="37">
        <v>1</v>
      </c>
      <c s="36">
        <v>0</v>
      </c>
      <c s="36">
        <f>ROUND(G254*H254,6)</f>
      </c>
      <c r="L254" s="38">
        <v>0</v>
      </c>
      <c s="32">
        <f>ROUND(ROUND(L254,2)*ROUND(G254,3),2)</f>
      </c>
      <c s="36" t="s">
        <v>1643</v>
      </c>
      <c>
        <f>(M254*21)/100</f>
      </c>
      <c t="s">
        <v>27</v>
      </c>
    </row>
    <row r="255" spans="1:5" ht="12.75">
      <c r="A255" s="35" t="s">
        <v>55</v>
      </c>
      <c r="E255" s="39" t="s">
        <v>51</v>
      </c>
    </row>
    <row r="256" spans="1:5" ht="12.75">
      <c r="A256" s="35" t="s">
        <v>56</v>
      </c>
      <c r="E256" s="40" t="s">
        <v>51</v>
      </c>
    </row>
    <row r="257" spans="1:5" ht="12.75">
      <c r="A257" t="s">
        <v>57</v>
      </c>
      <c r="E257" s="39" t="s">
        <v>7493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0.xml><?xml version="1.0" encoding="utf-8"?>
<worksheet xmlns="http://schemas.openxmlformats.org/spreadsheetml/2006/main" xmlns:r="http://schemas.openxmlformats.org/officeDocument/2006/relationships">
  <dimension ref="A1:T75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5180</v>
      </c>
      <c s="41">
        <f>Rekapitulace!C135</f>
      </c>
      <c s="20" t="s">
        <v>0</v>
      </c>
      <c t="s">
        <v>23</v>
      </c>
      <c t="s">
        <v>27</v>
      </c>
    </row>
    <row r="4" spans="1:16" ht="32" customHeight="1">
      <c r="A4" s="24" t="s">
        <v>20</v>
      </c>
      <c s="25" t="s">
        <v>28</v>
      </c>
      <c s="27" t="s">
        <v>5180</v>
      </c>
      <c r="E4" s="26" t="s">
        <v>5181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COUNTIFS(L8:L752,"=0",A8:A752,"P")+COUNTIFS(L8:L752,"",A8:A752,"P")+SUM(Q8:Q752)</f>
      </c>
    </row>
    <row r="8" spans="1:13" ht="12.75">
      <c r="A8" t="s">
        <v>44</v>
      </c>
      <c r="C8" s="28" t="s">
        <v>7496</v>
      </c>
      <c r="E8" s="30" t="s">
        <v>7495</v>
      </c>
      <c r="J8" s="29">
        <f>0+J9+J94+J111+J124+J153+J174+J215+J268+J277+J286+J315+J320+J345+J718+J723+J728+J737+J742+J747</f>
      </c>
      <c s="29">
        <f>0+K9+K94+K111+K124+K153+K174+K215+K268+K277+K286+K315+K320+K345+K718+K723+K728+K737+K742+K747</f>
      </c>
      <c s="29">
        <f>0+L9+L94+L111+L124+L153+L174+L215+L268+L277+L286+L315+L320+L345+L718+L723+L728+L737+L742+L747</f>
      </c>
      <c s="29">
        <f>0+M9+M94+M111+M124+M153+M174+M215+M268+M277+M286+M315+M320+M345+M718+M723+M728+M737+M742+M747</f>
      </c>
    </row>
    <row r="9" spans="1:13" ht="12.75">
      <c r="A9" t="s">
        <v>46</v>
      </c>
      <c r="C9" s="31" t="s">
        <v>2521</v>
      </c>
      <c r="E9" s="33" t="s">
        <v>2522</v>
      </c>
      <c r="J9" s="32">
        <f>0</f>
      </c>
      <c s="32">
        <f>0</f>
      </c>
      <c s="32">
        <f>0+L10+L14+L18+L22+L26+L30+L34+L38+L42+L46+L50+L54+L58+L62+L66+L70+L74+L78+L82+L86+L90</f>
      </c>
      <c s="32">
        <f>0+M10+M14+M18+M22+M26+M30+M34+M38+M42+M46+M50+M54+M58+M62+M66+M70+M74+M78+M82+M86+M90</f>
      </c>
    </row>
    <row r="10" spans="1:16" ht="25.5">
      <c r="A10" t="s">
        <v>49</v>
      </c>
      <c s="34" t="s">
        <v>496</v>
      </c>
      <c s="34" t="s">
        <v>50</v>
      </c>
      <c s="35" t="s">
        <v>51</v>
      </c>
      <c s="6" t="s">
        <v>4680</v>
      </c>
      <c s="36" t="s">
        <v>53</v>
      </c>
      <c s="37">
        <v>60.752</v>
      </c>
      <c s="36">
        <v>0</v>
      </c>
      <c s="36">
        <f>ROUND(G10*H10,6)</f>
      </c>
      <c r="L10" s="38">
        <v>0</v>
      </c>
      <c s="32">
        <f>ROUND(ROUND(L10,2)*ROUND(G10,3),2)</f>
      </c>
      <c s="36" t="s">
        <v>2797</v>
      </c>
      <c>
        <f>(M10*21)/100</f>
      </c>
      <c t="s">
        <v>27</v>
      </c>
    </row>
    <row r="11" spans="1:5" ht="12.75">
      <c r="A11" s="35" t="s">
        <v>55</v>
      </c>
      <c r="E11" s="39" t="s">
        <v>51</v>
      </c>
    </row>
    <row r="12" spans="1:5" ht="25.5">
      <c r="A12" s="35" t="s">
        <v>56</v>
      </c>
      <c r="E12" s="40" t="s">
        <v>7497</v>
      </c>
    </row>
    <row r="13" spans="1:5" ht="140.25">
      <c r="A13" t="s">
        <v>57</v>
      </c>
      <c r="E13" s="39" t="s">
        <v>2526</v>
      </c>
    </row>
    <row r="14" spans="1:16" ht="25.5">
      <c r="A14" t="s">
        <v>49</v>
      </c>
      <c s="34" t="s">
        <v>500</v>
      </c>
      <c s="34" t="s">
        <v>1843</v>
      </c>
      <c s="35" t="s">
        <v>51</v>
      </c>
      <c s="6" t="s">
        <v>1844</v>
      </c>
      <c s="36" t="s">
        <v>53</v>
      </c>
      <c s="37">
        <v>17.037</v>
      </c>
      <c s="36">
        <v>0</v>
      </c>
      <c s="36">
        <f>ROUND(G14*H14,6)</f>
      </c>
      <c r="L14" s="38">
        <v>0</v>
      </c>
      <c s="32">
        <f>ROUND(ROUND(L14,2)*ROUND(G14,3),2)</f>
      </c>
      <c s="36" t="s">
        <v>2797</v>
      </c>
      <c>
        <f>(M14*21)/100</f>
      </c>
      <c t="s">
        <v>27</v>
      </c>
    </row>
    <row r="15" spans="1:5" ht="12.75">
      <c r="A15" s="35" t="s">
        <v>55</v>
      </c>
      <c r="E15" s="39" t="s">
        <v>51</v>
      </c>
    </row>
    <row r="16" spans="1:5" ht="25.5">
      <c r="A16" s="35" t="s">
        <v>56</v>
      </c>
      <c r="E16" s="40" t="s">
        <v>7498</v>
      </c>
    </row>
    <row r="17" spans="1:5" ht="140.25">
      <c r="A17" t="s">
        <v>57</v>
      </c>
      <c r="E17" s="39" t="s">
        <v>2526</v>
      </c>
    </row>
    <row r="18" spans="1:16" ht="25.5">
      <c r="A18" t="s">
        <v>49</v>
      </c>
      <c s="34" t="s">
        <v>504</v>
      </c>
      <c s="34" t="s">
        <v>1845</v>
      </c>
      <c s="35" t="s">
        <v>51</v>
      </c>
      <c s="6" t="s">
        <v>1846</v>
      </c>
      <c s="36" t="s">
        <v>53</v>
      </c>
      <c s="37">
        <v>0.472</v>
      </c>
      <c s="36">
        <v>0</v>
      </c>
      <c s="36">
        <f>ROUND(G18*H18,6)</f>
      </c>
      <c r="L18" s="38">
        <v>0</v>
      </c>
      <c s="32">
        <f>ROUND(ROUND(L18,2)*ROUND(G18,3),2)</f>
      </c>
      <c s="36" t="s">
        <v>2797</v>
      </c>
      <c>
        <f>(M18*21)/100</f>
      </c>
      <c t="s">
        <v>27</v>
      </c>
    </row>
    <row r="19" spans="1:5" ht="12.75">
      <c r="A19" s="35" t="s">
        <v>55</v>
      </c>
      <c r="E19" s="39" t="s">
        <v>51</v>
      </c>
    </row>
    <row r="20" spans="1:5" ht="38.25">
      <c r="A20" s="35" t="s">
        <v>56</v>
      </c>
      <c r="E20" s="40" t="s">
        <v>7499</v>
      </c>
    </row>
    <row r="21" spans="1:5" ht="140.25">
      <c r="A21" t="s">
        <v>57</v>
      </c>
      <c r="E21" s="39" t="s">
        <v>2526</v>
      </c>
    </row>
    <row r="22" spans="1:16" ht="25.5">
      <c r="A22" t="s">
        <v>49</v>
      </c>
      <c s="34" t="s">
        <v>508</v>
      </c>
      <c s="34" t="s">
        <v>64</v>
      </c>
      <c s="35" t="s">
        <v>51</v>
      </c>
      <c s="6" t="s">
        <v>65</v>
      </c>
      <c s="36" t="s">
        <v>53</v>
      </c>
      <c s="37">
        <v>89.258</v>
      </c>
      <c s="36">
        <v>0</v>
      </c>
      <c s="36">
        <f>ROUND(G22*H22,6)</f>
      </c>
      <c r="L22" s="38">
        <v>0</v>
      </c>
      <c s="32">
        <f>ROUND(ROUND(L22,2)*ROUND(G22,3),2)</f>
      </c>
      <c s="36" t="s">
        <v>2797</v>
      </c>
      <c>
        <f>(M22*21)/100</f>
      </c>
      <c t="s">
        <v>27</v>
      </c>
    </row>
    <row r="23" spans="1:5" ht="12.75">
      <c r="A23" s="35" t="s">
        <v>55</v>
      </c>
      <c r="E23" s="39" t="s">
        <v>51</v>
      </c>
    </row>
    <row r="24" spans="1:5" ht="127.5">
      <c r="A24" s="35" t="s">
        <v>56</v>
      </c>
      <c r="E24" s="40" t="s">
        <v>7500</v>
      </c>
    </row>
    <row r="25" spans="1:5" ht="140.25">
      <c r="A25" t="s">
        <v>57</v>
      </c>
      <c r="E25" s="39" t="s">
        <v>2526</v>
      </c>
    </row>
    <row r="26" spans="1:16" ht="25.5">
      <c r="A26" t="s">
        <v>49</v>
      </c>
      <c s="34" t="s">
        <v>512</v>
      </c>
      <c s="34" t="s">
        <v>5187</v>
      </c>
      <c s="35" t="s">
        <v>51</v>
      </c>
      <c s="6" t="s">
        <v>5188</v>
      </c>
      <c s="36" t="s">
        <v>53</v>
      </c>
      <c s="37">
        <v>1.688</v>
      </c>
      <c s="36">
        <v>0</v>
      </c>
      <c s="36">
        <f>ROUND(G26*H26,6)</f>
      </c>
      <c r="L26" s="38">
        <v>0</v>
      </c>
      <c s="32">
        <f>ROUND(ROUND(L26,2)*ROUND(G26,3),2)</f>
      </c>
      <c s="36" t="s">
        <v>2797</v>
      </c>
      <c>
        <f>(M26*21)/100</f>
      </c>
      <c t="s">
        <v>27</v>
      </c>
    </row>
    <row r="27" spans="1:5" ht="12.75">
      <c r="A27" s="35" t="s">
        <v>55</v>
      </c>
      <c r="E27" s="39" t="s">
        <v>51</v>
      </c>
    </row>
    <row r="28" spans="1:5" ht="38.25">
      <c r="A28" s="35" t="s">
        <v>56</v>
      </c>
      <c r="E28" s="40" t="s">
        <v>7501</v>
      </c>
    </row>
    <row r="29" spans="1:5" ht="140.25">
      <c r="A29" t="s">
        <v>57</v>
      </c>
      <c r="E29" s="39" t="s">
        <v>2526</v>
      </c>
    </row>
    <row r="30" spans="1:16" ht="25.5">
      <c r="A30" t="s">
        <v>49</v>
      </c>
      <c s="34" t="s">
        <v>516</v>
      </c>
      <c s="34" t="s">
        <v>5190</v>
      </c>
      <c s="35" t="s">
        <v>51</v>
      </c>
      <c s="6" t="s">
        <v>5191</v>
      </c>
      <c s="36" t="s">
        <v>53</v>
      </c>
      <c s="37">
        <v>9.581</v>
      </c>
      <c s="36">
        <v>0</v>
      </c>
      <c s="36">
        <f>ROUND(G30*H30,6)</f>
      </c>
      <c r="L30" s="38">
        <v>0</v>
      </c>
      <c s="32">
        <f>ROUND(ROUND(L30,2)*ROUND(G30,3),2)</f>
      </c>
      <c s="36" t="s">
        <v>2797</v>
      </c>
      <c>
        <f>(M30*21)/100</f>
      </c>
      <c t="s">
        <v>27</v>
      </c>
    </row>
    <row r="31" spans="1:5" ht="12.75">
      <c r="A31" s="35" t="s">
        <v>55</v>
      </c>
      <c r="E31" s="39" t="s">
        <v>51</v>
      </c>
    </row>
    <row r="32" spans="1:5" ht="25.5">
      <c r="A32" s="35" t="s">
        <v>56</v>
      </c>
      <c r="E32" s="40" t="s">
        <v>7502</v>
      </c>
    </row>
    <row r="33" spans="1:5" ht="140.25">
      <c r="A33" t="s">
        <v>57</v>
      </c>
      <c r="E33" s="39" t="s">
        <v>2526</v>
      </c>
    </row>
    <row r="34" spans="1:16" ht="25.5">
      <c r="A34" t="s">
        <v>49</v>
      </c>
      <c s="34" t="s">
        <v>520</v>
      </c>
      <c s="34" t="s">
        <v>5193</v>
      </c>
      <c s="35" t="s">
        <v>51</v>
      </c>
      <c s="6" t="s">
        <v>5194</v>
      </c>
      <c s="36" t="s">
        <v>53</v>
      </c>
      <c s="37">
        <v>0.5</v>
      </c>
      <c s="36">
        <v>0</v>
      </c>
      <c s="36">
        <f>ROUND(G34*H34,6)</f>
      </c>
      <c r="L34" s="38">
        <v>0</v>
      </c>
      <c s="32">
        <f>ROUND(ROUND(L34,2)*ROUND(G34,3),2)</f>
      </c>
      <c s="36" t="s">
        <v>2797</v>
      </c>
      <c>
        <f>(M34*21)/100</f>
      </c>
      <c t="s">
        <v>27</v>
      </c>
    </row>
    <row r="35" spans="1:5" ht="12.75">
      <c r="A35" s="35" t="s">
        <v>55</v>
      </c>
      <c r="E35" s="39" t="s">
        <v>51</v>
      </c>
    </row>
    <row r="36" spans="1:5" ht="25.5">
      <c r="A36" s="35" t="s">
        <v>56</v>
      </c>
      <c r="E36" s="40" t="s">
        <v>7503</v>
      </c>
    </row>
    <row r="37" spans="1:5" ht="140.25">
      <c r="A37" t="s">
        <v>57</v>
      </c>
      <c r="E37" s="39" t="s">
        <v>2526</v>
      </c>
    </row>
    <row r="38" spans="1:16" ht="25.5">
      <c r="A38" t="s">
        <v>49</v>
      </c>
      <c s="34" t="s">
        <v>524</v>
      </c>
      <c s="34" t="s">
        <v>70</v>
      </c>
      <c s="35" t="s">
        <v>51</v>
      </c>
      <c s="6" t="s">
        <v>71</v>
      </c>
      <c s="36" t="s">
        <v>53</v>
      </c>
      <c s="37">
        <v>0.25</v>
      </c>
      <c s="36">
        <v>0</v>
      </c>
      <c s="36">
        <f>ROUND(G38*H38,6)</f>
      </c>
      <c r="L38" s="38">
        <v>0</v>
      </c>
      <c s="32">
        <f>ROUND(ROUND(L38,2)*ROUND(G38,3),2)</f>
      </c>
      <c s="36" t="s">
        <v>2797</v>
      </c>
      <c>
        <f>(M38*21)/100</f>
      </c>
      <c t="s">
        <v>27</v>
      </c>
    </row>
    <row r="39" spans="1:5" ht="12.75">
      <c r="A39" s="35" t="s">
        <v>55</v>
      </c>
      <c r="E39" s="39" t="s">
        <v>51</v>
      </c>
    </row>
    <row r="40" spans="1:5" ht="25.5">
      <c r="A40" s="35" t="s">
        <v>56</v>
      </c>
      <c r="E40" s="40" t="s">
        <v>7504</v>
      </c>
    </row>
    <row r="41" spans="1:5" ht="140.25">
      <c r="A41" t="s">
        <v>57</v>
      </c>
      <c r="E41" s="39" t="s">
        <v>2526</v>
      </c>
    </row>
    <row r="42" spans="1:16" ht="12.75">
      <c r="A42" t="s">
        <v>49</v>
      </c>
      <c s="34" t="s">
        <v>528</v>
      </c>
      <c s="34" t="s">
        <v>79</v>
      </c>
      <c s="35" t="s">
        <v>51</v>
      </c>
      <c s="6" t="s">
        <v>80</v>
      </c>
      <c s="36" t="s">
        <v>53</v>
      </c>
      <c s="37">
        <v>1</v>
      </c>
      <c s="36">
        <v>0</v>
      </c>
      <c s="36">
        <f>ROUND(G42*H42,6)</f>
      </c>
      <c r="L42" s="38">
        <v>0</v>
      </c>
      <c s="32">
        <f>ROUND(ROUND(L42,2)*ROUND(G42,3),2)</f>
      </c>
      <c s="36" t="s">
        <v>2797</v>
      </c>
      <c>
        <f>(M42*21)/100</f>
      </c>
      <c t="s">
        <v>27</v>
      </c>
    </row>
    <row r="43" spans="1:5" ht="12.75">
      <c r="A43" s="35" t="s">
        <v>55</v>
      </c>
      <c r="E43" s="39" t="s">
        <v>51</v>
      </c>
    </row>
    <row r="44" spans="1:5" ht="25.5">
      <c r="A44" s="35" t="s">
        <v>56</v>
      </c>
      <c r="E44" s="40" t="s">
        <v>7505</v>
      </c>
    </row>
    <row r="45" spans="1:5" ht="140.25">
      <c r="A45" t="s">
        <v>57</v>
      </c>
      <c r="E45" s="39" t="s">
        <v>2526</v>
      </c>
    </row>
    <row r="46" spans="1:16" ht="25.5">
      <c r="A46" t="s">
        <v>49</v>
      </c>
      <c s="34" t="s">
        <v>533</v>
      </c>
      <c s="34" t="s">
        <v>5197</v>
      </c>
      <c s="35" t="s">
        <v>51</v>
      </c>
      <c s="6" t="s">
        <v>5198</v>
      </c>
      <c s="36" t="s">
        <v>53</v>
      </c>
      <c s="37">
        <v>1.5</v>
      </c>
      <c s="36">
        <v>0</v>
      </c>
      <c s="36">
        <f>ROUND(G46*H46,6)</f>
      </c>
      <c r="L46" s="38">
        <v>0</v>
      </c>
      <c s="32">
        <f>ROUND(ROUND(L46,2)*ROUND(G46,3),2)</f>
      </c>
      <c s="36" t="s">
        <v>2797</v>
      </c>
      <c>
        <f>(M46*21)/100</f>
      </c>
      <c t="s">
        <v>27</v>
      </c>
    </row>
    <row r="47" spans="1:5" ht="12.75">
      <c r="A47" s="35" t="s">
        <v>55</v>
      </c>
      <c r="E47" s="39" t="s">
        <v>51</v>
      </c>
    </row>
    <row r="48" spans="1:5" ht="25.5">
      <c r="A48" s="35" t="s">
        <v>56</v>
      </c>
      <c r="E48" s="40" t="s">
        <v>7506</v>
      </c>
    </row>
    <row r="49" spans="1:5" ht="140.25">
      <c r="A49" t="s">
        <v>57</v>
      </c>
      <c r="E49" s="39" t="s">
        <v>2526</v>
      </c>
    </row>
    <row r="50" spans="1:16" ht="25.5">
      <c r="A50" t="s">
        <v>49</v>
      </c>
      <c s="34" t="s">
        <v>537</v>
      </c>
      <c s="34" t="s">
        <v>2222</v>
      </c>
      <c s="35" t="s">
        <v>51</v>
      </c>
      <c s="6" t="s">
        <v>2223</v>
      </c>
      <c s="36" t="s">
        <v>53</v>
      </c>
      <c s="37">
        <v>0.5</v>
      </c>
      <c s="36">
        <v>0</v>
      </c>
      <c s="36">
        <f>ROUND(G50*H50,6)</f>
      </c>
      <c r="L50" s="38">
        <v>0</v>
      </c>
      <c s="32">
        <f>ROUND(ROUND(L50,2)*ROUND(G50,3),2)</f>
      </c>
      <c s="36" t="s">
        <v>2797</v>
      </c>
      <c>
        <f>(M50*21)/100</f>
      </c>
      <c t="s">
        <v>27</v>
      </c>
    </row>
    <row r="51" spans="1:5" ht="12.75">
      <c r="A51" s="35" t="s">
        <v>55</v>
      </c>
      <c r="E51" s="39" t="s">
        <v>51</v>
      </c>
    </row>
    <row r="52" spans="1:5" ht="25.5">
      <c r="A52" s="35" t="s">
        <v>56</v>
      </c>
      <c r="E52" s="40" t="s">
        <v>7507</v>
      </c>
    </row>
    <row r="53" spans="1:5" ht="140.25">
      <c r="A53" t="s">
        <v>57</v>
      </c>
      <c r="E53" s="39" t="s">
        <v>2526</v>
      </c>
    </row>
    <row r="54" spans="1:16" ht="25.5">
      <c r="A54" t="s">
        <v>49</v>
      </c>
      <c s="34" t="s">
        <v>541</v>
      </c>
      <c s="34" t="s">
        <v>4812</v>
      </c>
      <c s="35" t="s">
        <v>51</v>
      </c>
      <c s="6" t="s">
        <v>4813</v>
      </c>
      <c s="36" t="s">
        <v>53</v>
      </c>
      <c s="37">
        <v>0.5</v>
      </c>
      <c s="36">
        <v>0</v>
      </c>
      <c s="36">
        <f>ROUND(G54*H54,6)</f>
      </c>
      <c r="L54" s="38">
        <v>0</v>
      </c>
      <c s="32">
        <f>ROUND(ROUND(L54,2)*ROUND(G54,3),2)</f>
      </c>
      <c s="36" t="s">
        <v>2797</v>
      </c>
      <c>
        <f>(M54*21)/100</f>
      </c>
      <c t="s">
        <v>27</v>
      </c>
    </row>
    <row r="55" spans="1:5" ht="12.75">
      <c r="A55" s="35" t="s">
        <v>55</v>
      </c>
      <c r="E55" s="39" t="s">
        <v>51</v>
      </c>
    </row>
    <row r="56" spans="1:5" ht="25.5">
      <c r="A56" s="35" t="s">
        <v>56</v>
      </c>
      <c r="E56" s="40" t="s">
        <v>7507</v>
      </c>
    </row>
    <row r="57" spans="1:5" ht="140.25">
      <c r="A57" t="s">
        <v>57</v>
      </c>
      <c r="E57" s="39" t="s">
        <v>2526</v>
      </c>
    </row>
    <row r="58" spans="1:16" ht="25.5">
      <c r="A58" t="s">
        <v>49</v>
      </c>
      <c s="34" t="s">
        <v>545</v>
      </c>
      <c s="34" t="s">
        <v>5199</v>
      </c>
      <c s="35" t="s">
        <v>51</v>
      </c>
      <c s="6" t="s">
        <v>5200</v>
      </c>
      <c s="36" t="s">
        <v>53</v>
      </c>
      <c s="37">
        <v>0.15</v>
      </c>
      <c s="36">
        <v>0</v>
      </c>
      <c s="36">
        <f>ROUND(G58*H58,6)</f>
      </c>
      <c r="L58" s="38">
        <v>0</v>
      </c>
      <c s="32">
        <f>ROUND(ROUND(L58,2)*ROUND(G58,3),2)</f>
      </c>
      <c s="36" t="s">
        <v>2797</v>
      </c>
      <c>
        <f>(M58*21)/100</f>
      </c>
      <c t="s">
        <v>27</v>
      </c>
    </row>
    <row r="59" spans="1:5" ht="12.75">
      <c r="A59" s="35" t="s">
        <v>55</v>
      </c>
      <c r="E59" s="39" t="s">
        <v>51</v>
      </c>
    </row>
    <row r="60" spans="1:5" ht="25.5">
      <c r="A60" s="35" t="s">
        <v>56</v>
      </c>
      <c r="E60" s="40" t="s">
        <v>7508</v>
      </c>
    </row>
    <row r="61" spans="1:5" ht="140.25">
      <c r="A61" t="s">
        <v>57</v>
      </c>
      <c r="E61" s="39" t="s">
        <v>2526</v>
      </c>
    </row>
    <row r="62" spans="1:16" ht="25.5">
      <c r="A62" t="s">
        <v>49</v>
      </c>
      <c s="34" t="s">
        <v>549</v>
      </c>
      <c s="34" t="s">
        <v>5201</v>
      </c>
      <c s="35" t="s">
        <v>51</v>
      </c>
      <c s="6" t="s">
        <v>5202</v>
      </c>
      <c s="36" t="s">
        <v>53</v>
      </c>
      <c s="37">
        <v>2</v>
      </c>
      <c s="36">
        <v>0</v>
      </c>
      <c s="36">
        <f>ROUND(G62*H62,6)</f>
      </c>
      <c r="L62" s="38">
        <v>0</v>
      </c>
      <c s="32">
        <f>ROUND(ROUND(L62,2)*ROUND(G62,3),2)</f>
      </c>
      <c s="36" t="s">
        <v>2797</v>
      </c>
      <c>
        <f>(M62*21)/100</f>
      </c>
      <c t="s">
        <v>27</v>
      </c>
    </row>
    <row r="63" spans="1:5" ht="12.75">
      <c r="A63" s="35" t="s">
        <v>55</v>
      </c>
      <c r="E63" s="39" t="s">
        <v>51</v>
      </c>
    </row>
    <row r="64" spans="1:5" ht="25.5">
      <c r="A64" s="35" t="s">
        <v>56</v>
      </c>
      <c r="E64" s="40" t="s">
        <v>7509</v>
      </c>
    </row>
    <row r="65" spans="1:5" ht="140.25">
      <c r="A65" t="s">
        <v>57</v>
      </c>
      <c r="E65" s="39" t="s">
        <v>2526</v>
      </c>
    </row>
    <row r="66" spans="1:16" ht="25.5">
      <c r="A66" t="s">
        <v>49</v>
      </c>
      <c s="34" t="s">
        <v>553</v>
      </c>
      <c s="34" t="s">
        <v>91</v>
      </c>
      <c s="35" t="s">
        <v>51</v>
      </c>
      <c s="6" t="s">
        <v>92</v>
      </c>
      <c s="36" t="s">
        <v>53</v>
      </c>
      <c s="37">
        <v>5</v>
      </c>
      <c s="36">
        <v>0</v>
      </c>
      <c s="36">
        <f>ROUND(G66*H66,6)</f>
      </c>
      <c r="L66" s="38">
        <v>0</v>
      </c>
      <c s="32">
        <f>ROUND(ROUND(L66,2)*ROUND(G66,3),2)</f>
      </c>
      <c s="36" t="s">
        <v>2797</v>
      </c>
      <c>
        <f>(M66*21)/100</f>
      </c>
      <c t="s">
        <v>27</v>
      </c>
    </row>
    <row r="67" spans="1:5" ht="12.75">
      <c r="A67" s="35" t="s">
        <v>55</v>
      </c>
      <c r="E67" s="39" t="s">
        <v>51</v>
      </c>
    </row>
    <row r="68" spans="1:5" ht="25.5">
      <c r="A68" s="35" t="s">
        <v>56</v>
      </c>
      <c r="E68" s="40" t="s">
        <v>7510</v>
      </c>
    </row>
    <row r="69" spans="1:5" ht="140.25">
      <c r="A69" t="s">
        <v>57</v>
      </c>
      <c r="E69" s="39" t="s">
        <v>2526</v>
      </c>
    </row>
    <row r="70" spans="1:16" ht="25.5">
      <c r="A70" t="s">
        <v>49</v>
      </c>
      <c s="34" t="s">
        <v>557</v>
      </c>
      <c s="34" t="s">
        <v>5203</v>
      </c>
      <c s="35" t="s">
        <v>51</v>
      </c>
      <c s="6" t="s">
        <v>5204</v>
      </c>
      <c s="36" t="s">
        <v>53</v>
      </c>
      <c s="37">
        <v>5</v>
      </c>
      <c s="36">
        <v>0</v>
      </c>
      <c s="36">
        <f>ROUND(G70*H70,6)</f>
      </c>
      <c r="L70" s="38">
        <v>0</v>
      </c>
      <c s="32">
        <f>ROUND(ROUND(L70,2)*ROUND(G70,3),2)</f>
      </c>
      <c s="36" t="s">
        <v>2797</v>
      </c>
      <c>
        <f>(M70*21)/100</f>
      </c>
      <c t="s">
        <v>27</v>
      </c>
    </row>
    <row r="71" spans="1:5" ht="12.75">
      <c r="A71" s="35" t="s">
        <v>55</v>
      </c>
      <c r="E71" s="39" t="s">
        <v>51</v>
      </c>
    </row>
    <row r="72" spans="1:5" ht="25.5">
      <c r="A72" s="35" t="s">
        <v>56</v>
      </c>
      <c r="E72" s="40" t="s">
        <v>7510</v>
      </c>
    </row>
    <row r="73" spans="1:5" ht="140.25">
      <c r="A73" t="s">
        <v>57</v>
      </c>
      <c r="E73" s="39" t="s">
        <v>2526</v>
      </c>
    </row>
    <row r="74" spans="1:16" ht="25.5">
      <c r="A74" t="s">
        <v>49</v>
      </c>
      <c s="34" t="s">
        <v>561</v>
      </c>
      <c s="34" t="s">
        <v>7511</v>
      </c>
      <c s="35" t="s">
        <v>51</v>
      </c>
      <c s="6" t="s">
        <v>7512</v>
      </c>
      <c s="36" t="s">
        <v>53</v>
      </c>
      <c s="37">
        <v>2.5</v>
      </c>
      <c s="36">
        <v>0</v>
      </c>
      <c s="36">
        <f>ROUND(G74*H74,6)</f>
      </c>
      <c r="L74" s="38">
        <v>0</v>
      </c>
      <c s="32">
        <f>ROUND(ROUND(L74,2)*ROUND(G74,3),2)</f>
      </c>
      <c s="36" t="s">
        <v>2797</v>
      </c>
      <c>
        <f>(M74*21)/100</f>
      </c>
      <c t="s">
        <v>27</v>
      </c>
    </row>
    <row r="75" spans="1:5" ht="12.75">
      <c r="A75" s="35" t="s">
        <v>55</v>
      </c>
      <c r="E75" s="39" t="s">
        <v>51</v>
      </c>
    </row>
    <row r="76" spans="1:5" ht="25.5">
      <c r="A76" s="35" t="s">
        <v>56</v>
      </c>
      <c r="E76" s="40" t="s">
        <v>7513</v>
      </c>
    </row>
    <row r="77" spans="1:5" ht="140.25">
      <c r="A77" t="s">
        <v>57</v>
      </c>
      <c r="E77" s="39" t="s">
        <v>2526</v>
      </c>
    </row>
    <row r="78" spans="1:16" ht="25.5">
      <c r="A78" t="s">
        <v>49</v>
      </c>
      <c s="34" t="s">
        <v>565</v>
      </c>
      <c s="34" t="s">
        <v>5205</v>
      </c>
      <c s="35" t="s">
        <v>51</v>
      </c>
      <c s="6" t="s">
        <v>5206</v>
      </c>
      <c s="36" t="s">
        <v>53</v>
      </c>
      <c s="37">
        <v>0.5</v>
      </c>
      <c s="36">
        <v>0</v>
      </c>
      <c s="36">
        <f>ROUND(G78*H78,6)</f>
      </c>
      <c r="L78" s="38">
        <v>0</v>
      </c>
      <c s="32">
        <f>ROUND(ROUND(L78,2)*ROUND(G78,3),2)</f>
      </c>
      <c s="36" t="s">
        <v>2797</v>
      </c>
      <c>
        <f>(M78*21)/100</f>
      </c>
      <c t="s">
        <v>27</v>
      </c>
    </row>
    <row r="79" spans="1:5" ht="12.75">
      <c r="A79" s="35" t="s">
        <v>55</v>
      </c>
      <c r="E79" s="39" t="s">
        <v>51</v>
      </c>
    </row>
    <row r="80" spans="1:5" ht="25.5">
      <c r="A80" s="35" t="s">
        <v>56</v>
      </c>
      <c r="E80" s="40" t="s">
        <v>7507</v>
      </c>
    </row>
    <row r="81" spans="1:5" ht="140.25">
      <c r="A81" t="s">
        <v>57</v>
      </c>
      <c r="E81" s="39" t="s">
        <v>2526</v>
      </c>
    </row>
    <row r="82" spans="1:16" ht="25.5">
      <c r="A82" t="s">
        <v>49</v>
      </c>
      <c s="34" t="s">
        <v>568</v>
      </c>
      <c s="34" t="s">
        <v>7514</v>
      </c>
      <c s="35" t="s">
        <v>51</v>
      </c>
      <c s="6" t="s">
        <v>7515</v>
      </c>
      <c s="36" t="s">
        <v>53</v>
      </c>
      <c s="37">
        <v>1.5</v>
      </c>
      <c s="36">
        <v>0</v>
      </c>
      <c s="36">
        <f>ROUND(G82*H82,6)</f>
      </c>
      <c r="L82" s="38">
        <v>0</v>
      </c>
      <c s="32">
        <f>ROUND(ROUND(L82,2)*ROUND(G82,3),2)</f>
      </c>
      <c s="36" t="s">
        <v>2797</v>
      </c>
      <c>
        <f>(M82*21)/100</f>
      </c>
      <c t="s">
        <v>27</v>
      </c>
    </row>
    <row r="83" spans="1:5" ht="12.75">
      <c r="A83" s="35" t="s">
        <v>55</v>
      </c>
      <c r="E83" s="39" t="s">
        <v>51</v>
      </c>
    </row>
    <row r="84" spans="1:5" ht="25.5">
      <c r="A84" s="35" t="s">
        <v>56</v>
      </c>
      <c r="E84" s="40" t="s">
        <v>7506</v>
      </c>
    </row>
    <row r="85" spans="1:5" ht="140.25">
      <c r="A85" t="s">
        <v>57</v>
      </c>
      <c r="E85" s="39" t="s">
        <v>2526</v>
      </c>
    </row>
    <row r="86" spans="1:16" ht="25.5">
      <c r="A86" t="s">
        <v>49</v>
      </c>
      <c s="34" t="s">
        <v>571</v>
      </c>
      <c s="34" t="s">
        <v>5208</v>
      </c>
      <c s="35" t="s">
        <v>51</v>
      </c>
      <c s="6" t="s">
        <v>5209</v>
      </c>
      <c s="36" t="s">
        <v>53</v>
      </c>
      <c s="37">
        <v>0.5</v>
      </c>
      <c s="36">
        <v>0</v>
      </c>
      <c s="36">
        <f>ROUND(G86*H86,6)</f>
      </c>
      <c r="L86" s="38">
        <v>0</v>
      </c>
      <c s="32">
        <f>ROUND(ROUND(L86,2)*ROUND(G86,3),2)</f>
      </c>
      <c s="36" t="s">
        <v>2797</v>
      </c>
      <c>
        <f>(M86*21)/100</f>
      </c>
      <c t="s">
        <v>27</v>
      </c>
    </row>
    <row r="87" spans="1:5" ht="12.75">
      <c r="A87" s="35" t="s">
        <v>55</v>
      </c>
      <c r="E87" s="39" t="s">
        <v>51</v>
      </c>
    </row>
    <row r="88" spans="1:5" ht="25.5">
      <c r="A88" s="35" t="s">
        <v>56</v>
      </c>
      <c r="E88" s="40" t="s">
        <v>7507</v>
      </c>
    </row>
    <row r="89" spans="1:5" ht="140.25">
      <c r="A89" t="s">
        <v>57</v>
      </c>
      <c r="E89" s="39" t="s">
        <v>2526</v>
      </c>
    </row>
    <row r="90" spans="1:16" ht="25.5">
      <c r="A90" t="s">
        <v>49</v>
      </c>
      <c s="34" t="s">
        <v>575</v>
      </c>
      <c s="34" t="s">
        <v>4638</v>
      </c>
      <c s="35" t="s">
        <v>51</v>
      </c>
      <c s="6" t="s">
        <v>4639</v>
      </c>
      <c s="36" t="s">
        <v>53</v>
      </c>
      <c s="37">
        <v>0.5</v>
      </c>
      <c s="36">
        <v>0</v>
      </c>
      <c s="36">
        <f>ROUND(G90*H90,6)</f>
      </c>
      <c r="L90" s="38">
        <v>0</v>
      </c>
      <c s="32">
        <f>ROUND(ROUND(L90,2)*ROUND(G90,3),2)</f>
      </c>
      <c s="36" t="s">
        <v>2797</v>
      </c>
      <c>
        <f>(M90*21)/100</f>
      </c>
      <c t="s">
        <v>27</v>
      </c>
    </row>
    <row r="91" spans="1:5" ht="12.75">
      <c r="A91" s="35" t="s">
        <v>55</v>
      </c>
      <c r="E91" s="39" t="s">
        <v>51</v>
      </c>
    </row>
    <row r="92" spans="1:5" ht="25.5">
      <c r="A92" s="35" t="s">
        <v>56</v>
      </c>
      <c r="E92" s="40" t="s">
        <v>7507</v>
      </c>
    </row>
    <row r="93" spans="1:5" ht="140.25">
      <c r="A93" t="s">
        <v>57</v>
      </c>
      <c r="E93" s="39" t="s">
        <v>2526</v>
      </c>
    </row>
    <row r="94" spans="1:13" ht="12.75">
      <c r="A94" t="s">
        <v>46</v>
      </c>
      <c r="C94" s="31" t="s">
        <v>2551</v>
      </c>
      <c r="E94" s="33" t="s">
        <v>1004</v>
      </c>
      <c r="J94" s="32">
        <f>0</f>
      </c>
      <c s="32">
        <f>0</f>
      </c>
      <c s="32">
        <f>0+L95+L99+L103+L107</f>
      </c>
      <c s="32">
        <f>0+M95+M99+M103+M107</f>
      </c>
    </row>
    <row r="95" spans="1:16" ht="12.75">
      <c r="A95" t="s">
        <v>49</v>
      </c>
      <c s="34" t="s">
        <v>47</v>
      </c>
      <c s="34" t="s">
        <v>1836</v>
      </c>
      <c s="35" t="s">
        <v>51</v>
      </c>
      <c s="6" t="s">
        <v>1837</v>
      </c>
      <c s="36" t="s">
        <v>114</v>
      </c>
      <c s="37">
        <v>33.751</v>
      </c>
      <c s="36">
        <v>0</v>
      </c>
      <c s="36">
        <f>ROUND(G95*H95,6)</f>
      </c>
      <c r="L95" s="38">
        <v>0</v>
      </c>
      <c s="32">
        <f>ROUND(ROUND(L95,2)*ROUND(G95,3),2)</f>
      </c>
      <c s="36" t="s">
        <v>2797</v>
      </c>
      <c>
        <f>(M95*21)/100</f>
      </c>
      <c t="s">
        <v>27</v>
      </c>
    </row>
    <row r="96" spans="1:5" ht="12.75">
      <c r="A96" s="35" t="s">
        <v>55</v>
      </c>
      <c r="E96" s="39" t="s">
        <v>51</v>
      </c>
    </row>
    <row r="97" spans="1:5" ht="178.5">
      <c r="A97" s="35" t="s">
        <v>56</v>
      </c>
      <c r="E97" s="40" t="s">
        <v>7516</v>
      </c>
    </row>
    <row r="98" spans="1:5" ht="318.75">
      <c r="A98" t="s">
        <v>57</v>
      </c>
      <c r="E98" s="39" t="s">
        <v>3113</v>
      </c>
    </row>
    <row r="99" spans="1:16" ht="12.75">
      <c r="A99" t="s">
        <v>49</v>
      </c>
      <c s="34" t="s">
        <v>27</v>
      </c>
      <c s="34" t="s">
        <v>3951</v>
      </c>
      <c s="35" t="s">
        <v>51</v>
      </c>
      <c s="6" t="s">
        <v>3952</v>
      </c>
      <c s="36" t="s">
        <v>114</v>
      </c>
      <c s="37">
        <v>11.985</v>
      </c>
      <c s="36">
        <v>0</v>
      </c>
      <c s="36">
        <f>ROUND(G99*H99,6)</f>
      </c>
      <c r="L99" s="38">
        <v>0</v>
      </c>
      <c s="32">
        <f>ROUND(ROUND(L99,2)*ROUND(G99,3),2)</f>
      </c>
      <c s="36" t="s">
        <v>2797</v>
      </c>
      <c>
        <f>(M99*21)/100</f>
      </c>
      <c t="s">
        <v>27</v>
      </c>
    </row>
    <row r="100" spans="1:5" ht="12.75">
      <c r="A100" s="35" t="s">
        <v>55</v>
      </c>
      <c r="E100" s="39" t="s">
        <v>51</v>
      </c>
    </row>
    <row r="101" spans="1:5" ht="38.25">
      <c r="A101" s="35" t="s">
        <v>56</v>
      </c>
      <c r="E101" s="40" t="s">
        <v>7517</v>
      </c>
    </row>
    <row r="102" spans="1:5" ht="229.5">
      <c r="A102" t="s">
        <v>57</v>
      </c>
      <c r="E102" s="39" t="s">
        <v>4643</v>
      </c>
    </row>
    <row r="103" spans="1:16" ht="25.5">
      <c r="A103" t="s">
        <v>49</v>
      </c>
      <c s="34" t="s">
        <v>580</v>
      </c>
      <c s="34" t="s">
        <v>5214</v>
      </c>
      <c s="35" t="s">
        <v>51</v>
      </c>
      <c s="6" t="s">
        <v>5215</v>
      </c>
      <c s="36" t="s">
        <v>114</v>
      </c>
      <c s="37">
        <v>3.596</v>
      </c>
      <c s="36">
        <v>0</v>
      </c>
      <c s="36">
        <f>ROUND(G103*H103,6)</f>
      </c>
      <c r="L103" s="38">
        <v>0</v>
      </c>
      <c s="32">
        <f>ROUND(ROUND(L103,2)*ROUND(G103,3),2)</f>
      </c>
      <c s="36" t="s">
        <v>2797</v>
      </c>
      <c>
        <f>(M103*21)/100</f>
      </c>
      <c t="s">
        <v>27</v>
      </c>
    </row>
    <row r="104" spans="1:5" ht="12.75">
      <c r="A104" s="35" t="s">
        <v>55</v>
      </c>
      <c r="E104" s="39" t="s">
        <v>51</v>
      </c>
    </row>
    <row r="105" spans="1:5" ht="89.25">
      <c r="A105" s="35" t="s">
        <v>56</v>
      </c>
      <c r="E105" s="40" t="s">
        <v>7518</v>
      </c>
    </row>
    <row r="106" spans="1:5" ht="63.75">
      <c r="A106" t="s">
        <v>57</v>
      </c>
      <c r="E106" s="39" t="s">
        <v>115</v>
      </c>
    </row>
    <row r="107" spans="1:16" ht="12.75">
      <c r="A107" t="s">
        <v>49</v>
      </c>
      <c s="34" t="s">
        <v>584</v>
      </c>
      <c s="34" t="s">
        <v>5217</v>
      </c>
      <c s="35" t="s">
        <v>51</v>
      </c>
      <c s="6" t="s">
        <v>5218</v>
      </c>
      <c s="36" t="s">
        <v>114</v>
      </c>
      <c s="37">
        <v>0.236</v>
      </c>
      <c s="36">
        <v>0</v>
      </c>
      <c s="36">
        <f>ROUND(G107*H107,6)</f>
      </c>
      <c r="L107" s="38">
        <v>0</v>
      </c>
      <c s="32">
        <f>ROUND(ROUND(L107,2)*ROUND(G107,3),2)</f>
      </c>
      <c s="36" t="s">
        <v>2797</v>
      </c>
      <c>
        <f>(M107*21)/100</f>
      </c>
      <c t="s">
        <v>27</v>
      </c>
    </row>
    <row r="108" spans="1:5" ht="12.75">
      <c r="A108" s="35" t="s">
        <v>55</v>
      </c>
      <c r="E108" s="39" t="s">
        <v>51</v>
      </c>
    </row>
    <row r="109" spans="1:5" ht="51">
      <c r="A109" s="35" t="s">
        <v>56</v>
      </c>
      <c r="E109" s="40" t="s">
        <v>7519</v>
      </c>
    </row>
    <row r="110" spans="1:5" ht="63.75">
      <c r="A110" t="s">
        <v>57</v>
      </c>
      <c r="E110" s="39" t="s">
        <v>115</v>
      </c>
    </row>
    <row r="111" spans="1:13" ht="12.75">
      <c r="A111" t="s">
        <v>46</v>
      </c>
      <c r="C111" s="31" t="s">
        <v>2891</v>
      </c>
      <c r="E111" s="33" t="s">
        <v>2892</v>
      </c>
      <c r="J111" s="32">
        <f>0</f>
      </c>
      <c s="32">
        <f>0</f>
      </c>
      <c s="32">
        <f>0+L112+L116+L120</f>
      </c>
      <c s="32">
        <f>0+M112+M116+M120</f>
      </c>
    </row>
    <row r="112" spans="1:16" ht="12.75">
      <c r="A112" t="s">
        <v>49</v>
      </c>
      <c s="34" t="s">
        <v>26</v>
      </c>
      <c s="34" t="s">
        <v>4375</v>
      </c>
      <c s="35" t="s">
        <v>51</v>
      </c>
      <c s="6" t="s">
        <v>4376</v>
      </c>
      <c s="36" t="s">
        <v>97</v>
      </c>
      <c s="37">
        <v>22.503</v>
      </c>
      <c s="36">
        <v>0</v>
      </c>
      <c s="36">
        <f>ROUND(G112*H112,6)</f>
      </c>
      <c r="L112" s="38">
        <v>0</v>
      </c>
      <c s="32">
        <f>ROUND(ROUND(L112,2)*ROUND(G112,3),2)</f>
      </c>
      <c s="36" t="s">
        <v>2797</v>
      </c>
      <c>
        <f>(M112*21)/100</f>
      </c>
      <c t="s">
        <v>27</v>
      </c>
    </row>
    <row r="113" spans="1:5" ht="12.75">
      <c r="A113" s="35" t="s">
        <v>55</v>
      </c>
      <c r="E113" s="39" t="s">
        <v>51</v>
      </c>
    </row>
    <row r="114" spans="1:5" ht="38.25">
      <c r="A114" s="35" t="s">
        <v>56</v>
      </c>
      <c r="E114" s="40" t="s">
        <v>7520</v>
      </c>
    </row>
    <row r="115" spans="1:5" ht="25.5">
      <c r="A115" t="s">
        <v>57</v>
      </c>
      <c r="E115" s="39" t="s">
        <v>4379</v>
      </c>
    </row>
    <row r="116" spans="1:16" ht="12.75">
      <c r="A116" t="s">
        <v>49</v>
      </c>
      <c s="34" t="s">
        <v>587</v>
      </c>
      <c s="34" t="s">
        <v>4186</v>
      </c>
      <c s="35" t="s">
        <v>51</v>
      </c>
      <c s="6" t="s">
        <v>4187</v>
      </c>
      <c s="36" t="s">
        <v>114</v>
      </c>
      <c s="37">
        <v>9.094</v>
      </c>
      <c s="36">
        <v>0</v>
      </c>
      <c s="36">
        <f>ROUND(G116*H116,6)</f>
      </c>
      <c r="L116" s="38">
        <v>0</v>
      </c>
      <c s="32">
        <f>ROUND(ROUND(L116,2)*ROUND(G116,3),2)</f>
      </c>
      <c s="36" t="s">
        <v>2797</v>
      </c>
      <c>
        <f>(M116*21)/100</f>
      </c>
      <c t="s">
        <v>27</v>
      </c>
    </row>
    <row r="117" spans="1:5" ht="12.75">
      <c r="A117" s="35" t="s">
        <v>55</v>
      </c>
      <c r="E117" s="39" t="s">
        <v>51</v>
      </c>
    </row>
    <row r="118" spans="1:5" ht="306">
      <c r="A118" s="35" t="s">
        <v>56</v>
      </c>
      <c r="E118" s="40" t="s">
        <v>7521</v>
      </c>
    </row>
    <row r="119" spans="1:5" ht="369.75">
      <c r="A119" t="s">
        <v>57</v>
      </c>
      <c r="E119" s="39" t="s">
        <v>3674</v>
      </c>
    </row>
    <row r="120" spans="1:16" ht="12.75">
      <c r="A120" t="s">
        <v>49</v>
      </c>
      <c s="34" t="s">
        <v>590</v>
      </c>
      <c s="34" t="s">
        <v>5236</v>
      </c>
      <c s="35" t="s">
        <v>51</v>
      </c>
      <c s="6" t="s">
        <v>5237</v>
      </c>
      <c s="36" t="s">
        <v>53</v>
      </c>
      <c s="37">
        <v>0.757</v>
      </c>
      <c s="36">
        <v>0</v>
      </c>
      <c s="36">
        <f>ROUND(G120*H120,6)</f>
      </c>
      <c r="L120" s="38">
        <v>0</v>
      </c>
      <c s="32">
        <f>ROUND(ROUND(L120,2)*ROUND(G120,3),2)</f>
      </c>
      <c s="36" t="s">
        <v>2797</v>
      </c>
      <c>
        <f>(M120*21)/100</f>
      </c>
      <c t="s">
        <v>27</v>
      </c>
    </row>
    <row r="121" spans="1:5" ht="12.75">
      <c r="A121" s="35" t="s">
        <v>55</v>
      </c>
      <c r="E121" s="39" t="s">
        <v>51</v>
      </c>
    </row>
    <row r="122" spans="1:5" ht="102">
      <c r="A122" s="35" t="s">
        <v>56</v>
      </c>
      <c r="E122" s="40" t="s">
        <v>7522</v>
      </c>
    </row>
    <row r="123" spans="1:5" ht="267.75">
      <c r="A123" t="s">
        <v>57</v>
      </c>
      <c r="E123" s="39" t="s">
        <v>3165</v>
      </c>
    </row>
    <row r="124" spans="1:13" ht="12.75">
      <c r="A124" t="s">
        <v>46</v>
      </c>
      <c r="C124" s="31" t="s">
        <v>3152</v>
      </c>
      <c r="E124" s="33" t="s">
        <v>3153</v>
      </c>
      <c r="J124" s="32">
        <f>0</f>
      </c>
      <c s="32">
        <f>0</f>
      </c>
      <c s="32">
        <f>0+L125+L129+L133+L137+L141+L145+L149</f>
      </c>
      <c s="32">
        <f>0+M125+M129+M133+M137+M141+M145+M149</f>
      </c>
    </row>
    <row r="125" spans="1:16" ht="12.75">
      <c r="A125" t="s">
        <v>49</v>
      </c>
      <c s="34" t="s">
        <v>594</v>
      </c>
      <c s="34" t="s">
        <v>7523</v>
      </c>
      <c s="35" t="s">
        <v>51</v>
      </c>
      <c s="6" t="s">
        <v>7524</v>
      </c>
      <c s="36" t="s">
        <v>114</v>
      </c>
      <c s="37">
        <v>2.954</v>
      </c>
      <c s="36">
        <v>0</v>
      </c>
      <c s="36">
        <f>ROUND(G125*H125,6)</f>
      </c>
      <c r="L125" s="38">
        <v>0</v>
      </c>
      <c s="32">
        <f>ROUND(ROUND(L125,2)*ROUND(G125,3),2)</f>
      </c>
      <c s="36" t="s">
        <v>2797</v>
      </c>
      <c>
        <f>(M125*21)/100</f>
      </c>
      <c t="s">
        <v>27</v>
      </c>
    </row>
    <row r="126" spans="1:5" ht="12.75">
      <c r="A126" s="35" t="s">
        <v>55</v>
      </c>
      <c r="E126" s="39" t="s">
        <v>51</v>
      </c>
    </row>
    <row r="127" spans="1:5" ht="38.25">
      <c r="A127" s="35" t="s">
        <v>56</v>
      </c>
      <c r="E127" s="40" t="s">
        <v>7525</v>
      </c>
    </row>
    <row r="128" spans="1:5" ht="38.25">
      <c r="A128" t="s">
        <v>57</v>
      </c>
      <c r="E128" s="39" t="s">
        <v>7526</v>
      </c>
    </row>
    <row r="129" spans="1:16" ht="12.75">
      <c r="A129" t="s">
        <v>49</v>
      </c>
      <c s="34" t="s">
        <v>595</v>
      </c>
      <c s="34" t="s">
        <v>5244</v>
      </c>
      <c s="35" t="s">
        <v>51</v>
      </c>
      <c s="6" t="s">
        <v>5245</v>
      </c>
      <c s="36" t="s">
        <v>114</v>
      </c>
      <c s="37">
        <v>29.02</v>
      </c>
      <c s="36">
        <v>0</v>
      </c>
      <c s="36">
        <f>ROUND(G129*H129,6)</f>
      </c>
      <c r="L129" s="38">
        <v>0</v>
      </c>
      <c s="32">
        <f>ROUND(ROUND(L129,2)*ROUND(G129,3),2)</f>
      </c>
      <c s="36" t="s">
        <v>2797</v>
      </c>
      <c>
        <f>(M129*21)/100</f>
      </c>
      <c t="s">
        <v>27</v>
      </c>
    </row>
    <row r="130" spans="1:5" ht="12.75">
      <c r="A130" s="35" t="s">
        <v>55</v>
      </c>
      <c r="E130" s="39" t="s">
        <v>51</v>
      </c>
    </row>
    <row r="131" spans="1:5" ht="409.5">
      <c r="A131" s="35" t="s">
        <v>56</v>
      </c>
      <c r="E131" s="40" t="s">
        <v>7527</v>
      </c>
    </row>
    <row r="132" spans="1:5" ht="229.5">
      <c r="A132" t="s">
        <v>57</v>
      </c>
      <c r="E132" s="39" t="s">
        <v>3460</v>
      </c>
    </row>
    <row r="133" spans="1:16" ht="12.75">
      <c r="A133" t="s">
        <v>49</v>
      </c>
      <c s="34" t="s">
        <v>599</v>
      </c>
      <c s="34" t="s">
        <v>3340</v>
      </c>
      <c s="35" t="s">
        <v>51</v>
      </c>
      <c s="6" t="s">
        <v>3341</v>
      </c>
      <c s="36" t="s">
        <v>1707</v>
      </c>
      <c s="37">
        <v>100</v>
      </c>
      <c s="36">
        <v>0</v>
      </c>
      <c s="36">
        <f>ROUND(G133*H133,6)</f>
      </c>
      <c r="L133" s="38">
        <v>0</v>
      </c>
      <c s="32">
        <f>ROUND(ROUND(L133,2)*ROUND(G133,3),2)</f>
      </c>
      <c s="36" t="s">
        <v>2797</v>
      </c>
      <c>
        <f>(M133*21)/100</f>
      </c>
      <c t="s">
        <v>27</v>
      </c>
    </row>
    <row r="134" spans="1:5" ht="12.75">
      <c r="A134" s="35" t="s">
        <v>55</v>
      </c>
      <c r="E134" s="39" t="s">
        <v>51</v>
      </c>
    </row>
    <row r="135" spans="1:5" ht="25.5">
      <c r="A135" s="35" t="s">
        <v>56</v>
      </c>
      <c r="E135" s="40" t="s">
        <v>7528</v>
      </c>
    </row>
    <row r="136" spans="1:5" ht="293.25">
      <c r="A136" t="s">
        <v>57</v>
      </c>
      <c r="E136" s="39" t="s">
        <v>3343</v>
      </c>
    </row>
    <row r="137" spans="1:16" ht="25.5">
      <c r="A137" t="s">
        <v>49</v>
      </c>
      <c s="34" t="s">
        <v>603</v>
      </c>
      <c s="34" t="s">
        <v>7529</v>
      </c>
      <c s="35" t="s">
        <v>51</v>
      </c>
      <c s="6" t="s">
        <v>7530</v>
      </c>
      <c s="36" t="s">
        <v>1707</v>
      </c>
      <c s="37">
        <v>529.2</v>
      </c>
      <c s="36">
        <v>0</v>
      </c>
      <c s="36">
        <f>ROUND(G137*H137,6)</f>
      </c>
      <c r="L137" s="38">
        <v>0</v>
      </c>
      <c s="32">
        <f>ROUND(ROUND(L137,2)*ROUND(G137,3),2)</f>
      </c>
      <c s="36" t="s">
        <v>2797</v>
      </c>
      <c>
        <f>(M137*21)/100</f>
      </c>
      <c t="s">
        <v>27</v>
      </c>
    </row>
    <row r="138" spans="1:5" ht="12.75">
      <c r="A138" s="35" t="s">
        <v>55</v>
      </c>
      <c r="E138" s="39" t="s">
        <v>51</v>
      </c>
    </row>
    <row r="139" spans="1:5" ht="38.25">
      <c r="A139" s="35" t="s">
        <v>56</v>
      </c>
      <c r="E139" s="40" t="s">
        <v>7531</v>
      </c>
    </row>
    <row r="140" spans="1:5" ht="293.25">
      <c r="A140" t="s">
        <v>57</v>
      </c>
      <c r="E140" s="39" t="s">
        <v>3343</v>
      </c>
    </row>
    <row r="141" spans="1:16" ht="12.75">
      <c r="A141" t="s">
        <v>49</v>
      </c>
      <c s="34" t="s">
        <v>607</v>
      </c>
      <c s="34" t="s">
        <v>7532</v>
      </c>
      <c s="35" t="s">
        <v>51</v>
      </c>
      <c s="6" t="s">
        <v>7533</v>
      </c>
      <c s="36" t="s">
        <v>1707</v>
      </c>
      <c s="37">
        <v>650</v>
      </c>
      <c s="36">
        <v>0</v>
      </c>
      <c s="36">
        <f>ROUND(G141*H141,6)</f>
      </c>
      <c r="L141" s="38">
        <v>0</v>
      </c>
      <c s="32">
        <f>ROUND(ROUND(L141,2)*ROUND(G141,3),2)</f>
      </c>
      <c s="36" t="s">
        <v>2797</v>
      </c>
      <c>
        <f>(M141*21)/100</f>
      </c>
      <c t="s">
        <v>27</v>
      </c>
    </row>
    <row r="142" spans="1:5" ht="12.75">
      <c r="A142" s="35" t="s">
        <v>55</v>
      </c>
      <c r="E142" s="39" t="s">
        <v>51</v>
      </c>
    </row>
    <row r="143" spans="1:5" ht="51">
      <c r="A143" s="35" t="s">
        <v>56</v>
      </c>
      <c r="E143" s="40" t="s">
        <v>7534</v>
      </c>
    </row>
    <row r="144" spans="1:5" ht="293.25">
      <c r="A144" t="s">
        <v>57</v>
      </c>
      <c r="E144" s="39" t="s">
        <v>3343</v>
      </c>
    </row>
    <row r="145" spans="1:16" ht="25.5">
      <c r="A145" t="s">
        <v>49</v>
      </c>
      <c s="34" t="s">
        <v>610</v>
      </c>
      <c s="34" t="s">
        <v>7535</v>
      </c>
      <c s="35" t="s">
        <v>51</v>
      </c>
      <c s="6" t="s">
        <v>7536</v>
      </c>
      <c s="36" t="s">
        <v>1707</v>
      </c>
      <c s="37">
        <v>2539</v>
      </c>
      <c s="36">
        <v>0</v>
      </c>
      <c s="36">
        <f>ROUND(G145*H145,6)</f>
      </c>
      <c r="L145" s="38">
        <v>0</v>
      </c>
      <c s="32">
        <f>ROUND(ROUND(L145,2)*ROUND(G145,3),2)</f>
      </c>
      <c s="36" t="s">
        <v>2797</v>
      </c>
      <c>
        <f>(M145*21)/100</f>
      </c>
      <c t="s">
        <v>27</v>
      </c>
    </row>
    <row r="146" spans="1:5" ht="12.75">
      <c r="A146" s="35" t="s">
        <v>55</v>
      </c>
      <c r="E146" s="39" t="s">
        <v>51</v>
      </c>
    </row>
    <row r="147" spans="1:5" ht="280.5">
      <c r="A147" s="35" t="s">
        <v>56</v>
      </c>
      <c r="E147" s="40" t="s">
        <v>7537</v>
      </c>
    </row>
    <row r="148" spans="1:5" ht="293.25">
      <c r="A148" t="s">
        <v>57</v>
      </c>
      <c r="E148" s="39" t="s">
        <v>3343</v>
      </c>
    </row>
    <row r="149" spans="1:16" ht="12.75">
      <c r="A149" t="s">
        <v>49</v>
      </c>
      <c s="34" t="s">
        <v>613</v>
      </c>
      <c s="34" t="s">
        <v>7538</v>
      </c>
      <c s="35" t="s">
        <v>51</v>
      </c>
      <c s="6" t="s">
        <v>7539</v>
      </c>
      <c s="36" t="s">
        <v>1707</v>
      </c>
      <c s="37">
        <v>150.08</v>
      </c>
      <c s="36">
        <v>0</v>
      </c>
      <c s="36">
        <f>ROUND(G149*H149,6)</f>
      </c>
      <c r="L149" s="38">
        <v>0</v>
      </c>
      <c s="32">
        <f>ROUND(ROUND(L149,2)*ROUND(G149,3),2)</f>
      </c>
      <c s="36" t="s">
        <v>2797</v>
      </c>
      <c>
        <f>(M149*21)/100</f>
      </c>
      <c t="s">
        <v>27</v>
      </c>
    </row>
    <row r="150" spans="1:5" ht="12.75">
      <c r="A150" s="35" t="s">
        <v>55</v>
      </c>
      <c r="E150" s="39" t="s">
        <v>51</v>
      </c>
    </row>
    <row r="151" spans="1:5" ht="204">
      <c r="A151" s="35" t="s">
        <v>56</v>
      </c>
      <c r="E151" s="40" t="s">
        <v>7540</v>
      </c>
    </row>
    <row r="152" spans="1:5" ht="293.25">
      <c r="A152" t="s">
        <v>57</v>
      </c>
      <c r="E152" s="39" t="s">
        <v>3343</v>
      </c>
    </row>
    <row r="153" spans="1:13" ht="12.75">
      <c r="A153" t="s">
        <v>46</v>
      </c>
      <c r="C153" s="31" t="s">
        <v>3172</v>
      </c>
      <c r="E153" s="33" t="s">
        <v>3173</v>
      </c>
      <c r="J153" s="32">
        <f>0</f>
      </c>
      <c s="32">
        <f>0</f>
      </c>
      <c s="32">
        <f>0+L154+L158+L162+L166+L170</f>
      </c>
      <c s="32">
        <f>0+M154+M158+M162+M166+M170</f>
      </c>
    </row>
    <row r="154" spans="1:16" ht="12.75">
      <c r="A154" t="s">
        <v>49</v>
      </c>
      <c s="34" t="s">
        <v>616</v>
      </c>
      <c s="34" t="s">
        <v>5250</v>
      </c>
      <c s="35" t="s">
        <v>51</v>
      </c>
      <c s="6" t="s">
        <v>5251</v>
      </c>
      <c s="36" t="s">
        <v>114</v>
      </c>
      <c s="37">
        <v>1.26</v>
      </c>
      <c s="36">
        <v>0</v>
      </c>
      <c s="36">
        <f>ROUND(G154*H154,6)</f>
      </c>
      <c r="L154" s="38">
        <v>0</v>
      </c>
      <c s="32">
        <f>ROUND(ROUND(L154,2)*ROUND(G154,3),2)</f>
      </c>
      <c s="36" t="s">
        <v>2797</v>
      </c>
      <c>
        <f>(M154*21)/100</f>
      </c>
      <c t="s">
        <v>27</v>
      </c>
    </row>
    <row r="155" spans="1:5" ht="12.75">
      <c r="A155" s="35" t="s">
        <v>55</v>
      </c>
      <c r="E155" s="39" t="s">
        <v>51</v>
      </c>
    </row>
    <row r="156" spans="1:5" ht="89.25">
      <c r="A156" s="35" t="s">
        <v>56</v>
      </c>
      <c r="E156" s="40" t="s">
        <v>7541</v>
      </c>
    </row>
    <row r="157" spans="1:5" ht="369.75">
      <c r="A157" t="s">
        <v>57</v>
      </c>
      <c r="E157" s="39" t="s">
        <v>3161</v>
      </c>
    </row>
    <row r="158" spans="1:16" ht="12.75">
      <c r="A158" t="s">
        <v>49</v>
      </c>
      <c s="34" t="s">
        <v>620</v>
      </c>
      <c s="34" t="s">
        <v>5253</v>
      </c>
      <c s="35" t="s">
        <v>51</v>
      </c>
      <c s="6" t="s">
        <v>5254</v>
      </c>
      <c s="36" t="s">
        <v>53</v>
      </c>
      <c s="37">
        <v>0.141</v>
      </c>
      <c s="36">
        <v>0</v>
      </c>
      <c s="36">
        <f>ROUND(G158*H158,6)</f>
      </c>
      <c r="L158" s="38">
        <v>0</v>
      </c>
      <c s="32">
        <f>ROUND(ROUND(L158,2)*ROUND(G158,3),2)</f>
      </c>
      <c s="36" t="s">
        <v>2797</v>
      </c>
      <c>
        <f>(M158*21)/100</f>
      </c>
      <c t="s">
        <v>27</v>
      </c>
    </row>
    <row r="159" spans="1:5" ht="12.75">
      <c r="A159" s="35" t="s">
        <v>55</v>
      </c>
      <c r="E159" s="39" t="s">
        <v>51</v>
      </c>
    </row>
    <row r="160" spans="1:5" ht="25.5">
      <c r="A160" s="35" t="s">
        <v>56</v>
      </c>
      <c r="E160" s="40" t="s">
        <v>7542</v>
      </c>
    </row>
    <row r="161" spans="1:5" ht="267.75">
      <c r="A161" t="s">
        <v>57</v>
      </c>
      <c r="E161" s="39" t="s">
        <v>3165</v>
      </c>
    </row>
    <row r="162" spans="1:16" ht="12.75">
      <c r="A162" t="s">
        <v>49</v>
      </c>
      <c s="34" t="s">
        <v>621</v>
      </c>
      <c s="34" t="s">
        <v>3344</v>
      </c>
      <c s="35" t="s">
        <v>51</v>
      </c>
      <c s="6" t="s">
        <v>3345</v>
      </c>
      <c s="36" t="s">
        <v>114</v>
      </c>
      <c s="37">
        <v>0.702</v>
      </c>
      <c s="36">
        <v>0</v>
      </c>
      <c s="36">
        <f>ROUND(G162*H162,6)</f>
      </c>
      <c r="L162" s="38">
        <v>0</v>
      </c>
      <c s="32">
        <f>ROUND(ROUND(L162,2)*ROUND(G162,3),2)</f>
      </c>
      <c s="36" t="s">
        <v>2797</v>
      </c>
      <c>
        <f>(M162*21)/100</f>
      </c>
      <c t="s">
        <v>27</v>
      </c>
    </row>
    <row r="163" spans="1:5" ht="12.75">
      <c r="A163" s="35" t="s">
        <v>55</v>
      </c>
      <c r="E163" s="39" t="s">
        <v>51</v>
      </c>
    </row>
    <row r="164" spans="1:5" ht="25.5">
      <c r="A164" s="35" t="s">
        <v>56</v>
      </c>
      <c r="E164" s="40" t="s">
        <v>7543</v>
      </c>
    </row>
    <row r="165" spans="1:5" ht="369.75">
      <c r="A165" t="s">
        <v>57</v>
      </c>
      <c r="E165" s="39" t="s">
        <v>3161</v>
      </c>
    </row>
    <row r="166" spans="1:16" ht="12.75">
      <c r="A166" t="s">
        <v>49</v>
      </c>
      <c s="34" t="s">
        <v>625</v>
      </c>
      <c s="34" t="s">
        <v>7544</v>
      </c>
      <c s="35" t="s">
        <v>51</v>
      </c>
      <c s="6" t="s">
        <v>7545</v>
      </c>
      <c s="36" t="s">
        <v>114</v>
      </c>
      <c s="37">
        <v>0.236</v>
      </c>
      <c s="36">
        <v>0</v>
      </c>
      <c s="36">
        <f>ROUND(G166*H166,6)</f>
      </c>
      <c r="L166" s="38">
        <v>0</v>
      </c>
      <c s="32">
        <f>ROUND(ROUND(L166,2)*ROUND(G166,3),2)</f>
      </c>
      <c s="36" t="s">
        <v>2797</v>
      </c>
      <c>
        <f>(M166*21)/100</f>
      </c>
      <c t="s">
        <v>27</v>
      </c>
    </row>
    <row r="167" spans="1:5" ht="12.75">
      <c r="A167" s="35" t="s">
        <v>55</v>
      </c>
      <c r="E167" s="39" t="s">
        <v>51</v>
      </c>
    </row>
    <row r="168" spans="1:5" ht="63.75">
      <c r="A168" s="35" t="s">
        <v>56</v>
      </c>
      <c r="E168" s="40" t="s">
        <v>7546</v>
      </c>
    </row>
    <row r="169" spans="1:5" ht="242.25">
      <c r="A169" t="s">
        <v>57</v>
      </c>
      <c r="E169" s="39" t="s">
        <v>7547</v>
      </c>
    </row>
    <row r="170" spans="1:16" ht="12.75">
      <c r="A170" t="s">
        <v>49</v>
      </c>
      <c s="34" t="s">
        <v>629</v>
      </c>
      <c s="34" t="s">
        <v>7548</v>
      </c>
      <c s="35" t="s">
        <v>51</v>
      </c>
      <c s="6" t="s">
        <v>7549</v>
      </c>
      <c s="36" t="s">
        <v>97</v>
      </c>
      <c s="37">
        <v>17.582</v>
      </c>
      <c s="36">
        <v>0</v>
      </c>
      <c s="36">
        <f>ROUND(G170*H170,6)</f>
      </c>
      <c r="L170" s="38">
        <v>0</v>
      </c>
      <c s="32">
        <f>ROUND(ROUND(L170,2)*ROUND(G170,3),2)</f>
      </c>
      <c s="36" t="s">
        <v>2797</v>
      </c>
      <c>
        <f>(M170*21)/100</f>
      </c>
      <c t="s">
        <v>27</v>
      </c>
    </row>
    <row r="171" spans="1:5" ht="12.75">
      <c r="A171" s="35" t="s">
        <v>55</v>
      </c>
      <c r="E171" s="39" t="s">
        <v>51</v>
      </c>
    </row>
    <row r="172" spans="1:5" ht="89.25">
      <c r="A172" s="35" t="s">
        <v>56</v>
      </c>
      <c r="E172" s="40" t="s">
        <v>7550</v>
      </c>
    </row>
    <row r="173" spans="1:5" ht="127.5">
      <c r="A173" t="s">
        <v>57</v>
      </c>
      <c r="E173" s="39" t="s">
        <v>7551</v>
      </c>
    </row>
    <row r="174" spans="1:13" ht="12.75">
      <c r="A174" t="s">
        <v>46</v>
      </c>
      <c r="C174" s="31" t="s">
        <v>3988</v>
      </c>
      <c r="E174" s="33" t="s">
        <v>3989</v>
      </c>
      <c r="J174" s="32">
        <f>0</f>
      </c>
      <c s="32">
        <f>0</f>
      </c>
      <c s="32">
        <f>0+L175+L179+L183+L187+L191+L195+L199+L203+L207+L211</f>
      </c>
      <c s="32">
        <f>0+M175+M179+M183+M187+M191+M195+M199+M203+M207+M211</f>
      </c>
    </row>
    <row r="175" spans="1:16" ht="12.75">
      <c r="A175" t="s">
        <v>49</v>
      </c>
      <c s="34" t="s">
        <v>63</v>
      </c>
      <c s="34" t="s">
        <v>5287</v>
      </c>
      <c s="35" t="s">
        <v>51</v>
      </c>
      <c s="6" t="s">
        <v>5288</v>
      </c>
      <c s="36" t="s">
        <v>97</v>
      </c>
      <c s="37">
        <v>1350.893</v>
      </c>
      <c s="36">
        <v>0</v>
      </c>
      <c s="36">
        <f>ROUND(G175*H175,6)</f>
      </c>
      <c r="L175" s="38">
        <v>0</v>
      </c>
      <c s="32">
        <f>ROUND(ROUND(L175,2)*ROUND(G175,3),2)</f>
      </c>
      <c s="36" t="s">
        <v>2797</v>
      </c>
      <c>
        <f>(M175*21)/100</f>
      </c>
      <c t="s">
        <v>27</v>
      </c>
    </row>
    <row r="176" spans="1:5" ht="12.75">
      <c r="A176" s="35" t="s">
        <v>55</v>
      </c>
      <c r="E176" s="39" t="s">
        <v>51</v>
      </c>
    </row>
    <row r="177" spans="1:5" ht="409.5">
      <c r="A177" s="35" t="s">
        <v>56</v>
      </c>
      <c r="E177" s="40" t="s">
        <v>7552</v>
      </c>
    </row>
    <row r="178" spans="1:5" ht="76.5">
      <c r="A178" t="s">
        <v>57</v>
      </c>
      <c r="E178" s="39" t="s">
        <v>4091</v>
      </c>
    </row>
    <row r="179" spans="1:16" ht="12.75">
      <c r="A179" t="s">
        <v>49</v>
      </c>
      <c s="34" t="s">
        <v>66</v>
      </c>
      <c s="34" t="s">
        <v>5291</v>
      </c>
      <c s="35" t="s">
        <v>51</v>
      </c>
      <c s="6" t="s">
        <v>5292</v>
      </c>
      <c s="36" t="s">
        <v>97</v>
      </c>
      <c s="37">
        <v>1350.893</v>
      </c>
      <c s="36">
        <v>0</v>
      </c>
      <c s="36">
        <f>ROUND(G179*H179,6)</f>
      </c>
      <c r="L179" s="38">
        <v>0</v>
      </c>
      <c s="32">
        <f>ROUND(ROUND(L179,2)*ROUND(G179,3),2)</f>
      </c>
      <c s="36" t="s">
        <v>2797</v>
      </c>
      <c>
        <f>(M179*21)/100</f>
      </c>
      <c t="s">
        <v>27</v>
      </c>
    </row>
    <row r="180" spans="1:5" ht="12.75">
      <c r="A180" s="35" t="s">
        <v>55</v>
      </c>
      <c r="E180" s="39" t="s">
        <v>51</v>
      </c>
    </row>
    <row r="181" spans="1:5" ht="409.5">
      <c r="A181" s="35" t="s">
        <v>56</v>
      </c>
      <c r="E181" s="40" t="s">
        <v>7553</v>
      </c>
    </row>
    <row r="182" spans="1:5" ht="76.5">
      <c r="A182" t="s">
        <v>57</v>
      </c>
      <c r="E182" s="39" t="s">
        <v>4091</v>
      </c>
    </row>
    <row r="183" spans="1:16" ht="12.75">
      <c r="A183" t="s">
        <v>49</v>
      </c>
      <c s="34" t="s">
        <v>69</v>
      </c>
      <c s="34" t="s">
        <v>5294</v>
      </c>
      <c s="35" t="s">
        <v>51</v>
      </c>
      <c s="6" t="s">
        <v>5295</v>
      </c>
      <c s="36" t="s">
        <v>97</v>
      </c>
      <c s="37">
        <v>121.025</v>
      </c>
      <c s="36">
        <v>0</v>
      </c>
      <c s="36">
        <f>ROUND(G183*H183,6)</f>
      </c>
      <c r="L183" s="38">
        <v>0</v>
      </c>
      <c s="32">
        <f>ROUND(ROUND(L183,2)*ROUND(G183,3),2)</f>
      </c>
      <c s="36" t="s">
        <v>2797</v>
      </c>
      <c>
        <f>(M183*21)/100</f>
      </c>
      <c t="s">
        <v>27</v>
      </c>
    </row>
    <row r="184" spans="1:5" ht="12.75">
      <c r="A184" s="35" t="s">
        <v>55</v>
      </c>
      <c r="E184" s="39" t="s">
        <v>51</v>
      </c>
    </row>
    <row r="185" spans="1:5" ht="140.25">
      <c r="A185" s="35" t="s">
        <v>56</v>
      </c>
      <c r="E185" s="40" t="s">
        <v>7554</v>
      </c>
    </row>
    <row r="186" spans="1:5" ht="76.5">
      <c r="A186" t="s">
        <v>57</v>
      </c>
      <c r="E186" s="39" t="s">
        <v>4091</v>
      </c>
    </row>
    <row r="187" spans="1:16" ht="12.75">
      <c r="A187" t="s">
        <v>49</v>
      </c>
      <c s="34" t="s">
        <v>72</v>
      </c>
      <c s="34" t="s">
        <v>5298</v>
      </c>
      <c s="35" t="s">
        <v>51</v>
      </c>
      <c s="6" t="s">
        <v>5299</v>
      </c>
      <c s="36" t="s">
        <v>97</v>
      </c>
      <c s="37">
        <v>121.025</v>
      </c>
      <c s="36">
        <v>0</v>
      </c>
      <c s="36">
        <f>ROUND(G187*H187,6)</f>
      </c>
      <c r="L187" s="38">
        <v>0</v>
      </c>
      <c s="32">
        <f>ROUND(ROUND(L187,2)*ROUND(G187,3),2)</f>
      </c>
      <c s="36" t="s">
        <v>2797</v>
      </c>
      <c>
        <f>(M187*21)/100</f>
      </c>
      <c t="s">
        <v>27</v>
      </c>
    </row>
    <row r="188" spans="1:5" ht="12.75">
      <c r="A188" s="35" t="s">
        <v>55</v>
      </c>
      <c r="E188" s="39" t="s">
        <v>51</v>
      </c>
    </row>
    <row r="189" spans="1:5" ht="140.25">
      <c r="A189" s="35" t="s">
        <v>56</v>
      </c>
      <c r="E189" s="40" t="s">
        <v>7554</v>
      </c>
    </row>
    <row r="190" spans="1:5" ht="76.5">
      <c r="A190" t="s">
        <v>57</v>
      </c>
      <c r="E190" s="39" t="s">
        <v>4091</v>
      </c>
    </row>
    <row r="191" spans="1:16" ht="25.5">
      <c r="A191" t="s">
        <v>49</v>
      </c>
      <c s="34" t="s">
        <v>633</v>
      </c>
      <c s="34" t="s">
        <v>7555</v>
      </c>
      <c s="35" t="s">
        <v>51</v>
      </c>
      <c s="6" t="s">
        <v>7556</v>
      </c>
      <c s="36" t="s">
        <v>97</v>
      </c>
      <c s="37">
        <v>190.5</v>
      </c>
      <c s="36">
        <v>0</v>
      </c>
      <c s="36">
        <f>ROUND(G191*H191,6)</f>
      </c>
      <c r="L191" s="38">
        <v>0</v>
      </c>
      <c s="32">
        <f>ROUND(ROUND(L191,2)*ROUND(G191,3),2)</f>
      </c>
      <c s="36" t="s">
        <v>2797</v>
      </c>
      <c>
        <f>(M191*21)/100</f>
      </c>
      <c t="s">
        <v>27</v>
      </c>
    </row>
    <row r="192" spans="1:5" ht="12.75">
      <c r="A192" s="35" t="s">
        <v>55</v>
      </c>
      <c r="E192" s="39" t="s">
        <v>51</v>
      </c>
    </row>
    <row r="193" spans="1:5" ht="127.5">
      <c r="A193" s="35" t="s">
        <v>56</v>
      </c>
      <c r="E193" s="40" t="s">
        <v>7557</v>
      </c>
    </row>
    <row r="194" spans="1:5" ht="76.5">
      <c r="A194" t="s">
        <v>57</v>
      </c>
      <c r="E194" s="39" t="s">
        <v>4091</v>
      </c>
    </row>
    <row r="195" spans="1:16" ht="12.75">
      <c r="A195" t="s">
        <v>49</v>
      </c>
      <c s="34" t="s">
        <v>637</v>
      </c>
      <c s="34" t="s">
        <v>3826</v>
      </c>
      <c s="35" t="s">
        <v>51</v>
      </c>
      <c s="6" t="s">
        <v>3827</v>
      </c>
      <c s="36" t="s">
        <v>97</v>
      </c>
      <c s="37">
        <v>190.5</v>
      </c>
      <c s="36">
        <v>0</v>
      </c>
      <c s="36">
        <f>ROUND(G195*H195,6)</f>
      </c>
      <c r="L195" s="38">
        <v>0</v>
      </c>
      <c s="32">
        <f>ROUND(ROUND(L195,2)*ROUND(G195,3),2)</f>
      </c>
      <c s="36" t="s">
        <v>2797</v>
      </c>
      <c>
        <f>(M195*21)/100</f>
      </c>
      <c t="s">
        <v>27</v>
      </c>
    </row>
    <row r="196" spans="1:5" ht="12.75">
      <c r="A196" s="35" t="s">
        <v>55</v>
      </c>
      <c r="E196" s="39" t="s">
        <v>51</v>
      </c>
    </row>
    <row r="197" spans="1:5" ht="127.5">
      <c r="A197" s="35" t="s">
        <v>56</v>
      </c>
      <c r="E197" s="40" t="s">
        <v>7557</v>
      </c>
    </row>
    <row r="198" spans="1:5" ht="76.5">
      <c r="A198" t="s">
        <v>57</v>
      </c>
      <c r="E198" s="39" t="s">
        <v>4091</v>
      </c>
    </row>
    <row r="199" spans="1:16" ht="12.75">
      <c r="A199" t="s">
        <v>49</v>
      </c>
      <c s="34" t="s">
        <v>641</v>
      </c>
      <c s="34" t="s">
        <v>4718</v>
      </c>
      <c s="35" t="s">
        <v>51</v>
      </c>
      <c s="6" t="s">
        <v>4719</v>
      </c>
      <c s="36" t="s">
        <v>97</v>
      </c>
      <c s="37">
        <v>190.5</v>
      </c>
      <c s="36">
        <v>0</v>
      </c>
      <c s="36">
        <f>ROUND(G199*H199,6)</f>
      </c>
      <c r="L199" s="38">
        <v>0</v>
      </c>
      <c s="32">
        <f>ROUND(ROUND(L199,2)*ROUND(G199,3),2)</f>
      </c>
      <c s="36" t="s">
        <v>2797</v>
      </c>
      <c>
        <f>(M199*21)/100</f>
      </c>
      <c t="s">
        <v>27</v>
      </c>
    </row>
    <row r="200" spans="1:5" ht="12.75">
      <c r="A200" s="35" t="s">
        <v>55</v>
      </c>
      <c r="E200" s="39" t="s">
        <v>51</v>
      </c>
    </row>
    <row r="201" spans="1:5" ht="127.5">
      <c r="A201" s="35" t="s">
        <v>56</v>
      </c>
      <c r="E201" s="40" t="s">
        <v>7557</v>
      </c>
    </row>
    <row r="202" spans="1:5" ht="63.75">
      <c r="A202" t="s">
        <v>57</v>
      </c>
      <c r="E202" s="39" t="s">
        <v>4104</v>
      </c>
    </row>
    <row r="203" spans="1:16" ht="12.75">
      <c r="A203" t="s">
        <v>49</v>
      </c>
      <c s="34" t="s">
        <v>645</v>
      </c>
      <c s="34" t="s">
        <v>7558</v>
      </c>
      <c s="35" t="s">
        <v>51</v>
      </c>
      <c s="6" t="s">
        <v>7559</v>
      </c>
      <c s="36" t="s">
        <v>114</v>
      </c>
      <c s="37">
        <v>26.16</v>
      </c>
      <c s="36">
        <v>0</v>
      </c>
      <c s="36">
        <f>ROUND(G203*H203,6)</f>
      </c>
      <c r="L203" s="38">
        <v>0</v>
      </c>
      <c s="32">
        <f>ROUND(ROUND(L203,2)*ROUND(G203,3),2)</f>
      </c>
      <c s="36" t="s">
        <v>2797</v>
      </c>
      <c>
        <f>(M203*21)/100</f>
      </c>
      <c t="s">
        <v>27</v>
      </c>
    </row>
    <row r="204" spans="1:5" ht="12.75">
      <c r="A204" s="35" t="s">
        <v>55</v>
      </c>
      <c r="E204" s="39" t="s">
        <v>51</v>
      </c>
    </row>
    <row r="205" spans="1:5" ht="357">
      <c r="A205" s="35" t="s">
        <v>56</v>
      </c>
      <c r="E205" s="40" t="s">
        <v>7560</v>
      </c>
    </row>
    <row r="206" spans="1:5" ht="331.5">
      <c r="A206" t="s">
        <v>57</v>
      </c>
      <c r="E206" s="39" t="s">
        <v>7561</v>
      </c>
    </row>
    <row r="207" spans="1:16" ht="12.75">
      <c r="A207" t="s">
        <v>49</v>
      </c>
      <c s="34" t="s">
        <v>649</v>
      </c>
      <c s="34" t="s">
        <v>7562</v>
      </c>
      <c s="35" t="s">
        <v>51</v>
      </c>
      <c s="6" t="s">
        <v>7563</v>
      </c>
      <c s="36" t="s">
        <v>97</v>
      </c>
      <c s="37">
        <v>4.86</v>
      </c>
      <c s="36">
        <v>0</v>
      </c>
      <c s="36">
        <f>ROUND(G207*H207,6)</f>
      </c>
      <c r="L207" s="38">
        <v>0</v>
      </c>
      <c s="32">
        <f>ROUND(ROUND(L207,2)*ROUND(G207,3),2)</f>
      </c>
      <c s="36" t="s">
        <v>2791</v>
      </c>
      <c>
        <f>(M207*21)/100</f>
      </c>
      <c t="s">
        <v>27</v>
      </c>
    </row>
    <row r="208" spans="1:5" ht="12.75">
      <c r="A208" s="35" t="s">
        <v>55</v>
      </c>
      <c r="E208" s="39" t="s">
        <v>51</v>
      </c>
    </row>
    <row r="209" spans="1:5" ht="102">
      <c r="A209" s="35" t="s">
        <v>56</v>
      </c>
      <c r="E209" s="40" t="s">
        <v>7564</v>
      </c>
    </row>
    <row r="210" spans="1:5" ht="140.25">
      <c r="A210" t="s">
        <v>57</v>
      </c>
      <c r="E210" s="39" t="s">
        <v>5322</v>
      </c>
    </row>
    <row r="211" spans="1:16" ht="12.75">
      <c r="A211" t="s">
        <v>49</v>
      </c>
      <c s="34" t="s">
        <v>653</v>
      </c>
      <c s="34" t="s">
        <v>5319</v>
      </c>
      <c s="35" t="s">
        <v>51</v>
      </c>
      <c s="6" t="s">
        <v>5320</v>
      </c>
      <c s="36" t="s">
        <v>97</v>
      </c>
      <c s="37">
        <v>6.6</v>
      </c>
      <c s="36">
        <v>0</v>
      </c>
      <c s="36">
        <f>ROUND(G211*H211,6)</f>
      </c>
      <c r="L211" s="38">
        <v>0</v>
      </c>
      <c s="32">
        <f>ROUND(ROUND(L211,2)*ROUND(G211,3),2)</f>
      </c>
      <c s="36" t="s">
        <v>2791</v>
      </c>
      <c>
        <f>(M211*21)/100</f>
      </c>
      <c t="s">
        <v>27</v>
      </c>
    </row>
    <row r="212" spans="1:5" ht="12.75">
      <c r="A212" s="35" t="s">
        <v>55</v>
      </c>
      <c r="E212" s="39" t="s">
        <v>51</v>
      </c>
    </row>
    <row r="213" spans="1:5" ht="127.5">
      <c r="A213" s="35" t="s">
        <v>56</v>
      </c>
      <c r="E213" s="40" t="s">
        <v>7565</v>
      </c>
    </row>
    <row r="214" spans="1:5" ht="140.25">
      <c r="A214" t="s">
        <v>57</v>
      </c>
      <c r="E214" s="39" t="s">
        <v>5322</v>
      </c>
    </row>
    <row r="215" spans="1:13" ht="12.75">
      <c r="A215" t="s">
        <v>46</v>
      </c>
      <c r="C215" s="31" t="s">
        <v>2706</v>
      </c>
      <c r="E215" s="33" t="s">
        <v>2707</v>
      </c>
      <c r="J215" s="32">
        <f>0</f>
      </c>
      <c s="32">
        <f>0</f>
      </c>
      <c s="32">
        <f>0+L216+L220+L224+L228+L232+L236+L240+L244+L248+L252+L256+L260+L264</f>
      </c>
      <c s="32">
        <f>0+M216+M220+M224+M228+M232+M236+M240+M244+M248+M252+M256+M260+M264</f>
      </c>
    </row>
    <row r="216" spans="1:16" ht="12.75">
      <c r="A216" t="s">
        <v>49</v>
      </c>
      <c s="34" t="s">
        <v>75</v>
      </c>
      <c s="34" t="s">
        <v>5368</v>
      </c>
      <c s="35" t="s">
        <v>51</v>
      </c>
      <c s="6" t="s">
        <v>5369</v>
      </c>
      <c s="36" t="s">
        <v>114</v>
      </c>
      <c s="37">
        <v>7.744</v>
      </c>
      <c s="36">
        <v>0</v>
      </c>
      <c s="36">
        <f>ROUND(G216*H216,6)</f>
      </c>
      <c r="L216" s="38">
        <v>0</v>
      </c>
      <c s="32">
        <f>ROUND(ROUND(L216,2)*ROUND(G216,3),2)</f>
      </c>
      <c s="36" t="s">
        <v>2797</v>
      </c>
      <c>
        <f>(M216*21)/100</f>
      </c>
      <c t="s">
        <v>27</v>
      </c>
    </row>
    <row r="217" spans="1:5" ht="12.75">
      <c r="A217" s="35" t="s">
        <v>55</v>
      </c>
      <c r="E217" s="39" t="s">
        <v>51</v>
      </c>
    </row>
    <row r="218" spans="1:5" ht="409.5">
      <c r="A218" s="35" t="s">
        <v>56</v>
      </c>
      <c r="E218" s="40" t="s">
        <v>7566</v>
      </c>
    </row>
    <row r="219" spans="1:5" ht="114.75">
      <c r="A219" t="s">
        <v>57</v>
      </c>
      <c r="E219" s="39" t="s">
        <v>3289</v>
      </c>
    </row>
    <row r="220" spans="1:16" ht="12.75">
      <c r="A220" t="s">
        <v>49</v>
      </c>
      <c s="34" t="s">
        <v>78</v>
      </c>
      <c s="34" t="s">
        <v>5372</v>
      </c>
      <c s="35" t="s">
        <v>51</v>
      </c>
      <c s="6" t="s">
        <v>5373</v>
      </c>
      <c s="36" t="s">
        <v>114</v>
      </c>
      <c s="37">
        <v>27.872</v>
      </c>
      <c s="36">
        <v>0</v>
      </c>
      <c s="36">
        <f>ROUND(G220*H220,6)</f>
      </c>
      <c r="L220" s="38">
        <v>0</v>
      </c>
      <c s="32">
        <f>ROUND(ROUND(L220,2)*ROUND(G220,3),2)</f>
      </c>
      <c s="36" t="s">
        <v>2797</v>
      </c>
      <c>
        <f>(M220*21)/100</f>
      </c>
      <c t="s">
        <v>27</v>
      </c>
    </row>
    <row r="221" spans="1:5" ht="12.75">
      <c r="A221" s="35" t="s">
        <v>55</v>
      </c>
      <c r="E221" s="39" t="s">
        <v>51</v>
      </c>
    </row>
    <row r="222" spans="1:5" ht="395.25">
      <c r="A222" s="35" t="s">
        <v>56</v>
      </c>
      <c r="E222" s="40" t="s">
        <v>7567</v>
      </c>
    </row>
    <row r="223" spans="1:5" ht="114.75">
      <c r="A223" t="s">
        <v>57</v>
      </c>
      <c r="E223" s="39" t="s">
        <v>3289</v>
      </c>
    </row>
    <row r="224" spans="1:16" ht="12.75">
      <c r="A224" t="s">
        <v>49</v>
      </c>
      <c s="34" t="s">
        <v>81</v>
      </c>
      <c s="34" t="s">
        <v>4652</v>
      </c>
      <c s="35" t="s">
        <v>51</v>
      </c>
      <c s="6" t="s">
        <v>4653</v>
      </c>
      <c s="36" t="s">
        <v>114</v>
      </c>
      <c s="37">
        <v>10.968</v>
      </c>
      <c s="36">
        <v>0</v>
      </c>
      <c s="36">
        <f>ROUND(G224*H224,6)</f>
      </c>
      <c r="L224" s="38">
        <v>0</v>
      </c>
      <c s="32">
        <f>ROUND(ROUND(L224,2)*ROUND(G224,3),2)</f>
      </c>
      <c s="36" t="s">
        <v>2797</v>
      </c>
      <c>
        <f>(M224*21)/100</f>
      </c>
      <c t="s">
        <v>27</v>
      </c>
    </row>
    <row r="225" spans="1:5" ht="12.75">
      <c r="A225" s="35" t="s">
        <v>55</v>
      </c>
      <c r="E225" s="39" t="s">
        <v>51</v>
      </c>
    </row>
    <row r="226" spans="1:5" ht="242.25">
      <c r="A226" s="35" t="s">
        <v>56</v>
      </c>
      <c r="E226" s="40" t="s">
        <v>7568</v>
      </c>
    </row>
    <row r="227" spans="1:5" ht="114.75">
      <c r="A227" t="s">
        <v>57</v>
      </c>
      <c r="E227" s="39" t="s">
        <v>3289</v>
      </c>
    </row>
    <row r="228" spans="1:16" ht="12.75">
      <c r="A228" t="s">
        <v>49</v>
      </c>
      <c s="34" t="s">
        <v>84</v>
      </c>
      <c s="34" t="s">
        <v>5382</v>
      </c>
      <c s="35" t="s">
        <v>51</v>
      </c>
      <c s="6" t="s">
        <v>5383</v>
      </c>
      <c s="36" t="s">
        <v>53</v>
      </c>
      <c s="37">
        <v>1.12</v>
      </c>
      <c s="36">
        <v>0</v>
      </c>
      <c s="36">
        <f>ROUND(G228*H228,6)</f>
      </c>
      <c r="L228" s="38">
        <v>0</v>
      </c>
      <c s="32">
        <f>ROUND(ROUND(L228,2)*ROUND(G228,3),2)</f>
      </c>
      <c s="36" t="s">
        <v>2797</v>
      </c>
      <c>
        <f>(M228*21)/100</f>
      </c>
      <c t="s">
        <v>27</v>
      </c>
    </row>
    <row r="229" spans="1:5" ht="12.75">
      <c r="A229" s="35" t="s">
        <v>55</v>
      </c>
      <c r="E229" s="39" t="s">
        <v>51</v>
      </c>
    </row>
    <row r="230" spans="1:5" ht="76.5">
      <c r="A230" s="35" t="s">
        <v>56</v>
      </c>
      <c r="E230" s="40" t="s">
        <v>7569</v>
      </c>
    </row>
    <row r="231" spans="1:5" ht="114.75">
      <c r="A231" t="s">
        <v>57</v>
      </c>
      <c r="E231" s="39" t="s">
        <v>3526</v>
      </c>
    </row>
    <row r="232" spans="1:16" ht="12.75">
      <c r="A232" t="s">
        <v>49</v>
      </c>
      <c s="34" t="s">
        <v>87</v>
      </c>
      <c s="34" t="s">
        <v>7570</v>
      </c>
      <c s="35" t="s">
        <v>51</v>
      </c>
      <c s="6" t="s">
        <v>7571</v>
      </c>
      <c s="36" t="s">
        <v>106</v>
      </c>
      <c s="37">
        <v>2</v>
      </c>
      <c s="36">
        <v>0</v>
      </c>
      <c s="36">
        <f>ROUND(G232*H232,6)</f>
      </c>
      <c r="L232" s="38">
        <v>0</v>
      </c>
      <c s="32">
        <f>ROUND(ROUND(L232,2)*ROUND(G232,3),2)</f>
      </c>
      <c s="36" t="s">
        <v>2797</v>
      </c>
      <c>
        <f>(M232*21)/100</f>
      </c>
      <c t="s">
        <v>27</v>
      </c>
    </row>
    <row r="233" spans="1:5" ht="12.75">
      <c r="A233" s="35" t="s">
        <v>55</v>
      </c>
      <c r="E233" s="39" t="s">
        <v>51</v>
      </c>
    </row>
    <row r="234" spans="1:5" ht="25.5">
      <c r="A234" s="35" t="s">
        <v>56</v>
      </c>
      <c r="E234" s="40" t="s">
        <v>7572</v>
      </c>
    </row>
    <row r="235" spans="1:5" ht="89.25">
      <c r="A235" t="s">
        <v>57</v>
      </c>
      <c r="E235" s="39" t="s">
        <v>3256</v>
      </c>
    </row>
    <row r="236" spans="1:16" ht="12.75">
      <c r="A236" t="s">
        <v>49</v>
      </c>
      <c s="34" t="s">
        <v>90</v>
      </c>
      <c s="34" t="s">
        <v>7573</v>
      </c>
      <c s="35" t="s">
        <v>51</v>
      </c>
      <c s="6" t="s">
        <v>7574</v>
      </c>
      <c s="36" t="s">
        <v>97</v>
      </c>
      <c s="37">
        <v>1192.232</v>
      </c>
      <c s="36">
        <v>0</v>
      </c>
      <c s="36">
        <f>ROUND(G236*H236,6)</f>
      </c>
      <c r="L236" s="38">
        <v>0</v>
      </c>
      <c s="32">
        <f>ROUND(ROUND(L236,2)*ROUND(G236,3),2)</f>
      </c>
      <c s="36" t="s">
        <v>2797</v>
      </c>
      <c>
        <f>(M236*21)/100</f>
      </c>
      <c t="s">
        <v>27</v>
      </c>
    </row>
    <row r="237" spans="1:5" ht="12.75">
      <c r="A237" s="35" t="s">
        <v>55</v>
      </c>
      <c r="E237" s="39" t="s">
        <v>51</v>
      </c>
    </row>
    <row r="238" spans="1:5" ht="409.5">
      <c r="A238" s="35" t="s">
        <v>56</v>
      </c>
      <c r="E238" s="40" t="s">
        <v>7575</v>
      </c>
    </row>
    <row r="239" spans="1:5" ht="89.25">
      <c r="A239" t="s">
        <v>57</v>
      </c>
      <c r="E239" s="39" t="s">
        <v>3256</v>
      </c>
    </row>
    <row r="240" spans="1:16" ht="12.75">
      <c r="A240" t="s">
        <v>49</v>
      </c>
      <c s="34" t="s">
        <v>657</v>
      </c>
      <c s="34" t="s">
        <v>189</v>
      </c>
      <c s="35" t="s">
        <v>51</v>
      </c>
      <c s="6" t="s">
        <v>190</v>
      </c>
      <c s="36" t="s">
        <v>97</v>
      </c>
      <c s="37">
        <v>1.51</v>
      </c>
      <c s="36">
        <v>0</v>
      </c>
      <c s="36">
        <f>ROUND(G240*H240,6)</f>
      </c>
      <c r="L240" s="38">
        <v>0</v>
      </c>
      <c s="32">
        <f>ROUND(ROUND(L240,2)*ROUND(G240,3),2)</f>
      </c>
      <c s="36" t="s">
        <v>2797</v>
      </c>
      <c>
        <f>(M240*21)/100</f>
      </c>
      <c t="s">
        <v>27</v>
      </c>
    </row>
    <row r="241" spans="1:5" ht="12.75">
      <c r="A241" s="35" t="s">
        <v>55</v>
      </c>
      <c r="E241" s="39" t="s">
        <v>51</v>
      </c>
    </row>
    <row r="242" spans="1:5" ht="165.75">
      <c r="A242" s="35" t="s">
        <v>56</v>
      </c>
      <c r="E242" s="40" t="s">
        <v>7576</v>
      </c>
    </row>
    <row r="243" spans="1:5" ht="38.25">
      <c r="A243" t="s">
        <v>57</v>
      </c>
      <c r="E243" s="39" t="s">
        <v>191</v>
      </c>
    </row>
    <row r="244" spans="1:16" ht="12.75">
      <c r="A244" t="s">
        <v>49</v>
      </c>
      <c s="34" t="s">
        <v>661</v>
      </c>
      <c s="34" t="s">
        <v>7577</v>
      </c>
      <c s="35" t="s">
        <v>51</v>
      </c>
      <c s="6" t="s">
        <v>7578</v>
      </c>
      <c s="36" t="s">
        <v>146</v>
      </c>
      <c s="37">
        <v>0.32</v>
      </c>
      <c s="36">
        <v>0</v>
      </c>
      <c s="36">
        <f>ROUND(G244*H244,6)</f>
      </c>
      <c r="L244" s="38">
        <v>0</v>
      </c>
      <c s="32">
        <f>ROUND(ROUND(L244,2)*ROUND(G244,3),2)</f>
      </c>
      <c s="36" t="s">
        <v>2797</v>
      </c>
      <c>
        <f>(M244*21)/100</f>
      </c>
      <c t="s">
        <v>27</v>
      </c>
    </row>
    <row r="245" spans="1:5" ht="12.75">
      <c r="A245" s="35" t="s">
        <v>55</v>
      </c>
      <c r="E245" s="39" t="s">
        <v>51</v>
      </c>
    </row>
    <row r="246" spans="1:5" ht="153">
      <c r="A246" s="35" t="s">
        <v>56</v>
      </c>
      <c r="E246" s="40" t="s">
        <v>7579</v>
      </c>
    </row>
    <row r="247" spans="1:5" ht="25.5">
      <c r="A247" t="s">
        <v>57</v>
      </c>
      <c r="E247" s="39" t="s">
        <v>4278</v>
      </c>
    </row>
    <row r="248" spans="1:16" ht="12.75">
      <c r="A248" t="s">
        <v>49</v>
      </c>
      <c s="34" t="s">
        <v>665</v>
      </c>
      <c s="34" t="s">
        <v>4000</v>
      </c>
      <c s="35" t="s">
        <v>51</v>
      </c>
      <c s="6" t="s">
        <v>4001</v>
      </c>
      <c s="36" t="s">
        <v>97</v>
      </c>
      <c s="37">
        <v>190.5</v>
      </c>
      <c s="36">
        <v>0</v>
      </c>
      <c s="36">
        <f>ROUND(G248*H248,6)</f>
      </c>
      <c r="L248" s="38">
        <v>0</v>
      </c>
      <c s="32">
        <f>ROUND(ROUND(L248,2)*ROUND(G248,3),2)</f>
      </c>
      <c s="36" t="s">
        <v>2797</v>
      </c>
      <c>
        <f>(M248*21)/100</f>
      </c>
      <c t="s">
        <v>27</v>
      </c>
    </row>
    <row r="249" spans="1:5" ht="12.75">
      <c r="A249" s="35" t="s">
        <v>55</v>
      </c>
      <c r="E249" s="39" t="s">
        <v>51</v>
      </c>
    </row>
    <row r="250" spans="1:5" ht="127.5">
      <c r="A250" s="35" t="s">
        <v>56</v>
      </c>
      <c r="E250" s="40" t="s">
        <v>7557</v>
      </c>
    </row>
    <row r="251" spans="1:5" ht="25.5">
      <c r="A251" t="s">
        <v>57</v>
      </c>
      <c r="E251" s="39" t="s">
        <v>3897</v>
      </c>
    </row>
    <row r="252" spans="1:16" ht="12.75">
      <c r="A252" t="s">
        <v>49</v>
      </c>
      <c s="34" t="s">
        <v>669</v>
      </c>
      <c s="34" t="s">
        <v>4728</v>
      </c>
      <c s="35" t="s">
        <v>51</v>
      </c>
      <c s="6" t="s">
        <v>4729</v>
      </c>
      <c s="36" t="s">
        <v>97</v>
      </c>
      <c s="37">
        <v>190.5</v>
      </c>
      <c s="36">
        <v>0</v>
      </c>
      <c s="36">
        <f>ROUND(G252*H252,6)</f>
      </c>
      <c r="L252" s="38">
        <v>0</v>
      </c>
      <c s="32">
        <f>ROUND(ROUND(L252,2)*ROUND(G252,3),2)</f>
      </c>
      <c s="36" t="s">
        <v>2797</v>
      </c>
      <c>
        <f>(M252*21)/100</f>
      </c>
      <c t="s">
        <v>27</v>
      </c>
    </row>
    <row r="253" spans="1:5" ht="12.75">
      <c r="A253" s="35" t="s">
        <v>55</v>
      </c>
      <c r="E253" s="39" t="s">
        <v>51</v>
      </c>
    </row>
    <row r="254" spans="1:5" ht="127.5">
      <c r="A254" s="35" t="s">
        <v>56</v>
      </c>
      <c r="E254" s="40" t="s">
        <v>7557</v>
      </c>
    </row>
    <row r="255" spans="1:5" ht="25.5">
      <c r="A255" t="s">
        <v>57</v>
      </c>
      <c r="E255" s="39" t="s">
        <v>3897</v>
      </c>
    </row>
    <row r="256" spans="1:16" ht="12.75">
      <c r="A256" t="s">
        <v>49</v>
      </c>
      <c s="34" t="s">
        <v>673</v>
      </c>
      <c s="34" t="s">
        <v>7580</v>
      </c>
      <c s="35" t="s">
        <v>51</v>
      </c>
      <c s="6" t="s">
        <v>5457</v>
      </c>
      <c s="36" t="s">
        <v>106</v>
      </c>
      <c s="37">
        <v>10</v>
      </c>
      <c s="36">
        <v>0</v>
      </c>
      <c s="36">
        <f>ROUND(G256*H256,6)</f>
      </c>
      <c r="L256" s="38">
        <v>0</v>
      </c>
      <c s="32">
        <f>ROUND(ROUND(L256,2)*ROUND(G256,3),2)</f>
      </c>
      <c s="36" t="s">
        <v>4659</v>
      </c>
      <c>
        <f>(M256*21)/100</f>
      </c>
      <c t="s">
        <v>27</v>
      </c>
    </row>
    <row r="257" spans="1:5" ht="12.75">
      <c r="A257" s="35" t="s">
        <v>55</v>
      </c>
      <c r="E257" s="39" t="s">
        <v>51</v>
      </c>
    </row>
    <row r="258" spans="1:5" ht="76.5">
      <c r="A258" s="35" t="s">
        <v>56</v>
      </c>
      <c r="E258" s="40" t="s">
        <v>7581</v>
      </c>
    </row>
    <row r="259" spans="1:5" ht="12.75">
      <c r="A259" t="s">
        <v>57</v>
      </c>
      <c r="E259" s="39" t="s">
        <v>4337</v>
      </c>
    </row>
    <row r="260" spans="1:16" ht="12.75">
      <c r="A260" t="s">
        <v>49</v>
      </c>
      <c s="34" t="s">
        <v>677</v>
      </c>
      <c s="34" t="s">
        <v>7582</v>
      </c>
      <c s="35" t="s">
        <v>51</v>
      </c>
      <c s="6" t="s">
        <v>7583</v>
      </c>
      <c s="36" t="s">
        <v>106</v>
      </c>
      <c s="37">
        <v>10</v>
      </c>
      <c s="36">
        <v>0</v>
      </c>
      <c s="36">
        <f>ROUND(G260*H260,6)</f>
      </c>
      <c r="L260" s="38">
        <v>0</v>
      </c>
      <c s="32">
        <f>ROUND(ROUND(L260,2)*ROUND(G260,3),2)</f>
      </c>
      <c s="36" t="s">
        <v>2797</v>
      </c>
      <c>
        <f>(M260*21)/100</f>
      </c>
      <c t="s">
        <v>27</v>
      </c>
    </row>
    <row r="261" spans="1:5" ht="12.75">
      <c r="A261" s="35" t="s">
        <v>55</v>
      </c>
      <c r="E261" s="39" t="s">
        <v>51</v>
      </c>
    </row>
    <row r="262" spans="1:5" ht="76.5">
      <c r="A262" s="35" t="s">
        <v>56</v>
      </c>
      <c r="E262" s="40" t="s">
        <v>7581</v>
      </c>
    </row>
    <row r="263" spans="1:5" ht="38.25">
      <c r="A263" t="s">
        <v>57</v>
      </c>
      <c r="E263" s="39" t="s">
        <v>7584</v>
      </c>
    </row>
    <row r="264" spans="1:16" ht="12.75">
      <c r="A264" t="s">
        <v>49</v>
      </c>
      <c s="34" t="s">
        <v>681</v>
      </c>
      <c s="34" t="s">
        <v>4734</v>
      </c>
      <c s="35" t="s">
        <v>51</v>
      </c>
      <c s="6" t="s">
        <v>4735</v>
      </c>
      <c s="36" t="s">
        <v>97</v>
      </c>
      <c s="37">
        <v>190.5</v>
      </c>
      <c s="36">
        <v>0</v>
      </c>
      <c s="36">
        <f>ROUND(G264*H264,6)</f>
      </c>
      <c r="L264" s="38">
        <v>0</v>
      </c>
      <c s="32">
        <f>ROUND(ROUND(L264,2)*ROUND(G264,3),2)</f>
      </c>
      <c s="36" t="s">
        <v>2797</v>
      </c>
      <c>
        <f>(M264*21)/100</f>
      </c>
      <c t="s">
        <v>27</v>
      </c>
    </row>
    <row r="265" spans="1:5" ht="12.75">
      <c r="A265" s="35" t="s">
        <v>55</v>
      </c>
      <c r="E265" s="39" t="s">
        <v>51</v>
      </c>
    </row>
    <row r="266" spans="1:5" ht="127.5">
      <c r="A266" s="35" t="s">
        <v>56</v>
      </c>
      <c r="E266" s="40" t="s">
        <v>7557</v>
      </c>
    </row>
    <row r="267" spans="1:5" ht="25.5">
      <c r="A267" t="s">
        <v>57</v>
      </c>
      <c r="E267" s="39" t="s">
        <v>3897</v>
      </c>
    </row>
    <row r="268" spans="1:13" ht="12.75">
      <c r="A268" t="s">
        <v>46</v>
      </c>
      <c r="C268" s="31" t="s">
        <v>3430</v>
      </c>
      <c r="E268" s="33" t="s">
        <v>3431</v>
      </c>
      <c r="J268" s="32">
        <f>0</f>
      </c>
      <c s="32">
        <f>0</f>
      </c>
      <c s="32">
        <f>0+L269+L273</f>
      </c>
      <c s="32">
        <f>0+M269+M273</f>
      </c>
    </row>
    <row r="269" spans="1:16" ht="12.75">
      <c r="A269" t="s">
        <v>49</v>
      </c>
      <c s="34" t="s">
        <v>685</v>
      </c>
      <c s="34" t="s">
        <v>7585</v>
      </c>
      <c s="35" t="s">
        <v>51</v>
      </c>
      <c s="6" t="s">
        <v>7586</v>
      </c>
      <c s="36" t="s">
        <v>97</v>
      </c>
      <c s="37">
        <v>29.051</v>
      </c>
      <c s="36">
        <v>0</v>
      </c>
      <c s="36">
        <f>ROUND(G269*H269,6)</f>
      </c>
      <c r="L269" s="38">
        <v>0</v>
      </c>
      <c s="32">
        <f>ROUND(ROUND(L269,2)*ROUND(G269,3),2)</f>
      </c>
      <c s="36" t="s">
        <v>2797</v>
      </c>
      <c>
        <f>(M269*21)/100</f>
      </c>
      <c t="s">
        <v>27</v>
      </c>
    </row>
    <row r="270" spans="1:5" ht="12.75">
      <c r="A270" s="35" t="s">
        <v>55</v>
      </c>
      <c r="E270" s="39" t="s">
        <v>51</v>
      </c>
    </row>
    <row r="271" spans="1:5" ht="165.75">
      <c r="A271" s="35" t="s">
        <v>56</v>
      </c>
      <c r="E271" s="40" t="s">
        <v>7587</v>
      </c>
    </row>
    <row r="272" spans="1:5" ht="191.25">
      <c r="A272" t="s">
        <v>57</v>
      </c>
      <c r="E272" s="39" t="s">
        <v>7588</v>
      </c>
    </row>
    <row r="273" spans="1:16" ht="12.75">
      <c r="A273" t="s">
        <v>49</v>
      </c>
      <c s="34" t="s">
        <v>775</v>
      </c>
      <c s="34" t="s">
        <v>7589</v>
      </c>
      <c s="35" t="s">
        <v>51</v>
      </c>
      <c s="6" t="s">
        <v>7590</v>
      </c>
      <c s="36" t="s">
        <v>97</v>
      </c>
      <c s="37">
        <v>74.58</v>
      </c>
      <c s="36">
        <v>0</v>
      </c>
      <c s="36">
        <f>ROUND(G273*H273,6)</f>
      </c>
      <c r="L273" s="38">
        <v>0</v>
      </c>
      <c s="32">
        <f>ROUND(ROUND(L273,2)*ROUND(G273,3),2)</f>
      </c>
      <c s="36" t="s">
        <v>2797</v>
      </c>
      <c>
        <f>(M273*21)/100</f>
      </c>
      <c t="s">
        <v>27</v>
      </c>
    </row>
    <row r="274" spans="1:5" ht="12.75">
      <c r="A274" s="35" t="s">
        <v>55</v>
      </c>
      <c r="E274" s="39" t="s">
        <v>51</v>
      </c>
    </row>
    <row r="275" spans="1:5" ht="63.75">
      <c r="A275" s="35" t="s">
        <v>56</v>
      </c>
      <c r="E275" s="40" t="s">
        <v>7591</v>
      </c>
    </row>
    <row r="276" spans="1:5" ht="191.25">
      <c r="A276" t="s">
        <v>57</v>
      </c>
      <c r="E276" s="39" t="s">
        <v>7588</v>
      </c>
    </row>
    <row r="277" spans="1:13" ht="12.75">
      <c r="A277" t="s">
        <v>46</v>
      </c>
      <c r="C277" s="31" t="s">
        <v>5475</v>
      </c>
      <c r="E277" s="33" t="s">
        <v>5476</v>
      </c>
      <c r="J277" s="32">
        <f>0</f>
      </c>
      <c s="32">
        <f>0</f>
      </c>
      <c s="32">
        <f>0+L278+L282</f>
      </c>
      <c s="32">
        <f>0+M278+M282</f>
      </c>
    </row>
    <row r="278" spans="1:16" ht="12.75">
      <c r="A278" t="s">
        <v>49</v>
      </c>
      <c s="34" t="s">
        <v>776</v>
      </c>
      <c s="34" t="s">
        <v>5478</v>
      </c>
      <c s="35" t="s">
        <v>51</v>
      </c>
      <c s="6" t="s">
        <v>5479</v>
      </c>
      <c s="36" t="s">
        <v>146</v>
      </c>
      <c s="37">
        <v>1</v>
      </c>
      <c s="36">
        <v>0</v>
      </c>
      <c s="36">
        <f>ROUND(G278*H278,6)</f>
      </c>
      <c r="L278" s="38">
        <v>0</v>
      </c>
      <c s="32">
        <f>ROUND(ROUND(L278,2)*ROUND(G278,3),2)</f>
      </c>
      <c s="36" t="s">
        <v>2797</v>
      </c>
      <c>
        <f>(M278*21)/100</f>
      </c>
      <c t="s">
        <v>27</v>
      </c>
    </row>
    <row r="279" spans="1:5" ht="12.75">
      <c r="A279" s="35" t="s">
        <v>55</v>
      </c>
      <c r="E279" s="39" t="s">
        <v>51</v>
      </c>
    </row>
    <row r="280" spans="1:5" ht="51">
      <c r="A280" s="35" t="s">
        <v>56</v>
      </c>
      <c r="E280" s="40" t="s">
        <v>7592</v>
      </c>
    </row>
    <row r="281" spans="1:5" ht="191.25">
      <c r="A281" t="s">
        <v>57</v>
      </c>
      <c r="E281" s="39" t="s">
        <v>5481</v>
      </c>
    </row>
    <row r="282" spans="1:16" ht="12.75">
      <c r="A282" t="s">
        <v>49</v>
      </c>
      <c s="34" t="s">
        <v>777</v>
      </c>
      <c s="34" t="s">
        <v>5510</v>
      </c>
      <c s="35" t="s">
        <v>51</v>
      </c>
      <c s="6" t="s">
        <v>5511</v>
      </c>
      <c s="36" t="s">
        <v>106</v>
      </c>
      <c s="37">
        <v>1</v>
      </c>
      <c s="36">
        <v>0</v>
      </c>
      <c s="36">
        <f>ROUND(G282*H282,6)</f>
      </c>
      <c r="L282" s="38">
        <v>0</v>
      </c>
      <c s="32">
        <f>ROUND(ROUND(L282,2)*ROUND(G282,3),2)</f>
      </c>
      <c s="36" t="s">
        <v>2797</v>
      </c>
      <c>
        <f>(M282*21)/100</f>
      </c>
      <c t="s">
        <v>27</v>
      </c>
    </row>
    <row r="283" spans="1:5" ht="12.75">
      <c r="A283" s="35" t="s">
        <v>55</v>
      </c>
      <c r="E283" s="39" t="s">
        <v>51</v>
      </c>
    </row>
    <row r="284" spans="1:5" ht="25.5">
      <c r="A284" s="35" t="s">
        <v>56</v>
      </c>
      <c r="E284" s="40" t="s">
        <v>7593</v>
      </c>
    </row>
    <row r="285" spans="1:5" ht="191.25">
      <c r="A285" t="s">
        <v>57</v>
      </c>
      <c r="E285" s="39" t="s">
        <v>5481</v>
      </c>
    </row>
    <row r="286" spans="1:13" ht="12.75">
      <c r="A286" t="s">
        <v>46</v>
      </c>
      <c r="C286" s="31" t="s">
        <v>5535</v>
      </c>
      <c r="E286" s="33" t="s">
        <v>5536</v>
      </c>
      <c r="J286" s="32">
        <f>0</f>
      </c>
      <c s="32">
        <f>0</f>
      </c>
      <c s="32">
        <f>0+L287+L291+L295+L299+L303+L307+L311</f>
      </c>
      <c s="32">
        <f>0+M287+M291+M295+M299+M303+M307+M311</f>
      </c>
    </row>
    <row r="287" spans="1:16" ht="12.75">
      <c r="A287" t="s">
        <v>49</v>
      </c>
      <c s="34" t="s">
        <v>778</v>
      </c>
      <c s="34" t="s">
        <v>7594</v>
      </c>
      <c s="35" t="s">
        <v>51</v>
      </c>
      <c s="6" t="s">
        <v>7595</v>
      </c>
      <c s="36" t="s">
        <v>146</v>
      </c>
      <c s="37">
        <v>4</v>
      </c>
      <c s="36">
        <v>0</v>
      </c>
      <c s="36">
        <f>ROUND(G287*H287,6)</f>
      </c>
      <c r="L287" s="38">
        <v>0</v>
      </c>
      <c s="32">
        <f>ROUND(ROUND(L287,2)*ROUND(G287,3),2)</f>
      </c>
      <c s="36" t="s">
        <v>2791</v>
      </c>
      <c>
        <f>(M287*21)/100</f>
      </c>
      <c t="s">
        <v>27</v>
      </c>
    </row>
    <row r="288" spans="1:5" ht="12.75">
      <c r="A288" s="35" t="s">
        <v>55</v>
      </c>
      <c r="E288" s="39" t="s">
        <v>51</v>
      </c>
    </row>
    <row r="289" spans="1:5" ht="25.5">
      <c r="A289" s="35" t="s">
        <v>56</v>
      </c>
      <c r="E289" s="40" t="s">
        <v>7596</v>
      </c>
    </row>
    <row r="290" spans="1:5" ht="204">
      <c r="A290" t="s">
        <v>57</v>
      </c>
      <c r="E290" s="39" t="s">
        <v>5543</v>
      </c>
    </row>
    <row r="291" spans="1:16" ht="12.75">
      <c r="A291" t="s">
        <v>49</v>
      </c>
      <c s="34" t="s">
        <v>779</v>
      </c>
      <c s="34" t="s">
        <v>7597</v>
      </c>
      <c s="35" t="s">
        <v>51</v>
      </c>
      <c s="6" t="s">
        <v>7598</v>
      </c>
      <c s="36" t="s">
        <v>106</v>
      </c>
      <c s="37">
        <v>2</v>
      </c>
      <c s="36">
        <v>0</v>
      </c>
      <c s="36">
        <f>ROUND(G291*H291,6)</f>
      </c>
      <c r="L291" s="38">
        <v>0</v>
      </c>
      <c s="32">
        <f>ROUND(ROUND(L291,2)*ROUND(G291,3),2)</f>
      </c>
      <c s="36" t="s">
        <v>2797</v>
      </c>
      <c>
        <f>(M291*21)/100</f>
      </c>
      <c t="s">
        <v>27</v>
      </c>
    </row>
    <row r="292" spans="1:5" ht="12.75">
      <c r="A292" s="35" t="s">
        <v>55</v>
      </c>
      <c r="E292" s="39" t="s">
        <v>51</v>
      </c>
    </row>
    <row r="293" spans="1:5" ht="76.5">
      <c r="A293" s="35" t="s">
        <v>56</v>
      </c>
      <c r="E293" s="40" t="s">
        <v>7599</v>
      </c>
    </row>
    <row r="294" spans="1:5" ht="204">
      <c r="A294" t="s">
        <v>57</v>
      </c>
      <c r="E294" s="39" t="s">
        <v>5543</v>
      </c>
    </row>
    <row r="295" spans="1:16" ht="12.75">
      <c r="A295" t="s">
        <v>49</v>
      </c>
      <c s="34" t="s">
        <v>783</v>
      </c>
      <c s="34" t="s">
        <v>7600</v>
      </c>
      <c s="35" t="s">
        <v>51</v>
      </c>
      <c s="6" t="s">
        <v>7601</v>
      </c>
      <c s="36" t="s">
        <v>106</v>
      </c>
      <c s="37">
        <v>1</v>
      </c>
      <c s="36">
        <v>0</v>
      </c>
      <c s="36">
        <f>ROUND(G295*H295,6)</f>
      </c>
      <c r="L295" s="38">
        <v>0</v>
      </c>
      <c s="32">
        <f>ROUND(ROUND(L295,2)*ROUND(G295,3),2)</f>
      </c>
      <c s="36" t="s">
        <v>2797</v>
      </c>
      <c>
        <f>(M295*21)/100</f>
      </c>
      <c t="s">
        <v>27</v>
      </c>
    </row>
    <row r="296" spans="1:5" ht="12.75">
      <c r="A296" s="35" t="s">
        <v>55</v>
      </c>
      <c r="E296" s="39" t="s">
        <v>51</v>
      </c>
    </row>
    <row r="297" spans="1:5" ht="25.5">
      <c r="A297" s="35" t="s">
        <v>56</v>
      </c>
      <c r="E297" s="40" t="s">
        <v>7602</v>
      </c>
    </row>
    <row r="298" spans="1:5" ht="204">
      <c r="A298" t="s">
        <v>57</v>
      </c>
      <c r="E298" s="39" t="s">
        <v>5543</v>
      </c>
    </row>
    <row r="299" spans="1:16" ht="12.75">
      <c r="A299" t="s">
        <v>49</v>
      </c>
      <c s="34" t="s">
        <v>784</v>
      </c>
      <c s="34" t="s">
        <v>7603</v>
      </c>
      <c s="35" t="s">
        <v>51</v>
      </c>
      <c s="6" t="s">
        <v>5554</v>
      </c>
      <c s="36" t="s">
        <v>146</v>
      </c>
      <c s="37">
        <v>4.5</v>
      </c>
      <c s="36">
        <v>0</v>
      </c>
      <c s="36">
        <f>ROUND(G299*H299,6)</f>
      </c>
      <c r="L299" s="38">
        <v>0</v>
      </c>
      <c s="32">
        <f>ROUND(ROUND(L299,2)*ROUND(G299,3),2)</f>
      </c>
      <c s="36" t="s">
        <v>2797</v>
      </c>
      <c>
        <f>(M299*21)/100</f>
      </c>
      <c t="s">
        <v>27</v>
      </c>
    </row>
    <row r="300" spans="1:5" ht="12.75">
      <c r="A300" s="35" t="s">
        <v>55</v>
      </c>
      <c r="E300" s="39" t="s">
        <v>51</v>
      </c>
    </row>
    <row r="301" spans="1:5" ht="76.5">
      <c r="A301" s="35" t="s">
        <v>56</v>
      </c>
      <c r="E301" s="40" t="s">
        <v>7604</v>
      </c>
    </row>
    <row r="302" spans="1:5" ht="204">
      <c r="A302" t="s">
        <v>57</v>
      </c>
      <c r="E302" s="39" t="s">
        <v>5543</v>
      </c>
    </row>
    <row r="303" spans="1:16" ht="12.75">
      <c r="A303" t="s">
        <v>49</v>
      </c>
      <c s="34" t="s">
        <v>785</v>
      </c>
      <c s="34" t="s">
        <v>7605</v>
      </c>
      <c s="35" t="s">
        <v>51</v>
      </c>
      <c s="6" t="s">
        <v>5565</v>
      </c>
      <c s="36" t="s">
        <v>146</v>
      </c>
      <c s="37">
        <v>4.8</v>
      </c>
      <c s="36">
        <v>0</v>
      </c>
      <c s="36">
        <f>ROUND(G303*H303,6)</f>
      </c>
      <c r="L303" s="38">
        <v>0</v>
      </c>
      <c s="32">
        <f>ROUND(ROUND(L303,2)*ROUND(G303,3),2)</f>
      </c>
      <c s="36" t="s">
        <v>2797</v>
      </c>
      <c>
        <f>(M303*21)/100</f>
      </c>
      <c t="s">
        <v>27</v>
      </c>
    </row>
    <row r="304" spans="1:5" ht="12.75">
      <c r="A304" s="35" t="s">
        <v>55</v>
      </c>
      <c r="E304" s="39" t="s">
        <v>51</v>
      </c>
    </row>
    <row r="305" spans="1:5" ht="25.5">
      <c r="A305" s="35" t="s">
        <v>56</v>
      </c>
      <c r="E305" s="40" t="s">
        <v>7606</v>
      </c>
    </row>
    <row r="306" spans="1:5" ht="63.75">
      <c r="A306" t="s">
        <v>57</v>
      </c>
      <c r="E306" s="39" t="s">
        <v>4114</v>
      </c>
    </row>
    <row r="307" spans="1:16" ht="12.75">
      <c r="A307" t="s">
        <v>49</v>
      </c>
      <c s="34" t="s">
        <v>786</v>
      </c>
      <c s="34" t="s">
        <v>7607</v>
      </c>
      <c s="35" t="s">
        <v>51</v>
      </c>
      <c s="6" t="s">
        <v>5588</v>
      </c>
      <c s="36" t="s">
        <v>106</v>
      </c>
      <c s="37">
        <v>1</v>
      </c>
      <c s="36">
        <v>0</v>
      </c>
      <c s="36">
        <f>ROUND(G307*H307,6)</f>
      </c>
      <c r="L307" s="38">
        <v>0</v>
      </c>
      <c s="32">
        <f>ROUND(ROUND(L307,2)*ROUND(G307,3),2)</f>
      </c>
      <c s="36" t="s">
        <v>2797</v>
      </c>
      <c>
        <f>(M307*21)/100</f>
      </c>
      <c t="s">
        <v>27</v>
      </c>
    </row>
    <row r="308" spans="1:5" ht="12.75">
      <c r="A308" s="35" t="s">
        <v>55</v>
      </c>
      <c r="E308" s="39" t="s">
        <v>51</v>
      </c>
    </row>
    <row r="309" spans="1:5" ht="25.5">
      <c r="A309" s="35" t="s">
        <v>56</v>
      </c>
      <c r="E309" s="40" t="s">
        <v>7602</v>
      </c>
    </row>
    <row r="310" spans="1:5" ht="204">
      <c r="A310" t="s">
        <v>57</v>
      </c>
      <c r="E310" s="39" t="s">
        <v>5543</v>
      </c>
    </row>
    <row r="311" spans="1:16" ht="12.75">
      <c r="A311" t="s">
        <v>49</v>
      </c>
      <c s="34" t="s">
        <v>787</v>
      </c>
      <c s="34" t="s">
        <v>7608</v>
      </c>
      <c s="35" t="s">
        <v>51</v>
      </c>
      <c s="6" t="s">
        <v>7609</v>
      </c>
      <c s="36" t="s">
        <v>106</v>
      </c>
      <c s="37">
        <v>1</v>
      </c>
      <c s="36">
        <v>0</v>
      </c>
      <c s="36">
        <f>ROUND(G311*H311,6)</f>
      </c>
      <c r="L311" s="38">
        <v>0</v>
      </c>
      <c s="32">
        <f>ROUND(ROUND(L311,2)*ROUND(G311,3),2)</f>
      </c>
      <c s="36" t="s">
        <v>2797</v>
      </c>
      <c>
        <f>(M311*21)/100</f>
      </c>
      <c t="s">
        <v>27</v>
      </c>
    </row>
    <row r="312" spans="1:5" ht="12.75">
      <c r="A312" s="35" t="s">
        <v>55</v>
      </c>
      <c r="E312" s="39" t="s">
        <v>51</v>
      </c>
    </row>
    <row r="313" spans="1:5" ht="25.5">
      <c r="A313" s="35" t="s">
        <v>56</v>
      </c>
      <c r="E313" s="40" t="s">
        <v>7610</v>
      </c>
    </row>
    <row r="314" spans="1:5" ht="204">
      <c r="A314" t="s">
        <v>57</v>
      </c>
      <c r="E314" s="39" t="s">
        <v>5543</v>
      </c>
    </row>
    <row r="315" spans="1:13" ht="12.75">
      <c r="A315" t="s">
        <v>46</v>
      </c>
      <c r="C315" s="31" t="s">
        <v>5636</v>
      </c>
      <c r="E315" s="33" t="s">
        <v>5637</v>
      </c>
      <c r="J315" s="32">
        <f>0</f>
      </c>
      <c s="32">
        <f>0</f>
      </c>
      <c s="32">
        <f>0+L316</f>
      </c>
      <c s="32">
        <f>0+M316</f>
      </c>
    </row>
    <row r="316" spans="1:16" ht="12.75">
      <c r="A316" t="s">
        <v>49</v>
      </c>
      <c s="34" t="s">
        <v>788</v>
      </c>
      <c s="34" t="s">
        <v>7611</v>
      </c>
      <c s="35" t="s">
        <v>51</v>
      </c>
      <c s="6" t="s">
        <v>7612</v>
      </c>
      <c s="36" t="s">
        <v>106</v>
      </c>
      <c s="37">
        <v>4</v>
      </c>
      <c s="36">
        <v>0</v>
      </c>
      <c s="36">
        <f>ROUND(G316*H316,6)</f>
      </c>
      <c r="L316" s="38">
        <v>0</v>
      </c>
      <c s="32">
        <f>ROUND(ROUND(L316,2)*ROUND(G316,3),2)</f>
      </c>
      <c s="36" t="s">
        <v>2791</v>
      </c>
      <c>
        <f>(M316*21)/100</f>
      </c>
      <c t="s">
        <v>27</v>
      </c>
    </row>
    <row r="317" spans="1:5" ht="12.75">
      <c r="A317" s="35" t="s">
        <v>55</v>
      </c>
      <c r="E317" s="39" t="s">
        <v>51</v>
      </c>
    </row>
    <row r="318" spans="1:5" ht="127.5">
      <c r="A318" s="35" t="s">
        <v>56</v>
      </c>
      <c r="E318" s="40" t="s">
        <v>7613</v>
      </c>
    </row>
    <row r="319" spans="1:5" ht="165.75">
      <c r="A319" t="s">
        <v>57</v>
      </c>
      <c r="E319" s="39" t="s">
        <v>5642</v>
      </c>
    </row>
    <row r="320" spans="1:13" ht="12.75">
      <c r="A320" t="s">
        <v>46</v>
      </c>
      <c r="C320" s="31" t="s">
        <v>5773</v>
      </c>
      <c r="E320" s="33" t="s">
        <v>5774</v>
      </c>
      <c r="J320" s="32">
        <f>0</f>
      </c>
      <c s="32">
        <f>0</f>
      </c>
      <c s="32">
        <f>0+L321+L325+L329+L333+L337+L341</f>
      </c>
      <c s="32">
        <f>0+M321+M325+M329+M333+M337+M341</f>
      </c>
    </row>
    <row r="321" spans="1:16" ht="12.75">
      <c r="A321" t="s">
        <v>49</v>
      </c>
      <c s="34" t="s">
        <v>108</v>
      </c>
      <c s="34" t="s">
        <v>189</v>
      </c>
      <c s="35" t="s">
        <v>51</v>
      </c>
      <c s="6" t="s">
        <v>190</v>
      </c>
      <c s="36" t="s">
        <v>97</v>
      </c>
      <c s="37">
        <v>2.948</v>
      </c>
      <c s="36">
        <v>0</v>
      </c>
      <c s="36">
        <f>ROUND(G321*H321,6)</f>
      </c>
      <c r="L321" s="38">
        <v>0</v>
      </c>
      <c s="32">
        <f>ROUND(ROUND(L321,2)*ROUND(G321,3),2)</f>
      </c>
      <c s="36" t="s">
        <v>2797</v>
      </c>
      <c>
        <f>(M321*21)/100</f>
      </c>
      <c t="s">
        <v>27</v>
      </c>
    </row>
    <row r="322" spans="1:5" ht="12.75">
      <c r="A322" s="35" t="s">
        <v>55</v>
      </c>
      <c r="E322" s="39" t="s">
        <v>51</v>
      </c>
    </row>
    <row r="323" spans="1:5" ht="114.75">
      <c r="A323" s="35" t="s">
        <v>56</v>
      </c>
      <c r="E323" s="40" t="s">
        <v>7614</v>
      </c>
    </row>
    <row r="324" spans="1:5" ht="38.25">
      <c r="A324" t="s">
        <v>57</v>
      </c>
      <c r="E324" s="39" t="s">
        <v>191</v>
      </c>
    </row>
    <row r="325" spans="1:16" ht="12.75">
      <c r="A325" t="s">
        <v>49</v>
      </c>
      <c s="34" t="s">
        <v>111</v>
      </c>
      <c s="34" t="s">
        <v>7615</v>
      </c>
      <c s="35" t="s">
        <v>51</v>
      </c>
      <c s="6" t="s">
        <v>7616</v>
      </c>
      <c s="36" t="s">
        <v>106</v>
      </c>
      <c s="37">
        <v>1</v>
      </c>
      <c s="36">
        <v>0</v>
      </c>
      <c s="36">
        <f>ROUND(G325*H325,6)</f>
      </c>
      <c r="L325" s="38">
        <v>0</v>
      </c>
      <c s="32">
        <f>ROUND(ROUND(L325,2)*ROUND(G325,3),2)</f>
      </c>
      <c s="36" t="s">
        <v>4659</v>
      </c>
      <c>
        <f>(M325*21)/100</f>
      </c>
      <c t="s">
        <v>27</v>
      </c>
    </row>
    <row r="326" spans="1:5" ht="12.75">
      <c r="A326" s="35" t="s">
        <v>55</v>
      </c>
      <c r="E326" s="39" t="s">
        <v>51</v>
      </c>
    </row>
    <row r="327" spans="1:5" ht="51">
      <c r="A327" s="35" t="s">
        <v>56</v>
      </c>
      <c r="E327" s="40" t="s">
        <v>7617</v>
      </c>
    </row>
    <row r="328" spans="1:5" ht="12.75">
      <c r="A328" t="s">
        <v>57</v>
      </c>
      <c r="E328" s="39" t="s">
        <v>4337</v>
      </c>
    </row>
    <row r="329" spans="1:16" ht="12.75">
      <c r="A329" t="s">
        <v>49</v>
      </c>
      <c s="34" t="s">
        <v>117</v>
      </c>
      <c s="34" t="s">
        <v>7618</v>
      </c>
      <c s="35" t="s">
        <v>51</v>
      </c>
      <c s="6" t="s">
        <v>7619</v>
      </c>
      <c s="36" t="s">
        <v>106</v>
      </c>
      <c s="37">
        <v>1</v>
      </c>
      <c s="36">
        <v>0</v>
      </c>
      <c s="36">
        <f>ROUND(G329*H329,6)</f>
      </c>
      <c r="L329" s="38">
        <v>0</v>
      </c>
      <c s="32">
        <f>ROUND(ROUND(L329,2)*ROUND(G329,3),2)</f>
      </c>
      <c s="36" t="s">
        <v>4659</v>
      </c>
      <c>
        <f>(M329*21)/100</f>
      </c>
      <c t="s">
        <v>27</v>
      </c>
    </row>
    <row r="330" spans="1:5" ht="12.75">
      <c r="A330" s="35" t="s">
        <v>55</v>
      </c>
      <c r="E330" s="39" t="s">
        <v>51</v>
      </c>
    </row>
    <row r="331" spans="1:5" ht="102">
      <c r="A331" s="35" t="s">
        <v>56</v>
      </c>
      <c r="E331" s="40" t="s">
        <v>7620</v>
      </c>
    </row>
    <row r="332" spans="1:5" ht="12.75">
      <c r="A332" t="s">
        <v>57</v>
      </c>
      <c r="E332" s="39" t="s">
        <v>4337</v>
      </c>
    </row>
    <row r="333" spans="1:16" ht="12.75">
      <c r="A333" t="s">
        <v>49</v>
      </c>
      <c s="34" t="s">
        <v>122</v>
      </c>
      <c s="34" t="s">
        <v>7621</v>
      </c>
      <c s="35" t="s">
        <v>51</v>
      </c>
      <c s="6" t="s">
        <v>7622</v>
      </c>
      <c s="36" t="s">
        <v>106</v>
      </c>
      <c s="37">
        <v>1</v>
      </c>
      <c s="36">
        <v>0</v>
      </c>
      <c s="36">
        <f>ROUND(G333*H333,6)</f>
      </c>
      <c r="L333" s="38">
        <v>0</v>
      </c>
      <c s="32">
        <f>ROUND(ROUND(L333,2)*ROUND(G333,3),2)</f>
      </c>
      <c s="36" t="s">
        <v>4659</v>
      </c>
      <c>
        <f>(M333*21)/100</f>
      </c>
      <c t="s">
        <v>27</v>
      </c>
    </row>
    <row r="334" spans="1:5" ht="12.75">
      <c r="A334" s="35" t="s">
        <v>55</v>
      </c>
      <c r="E334" s="39" t="s">
        <v>51</v>
      </c>
    </row>
    <row r="335" spans="1:5" ht="102">
      <c r="A335" s="35" t="s">
        <v>56</v>
      </c>
      <c r="E335" s="40" t="s">
        <v>7623</v>
      </c>
    </row>
    <row r="336" spans="1:5" ht="12.75">
      <c r="A336" t="s">
        <v>57</v>
      </c>
      <c r="E336" s="39" t="s">
        <v>4337</v>
      </c>
    </row>
    <row r="337" spans="1:16" ht="12.75">
      <c r="A337" t="s">
        <v>49</v>
      </c>
      <c s="34" t="s">
        <v>279</v>
      </c>
      <c s="34" t="s">
        <v>7485</v>
      </c>
      <c s="35" t="s">
        <v>51</v>
      </c>
      <c s="6" t="s">
        <v>7486</v>
      </c>
      <c s="36" t="s">
        <v>909</v>
      </c>
      <c s="37">
        <v>1</v>
      </c>
      <c s="36">
        <v>0</v>
      </c>
      <c s="36">
        <f>ROUND(G337*H337,6)</f>
      </c>
      <c r="L337" s="38">
        <v>0</v>
      </c>
      <c s="32">
        <f>ROUND(ROUND(L337,2)*ROUND(G337,3),2)</f>
      </c>
      <c s="36" t="s">
        <v>7624</v>
      </c>
      <c>
        <f>(M337*21)/100</f>
      </c>
      <c t="s">
        <v>27</v>
      </c>
    </row>
    <row r="338" spans="1:5" ht="12.75">
      <c r="A338" s="35" t="s">
        <v>55</v>
      </c>
      <c r="E338" s="39" t="s">
        <v>51</v>
      </c>
    </row>
    <row r="339" spans="1:5" ht="12.75">
      <c r="A339" s="35" t="s">
        <v>56</v>
      </c>
      <c r="E339" s="40" t="s">
        <v>5786</v>
      </c>
    </row>
    <row r="340" spans="1:5" ht="12.75">
      <c r="A340" t="s">
        <v>57</v>
      </c>
      <c r="E340" s="39" t="s">
        <v>7487</v>
      </c>
    </row>
    <row r="341" spans="1:16" ht="12.75">
      <c r="A341" t="s">
        <v>49</v>
      </c>
      <c s="34" t="s">
        <v>5297</v>
      </c>
      <c s="34" t="s">
        <v>7625</v>
      </c>
      <c s="35" t="s">
        <v>51</v>
      </c>
      <c s="6" t="s">
        <v>5946</v>
      </c>
      <c s="36" t="s">
        <v>106</v>
      </c>
      <c s="37">
        <v>1</v>
      </c>
      <c s="36">
        <v>0</v>
      </c>
      <c s="36">
        <f>ROUND(G341*H341,6)</f>
      </c>
      <c r="L341" s="38">
        <v>0</v>
      </c>
      <c s="32">
        <f>ROUND(ROUND(L341,2)*ROUND(G341,3),2)</f>
      </c>
      <c s="36" t="s">
        <v>1643</v>
      </c>
      <c>
        <f>(M341*21)/100</f>
      </c>
      <c t="s">
        <v>27</v>
      </c>
    </row>
    <row r="342" spans="1:5" ht="12.75">
      <c r="A342" s="35" t="s">
        <v>55</v>
      </c>
      <c r="E342" s="39" t="s">
        <v>51</v>
      </c>
    </row>
    <row r="343" spans="1:5" ht="12.75">
      <c r="A343" s="35" t="s">
        <v>56</v>
      </c>
      <c r="E343" s="40" t="s">
        <v>51</v>
      </c>
    </row>
    <row r="344" spans="1:5" ht="12.75">
      <c r="A344" t="s">
        <v>57</v>
      </c>
      <c r="E344" s="39" t="s">
        <v>7626</v>
      </c>
    </row>
    <row r="345" spans="1:13" ht="12.75">
      <c r="A345" t="s">
        <v>46</v>
      </c>
      <c r="C345" s="31" t="s">
        <v>5948</v>
      </c>
      <c r="E345" s="33" t="s">
        <v>5949</v>
      </c>
      <c r="J345" s="32">
        <f>0</f>
      </c>
      <c s="32">
        <f>0</f>
      </c>
      <c s="32">
        <f>0+L346+L350+L354+L358+L362+L366+L370+L374+L378+L382+L386+L390+L394+L398+L402+L406+L410+L414+L418+L422+L426+L430+L434+L438+L442+L446+L450+L454+L458+L462+L466+L470+L474+L478+L482+L486+L490+L494+L498+L502+L506+L510+L514+L518+L522+L526+L530+L534+L538+L542+L546+L550+L554+L558+L562+L566+L570+L574+L578+L582+L586+L590+L594+L598+L602+L606+L610+L614+L618+L622+L626+L630+L634+L638+L642+L646+L650+L654+L658+L662+L666+L670+L674+L678+L682+L686+L690+L694+L698+L702+L706+L710+L714</f>
      </c>
      <c s="32">
        <f>0+M346+M350+M354+M358+M362+M366+M370+M374+M378+M382+M386+M390+M394+M398+M402+M406+M410+M414+M418+M422+M426+M430+M434+M438+M442+M446+M450+M454+M458+M462+M466+M470+M474+M478+M482+M486+M490+M494+M498+M502+M506+M510+M514+M518+M522+M526+M530+M534+M538+M542+M546+M550+M554+M558+M562+M566+M570+M574+M578+M582+M586+M590+M594+M598+M602+M606+M610+M614+M618+M622+M626+M630+M634+M638+M642+M646+M650+M654+M658+M662+M666+M670+M674+M678+M682+M686+M690+M694+M698+M702+M706+M710+M714</f>
      </c>
    </row>
    <row r="346" spans="1:16" ht="25.5">
      <c r="A346" t="s">
        <v>49</v>
      </c>
      <c s="34" t="s">
        <v>126</v>
      </c>
      <c s="34" t="s">
        <v>7627</v>
      </c>
      <c s="35" t="s">
        <v>51</v>
      </c>
      <c s="6" t="s">
        <v>7628</v>
      </c>
      <c s="36" t="s">
        <v>909</v>
      </c>
      <c s="37">
        <v>1</v>
      </c>
      <c s="36">
        <v>0</v>
      </c>
      <c s="36">
        <f>ROUND(G346*H346,6)</f>
      </c>
      <c r="L346" s="38">
        <v>0</v>
      </c>
      <c s="32">
        <f>ROUND(ROUND(L346,2)*ROUND(G346,3),2)</f>
      </c>
      <c s="36" t="s">
        <v>4659</v>
      </c>
      <c>
        <f>(M346*21)/100</f>
      </c>
      <c t="s">
        <v>27</v>
      </c>
    </row>
    <row r="347" spans="1:5" ht="12.75">
      <c r="A347" s="35" t="s">
        <v>55</v>
      </c>
      <c r="E347" s="39" t="s">
        <v>51</v>
      </c>
    </row>
    <row r="348" spans="1:5" ht="140.25">
      <c r="A348" s="35" t="s">
        <v>56</v>
      </c>
      <c r="E348" s="40" t="s">
        <v>7629</v>
      </c>
    </row>
    <row r="349" spans="1:5" ht="12.75">
      <c r="A349" t="s">
        <v>57</v>
      </c>
      <c r="E349" s="39" t="s">
        <v>4337</v>
      </c>
    </row>
    <row r="350" spans="1:16" ht="25.5">
      <c r="A350" t="s">
        <v>49</v>
      </c>
      <c s="34" t="s">
        <v>130</v>
      </c>
      <c s="34" t="s">
        <v>7630</v>
      </c>
      <c s="35" t="s">
        <v>51</v>
      </c>
      <c s="6" t="s">
        <v>7631</v>
      </c>
      <c s="36" t="s">
        <v>106</v>
      </c>
      <c s="37">
        <v>4</v>
      </c>
      <c s="36">
        <v>0</v>
      </c>
      <c s="36">
        <f>ROUND(G350*H350,6)</f>
      </c>
      <c r="L350" s="38">
        <v>0</v>
      </c>
      <c s="32">
        <f>ROUND(ROUND(L350,2)*ROUND(G350,3),2)</f>
      </c>
      <c s="36" t="s">
        <v>4659</v>
      </c>
      <c>
        <f>(M350*21)/100</f>
      </c>
      <c t="s">
        <v>27</v>
      </c>
    </row>
    <row r="351" spans="1:5" ht="12.75">
      <c r="A351" s="35" t="s">
        <v>55</v>
      </c>
      <c r="E351" s="39" t="s">
        <v>51</v>
      </c>
    </row>
    <row r="352" spans="1:5" ht="51">
      <c r="A352" s="35" t="s">
        <v>56</v>
      </c>
      <c r="E352" s="40" t="s">
        <v>7632</v>
      </c>
    </row>
    <row r="353" spans="1:5" ht="12.75">
      <c r="A353" t="s">
        <v>57</v>
      </c>
      <c r="E353" s="39" t="s">
        <v>4337</v>
      </c>
    </row>
    <row r="354" spans="1:16" ht="25.5">
      <c r="A354" t="s">
        <v>49</v>
      </c>
      <c s="34" t="s">
        <v>134</v>
      </c>
      <c s="34" t="s">
        <v>7633</v>
      </c>
      <c s="35" t="s">
        <v>51</v>
      </c>
      <c s="6" t="s">
        <v>7634</v>
      </c>
      <c s="36" t="s">
        <v>106</v>
      </c>
      <c s="37">
        <v>2</v>
      </c>
      <c s="36">
        <v>0</v>
      </c>
      <c s="36">
        <f>ROUND(G354*H354,6)</f>
      </c>
      <c r="L354" s="38">
        <v>0</v>
      </c>
      <c s="32">
        <f>ROUND(ROUND(L354,2)*ROUND(G354,3),2)</f>
      </c>
      <c s="36" t="s">
        <v>4659</v>
      </c>
      <c>
        <f>(M354*21)/100</f>
      </c>
      <c t="s">
        <v>27</v>
      </c>
    </row>
    <row r="355" spans="1:5" ht="12.75">
      <c r="A355" s="35" t="s">
        <v>55</v>
      </c>
      <c r="E355" s="39" t="s">
        <v>51</v>
      </c>
    </row>
    <row r="356" spans="1:5" ht="51">
      <c r="A356" s="35" t="s">
        <v>56</v>
      </c>
      <c r="E356" s="40" t="s">
        <v>7635</v>
      </c>
    </row>
    <row r="357" spans="1:5" ht="12.75">
      <c r="A357" t="s">
        <v>57</v>
      </c>
      <c r="E357" s="39" t="s">
        <v>4337</v>
      </c>
    </row>
    <row r="358" spans="1:16" ht="25.5">
      <c r="A358" t="s">
        <v>49</v>
      </c>
      <c s="34" t="s">
        <v>138</v>
      </c>
      <c s="34" t="s">
        <v>7636</v>
      </c>
      <c s="35" t="s">
        <v>51</v>
      </c>
      <c s="6" t="s">
        <v>7637</v>
      </c>
      <c s="36" t="s">
        <v>106</v>
      </c>
      <c s="37">
        <v>4</v>
      </c>
      <c s="36">
        <v>0</v>
      </c>
      <c s="36">
        <f>ROUND(G358*H358,6)</f>
      </c>
      <c r="L358" s="38">
        <v>0</v>
      </c>
      <c s="32">
        <f>ROUND(ROUND(L358,2)*ROUND(G358,3),2)</f>
      </c>
      <c s="36" t="s">
        <v>4659</v>
      </c>
      <c>
        <f>(M358*21)/100</f>
      </c>
      <c t="s">
        <v>27</v>
      </c>
    </row>
    <row r="359" spans="1:5" ht="12.75">
      <c r="A359" s="35" t="s">
        <v>55</v>
      </c>
      <c r="E359" s="39" t="s">
        <v>51</v>
      </c>
    </row>
    <row r="360" spans="1:5" ht="51">
      <c r="A360" s="35" t="s">
        <v>56</v>
      </c>
      <c r="E360" s="40" t="s">
        <v>7638</v>
      </c>
    </row>
    <row r="361" spans="1:5" ht="12.75">
      <c r="A361" t="s">
        <v>57</v>
      </c>
      <c r="E361" s="39" t="s">
        <v>4337</v>
      </c>
    </row>
    <row r="362" spans="1:16" ht="25.5">
      <c r="A362" t="s">
        <v>49</v>
      </c>
      <c s="34" t="s">
        <v>143</v>
      </c>
      <c s="34" t="s">
        <v>7639</v>
      </c>
      <c s="35" t="s">
        <v>51</v>
      </c>
      <c s="6" t="s">
        <v>7640</v>
      </c>
      <c s="36" t="s">
        <v>106</v>
      </c>
      <c s="37">
        <v>2</v>
      </c>
      <c s="36">
        <v>0</v>
      </c>
      <c s="36">
        <f>ROUND(G362*H362,6)</f>
      </c>
      <c r="L362" s="38">
        <v>0</v>
      </c>
      <c s="32">
        <f>ROUND(ROUND(L362,2)*ROUND(G362,3),2)</f>
      </c>
      <c s="36" t="s">
        <v>4659</v>
      </c>
      <c>
        <f>(M362*21)/100</f>
      </c>
      <c t="s">
        <v>27</v>
      </c>
    </row>
    <row r="363" spans="1:5" ht="12.75">
      <c r="A363" s="35" t="s">
        <v>55</v>
      </c>
      <c r="E363" s="39" t="s">
        <v>51</v>
      </c>
    </row>
    <row r="364" spans="1:5" ht="51">
      <c r="A364" s="35" t="s">
        <v>56</v>
      </c>
      <c r="E364" s="40" t="s">
        <v>7641</v>
      </c>
    </row>
    <row r="365" spans="1:5" ht="12.75">
      <c r="A365" t="s">
        <v>57</v>
      </c>
      <c r="E365" s="39" t="s">
        <v>4337</v>
      </c>
    </row>
    <row r="366" spans="1:16" ht="12.75">
      <c r="A366" t="s">
        <v>49</v>
      </c>
      <c s="34" t="s">
        <v>149</v>
      </c>
      <c s="34" t="s">
        <v>7642</v>
      </c>
      <c s="35" t="s">
        <v>51</v>
      </c>
      <c s="6" t="s">
        <v>7643</v>
      </c>
      <c s="36" t="s">
        <v>146</v>
      </c>
      <c s="37">
        <v>2</v>
      </c>
      <c s="36">
        <v>0</v>
      </c>
      <c s="36">
        <f>ROUND(G366*H366,6)</f>
      </c>
      <c r="L366" s="38">
        <v>0</v>
      </c>
      <c s="32">
        <f>ROUND(ROUND(L366,2)*ROUND(G366,3),2)</f>
      </c>
      <c s="36" t="s">
        <v>4659</v>
      </c>
      <c>
        <f>(M366*21)/100</f>
      </c>
      <c t="s">
        <v>27</v>
      </c>
    </row>
    <row r="367" spans="1:5" ht="12.75">
      <c r="A367" s="35" t="s">
        <v>55</v>
      </c>
      <c r="E367" s="39" t="s">
        <v>51</v>
      </c>
    </row>
    <row r="368" spans="1:5" ht="51">
      <c r="A368" s="35" t="s">
        <v>56</v>
      </c>
      <c r="E368" s="40" t="s">
        <v>7644</v>
      </c>
    </row>
    <row r="369" spans="1:5" ht="12.75">
      <c r="A369" t="s">
        <v>57</v>
      </c>
      <c r="E369" s="39" t="s">
        <v>4337</v>
      </c>
    </row>
    <row r="370" spans="1:16" ht="12.75">
      <c r="A370" t="s">
        <v>49</v>
      </c>
      <c s="34" t="s">
        <v>153</v>
      </c>
      <c s="34" t="s">
        <v>7645</v>
      </c>
      <c s="35" t="s">
        <v>51</v>
      </c>
      <c s="6" t="s">
        <v>7646</v>
      </c>
      <c s="36" t="s">
        <v>146</v>
      </c>
      <c s="37">
        <v>1</v>
      </c>
      <c s="36">
        <v>0</v>
      </c>
      <c s="36">
        <f>ROUND(G370*H370,6)</f>
      </c>
      <c r="L370" s="38">
        <v>0</v>
      </c>
      <c s="32">
        <f>ROUND(ROUND(L370,2)*ROUND(G370,3),2)</f>
      </c>
      <c s="36" t="s">
        <v>4659</v>
      </c>
      <c>
        <f>(M370*21)/100</f>
      </c>
      <c t="s">
        <v>27</v>
      </c>
    </row>
    <row r="371" spans="1:5" ht="12.75">
      <c r="A371" s="35" t="s">
        <v>55</v>
      </c>
      <c r="E371" s="39" t="s">
        <v>51</v>
      </c>
    </row>
    <row r="372" spans="1:5" ht="51">
      <c r="A372" s="35" t="s">
        <v>56</v>
      </c>
      <c r="E372" s="40" t="s">
        <v>7647</v>
      </c>
    </row>
    <row r="373" spans="1:5" ht="12.75">
      <c r="A373" t="s">
        <v>57</v>
      </c>
      <c r="E373" s="39" t="s">
        <v>4337</v>
      </c>
    </row>
    <row r="374" spans="1:16" ht="12.75">
      <c r="A374" t="s">
        <v>49</v>
      </c>
      <c s="34" t="s">
        <v>157</v>
      </c>
      <c s="34" t="s">
        <v>7648</v>
      </c>
      <c s="35" t="s">
        <v>51</v>
      </c>
      <c s="6" t="s">
        <v>5998</v>
      </c>
      <c s="36" t="s">
        <v>146</v>
      </c>
      <c s="37">
        <v>9</v>
      </c>
      <c s="36">
        <v>0</v>
      </c>
      <c s="36">
        <f>ROUND(G374*H374,6)</f>
      </c>
      <c r="L374" s="38">
        <v>0</v>
      </c>
      <c s="32">
        <f>ROUND(ROUND(L374,2)*ROUND(G374,3),2)</f>
      </c>
      <c s="36" t="s">
        <v>4659</v>
      </c>
      <c>
        <f>(M374*21)/100</f>
      </c>
      <c t="s">
        <v>27</v>
      </c>
    </row>
    <row r="375" spans="1:5" ht="12.75">
      <c r="A375" s="35" t="s">
        <v>55</v>
      </c>
      <c r="E375" s="39" t="s">
        <v>51</v>
      </c>
    </row>
    <row r="376" spans="1:5" ht="63.75">
      <c r="A376" s="35" t="s">
        <v>56</v>
      </c>
      <c r="E376" s="40" t="s">
        <v>7649</v>
      </c>
    </row>
    <row r="377" spans="1:5" ht="12.75">
      <c r="A377" t="s">
        <v>57</v>
      </c>
      <c r="E377" s="39" t="s">
        <v>4337</v>
      </c>
    </row>
    <row r="378" spans="1:16" ht="12.75">
      <c r="A378" t="s">
        <v>49</v>
      </c>
      <c s="34" t="s">
        <v>161</v>
      </c>
      <c s="34" t="s">
        <v>7650</v>
      </c>
      <c s="35" t="s">
        <v>51</v>
      </c>
      <c s="6" t="s">
        <v>6001</v>
      </c>
      <c s="36" t="s">
        <v>146</v>
      </c>
      <c s="37">
        <v>18</v>
      </c>
      <c s="36">
        <v>0</v>
      </c>
      <c s="36">
        <f>ROUND(G378*H378,6)</f>
      </c>
      <c r="L378" s="38">
        <v>0</v>
      </c>
      <c s="32">
        <f>ROUND(ROUND(L378,2)*ROUND(G378,3),2)</f>
      </c>
      <c s="36" t="s">
        <v>4659</v>
      </c>
      <c>
        <f>(M378*21)/100</f>
      </c>
      <c t="s">
        <v>27</v>
      </c>
    </row>
    <row r="379" spans="1:5" ht="12.75">
      <c r="A379" s="35" t="s">
        <v>55</v>
      </c>
      <c r="E379" s="39" t="s">
        <v>51</v>
      </c>
    </row>
    <row r="380" spans="1:5" ht="63.75">
      <c r="A380" s="35" t="s">
        <v>56</v>
      </c>
      <c r="E380" s="40" t="s">
        <v>7651</v>
      </c>
    </row>
    <row r="381" spans="1:5" ht="12.75">
      <c r="A381" t="s">
        <v>57</v>
      </c>
      <c r="E381" s="39" t="s">
        <v>4337</v>
      </c>
    </row>
    <row r="382" spans="1:16" ht="12.75">
      <c r="A382" t="s">
        <v>49</v>
      </c>
      <c s="34" t="s">
        <v>165</v>
      </c>
      <c s="34" t="s">
        <v>7652</v>
      </c>
      <c s="35" t="s">
        <v>51</v>
      </c>
      <c s="6" t="s">
        <v>6004</v>
      </c>
      <c s="36" t="s">
        <v>146</v>
      </c>
      <c s="37">
        <v>30</v>
      </c>
      <c s="36">
        <v>0</v>
      </c>
      <c s="36">
        <f>ROUND(G382*H382,6)</f>
      </c>
      <c r="L382" s="38">
        <v>0</v>
      </c>
      <c s="32">
        <f>ROUND(ROUND(L382,2)*ROUND(G382,3),2)</f>
      </c>
      <c s="36" t="s">
        <v>4659</v>
      </c>
      <c>
        <f>(M382*21)/100</f>
      </c>
      <c t="s">
        <v>27</v>
      </c>
    </row>
    <row r="383" spans="1:5" ht="12.75">
      <c r="A383" s="35" t="s">
        <v>55</v>
      </c>
      <c r="E383" s="39" t="s">
        <v>51</v>
      </c>
    </row>
    <row r="384" spans="1:5" ht="63.75">
      <c r="A384" s="35" t="s">
        <v>56</v>
      </c>
      <c r="E384" s="40" t="s">
        <v>7653</v>
      </c>
    </row>
    <row r="385" spans="1:5" ht="12.75">
      <c r="A385" t="s">
        <v>57</v>
      </c>
      <c r="E385" s="39" t="s">
        <v>4337</v>
      </c>
    </row>
    <row r="386" spans="1:16" ht="12.75">
      <c r="A386" t="s">
        <v>49</v>
      </c>
      <c s="34" t="s">
        <v>169</v>
      </c>
      <c s="34" t="s">
        <v>7654</v>
      </c>
      <c s="35" t="s">
        <v>51</v>
      </c>
      <c s="6" t="s">
        <v>6008</v>
      </c>
      <c s="36" t="s">
        <v>146</v>
      </c>
      <c s="37">
        <v>20</v>
      </c>
      <c s="36">
        <v>0</v>
      </c>
      <c s="36">
        <f>ROUND(G386*H386,6)</f>
      </c>
      <c r="L386" s="38">
        <v>0</v>
      </c>
      <c s="32">
        <f>ROUND(ROUND(L386,2)*ROUND(G386,3),2)</f>
      </c>
      <c s="36" t="s">
        <v>4659</v>
      </c>
      <c>
        <f>(M386*21)/100</f>
      </c>
      <c t="s">
        <v>27</v>
      </c>
    </row>
    <row r="387" spans="1:5" ht="12.75">
      <c r="A387" s="35" t="s">
        <v>55</v>
      </c>
      <c r="E387" s="39" t="s">
        <v>51</v>
      </c>
    </row>
    <row r="388" spans="1:5" ht="63.75">
      <c r="A388" s="35" t="s">
        <v>56</v>
      </c>
      <c r="E388" s="40" t="s">
        <v>7655</v>
      </c>
    </row>
    <row r="389" spans="1:5" ht="12.75">
      <c r="A389" t="s">
        <v>57</v>
      </c>
      <c r="E389" s="39" t="s">
        <v>4337</v>
      </c>
    </row>
    <row r="390" spans="1:16" ht="25.5">
      <c r="A390" t="s">
        <v>49</v>
      </c>
      <c s="34" t="s">
        <v>173</v>
      </c>
      <c s="34" t="s">
        <v>7656</v>
      </c>
      <c s="35" t="s">
        <v>51</v>
      </c>
      <c s="6" t="s">
        <v>6085</v>
      </c>
      <c s="36" t="s">
        <v>97</v>
      </c>
      <c s="37">
        <v>2</v>
      </c>
      <c s="36">
        <v>0</v>
      </c>
      <c s="36">
        <f>ROUND(G390*H390,6)</f>
      </c>
      <c r="L390" s="38">
        <v>0</v>
      </c>
      <c s="32">
        <f>ROUND(ROUND(L390,2)*ROUND(G390,3),2)</f>
      </c>
      <c s="36" t="s">
        <v>4659</v>
      </c>
      <c>
        <f>(M390*21)/100</f>
      </c>
      <c t="s">
        <v>27</v>
      </c>
    </row>
    <row r="391" spans="1:5" ht="12.75">
      <c r="A391" s="35" t="s">
        <v>55</v>
      </c>
      <c r="E391" s="39" t="s">
        <v>51</v>
      </c>
    </row>
    <row r="392" spans="1:5" ht="51">
      <c r="A392" s="35" t="s">
        <v>56</v>
      </c>
      <c r="E392" s="40" t="s">
        <v>7657</v>
      </c>
    </row>
    <row r="393" spans="1:5" ht="12.75">
      <c r="A393" t="s">
        <v>57</v>
      </c>
      <c r="E393" s="39" t="s">
        <v>4337</v>
      </c>
    </row>
    <row r="394" spans="1:16" ht="25.5">
      <c r="A394" t="s">
        <v>49</v>
      </c>
      <c s="34" t="s">
        <v>177</v>
      </c>
      <c s="34" t="s">
        <v>7658</v>
      </c>
      <c s="35" t="s">
        <v>51</v>
      </c>
      <c s="6" t="s">
        <v>6015</v>
      </c>
      <c s="36" t="s">
        <v>97</v>
      </c>
      <c s="37">
        <v>30</v>
      </c>
      <c s="36">
        <v>0</v>
      </c>
      <c s="36">
        <f>ROUND(G394*H394,6)</f>
      </c>
      <c r="L394" s="38">
        <v>0</v>
      </c>
      <c s="32">
        <f>ROUND(ROUND(L394,2)*ROUND(G394,3),2)</f>
      </c>
      <c s="36" t="s">
        <v>4659</v>
      </c>
      <c>
        <f>(M394*21)/100</f>
      </c>
      <c t="s">
        <v>27</v>
      </c>
    </row>
    <row r="395" spans="1:5" ht="12.75">
      <c r="A395" s="35" t="s">
        <v>55</v>
      </c>
      <c r="E395" s="39" t="s">
        <v>51</v>
      </c>
    </row>
    <row r="396" spans="1:5" ht="51">
      <c r="A396" s="35" t="s">
        <v>56</v>
      </c>
      <c r="E396" s="40" t="s">
        <v>7659</v>
      </c>
    </row>
    <row r="397" spans="1:5" ht="12.75">
      <c r="A397" t="s">
        <v>57</v>
      </c>
      <c r="E397" s="39" t="s">
        <v>4337</v>
      </c>
    </row>
    <row r="398" spans="1:16" ht="12.75">
      <c r="A398" t="s">
        <v>49</v>
      </c>
      <c s="34" t="s">
        <v>181</v>
      </c>
      <c s="34" t="s">
        <v>7660</v>
      </c>
      <c s="35" t="s">
        <v>51</v>
      </c>
      <c s="6" t="s">
        <v>7661</v>
      </c>
      <c s="36" t="s">
        <v>97</v>
      </c>
      <c s="37">
        <v>15</v>
      </c>
      <c s="36">
        <v>0</v>
      </c>
      <c s="36">
        <f>ROUND(G398*H398,6)</f>
      </c>
      <c r="L398" s="38">
        <v>0</v>
      </c>
      <c s="32">
        <f>ROUND(ROUND(L398,2)*ROUND(G398,3),2)</f>
      </c>
      <c s="36" t="s">
        <v>4659</v>
      </c>
      <c>
        <f>(M398*21)/100</f>
      </c>
      <c t="s">
        <v>27</v>
      </c>
    </row>
    <row r="399" spans="1:5" ht="12.75">
      <c r="A399" s="35" t="s">
        <v>55</v>
      </c>
      <c r="E399" s="39" t="s">
        <v>51</v>
      </c>
    </row>
    <row r="400" spans="1:5" ht="51">
      <c r="A400" s="35" t="s">
        <v>56</v>
      </c>
      <c r="E400" s="40" t="s">
        <v>7662</v>
      </c>
    </row>
    <row r="401" spans="1:5" ht="12.75">
      <c r="A401" t="s">
        <v>57</v>
      </c>
      <c r="E401" s="39" t="s">
        <v>4337</v>
      </c>
    </row>
    <row r="402" spans="1:16" ht="25.5">
      <c r="A402" t="s">
        <v>49</v>
      </c>
      <c s="34" t="s">
        <v>185</v>
      </c>
      <c s="34" t="s">
        <v>7663</v>
      </c>
      <c s="35" t="s">
        <v>51</v>
      </c>
      <c s="6" t="s">
        <v>7664</v>
      </c>
      <c s="36" t="s">
        <v>97</v>
      </c>
      <c s="37">
        <v>5</v>
      </c>
      <c s="36">
        <v>0</v>
      </c>
      <c s="36">
        <f>ROUND(G402*H402,6)</f>
      </c>
      <c r="L402" s="38">
        <v>0</v>
      </c>
      <c s="32">
        <f>ROUND(ROUND(L402,2)*ROUND(G402,3),2)</f>
      </c>
      <c s="36" t="s">
        <v>4659</v>
      </c>
      <c>
        <f>(M402*21)/100</f>
      </c>
      <c t="s">
        <v>27</v>
      </c>
    </row>
    <row r="403" spans="1:5" ht="12.75">
      <c r="A403" s="35" t="s">
        <v>55</v>
      </c>
      <c r="E403" s="39" t="s">
        <v>51</v>
      </c>
    </row>
    <row r="404" spans="1:5" ht="89.25">
      <c r="A404" s="35" t="s">
        <v>56</v>
      </c>
      <c r="E404" s="40" t="s">
        <v>7665</v>
      </c>
    </row>
    <row r="405" spans="1:5" ht="12.75">
      <c r="A405" t="s">
        <v>57</v>
      </c>
      <c r="E405" s="39" t="s">
        <v>4337</v>
      </c>
    </row>
    <row r="406" spans="1:16" ht="25.5">
      <c r="A406" t="s">
        <v>49</v>
      </c>
      <c s="34" t="s">
        <v>188</v>
      </c>
      <c s="34" t="s">
        <v>7666</v>
      </c>
      <c s="35" t="s">
        <v>51</v>
      </c>
      <c s="6" t="s">
        <v>7667</v>
      </c>
      <c s="36" t="s">
        <v>106</v>
      </c>
      <c s="37">
        <v>1</v>
      </c>
      <c s="36">
        <v>0</v>
      </c>
      <c s="36">
        <f>ROUND(G406*H406,6)</f>
      </c>
      <c r="L406" s="38">
        <v>0</v>
      </c>
      <c s="32">
        <f>ROUND(ROUND(L406,2)*ROUND(G406,3),2)</f>
      </c>
      <c s="36" t="s">
        <v>4659</v>
      </c>
      <c>
        <f>(M406*21)/100</f>
      </c>
      <c t="s">
        <v>27</v>
      </c>
    </row>
    <row r="407" spans="1:5" ht="12.75">
      <c r="A407" s="35" t="s">
        <v>55</v>
      </c>
      <c r="E407" s="39" t="s">
        <v>51</v>
      </c>
    </row>
    <row r="408" spans="1:5" ht="63.75">
      <c r="A408" s="35" t="s">
        <v>56</v>
      </c>
      <c r="E408" s="40" t="s">
        <v>7668</v>
      </c>
    </row>
    <row r="409" spans="1:5" ht="12.75">
      <c r="A409" t="s">
        <v>57</v>
      </c>
      <c r="E409" s="39" t="s">
        <v>4337</v>
      </c>
    </row>
    <row r="410" spans="1:16" ht="25.5">
      <c r="A410" t="s">
        <v>49</v>
      </c>
      <c s="34" t="s">
        <v>192</v>
      </c>
      <c s="34" t="s">
        <v>7669</v>
      </c>
      <c s="35" t="s">
        <v>51</v>
      </c>
      <c s="6" t="s">
        <v>7670</v>
      </c>
      <c s="36" t="s">
        <v>106</v>
      </c>
      <c s="37">
        <v>2</v>
      </c>
      <c s="36">
        <v>0</v>
      </c>
      <c s="36">
        <f>ROUND(G410*H410,6)</f>
      </c>
      <c r="L410" s="38">
        <v>0</v>
      </c>
      <c s="32">
        <f>ROUND(ROUND(L410,2)*ROUND(G410,3),2)</f>
      </c>
      <c s="36" t="s">
        <v>4659</v>
      </c>
      <c>
        <f>(M410*21)/100</f>
      </c>
      <c t="s">
        <v>27</v>
      </c>
    </row>
    <row r="411" spans="1:5" ht="12.75">
      <c r="A411" s="35" t="s">
        <v>55</v>
      </c>
      <c r="E411" s="39" t="s">
        <v>51</v>
      </c>
    </row>
    <row r="412" spans="1:5" ht="51">
      <c r="A412" s="35" t="s">
        <v>56</v>
      </c>
      <c r="E412" s="40" t="s">
        <v>7671</v>
      </c>
    </row>
    <row r="413" spans="1:5" ht="12.75">
      <c r="A413" t="s">
        <v>57</v>
      </c>
      <c r="E413" s="39" t="s">
        <v>4337</v>
      </c>
    </row>
    <row r="414" spans="1:16" ht="25.5">
      <c r="A414" t="s">
        <v>49</v>
      </c>
      <c s="34" t="s">
        <v>196</v>
      </c>
      <c s="34" t="s">
        <v>7672</v>
      </c>
      <c s="35" t="s">
        <v>51</v>
      </c>
      <c s="6" t="s">
        <v>7673</v>
      </c>
      <c s="36" t="s">
        <v>106</v>
      </c>
      <c s="37">
        <v>1</v>
      </c>
      <c s="36">
        <v>0</v>
      </c>
      <c s="36">
        <f>ROUND(G414*H414,6)</f>
      </c>
      <c r="L414" s="38">
        <v>0</v>
      </c>
      <c s="32">
        <f>ROUND(ROUND(L414,2)*ROUND(G414,3),2)</f>
      </c>
      <c s="36" t="s">
        <v>4659</v>
      </c>
      <c>
        <f>(M414*21)/100</f>
      </c>
      <c t="s">
        <v>27</v>
      </c>
    </row>
    <row r="415" spans="1:5" ht="12.75">
      <c r="A415" s="35" t="s">
        <v>55</v>
      </c>
      <c r="E415" s="39" t="s">
        <v>51</v>
      </c>
    </row>
    <row r="416" spans="1:5" ht="51">
      <c r="A416" s="35" t="s">
        <v>56</v>
      </c>
      <c r="E416" s="40" t="s">
        <v>7674</v>
      </c>
    </row>
    <row r="417" spans="1:5" ht="12.75">
      <c r="A417" t="s">
        <v>57</v>
      </c>
      <c r="E417" s="39" t="s">
        <v>4337</v>
      </c>
    </row>
    <row r="418" spans="1:16" ht="25.5">
      <c r="A418" t="s">
        <v>49</v>
      </c>
      <c s="34" t="s">
        <v>201</v>
      </c>
      <c s="34" t="s">
        <v>7675</v>
      </c>
      <c s="35" t="s">
        <v>51</v>
      </c>
      <c s="6" t="s">
        <v>7676</v>
      </c>
      <c s="36" t="s">
        <v>106</v>
      </c>
      <c s="37">
        <v>1</v>
      </c>
      <c s="36">
        <v>0</v>
      </c>
      <c s="36">
        <f>ROUND(G418*H418,6)</f>
      </c>
      <c r="L418" s="38">
        <v>0</v>
      </c>
      <c s="32">
        <f>ROUND(ROUND(L418,2)*ROUND(G418,3),2)</f>
      </c>
      <c s="36" t="s">
        <v>4659</v>
      </c>
      <c>
        <f>(M418*21)/100</f>
      </c>
      <c t="s">
        <v>27</v>
      </c>
    </row>
    <row r="419" spans="1:5" ht="12.75">
      <c r="A419" s="35" t="s">
        <v>55</v>
      </c>
      <c r="E419" s="39" t="s">
        <v>51</v>
      </c>
    </row>
    <row r="420" spans="1:5" ht="51">
      <c r="A420" s="35" t="s">
        <v>56</v>
      </c>
      <c r="E420" s="40" t="s">
        <v>7677</v>
      </c>
    </row>
    <row r="421" spans="1:5" ht="12.75">
      <c r="A421" t="s">
        <v>57</v>
      </c>
      <c r="E421" s="39" t="s">
        <v>4337</v>
      </c>
    </row>
    <row r="422" spans="1:16" ht="25.5">
      <c r="A422" t="s">
        <v>49</v>
      </c>
      <c s="34" t="s">
        <v>204</v>
      </c>
      <c s="34" t="s">
        <v>7678</v>
      </c>
      <c s="35" t="s">
        <v>51</v>
      </c>
      <c s="6" t="s">
        <v>7679</v>
      </c>
      <c s="36" t="s">
        <v>106</v>
      </c>
      <c s="37">
        <v>2</v>
      </c>
      <c s="36">
        <v>0</v>
      </c>
      <c s="36">
        <f>ROUND(G422*H422,6)</f>
      </c>
      <c r="L422" s="38">
        <v>0</v>
      </c>
      <c s="32">
        <f>ROUND(ROUND(L422,2)*ROUND(G422,3),2)</f>
      </c>
      <c s="36" t="s">
        <v>4659</v>
      </c>
      <c>
        <f>(M422*21)/100</f>
      </c>
      <c t="s">
        <v>27</v>
      </c>
    </row>
    <row r="423" spans="1:5" ht="12.75">
      <c r="A423" s="35" t="s">
        <v>55</v>
      </c>
      <c r="E423" s="39" t="s">
        <v>51</v>
      </c>
    </row>
    <row r="424" spans="1:5" ht="51">
      <c r="A424" s="35" t="s">
        <v>56</v>
      </c>
      <c r="E424" s="40" t="s">
        <v>7680</v>
      </c>
    </row>
    <row r="425" spans="1:5" ht="12.75">
      <c r="A425" t="s">
        <v>57</v>
      </c>
      <c r="E425" s="39" t="s">
        <v>4337</v>
      </c>
    </row>
    <row r="426" spans="1:16" ht="12.75">
      <c r="A426" t="s">
        <v>49</v>
      </c>
      <c s="34" t="s">
        <v>207</v>
      </c>
      <c s="34" t="s">
        <v>7681</v>
      </c>
      <c s="35" t="s">
        <v>51</v>
      </c>
      <c s="6" t="s">
        <v>7682</v>
      </c>
      <c s="36" t="s">
        <v>146</v>
      </c>
      <c s="37">
        <v>5</v>
      </c>
      <c s="36">
        <v>0</v>
      </c>
      <c s="36">
        <f>ROUND(G426*H426,6)</f>
      </c>
      <c r="L426" s="38">
        <v>0</v>
      </c>
      <c s="32">
        <f>ROUND(ROUND(L426,2)*ROUND(G426,3),2)</f>
      </c>
      <c s="36" t="s">
        <v>4659</v>
      </c>
      <c>
        <f>(M426*21)/100</f>
      </c>
      <c t="s">
        <v>27</v>
      </c>
    </row>
    <row r="427" spans="1:5" ht="12.75">
      <c r="A427" s="35" t="s">
        <v>55</v>
      </c>
      <c r="E427" s="39" t="s">
        <v>51</v>
      </c>
    </row>
    <row r="428" spans="1:5" ht="63.75">
      <c r="A428" s="35" t="s">
        <v>56</v>
      </c>
      <c r="E428" s="40" t="s">
        <v>7683</v>
      </c>
    </row>
    <row r="429" spans="1:5" ht="12.75">
      <c r="A429" t="s">
        <v>57</v>
      </c>
      <c r="E429" s="39" t="s">
        <v>4337</v>
      </c>
    </row>
    <row r="430" spans="1:16" ht="25.5">
      <c r="A430" t="s">
        <v>49</v>
      </c>
      <c s="34" t="s">
        <v>211</v>
      </c>
      <c s="34" t="s">
        <v>7684</v>
      </c>
      <c s="35" t="s">
        <v>51</v>
      </c>
      <c s="6" t="s">
        <v>6085</v>
      </c>
      <c s="36" t="s">
        <v>97</v>
      </c>
      <c s="37">
        <v>5</v>
      </c>
      <c s="36">
        <v>0</v>
      </c>
      <c s="36">
        <f>ROUND(G430*H430,6)</f>
      </c>
      <c r="L430" s="38">
        <v>0</v>
      </c>
      <c s="32">
        <f>ROUND(ROUND(L430,2)*ROUND(G430,3),2)</f>
      </c>
      <c s="36" t="s">
        <v>4659</v>
      </c>
      <c>
        <f>(M430*21)/100</f>
      </c>
      <c t="s">
        <v>27</v>
      </c>
    </row>
    <row r="431" spans="1:5" ht="12.75">
      <c r="A431" s="35" t="s">
        <v>55</v>
      </c>
      <c r="E431" s="39" t="s">
        <v>51</v>
      </c>
    </row>
    <row r="432" spans="1:5" ht="51">
      <c r="A432" s="35" t="s">
        <v>56</v>
      </c>
      <c r="E432" s="40" t="s">
        <v>7685</v>
      </c>
    </row>
    <row r="433" spans="1:5" ht="12.75">
      <c r="A433" t="s">
        <v>57</v>
      </c>
      <c r="E433" s="39" t="s">
        <v>4337</v>
      </c>
    </row>
    <row r="434" spans="1:16" ht="25.5">
      <c r="A434" t="s">
        <v>49</v>
      </c>
      <c s="34" t="s">
        <v>214</v>
      </c>
      <c s="34" t="s">
        <v>7686</v>
      </c>
      <c s="35" t="s">
        <v>51</v>
      </c>
      <c s="6" t="s">
        <v>6015</v>
      </c>
      <c s="36" t="s">
        <v>97</v>
      </c>
      <c s="37">
        <v>2</v>
      </c>
      <c s="36">
        <v>0</v>
      </c>
      <c s="36">
        <f>ROUND(G434*H434,6)</f>
      </c>
      <c r="L434" s="38">
        <v>0</v>
      </c>
      <c s="32">
        <f>ROUND(ROUND(L434,2)*ROUND(G434,3),2)</f>
      </c>
      <c s="36" t="s">
        <v>4659</v>
      </c>
      <c>
        <f>(M434*21)/100</f>
      </c>
      <c t="s">
        <v>27</v>
      </c>
    </row>
    <row r="435" spans="1:5" ht="12.75">
      <c r="A435" s="35" t="s">
        <v>55</v>
      </c>
      <c r="E435" s="39" t="s">
        <v>51</v>
      </c>
    </row>
    <row r="436" spans="1:5" ht="51">
      <c r="A436" s="35" t="s">
        <v>56</v>
      </c>
      <c r="E436" s="40" t="s">
        <v>6046</v>
      </c>
    </row>
    <row r="437" spans="1:5" ht="12.75">
      <c r="A437" t="s">
        <v>57</v>
      </c>
      <c r="E437" s="39" t="s">
        <v>4337</v>
      </c>
    </row>
    <row r="438" spans="1:16" ht="12.75">
      <c r="A438" t="s">
        <v>49</v>
      </c>
      <c s="34" t="s">
        <v>218</v>
      </c>
      <c s="34" t="s">
        <v>7687</v>
      </c>
      <c s="35" t="s">
        <v>51</v>
      </c>
      <c s="6" t="s">
        <v>7661</v>
      </c>
      <c s="36" t="s">
        <v>97</v>
      </c>
      <c s="37">
        <v>4</v>
      </c>
      <c s="36">
        <v>0</v>
      </c>
      <c s="36">
        <f>ROUND(G438*H438,6)</f>
      </c>
      <c r="L438" s="38">
        <v>0</v>
      </c>
      <c s="32">
        <f>ROUND(ROUND(L438,2)*ROUND(G438,3),2)</f>
      </c>
      <c s="36" t="s">
        <v>4659</v>
      </c>
      <c>
        <f>(M438*21)/100</f>
      </c>
      <c t="s">
        <v>27</v>
      </c>
    </row>
    <row r="439" spans="1:5" ht="12.75">
      <c r="A439" s="35" t="s">
        <v>55</v>
      </c>
      <c r="E439" s="39" t="s">
        <v>51</v>
      </c>
    </row>
    <row r="440" spans="1:5" ht="51">
      <c r="A440" s="35" t="s">
        <v>56</v>
      </c>
      <c r="E440" s="40" t="s">
        <v>7688</v>
      </c>
    </row>
    <row r="441" spans="1:5" ht="12.75">
      <c r="A441" t="s">
        <v>57</v>
      </c>
      <c r="E441" s="39" t="s">
        <v>4337</v>
      </c>
    </row>
    <row r="442" spans="1:16" ht="25.5">
      <c r="A442" t="s">
        <v>49</v>
      </c>
      <c s="34" t="s">
        <v>222</v>
      </c>
      <c s="34" t="s">
        <v>7689</v>
      </c>
      <c s="35" t="s">
        <v>51</v>
      </c>
      <c s="6" t="s">
        <v>7690</v>
      </c>
      <c s="36" t="s">
        <v>106</v>
      </c>
      <c s="37">
        <v>1</v>
      </c>
      <c s="36">
        <v>0</v>
      </c>
      <c s="36">
        <f>ROUND(G442*H442,6)</f>
      </c>
      <c r="L442" s="38">
        <v>0</v>
      </c>
      <c s="32">
        <f>ROUND(ROUND(L442,2)*ROUND(G442,3),2)</f>
      </c>
      <c s="36" t="s">
        <v>4659</v>
      </c>
      <c>
        <f>(M442*21)/100</f>
      </c>
      <c t="s">
        <v>27</v>
      </c>
    </row>
    <row r="443" spans="1:5" ht="12.75">
      <c r="A443" s="35" t="s">
        <v>55</v>
      </c>
      <c r="E443" s="39" t="s">
        <v>51</v>
      </c>
    </row>
    <row r="444" spans="1:5" ht="63.75">
      <c r="A444" s="35" t="s">
        <v>56</v>
      </c>
      <c r="E444" s="40" t="s">
        <v>7691</v>
      </c>
    </row>
    <row r="445" spans="1:5" ht="12.75">
      <c r="A445" t="s">
        <v>57</v>
      </c>
      <c r="E445" s="39" t="s">
        <v>4337</v>
      </c>
    </row>
    <row r="446" spans="1:16" ht="25.5">
      <c r="A446" t="s">
        <v>49</v>
      </c>
      <c s="34" t="s">
        <v>225</v>
      </c>
      <c s="34" t="s">
        <v>7692</v>
      </c>
      <c s="35" t="s">
        <v>51</v>
      </c>
      <c s="6" t="s">
        <v>7693</v>
      </c>
      <c s="36" t="s">
        <v>106</v>
      </c>
      <c s="37">
        <v>1</v>
      </c>
      <c s="36">
        <v>0</v>
      </c>
      <c s="36">
        <f>ROUND(G446*H446,6)</f>
      </c>
      <c r="L446" s="38">
        <v>0</v>
      </c>
      <c s="32">
        <f>ROUND(ROUND(L446,2)*ROUND(G446,3),2)</f>
      </c>
      <c s="36" t="s">
        <v>4659</v>
      </c>
      <c>
        <f>(M446*21)/100</f>
      </c>
      <c t="s">
        <v>27</v>
      </c>
    </row>
    <row r="447" spans="1:5" ht="12.75">
      <c r="A447" s="35" t="s">
        <v>55</v>
      </c>
      <c r="E447" s="39" t="s">
        <v>51</v>
      </c>
    </row>
    <row r="448" spans="1:5" ht="63.75">
      <c r="A448" s="35" t="s">
        <v>56</v>
      </c>
      <c r="E448" s="40" t="s">
        <v>7694</v>
      </c>
    </row>
    <row r="449" spans="1:5" ht="12.75">
      <c r="A449" t="s">
        <v>57</v>
      </c>
      <c r="E449" s="39" t="s">
        <v>4337</v>
      </c>
    </row>
    <row r="450" spans="1:16" ht="25.5">
      <c r="A450" t="s">
        <v>49</v>
      </c>
      <c s="34" t="s">
        <v>229</v>
      </c>
      <c s="34" t="s">
        <v>7695</v>
      </c>
      <c s="35" t="s">
        <v>51</v>
      </c>
      <c s="6" t="s">
        <v>7696</v>
      </c>
      <c s="36" t="s">
        <v>106</v>
      </c>
      <c s="37">
        <v>2</v>
      </c>
      <c s="36">
        <v>0</v>
      </c>
      <c s="36">
        <f>ROUND(G450*H450,6)</f>
      </c>
      <c r="L450" s="38">
        <v>0</v>
      </c>
      <c s="32">
        <f>ROUND(ROUND(L450,2)*ROUND(G450,3),2)</f>
      </c>
      <c s="36" t="s">
        <v>4659</v>
      </c>
      <c>
        <f>(M450*21)/100</f>
      </c>
      <c t="s">
        <v>27</v>
      </c>
    </row>
    <row r="451" spans="1:5" ht="12.75">
      <c r="A451" s="35" t="s">
        <v>55</v>
      </c>
      <c r="E451" s="39" t="s">
        <v>51</v>
      </c>
    </row>
    <row r="452" spans="1:5" ht="51">
      <c r="A452" s="35" t="s">
        <v>56</v>
      </c>
      <c r="E452" s="40" t="s">
        <v>7697</v>
      </c>
    </row>
    <row r="453" spans="1:5" ht="12.75">
      <c r="A453" t="s">
        <v>57</v>
      </c>
      <c r="E453" s="39" t="s">
        <v>4337</v>
      </c>
    </row>
    <row r="454" spans="1:16" ht="25.5">
      <c r="A454" t="s">
        <v>49</v>
      </c>
      <c s="34" t="s">
        <v>233</v>
      </c>
      <c s="34" t="s">
        <v>7698</v>
      </c>
      <c s="35" t="s">
        <v>51</v>
      </c>
      <c s="6" t="s">
        <v>7699</v>
      </c>
      <c s="36" t="s">
        <v>106</v>
      </c>
      <c s="37">
        <v>2</v>
      </c>
      <c s="36">
        <v>0</v>
      </c>
      <c s="36">
        <f>ROUND(G454*H454,6)</f>
      </c>
      <c r="L454" s="38">
        <v>0</v>
      </c>
      <c s="32">
        <f>ROUND(ROUND(L454,2)*ROUND(G454,3),2)</f>
      </c>
      <c s="36" t="s">
        <v>4659</v>
      </c>
      <c>
        <f>(M454*21)/100</f>
      </c>
      <c t="s">
        <v>27</v>
      </c>
    </row>
    <row r="455" spans="1:5" ht="12.75">
      <c r="A455" s="35" t="s">
        <v>55</v>
      </c>
      <c r="E455" s="39" t="s">
        <v>51</v>
      </c>
    </row>
    <row r="456" spans="1:5" ht="51">
      <c r="A456" s="35" t="s">
        <v>56</v>
      </c>
      <c r="E456" s="40" t="s">
        <v>7700</v>
      </c>
    </row>
    <row r="457" spans="1:5" ht="12.75">
      <c r="A457" t="s">
        <v>57</v>
      </c>
      <c r="E457" s="39" t="s">
        <v>4337</v>
      </c>
    </row>
    <row r="458" spans="1:16" ht="25.5">
      <c r="A458" t="s">
        <v>49</v>
      </c>
      <c s="34" t="s">
        <v>237</v>
      </c>
      <c s="34" t="s">
        <v>7701</v>
      </c>
      <c s="35" t="s">
        <v>51</v>
      </c>
      <c s="6" t="s">
        <v>7702</v>
      </c>
      <c s="36" t="s">
        <v>106</v>
      </c>
      <c s="37">
        <v>6</v>
      </c>
      <c s="36">
        <v>0</v>
      </c>
      <c s="36">
        <f>ROUND(G458*H458,6)</f>
      </c>
      <c r="L458" s="38">
        <v>0</v>
      </c>
      <c s="32">
        <f>ROUND(ROUND(L458,2)*ROUND(G458,3),2)</f>
      </c>
      <c s="36" t="s">
        <v>4659</v>
      </c>
      <c>
        <f>(M458*21)/100</f>
      </c>
      <c t="s">
        <v>27</v>
      </c>
    </row>
    <row r="459" spans="1:5" ht="12.75">
      <c r="A459" s="35" t="s">
        <v>55</v>
      </c>
      <c r="E459" s="39" t="s">
        <v>51</v>
      </c>
    </row>
    <row r="460" spans="1:5" ht="51">
      <c r="A460" s="35" t="s">
        <v>56</v>
      </c>
      <c r="E460" s="40" t="s">
        <v>7703</v>
      </c>
    </row>
    <row r="461" spans="1:5" ht="12.75">
      <c r="A461" t="s">
        <v>57</v>
      </c>
      <c r="E461" s="39" t="s">
        <v>4337</v>
      </c>
    </row>
    <row r="462" spans="1:16" ht="25.5">
      <c r="A462" t="s">
        <v>49</v>
      </c>
      <c s="34" t="s">
        <v>241</v>
      </c>
      <c s="34" t="s">
        <v>7704</v>
      </c>
      <c s="35" t="s">
        <v>51</v>
      </c>
      <c s="6" t="s">
        <v>7705</v>
      </c>
      <c s="36" t="s">
        <v>106</v>
      </c>
      <c s="37">
        <v>2</v>
      </c>
      <c s="36">
        <v>0</v>
      </c>
      <c s="36">
        <f>ROUND(G462*H462,6)</f>
      </c>
      <c r="L462" s="38">
        <v>0</v>
      </c>
      <c s="32">
        <f>ROUND(ROUND(L462,2)*ROUND(G462,3),2)</f>
      </c>
      <c s="36" t="s">
        <v>4659</v>
      </c>
      <c>
        <f>(M462*21)/100</f>
      </c>
      <c t="s">
        <v>27</v>
      </c>
    </row>
    <row r="463" spans="1:5" ht="12.75">
      <c r="A463" s="35" t="s">
        <v>55</v>
      </c>
      <c r="E463" s="39" t="s">
        <v>51</v>
      </c>
    </row>
    <row r="464" spans="1:5" ht="51">
      <c r="A464" s="35" t="s">
        <v>56</v>
      </c>
      <c r="E464" s="40" t="s">
        <v>7706</v>
      </c>
    </row>
    <row r="465" spans="1:5" ht="12.75">
      <c r="A465" t="s">
        <v>57</v>
      </c>
      <c r="E465" s="39" t="s">
        <v>4337</v>
      </c>
    </row>
    <row r="466" spans="1:16" ht="25.5">
      <c r="A466" t="s">
        <v>49</v>
      </c>
      <c s="34" t="s">
        <v>244</v>
      </c>
      <c s="34" t="s">
        <v>7707</v>
      </c>
      <c s="35" t="s">
        <v>51</v>
      </c>
      <c s="6" t="s">
        <v>7708</v>
      </c>
      <c s="36" t="s">
        <v>106</v>
      </c>
      <c s="37">
        <v>2</v>
      </c>
      <c s="36">
        <v>0</v>
      </c>
      <c s="36">
        <f>ROUND(G466*H466,6)</f>
      </c>
      <c r="L466" s="38">
        <v>0</v>
      </c>
      <c s="32">
        <f>ROUND(ROUND(L466,2)*ROUND(G466,3),2)</f>
      </c>
      <c s="36" t="s">
        <v>4659</v>
      </c>
      <c>
        <f>(M466*21)/100</f>
      </c>
      <c t="s">
        <v>27</v>
      </c>
    </row>
    <row r="467" spans="1:5" ht="12.75">
      <c r="A467" s="35" t="s">
        <v>55</v>
      </c>
      <c r="E467" s="39" t="s">
        <v>51</v>
      </c>
    </row>
    <row r="468" spans="1:5" ht="51">
      <c r="A468" s="35" t="s">
        <v>56</v>
      </c>
      <c r="E468" s="40" t="s">
        <v>7709</v>
      </c>
    </row>
    <row r="469" spans="1:5" ht="12.75">
      <c r="A469" t="s">
        <v>57</v>
      </c>
      <c r="E469" s="39" t="s">
        <v>4337</v>
      </c>
    </row>
    <row r="470" spans="1:16" ht="25.5">
      <c r="A470" t="s">
        <v>49</v>
      </c>
      <c s="34" t="s">
        <v>247</v>
      </c>
      <c s="34" t="s">
        <v>7710</v>
      </c>
      <c s="35" t="s">
        <v>51</v>
      </c>
      <c s="6" t="s">
        <v>6085</v>
      </c>
      <c s="36" t="s">
        <v>97</v>
      </c>
      <c s="37">
        <v>20</v>
      </c>
      <c s="36">
        <v>0</v>
      </c>
      <c s="36">
        <f>ROUND(G470*H470,6)</f>
      </c>
      <c r="L470" s="38">
        <v>0</v>
      </c>
      <c s="32">
        <f>ROUND(ROUND(L470,2)*ROUND(G470,3),2)</f>
      </c>
      <c s="36" t="s">
        <v>4659</v>
      </c>
      <c>
        <f>(M470*21)/100</f>
      </c>
      <c t="s">
        <v>27</v>
      </c>
    </row>
    <row r="471" spans="1:5" ht="12.75">
      <c r="A471" s="35" t="s">
        <v>55</v>
      </c>
      <c r="E471" s="39" t="s">
        <v>51</v>
      </c>
    </row>
    <row r="472" spans="1:5" ht="51">
      <c r="A472" s="35" t="s">
        <v>56</v>
      </c>
      <c r="E472" s="40" t="s">
        <v>7711</v>
      </c>
    </row>
    <row r="473" spans="1:5" ht="12.75">
      <c r="A473" t="s">
        <v>57</v>
      </c>
      <c r="E473" s="39" t="s">
        <v>4337</v>
      </c>
    </row>
    <row r="474" spans="1:16" ht="25.5">
      <c r="A474" t="s">
        <v>49</v>
      </c>
      <c s="34" t="s">
        <v>251</v>
      </c>
      <c s="34" t="s">
        <v>7712</v>
      </c>
      <c s="35" t="s">
        <v>51</v>
      </c>
      <c s="6" t="s">
        <v>6015</v>
      </c>
      <c s="36" t="s">
        <v>97</v>
      </c>
      <c s="37">
        <v>6</v>
      </c>
      <c s="36">
        <v>0</v>
      </c>
      <c s="36">
        <f>ROUND(G474*H474,6)</f>
      </c>
      <c r="L474" s="38">
        <v>0</v>
      </c>
      <c s="32">
        <f>ROUND(ROUND(L474,2)*ROUND(G474,3),2)</f>
      </c>
      <c s="36" t="s">
        <v>4659</v>
      </c>
      <c>
        <f>(M474*21)/100</f>
      </c>
      <c t="s">
        <v>27</v>
      </c>
    </row>
    <row r="475" spans="1:5" ht="12.75">
      <c r="A475" s="35" t="s">
        <v>55</v>
      </c>
      <c r="E475" s="39" t="s">
        <v>51</v>
      </c>
    </row>
    <row r="476" spans="1:5" ht="51">
      <c r="A476" s="35" t="s">
        <v>56</v>
      </c>
      <c r="E476" s="40" t="s">
        <v>7713</v>
      </c>
    </row>
    <row r="477" spans="1:5" ht="12.75">
      <c r="A477" t="s">
        <v>57</v>
      </c>
      <c r="E477" s="39" t="s">
        <v>4337</v>
      </c>
    </row>
    <row r="478" spans="1:16" ht="25.5">
      <c r="A478" t="s">
        <v>49</v>
      </c>
      <c s="34" t="s">
        <v>255</v>
      </c>
      <c s="34" t="s">
        <v>7714</v>
      </c>
      <c s="35" t="s">
        <v>51</v>
      </c>
      <c s="6" t="s">
        <v>7715</v>
      </c>
      <c s="36" t="s">
        <v>106</v>
      </c>
      <c s="37">
        <v>1</v>
      </c>
      <c s="36">
        <v>0</v>
      </c>
      <c s="36">
        <f>ROUND(G478*H478,6)</f>
      </c>
      <c r="L478" s="38">
        <v>0</v>
      </c>
      <c s="32">
        <f>ROUND(ROUND(L478,2)*ROUND(G478,3),2)</f>
      </c>
      <c s="36" t="s">
        <v>4659</v>
      </c>
      <c>
        <f>(M478*21)/100</f>
      </c>
      <c t="s">
        <v>27</v>
      </c>
    </row>
    <row r="479" spans="1:5" ht="12.75">
      <c r="A479" s="35" t="s">
        <v>55</v>
      </c>
      <c r="E479" s="39" t="s">
        <v>51</v>
      </c>
    </row>
    <row r="480" spans="1:5" ht="63.75">
      <c r="A480" s="35" t="s">
        <v>56</v>
      </c>
      <c r="E480" s="40" t="s">
        <v>7716</v>
      </c>
    </row>
    <row r="481" spans="1:5" ht="12.75">
      <c r="A481" t="s">
        <v>57</v>
      </c>
      <c r="E481" s="39" t="s">
        <v>4337</v>
      </c>
    </row>
    <row r="482" spans="1:16" ht="25.5">
      <c r="A482" t="s">
        <v>49</v>
      </c>
      <c s="34" t="s">
        <v>259</v>
      </c>
      <c s="34" t="s">
        <v>7717</v>
      </c>
      <c s="35" t="s">
        <v>51</v>
      </c>
      <c s="6" t="s">
        <v>7718</v>
      </c>
      <c s="36" t="s">
        <v>106</v>
      </c>
      <c s="37">
        <v>2</v>
      </c>
      <c s="36">
        <v>0</v>
      </c>
      <c s="36">
        <f>ROUND(G482*H482,6)</f>
      </c>
      <c r="L482" s="38">
        <v>0</v>
      </c>
      <c s="32">
        <f>ROUND(ROUND(L482,2)*ROUND(G482,3),2)</f>
      </c>
      <c s="36" t="s">
        <v>4659</v>
      </c>
      <c>
        <f>(M482*21)/100</f>
      </c>
      <c t="s">
        <v>27</v>
      </c>
    </row>
    <row r="483" spans="1:5" ht="12.75">
      <c r="A483" s="35" t="s">
        <v>55</v>
      </c>
      <c r="E483" s="39" t="s">
        <v>51</v>
      </c>
    </row>
    <row r="484" spans="1:5" ht="51">
      <c r="A484" s="35" t="s">
        <v>56</v>
      </c>
      <c r="E484" s="40" t="s">
        <v>7719</v>
      </c>
    </row>
    <row r="485" spans="1:5" ht="12.75">
      <c r="A485" t="s">
        <v>57</v>
      </c>
      <c r="E485" s="39" t="s">
        <v>4337</v>
      </c>
    </row>
    <row r="486" spans="1:16" ht="25.5">
      <c r="A486" t="s">
        <v>49</v>
      </c>
      <c s="34" t="s">
        <v>263</v>
      </c>
      <c s="34" t="s">
        <v>7720</v>
      </c>
      <c s="35" t="s">
        <v>51</v>
      </c>
      <c s="6" t="s">
        <v>7673</v>
      </c>
      <c s="36" t="s">
        <v>106</v>
      </c>
      <c s="37">
        <v>1</v>
      </c>
      <c s="36">
        <v>0</v>
      </c>
      <c s="36">
        <f>ROUND(G486*H486,6)</f>
      </c>
      <c r="L486" s="38">
        <v>0</v>
      </c>
      <c s="32">
        <f>ROUND(ROUND(L486,2)*ROUND(G486,3),2)</f>
      </c>
      <c s="36" t="s">
        <v>4659</v>
      </c>
      <c>
        <f>(M486*21)/100</f>
      </c>
      <c t="s">
        <v>27</v>
      </c>
    </row>
    <row r="487" spans="1:5" ht="12.75">
      <c r="A487" s="35" t="s">
        <v>55</v>
      </c>
      <c r="E487" s="39" t="s">
        <v>51</v>
      </c>
    </row>
    <row r="488" spans="1:5" ht="51">
      <c r="A488" s="35" t="s">
        <v>56</v>
      </c>
      <c r="E488" s="40" t="s">
        <v>7721</v>
      </c>
    </row>
    <row r="489" spans="1:5" ht="12.75">
      <c r="A489" t="s">
        <v>57</v>
      </c>
      <c r="E489" s="39" t="s">
        <v>4337</v>
      </c>
    </row>
    <row r="490" spans="1:16" ht="25.5">
      <c r="A490" t="s">
        <v>49</v>
      </c>
      <c s="34" t="s">
        <v>267</v>
      </c>
      <c s="34" t="s">
        <v>7722</v>
      </c>
      <c s="35" t="s">
        <v>51</v>
      </c>
      <c s="6" t="s">
        <v>7723</v>
      </c>
      <c s="36" t="s">
        <v>106</v>
      </c>
      <c s="37">
        <v>2</v>
      </c>
      <c s="36">
        <v>0</v>
      </c>
      <c s="36">
        <f>ROUND(G490*H490,6)</f>
      </c>
      <c r="L490" s="38">
        <v>0</v>
      </c>
      <c s="32">
        <f>ROUND(ROUND(L490,2)*ROUND(G490,3),2)</f>
      </c>
      <c s="36" t="s">
        <v>4659</v>
      </c>
      <c>
        <f>(M490*21)/100</f>
      </c>
      <c t="s">
        <v>27</v>
      </c>
    </row>
    <row r="491" spans="1:5" ht="12.75">
      <c r="A491" s="35" t="s">
        <v>55</v>
      </c>
      <c r="E491" s="39" t="s">
        <v>51</v>
      </c>
    </row>
    <row r="492" spans="1:5" ht="63.75">
      <c r="A492" s="35" t="s">
        <v>56</v>
      </c>
      <c r="E492" s="40" t="s">
        <v>7724</v>
      </c>
    </row>
    <row r="493" spans="1:5" ht="12.75">
      <c r="A493" t="s">
        <v>57</v>
      </c>
      <c r="E493" s="39" t="s">
        <v>4337</v>
      </c>
    </row>
    <row r="494" spans="1:16" ht="25.5">
      <c r="A494" t="s">
        <v>49</v>
      </c>
      <c s="34" t="s">
        <v>271</v>
      </c>
      <c s="34" t="s">
        <v>7725</v>
      </c>
      <c s="35" t="s">
        <v>51</v>
      </c>
      <c s="6" t="s">
        <v>7679</v>
      </c>
      <c s="36" t="s">
        <v>106</v>
      </c>
      <c s="37">
        <v>2</v>
      </c>
      <c s="36">
        <v>0</v>
      </c>
      <c s="36">
        <f>ROUND(G494*H494,6)</f>
      </c>
      <c r="L494" s="38">
        <v>0</v>
      </c>
      <c s="32">
        <f>ROUND(ROUND(L494,2)*ROUND(G494,3),2)</f>
      </c>
      <c s="36" t="s">
        <v>4659</v>
      </c>
      <c>
        <f>(M494*21)/100</f>
      </c>
      <c t="s">
        <v>27</v>
      </c>
    </row>
    <row r="495" spans="1:5" ht="12.75">
      <c r="A495" s="35" t="s">
        <v>55</v>
      </c>
      <c r="E495" s="39" t="s">
        <v>51</v>
      </c>
    </row>
    <row r="496" spans="1:5" ht="51">
      <c r="A496" s="35" t="s">
        <v>56</v>
      </c>
      <c r="E496" s="40" t="s">
        <v>7726</v>
      </c>
    </row>
    <row r="497" spans="1:5" ht="12.75">
      <c r="A497" t="s">
        <v>57</v>
      </c>
      <c r="E497" s="39" t="s">
        <v>4337</v>
      </c>
    </row>
    <row r="498" spans="1:16" ht="12.75">
      <c r="A498" t="s">
        <v>49</v>
      </c>
      <c s="34" t="s">
        <v>275</v>
      </c>
      <c s="34" t="s">
        <v>7727</v>
      </c>
      <c s="35" t="s">
        <v>51</v>
      </c>
      <c s="6" t="s">
        <v>6008</v>
      </c>
      <c s="36" t="s">
        <v>146</v>
      </c>
      <c s="37">
        <v>10</v>
      </c>
      <c s="36">
        <v>0</v>
      </c>
      <c s="36">
        <f>ROUND(G498*H498,6)</f>
      </c>
      <c r="L498" s="38">
        <v>0</v>
      </c>
      <c s="32">
        <f>ROUND(ROUND(L498,2)*ROUND(G498,3),2)</f>
      </c>
      <c s="36" t="s">
        <v>4659</v>
      </c>
      <c>
        <f>(M498*21)/100</f>
      </c>
      <c t="s">
        <v>27</v>
      </c>
    </row>
    <row r="499" spans="1:5" ht="12.75">
      <c r="A499" s="35" t="s">
        <v>55</v>
      </c>
      <c r="E499" s="39" t="s">
        <v>51</v>
      </c>
    </row>
    <row r="500" spans="1:5" ht="63.75">
      <c r="A500" s="35" t="s">
        <v>56</v>
      </c>
      <c r="E500" s="40" t="s">
        <v>7728</v>
      </c>
    </row>
    <row r="501" spans="1:5" ht="12.75">
      <c r="A501" t="s">
        <v>57</v>
      </c>
      <c r="E501" s="39" t="s">
        <v>4337</v>
      </c>
    </row>
    <row r="502" spans="1:16" ht="25.5">
      <c r="A502" t="s">
        <v>49</v>
      </c>
      <c s="34" t="s">
        <v>279</v>
      </c>
      <c s="34" t="s">
        <v>7729</v>
      </c>
      <c s="35" t="s">
        <v>51</v>
      </c>
      <c s="6" t="s">
        <v>6085</v>
      </c>
      <c s="36" t="s">
        <v>97</v>
      </c>
      <c s="37">
        <v>2</v>
      </c>
      <c s="36">
        <v>0</v>
      </c>
      <c s="36">
        <f>ROUND(G502*H502,6)</f>
      </c>
      <c r="L502" s="38">
        <v>0</v>
      </c>
      <c s="32">
        <f>ROUND(ROUND(L502,2)*ROUND(G502,3),2)</f>
      </c>
      <c s="36" t="s">
        <v>4659</v>
      </c>
      <c>
        <f>(M502*21)/100</f>
      </c>
      <c t="s">
        <v>27</v>
      </c>
    </row>
    <row r="503" spans="1:5" ht="12.75">
      <c r="A503" s="35" t="s">
        <v>55</v>
      </c>
      <c r="E503" s="39" t="s">
        <v>51</v>
      </c>
    </row>
    <row r="504" spans="1:5" ht="51">
      <c r="A504" s="35" t="s">
        <v>56</v>
      </c>
      <c r="E504" s="40" t="s">
        <v>7730</v>
      </c>
    </row>
    <row r="505" spans="1:5" ht="12.75">
      <c r="A505" t="s">
        <v>57</v>
      </c>
      <c r="E505" s="39" t="s">
        <v>4337</v>
      </c>
    </row>
    <row r="506" spans="1:16" ht="25.5">
      <c r="A506" t="s">
        <v>49</v>
      </c>
      <c s="34" t="s">
        <v>283</v>
      </c>
      <c s="34" t="s">
        <v>7731</v>
      </c>
      <c s="35" t="s">
        <v>51</v>
      </c>
      <c s="6" t="s">
        <v>6015</v>
      </c>
      <c s="36" t="s">
        <v>97</v>
      </c>
      <c s="37">
        <v>2</v>
      </c>
      <c s="36">
        <v>0</v>
      </c>
      <c s="36">
        <f>ROUND(G506*H506,6)</f>
      </c>
      <c r="L506" s="38">
        <v>0</v>
      </c>
      <c s="32">
        <f>ROUND(ROUND(L506,2)*ROUND(G506,3),2)</f>
      </c>
      <c s="36" t="s">
        <v>4659</v>
      </c>
      <c>
        <f>(M506*21)/100</f>
      </c>
      <c t="s">
        <v>27</v>
      </c>
    </row>
    <row r="507" spans="1:5" ht="12.75">
      <c r="A507" s="35" t="s">
        <v>55</v>
      </c>
      <c r="E507" s="39" t="s">
        <v>51</v>
      </c>
    </row>
    <row r="508" spans="1:5" ht="51">
      <c r="A508" s="35" t="s">
        <v>56</v>
      </c>
      <c r="E508" s="40" t="s">
        <v>6088</v>
      </c>
    </row>
    <row r="509" spans="1:5" ht="12.75">
      <c r="A509" t="s">
        <v>57</v>
      </c>
      <c r="E509" s="39" t="s">
        <v>4337</v>
      </c>
    </row>
    <row r="510" spans="1:16" ht="12.75">
      <c r="A510" t="s">
        <v>49</v>
      </c>
      <c s="34" t="s">
        <v>286</v>
      </c>
      <c s="34" t="s">
        <v>7732</v>
      </c>
      <c s="35" t="s">
        <v>51</v>
      </c>
      <c s="6" t="s">
        <v>7661</v>
      </c>
      <c s="36" t="s">
        <v>97</v>
      </c>
      <c s="37">
        <v>4</v>
      </c>
      <c s="36">
        <v>0</v>
      </c>
      <c s="36">
        <f>ROUND(G510*H510,6)</f>
      </c>
      <c r="L510" s="38">
        <v>0</v>
      </c>
      <c s="32">
        <f>ROUND(ROUND(L510,2)*ROUND(G510,3),2)</f>
      </c>
      <c s="36" t="s">
        <v>4659</v>
      </c>
      <c>
        <f>(M510*21)/100</f>
      </c>
      <c t="s">
        <v>27</v>
      </c>
    </row>
    <row r="511" spans="1:5" ht="12.75">
      <c r="A511" s="35" t="s">
        <v>55</v>
      </c>
      <c r="E511" s="39" t="s">
        <v>51</v>
      </c>
    </row>
    <row r="512" spans="1:5" ht="51">
      <c r="A512" s="35" t="s">
        <v>56</v>
      </c>
      <c r="E512" s="40" t="s">
        <v>7733</v>
      </c>
    </row>
    <row r="513" spans="1:5" ht="12.75">
      <c r="A513" t="s">
        <v>57</v>
      </c>
      <c r="E513" s="39" t="s">
        <v>4337</v>
      </c>
    </row>
    <row r="514" spans="1:16" ht="25.5">
      <c r="A514" t="s">
        <v>49</v>
      </c>
      <c s="34" t="s">
        <v>290</v>
      </c>
      <c s="34" t="s">
        <v>7734</v>
      </c>
      <c s="35" t="s">
        <v>51</v>
      </c>
      <c s="6" t="s">
        <v>7664</v>
      </c>
      <c s="36" t="s">
        <v>97</v>
      </c>
      <c s="37">
        <v>6</v>
      </c>
      <c s="36">
        <v>0</v>
      </c>
      <c s="36">
        <f>ROUND(G514*H514,6)</f>
      </c>
      <c r="L514" s="38">
        <v>0</v>
      </c>
      <c s="32">
        <f>ROUND(ROUND(L514,2)*ROUND(G514,3),2)</f>
      </c>
      <c s="36" t="s">
        <v>4659</v>
      </c>
      <c>
        <f>(M514*21)/100</f>
      </c>
      <c t="s">
        <v>27</v>
      </c>
    </row>
    <row r="515" spans="1:5" ht="12.75">
      <c r="A515" s="35" t="s">
        <v>55</v>
      </c>
      <c r="E515" s="39" t="s">
        <v>51</v>
      </c>
    </row>
    <row r="516" spans="1:5" ht="89.25">
      <c r="A516" s="35" t="s">
        <v>56</v>
      </c>
      <c r="E516" s="40" t="s">
        <v>7735</v>
      </c>
    </row>
    <row r="517" spans="1:5" ht="12.75">
      <c r="A517" t="s">
        <v>57</v>
      </c>
      <c r="E517" s="39" t="s">
        <v>4337</v>
      </c>
    </row>
    <row r="518" spans="1:16" ht="25.5">
      <c r="A518" t="s">
        <v>49</v>
      </c>
      <c s="34" t="s">
        <v>294</v>
      </c>
      <c s="34" t="s">
        <v>7736</v>
      </c>
      <c s="35" t="s">
        <v>51</v>
      </c>
      <c s="6" t="s">
        <v>7737</v>
      </c>
      <c s="36" t="s">
        <v>106</v>
      </c>
      <c s="37">
        <v>1</v>
      </c>
      <c s="36">
        <v>0</v>
      </c>
      <c s="36">
        <f>ROUND(G518*H518,6)</f>
      </c>
      <c r="L518" s="38">
        <v>0</v>
      </c>
      <c s="32">
        <f>ROUND(ROUND(L518,2)*ROUND(G518,3),2)</f>
      </c>
      <c s="36" t="s">
        <v>4659</v>
      </c>
      <c>
        <f>(M518*21)/100</f>
      </c>
      <c t="s">
        <v>27</v>
      </c>
    </row>
    <row r="519" spans="1:5" ht="12.75">
      <c r="A519" s="35" t="s">
        <v>55</v>
      </c>
      <c r="E519" s="39" t="s">
        <v>51</v>
      </c>
    </row>
    <row r="520" spans="1:5" ht="63.75">
      <c r="A520" s="35" t="s">
        <v>56</v>
      </c>
      <c r="E520" s="40" t="s">
        <v>7738</v>
      </c>
    </row>
    <row r="521" spans="1:5" ht="12.75">
      <c r="A521" t="s">
        <v>57</v>
      </c>
      <c r="E521" s="39" t="s">
        <v>4337</v>
      </c>
    </row>
    <row r="522" spans="1:16" ht="25.5">
      <c r="A522" t="s">
        <v>49</v>
      </c>
      <c s="34" t="s">
        <v>298</v>
      </c>
      <c s="34" t="s">
        <v>7739</v>
      </c>
      <c s="35" t="s">
        <v>51</v>
      </c>
      <c s="6" t="s">
        <v>7740</v>
      </c>
      <c s="36" t="s">
        <v>106</v>
      </c>
      <c s="37">
        <v>1</v>
      </c>
      <c s="36">
        <v>0</v>
      </c>
      <c s="36">
        <f>ROUND(G522*H522,6)</f>
      </c>
      <c r="L522" s="38">
        <v>0</v>
      </c>
      <c s="32">
        <f>ROUND(ROUND(L522,2)*ROUND(G522,3),2)</f>
      </c>
      <c s="36" t="s">
        <v>4659</v>
      </c>
      <c>
        <f>(M522*21)/100</f>
      </c>
      <c t="s">
        <v>27</v>
      </c>
    </row>
    <row r="523" spans="1:5" ht="12.75">
      <c r="A523" s="35" t="s">
        <v>55</v>
      </c>
      <c r="E523" s="39" t="s">
        <v>51</v>
      </c>
    </row>
    <row r="524" spans="1:5" ht="51">
      <c r="A524" s="35" t="s">
        <v>56</v>
      </c>
      <c r="E524" s="40" t="s">
        <v>7741</v>
      </c>
    </row>
    <row r="525" spans="1:5" ht="12.75">
      <c r="A525" t="s">
        <v>57</v>
      </c>
      <c r="E525" s="39" t="s">
        <v>4337</v>
      </c>
    </row>
    <row r="526" spans="1:16" ht="25.5">
      <c r="A526" t="s">
        <v>49</v>
      </c>
      <c s="34" t="s">
        <v>302</v>
      </c>
      <c s="34" t="s">
        <v>7742</v>
      </c>
      <c s="35" t="s">
        <v>51</v>
      </c>
      <c s="6" t="s">
        <v>7699</v>
      </c>
      <c s="36" t="s">
        <v>106</v>
      </c>
      <c s="37">
        <v>1</v>
      </c>
      <c s="36">
        <v>0</v>
      </c>
      <c s="36">
        <f>ROUND(G526*H526,6)</f>
      </c>
      <c r="L526" s="38">
        <v>0</v>
      </c>
      <c s="32">
        <f>ROUND(ROUND(L526,2)*ROUND(G526,3),2)</f>
      </c>
      <c s="36" t="s">
        <v>4659</v>
      </c>
      <c>
        <f>(M526*21)/100</f>
      </c>
      <c t="s">
        <v>27</v>
      </c>
    </row>
    <row r="527" spans="1:5" ht="12.75">
      <c r="A527" s="35" t="s">
        <v>55</v>
      </c>
      <c r="E527" s="39" t="s">
        <v>51</v>
      </c>
    </row>
    <row r="528" spans="1:5" ht="51">
      <c r="A528" s="35" t="s">
        <v>56</v>
      </c>
      <c r="E528" s="40" t="s">
        <v>7743</v>
      </c>
    </row>
    <row r="529" spans="1:5" ht="12.75">
      <c r="A529" t="s">
        <v>57</v>
      </c>
      <c r="E529" s="39" t="s">
        <v>4337</v>
      </c>
    </row>
    <row r="530" spans="1:16" ht="25.5">
      <c r="A530" t="s">
        <v>49</v>
      </c>
      <c s="34" t="s">
        <v>306</v>
      </c>
      <c s="34" t="s">
        <v>7744</v>
      </c>
      <c s="35" t="s">
        <v>51</v>
      </c>
      <c s="6" t="s">
        <v>7702</v>
      </c>
      <c s="36" t="s">
        <v>106</v>
      </c>
      <c s="37">
        <v>6</v>
      </c>
      <c s="36">
        <v>0</v>
      </c>
      <c s="36">
        <f>ROUND(G530*H530,6)</f>
      </c>
      <c r="L530" s="38">
        <v>0</v>
      </c>
      <c s="32">
        <f>ROUND(ROUND(L530,2)*ROUND(G530,3),2)</f>
      </c>
      <c s="36" t="s">
        <v>4659</v>
      </c>
      <c>
        <f>(M530*21)/100</f>
      </c>
      <c t="s">
        <v>27</v>
      </c>
    </row>
    <row r="531" spans="1:5" ht="12.75">
      <c r="A531" s="35" t="s">
        <v>55</v>
      </c>
      <c r="E531" s="39" t="s">
        <v>51</v>
      </c>
    </row>
    <row r="532" spans="1:5" ht="51">
      <c r="A532" s="35" t="s">
        <v>56</v>
      </c>
      <c r="E532" s="40" t="s">
        <v>7745</v>
      </c>
    </row>
    <row r="533" spans="1:5" ht="12.75">
      <c r="A533" t="s">
        <v>57</v>
      </c>
      <c r="E533" s="39" t="s">
        <v>4337</v>
      </c>
    </row>
    <row r="534" spans="1:16" ht="25.5">
      <c r="A534" t="s">
        <v>49</v>
      </c>
      <c s="34" t="s">
        <v>310</v>
      </c>
      <c s="34" t="s">
        <v>7746</v>
      </c>
      <c s="35" t="s">
        <v>51</v>
      </c>
      <c s="6" t="s">
        <v>7747</v>
      </c>
      <c s="36" t="s">
        <v>106</v>
      </c>
      <c s="37">
        <v>1</v>
      </c>
      <c s="36">
        <v>0</v>
      </c>
      <c s="36">
        <f>ROUND(G534*H534,6)</f>
      </c>
      <c r="L534" s="38">
        <v>0</v>
      </c>
      <c s="32">
        <f>ROUND(ROUND(L534,2)*ROUND(G534,3),2)</f>
      </c>
      <c s="36" t="s">
        <v>4659</v>
      </c>
      <c>
        <f>(M534*21)/100</f>
      </c>
      <c t="s">
        <v>27</v>
      </c>
    </row>
    <row r="535" spans="1:5" ht="12.75">
      <c r="A535" s="35" t="s">
        <v>55</v>
      </c>
      <c r="E535" s="39" t="s">
        <v>51</v>
      </c>
    </row>
    <row r="536" spans="1:5" ht="51">
      <c r="A536" s="35" t="s">
        <v>56</v>
      </c>
      <c r="E536" s="40" t="s">
        <v>7748</v>
      </c>
    </row>
    <row r="537" spans="1:5" ht="12.75">
      <c r="A537" t="s">
        <v>57</v>
      </c>
      <c r="E537" s="39" t="s">
        <v>4337</v>
      </c>
    </row>
    <row r="538" spans="1:16" ht="25.5">
      <c r="A538" t="s">
        <v>49</v>
      </c>
      <c s="34" t="s">
        <v>314</v>
      </c>
      <c s="34" t="s">
        <v>7749</v>
      </c>
      <c s="35" t="s">
        <v>51</v>
      </c>
      <c s="6" t="s">
        <v>7750</v>
      </c>
      <c s="36" t="s">
        <v>106</v>
      </c>
      <c s="37">
        <v>1</v>
      </c>
      <c s="36">
        <v>0</v>
      </c>
      <c s="36">
        <f>ROUND(G538*H538,6)</f>
      </c>
      <c r="L538" s="38">
        <v>0</v>
      </c>
      <c s="32">
        <f>ROUND(ROUND(L538,2)*ROUND(G538,3),2)</f>
      </c>
      <c s="36" t="s">
        <v>4659</v>
      </c>
      <c>
        <f>(M538*21)/100</f>
      </c>
      <c t="s">
        <v>27</v>
      </c>
    </row>
    <row r="539" spans="1:5" ht="12.75">
      <c r="A539" s="35" t="s">
        <v>55</v>
      </c>
      <c r="E539" s="39" t="s">
        <v>51</v>
      </c>
    </row>
    <row r="540" spans="1:5" ht="51">
      <c r="A540" s="35" t="s">
        <v>56</v>
      </c>
      <c r="E540" s="40" t="s">
        <v>7751</v>
      </c>
    </row>
    <row r="541" spans="1:5" ht="12.75">
      <c r="A541" t="s">
        <v>57</v>
      </c>
      <c r="E541" s="39" t="s">
        <v>4337</v>
      </c>
    </row>
    <row r="542" spans="1:16" ht="12.75">
      <c r="A542" t="s">
        <v>49</v>
      </c>
      <c s="34" t="s">
        <v>318</v>
      </c>
      <c s="34" t="s">
        <v>7752</v>
      </c>
      <c s="35" t="s">
        <v>51</v>
      </c>
      <c s="6" t="s">
        <v>7753</v>
      </c>
      <c s="36" t="s">
        <v>146</v>
      </c>
      <c s="37">
        <v>6</v>
      </c>
      <c s="36">
        <v>0</v>
      </c>
      <c s="36">
        <f>ROUND(G542*H542,6)</f>
      </c>
      <c r="L542" s="38">
        <v>0</v>
      </c>
      <c s="32">
        <f>ROUND(ROUND(L542,2)*ROUND(G542,3),2)</f>
      </c>
      <c s="36" t="s">
        <v>4659</v>
      </c>
      <c>
        <f>(M542*21)/100</f>
      </c>
      <c t="s">
        <v>27</v>
      </c>
    </row>
    <row r="543" spans="1:5" ht="12.75">
      <c r="A543" s="35" t="s">
        <v>55</v>
      </c>
      <c r="E543" s="39" t="s">
        <v>51</v>
      </c>
    </row>
    <row r="544" spans="1:5" ht="63.75">
      <c r="A544" s="35" t="s">
        <v>56</v>
      </c>
      <c r="E544" s="40" t="s">
        <v>7754</v>
      </c>
    </row>
    <row r="545" spans="1:5" ht="12.75">
      <c r="A545" t="s">
        <v>57</v>
      </c>
      <c r="E545" s="39" t="s">
        <v>4337</v>
      </c>
    </row>
    <row r="546" spans="1:16" ht="25.5">
      <c r="A546" t="s">
        <v>49</v>
      </c>
      <c s="34" t="s">
        <v>322</v>
      </c>
      <c s="34" t="s">
        <v>7755</v>
      </c>
      <c s="35" t="s">
        <v>51</v>
      </c>
      <c s="6" t="s">
        <v>6085</v>
      </c>
      <c s="36" t="s">
        <v>97</v>
      </c>
      <c s="37">
        <v>20</v>
      </c>
      <c s="36">
        <v>0</v>
      </c>
      <c s="36">
        <f>ROUND(G546*H546,6)</f>
      </c>
      <c r="L546" s="38">
        <v>0</v>
      </c>
      <c s="32">
        <f>ROUND(ROUND(L546,2)*ROUND(G546,3),2)</f>
      </c>
      <c s="36" t="s">
        <v>4659</v>
      </c>
      <c>
        <f>(M546*21)/100</f>
      </c>
      <c t="s">
        <v>27</v>
      </c>
    </row>
    <row r="547" spans="1:5" ht="12.75">
      <c r="A547" s="35" t="s">
        <v>55</v>
      </c>
      <c r="E547" s="39" t="s">
        <v>51</v>
      </c>
    </row>
    <row r="548" spans="1:5" ht="51">
      <c r="A548" s="35" t="s">
        <v>56</v>
      </c>
      <c r="E548" s="40" t="s">
        <v>7756</v>
      </c>
    </row>
    <row r="549" spans="1:5" ht="12.75">
      <c r="A549" t="s">
        <v>57</v>
      </c>
      <c r="E549" s="39" t="s">
        <v>4337</v>
      </c>
    </row>
    <row r="550" spans="1:16" ht="25.5">
      <c r="A550" t="s">
        <v>49</v>
      </c>
      <c s="34" t="s">
        <v>327</v>
      </c>
      <c s="34" t="s">
        <v>7757</v>
      </c>
      <c s="35" t="s">
        <v>51</v>
      </c>
      <c s="6" t="s">
        <v>6015</v>
      </c>
      <c s="36" t="s">
        <v>97</v>
      </c>
      <c s="37">
        <v>4</v>
      </c>
      <c s="36">
        <v>0</v>
      </c>
      <c s="36">
        <f>ROUND(G550*H550,6)</f>
      </c>
      <c r="L550" s="38">
        <v>0</v>
      </c>
      <c s="32">
        <f>ROUND(ROUND(L550,2)*ROUND(G550,3),2)</f>
      </c>
      <c s="36" t="s">
        <v>4659</v>
      </c>
      <c>
        <f>(M550*21)/100</f>
      </c>
      <c t="s">
        <v>27</v>
      </c>
    </row>
    <row r="551" spans="1:5" ht="12.75">
      <c r="A551" s="35" t="s">
        <v>55</v>
      </c>
      <c r="E551" s="39" t="s">
        <v>51</v>
      </c>
    </row>
    <row r="552" spans="1:5" ht="51">
      <c r="A552" s="35" t="s">
        <v>56</v>
      </c>
      <c r="E552" s="40" t="s">
        <v>7400</v>
      </c>
    </row>
    <row r="553" spans="1:5" ht="12.75">
      <c r="A553" t="s">
        <v>57</v>
      </c>
      <c r="E553" s="39" t="s">
        <v>4337</v>
      </c>
    </row>
    <row r="554" spans="1:16" ht="25.5">
      <c r="A554" t="s">
        <v>49</v>
      </c>
      <c s="34" t="s">
        <v>331</v>
      </c>
      <c s="34" t="s">
        <v>7758</v>
      </c>
      <c s="35" t="s">
        <v>51</v>
      </c>
      <c s="6" t="s">
        <v>7759</v>
      </c>
      <c s="36" t="s">
        <v>106</v>
      </c>
      <c s="37">
        <v>1</v>
      </c>
      <c s="36">
        <v>0</v>
      </c>
      <c s="36">
        <f>ROUND(G554*H554,6)</f>
      </c>
      <c r="L554" s="38">
        <v>0</v>
      </c>
      <c s="32">
        <f>ROUND(ROUND(L554,2)*ROUND(G554,3),2)</f>
      </c>
      <c s="36" t="s">
        <v>4659</v>
      </c>
      <c>
        <f>(M554*21)/100</f>
      </c>
      <c t="s">
        <v>27</v>
      </c>
    </row>
    <row r="555" spans="1:5" ht="12.75">
      <c r="A555" s="35" t="s">
        <v>55</v>
      </c>
      <c r="E555" s="39" t="s">
        <v>51</v>
      </c>
    </row>
    <row r="556" spans="1:5" ht="63.75">
      <c r="A556" s="35" t="s">
        <v>56</v>
      </c>
      <c r="E556" s="40" t="s">
        <v>7760</v>
      </c>
    </row>
    <row r="557" spans="1:5" ht="12.75">
      <c r="A557" t="s">
        <v>57</v>
      </c>
      <c r="E557" s="39" t="s">
        <v>4337</v>
      </c>
    </row>
    <row r="558" spans="1:16" ht="25.5">
      <c r="A558" t="s">
        <v>49</v>
      </c>
      <c s="34" t="s">
        <v>335</v>
      </c>
      <c s="34" t="s">
        <v>7761</v>
      </c>
      <c s="35" t="s">
        <v>51</v>
      </c>
      <c s="6" t="s">
        <v>7762</v>
      </c>
      <c s="36" t="s">
        <v>106</v>
      </c>
      <c s="37">
        <v>3</v>
      </c>
      <c s="36">
        <v>0</v>
      </c>
      <c s="36">
        <f>ROUND(G558*H558,6)</f>
      </c>
      <c r="L558" s="38">
        <v>0</v>
      </c>
      <c s="32">
        <f>ROUND(ROUND(L558,2)*ROUND(G558,3),2)</f>
      </c>
      <c s="36" t="s">
        <v>4659</v>
      </c>
      <c>
        <f>(M558*21)/100</f>
      </c>
      <c t="s">
        <v>27</v>
      </c>
    </row>
    <row r="559" spans="1:5" ht="12.75">
      <c r="A559" s="35" t="s">
        <v>55</v>
      </c>
      <c r="E559" s="39" t="s">
        <v>51</v>
      </c>
    </row>
    <row r="560" spans="1:5" ht="51">
      <c r="A560" s="35" t="s">
        <v>56</v>
      </c>
      <c r="E560" s="40" t="s">
        <v>7763</v>
      </c>
    </row>
    <row r="561" spans="1:5" ht="12.75">
      <c r="A561" t="s">
        <v>57</v>
      </c>
      <c r="E561" s="39" t="s">
        <v>4337</v>
      </c>
    </row>
    <row r="562" spans="1:16" ht="25.5">
      <c r="A562" t="s">
        <v>49</v>
      </c>
      <c s="34" t="s">
        <v>339</v>
      </c>
      <c s="34" t="s">
        <v>7764</v>
      </c>
      <c s="35" t="s">
        <v>51</v>
      </c>
      <c s="6" t="s">
        <v>7631</v>
      </c>
      <c s="36" t="s">
        <v>106</v>
      </c>
      <c s="37">
        <v>2</v>
      </c>
      <c s="36">
        <v>0</v>
      </c>
      <c s="36">
        <f>ROUND(G562*H562,6)</f>
      </c>
      <c r="L562" s="38">
        <v>0</v>
      </c>
      <c s="32">
        <f>ROUND(ROUND(L562,2)*ROUND(G562,3),2)</f>
      </c>
      <c s="36" t="s">
        <v>4659</v>
      </c>
      <c>
        <f>(M562*21)/100</f>
      </c>
      <c t="s">
        <v>27</v>
      </c>
    </row>
    <row r="563" spans="1:5" ht="12.75">
      <c r="A563" s="35" t="s">
        <v>55</v>
      </c>
      <c r="E563" s="39" t="s">
        <v>51</v>
      </c>
    </row>
    <row r="564" spans="1:5" ht="51">
      <c r="A564" s="35" t="s">
        <v>56</v>
      </c>
      <c r="E564" s="40" t="s">
        <v>7765</v>
      </c>
    </row>
    <row r="565" spans="1:5" ht="12.75">
      <c r="A565" t="s">
        <v>57</v>
      </c>
      <c r="E565" s="39" t="s">
        <v>4337</v>
      </c>
    </row>
    <row r="566" spans="1:16" ht="25.5">
      <c r="A566" t="s">
        <v>49</v>
      </c>
      <c s="34" t="s">
        <v>343</v>
      </c>
      <c s="34" t="s">
        <v>7766</v>
      </c>
      <c s="35" t="s">
        <v>51</v>
      </c>
      <c s="6" t="s">
        <v>7767</v>
      </c>
      <c s="36" t="s">
        <v>106</v>
      </c>
      <c s="37">
        <v>5</v>
      </c>
      <c s="36">
        <v>0</v>
      </c>
      <c s="36">
        <f>ROUND(G566*H566,6)</f>
      </c>
      <c r="L566" s="38">
        <v>0</v>
      </c>
      <c s="32">
        <f>ROUND(ROUND(L566,2)*ROUND(G566,3),2)</f>
      </c>
      <c s="36" t="s">
        <v>4659</v>
      </c>
      <c>
        <f>(M566*21)/100</f>
      </c>
      <c t="s">
        <v>27</v>
      </c>
    </row>
    <row r="567" spans="1:5" ht="12.75">
      <c r="A567" s="35" t="s">
        <v>55</v>
      </c>
      <c r="E567" s="39" t="s">
        <v>51</v>
      </c>
    </row>
    <row r="568" spans="1:5" ht="51">
      <c r="A568" s="35" t="s">
        <v>56</v>
      </c>
      <c r="E568" s="40" t="s">
        <v>7768</v>
      </c>
    </row>
    <row r="569" spans="1:5" ht="12.75">
      <c r="A569" t="s">
        <v>57</v>
      </c>
      <c r="E569" s="39" t="s">
        <v>4337</v>
      </c>
    </row>
    <row r="570" spans="1:16" ht="25.5">
      <c r="A570" t="s">
        <v>49</v>
      </c>
      <c s="34" t="s">
        <v>347</v>
      </c>
      <c s="34" t="s">
        <v>7769</v>
      </c>
      <c s="35" t="s">
        <v>51</v>
      </c>
      <c s="6" t="s">
        <v>7634</v>
      </c>
      <c s="36" t="s">
        <v>106</v>
      </c>
      <c s="37">
        <v>4</v>
      </c>
      <c s="36">
        <v>0</v>
      </c>
      <c s="36">
        <f>ROUND(G570*H570,6)</f>
      </c>
      <c r="L570" s="38">
        <v>0</v>
      </c>
      <c s="32">
        <f>ROUND(ROUND(L570,2)*ROUND(G570,3),2)</f>
      </c>
      <c s="36" t="s">
        <v>4659</v>
      </c>
      <c>
        <f>(M570*21)/100</f>
      </c>
      <c t="s">
        <v>27</v>
      </c>
    </row>
    <row r="571" spans="1:5" ht="12.75">
      <c r="A571" s="35" t="s">
        <v>55</v>
      </c>
      <c r="E571" s="39" t="s">
        <v>51</v>
      </c>
    </row>
    <row r="572" spans="1:5" ht="51">
      <c r="A572" s="35" t="s">
        <v>56</v>
      </c>
      <c r="E572" s="40" t="s">
        <v>7770</v>
      </c>
    </row>
    <row r="573" spans="1:5" ht="12.75">
      <c r="A573" t="s">
        <v>57</v>
      </c>
      <c r="E573" s="39" t="s">
        <v>4337</v>
      </c>
    </row>
    <row r="574" spans="1:16" ht="25.5">
      <c r="A574" t="s">
        <v>49</v>
      </c>
      <c s="34" t="s">
        <v>351</v>
      </c>
      <c s="34" t="s">
        <v>7771</v>
      </c>
      <c s="35" t="s">
        <v>51</v>
      </c>
      <c s="6" t="s">
        <v>7637</v>
      </c>
      <c s="36" t="s">
        <v>106</v>
      </c>
      <c s="37">
        <v>4</v>
      </c>
      <c s="36">
        <v>0</v>
      </c>
      <c s="36">
        <f>ROUND(G574*H574,6)</f>
      </c>
      <c r="L574" s="38">
        <v>0</v>
      </c>
      <c s="32">
        <f>ROUND(ROUND(L574,2)*ROUND(G574,3),2)</f>
      </c>
      <c s="36" t="s">
        <v>4659</v>
      </c>
      <c>
        <f>(M574*21)/100</f>
      </c>
      <c t="s">
        <v>27</v>
      </c>
    </row>
    <row r="575" spans="1:5" ht="12.75">
      <c r="A575" s="35" t="s">
        <v>55</v>
      </c>
      <c r="E575" s="39" t="s">
        <v>51</v>
      </c>
    </row>
    <row r="576" spans="1:5" ht="51">
      <c r="A576" s="35" t="s">
        <v>56</v>
      </c>
      <c r="E576" s="40" t="s">
        <v>7772</v>
      </c>
    </row>
    <row r="577" spans="1:5" ht="12.75">
      <c r="A577" t="s">
        <v>57</v>
      </c>
      <c r="E577" s="39" t="s">
        <v>4337</v>
      </c>
    </row>
    <row r="578" spans="1:16" ht="25.5">
      <c r="A578" t="s">
        <v>49</v>
      </c>
      <c s="34" t="s">
        <v>355</v>
      </c>
      <c s="34" t="s">
        <v>7773</v>
      </c>
      <c s="35" t="s">
        <v>51</v>
      </c>
      <c s="6" t="s">
        <v>7774</v>
      </c>
      <c s="36" t="s">
        <v>106</v>
      </c>
      <c s="37">
        <v>4</v>
      </c>
      <c s="36">
        <v>0</v>
      </c>
      <c s="36">
        <f>ROUND(G578*H578,6)</f>
      </c>
      <c r="L578" s="38">
        <v>0</v>
      </c>
      <c s="32">
        <f>ROUND(ROUND(L578,2)*ROUND(G578,3),2)</f>
      </c>
      <c s="36" t="s">
        <v>4659</v>
      </c>
      <c>
        <f>(M578*21)/100</f>
      </c>
      <c t="s">
        <v>27</v>
      </c>
    </row>
    <row r="579" spans="1:5" ht="12.75">
      <c r="A579" s="35" t="s">
        <v>55</v>
      </c>
      <c r="E579" s="39" t="s">
        <v>51</v>
      </c>
    </row>
    <row r="580" spans="1:5" ht="51">
      <c r="A580" s="35" t="s">
        <v>56</v>
      </c>
      <c r="E580" s="40" t="s">
        <v>7775</v>
      </c>
    </row>
    <row r="581" spans="1:5" ht="12.75">
      <c r="A581" t="s">
        <v>57</v>
      </c>
      <c r="E581" s="39" t="s">
        <v>4337</v>
      </c>
    </row>
    <row r="582" spans="1:16" ht="25.5">
      <c r="A582" t="s">
        <v>49</v>
      </c>
      <c s="34" t="s">
        <v>359</v>
      </c>
      <c s="34" t="s">
        <v>7776</v>
      </c>
      <c s="35" t="s">
        <v>51</v>
      </c>
      <c s="6" t="s">
        <v>7777</v>
      </c>
      <c s="36" t="s">
        <v>106</v>
      </c>
      <c s="37">
        <v>1</v>
      </c>
      <c s="36">
        <v>0</v>
      </c>
      <c s="36">
        <f>ROUND(G582*H582,6)</f>
      </c>
      <c r="L582" s="38">
        <v>0</v>
      </c>
      <c s="32">
        <f>ROUND(ROUND(L582,2)*ROUND(G582,3),2)</f>
      </c>
      <c s="36" t="s">
        <v>4659</v>
      </c>
      <c>
        <f>(M582*21)/100</f>
      </c>
      <c t="s">
        <v>27</v>
      </c>
    </row>
    <row r="583" spans="1:5" ht="12.75">
      <c r="A583" s="35" t="s">
        <v>55</v>
      </c>
      <c r="E583" s="39" t="s">
        <v>51</v>
      </c>
    </row>
    <row r="584" spans="1:5" ht="51">
      <c r="A584" s="35" t="s">
        <v>56</v>
      </c>
      <c r="E584" s="40" t="s">
        <v>7778</v>
      </c>
    </row>
    <row r="585" spans="1:5" ht="12.75">
      <c r="A585" t="s">
        <v>57</v>
      </c>
      <c r="E585" s="39" t="s">
        <v>4337</v>
      </c>
    </row>
    <row r="586" spans="1:16" ht="25.5">
      <c r="A586" t="s">
        <v>49</v>
      </c>
      <c s="34" t="s">
        <v>364</v>
      </c>
      <c s="34" t="s">
        <v>7779</v>
      </c>
      <c s="35" t="s">
        <v>51</v>
      </c>
      <c s="6" t="s">
        <v>7780</v>
      </c>
      <c s="36" t="s">
        <v>106</v>
      </c>
      <c s="37">
        <v>1</v>
      </c>
      <c s="36">
        <v>0</v>
      </c>
      <c s="36">
        <f>ROUND(G586*H586,6)</f>
      </c>
      <c r="L586" s="38">
        <v>0</v>
      </c>
      <c s="32">
        <f>ROUND(ROUND(L586,2)*ROUND(G586,3),2)</f>
      </c>
      <c s="36" t="s">
        <v>4659</v>
      </c>
      <c>
        <f>(M586*21)/100</f>
      </c>
      <c t="s">
        <v>27</v>
      </c>
    </row>
    <row r="587" spans="1:5" ht="12.75">
      <c r="A587" s="35" t="s">
        <v>55</v>
      </c>
      <c r="E587" s="39" t="s">
        <v>51</v>
      </c>
    </row>
    <row r="588" spans="1:5" ht="51">
      <c r="A588" s="35" t="s">
        <v>56</v>
      </c>
      <c r="E588" s="40" t="s">
        <v>7781</v>
      </c>
    </row>
    <row r="589" spans="1:5" ht="12.75">
      <c r="A589" t="s">
        <v>57</v>
      </c>
      <c r="E589" s="39" t="s">
        <v>4337</v>
      </c>
    </row>
    <row r="590" spans="1:16" ht="25.5">
      <c r="A590" t="s">
        <v>49</v>
      </c>
      <c s="34" t="s">
        <v>368</v>
      </c>
      <c s="34" t="s">
        <v>7782</v>
      </c>
      <c s="35" t="s">
        <v>51</v>
      </c>
      <c s="6" t="s">
        <v>7783</v>
      </c>
      <c s="36" t="s">
        <v>106</v>
      </c>
      <c s="37">
        <v>1</v>
      </c>
      <c s="36">
        <v>0</v>
      </c>
      <c s="36">
        <f>ROUND(G590*H590,6)</f>
      </c>
      <c r="L590" s="38">
        <v>0</v>
      </c>
      <c s="32">
        <f>ROUND(ROUND(L590,2)*ROUND(G590,3),2)</f>
      </c>
      <c s="36" t="s">
        <v>4659</v>
      </c>
      <c>
        <f>(M590*21)/100</f>
      </c>
      <c t="s">
        <v>27</v>
      </c>
    </row>
    <row r="591" spans="1:5" ht="12.75">
      <c r="A591" s="35" t="s">
        <v>55</v>
      </c>
      <c r="E591" s="39" t="s">
        <v>51</v>
      </c>
    </row>
    <row r="592" spans="1:5" ht="51">
      <c r="A592" s="35" t="s">
        <v>56</v>
      </c>
      <c r="E592" s="40" t="s">
        <v>7784</v>
      </c>
    </row>
    <row r="593" spans="1:5" ht="12.75">
      <c r="A593" t="s">
        <v>57</v>
      </c>
      <c r="E593" s="39" t="s">
        <v>4337</v>
      </c>
    </row>
    <row r="594" spans="1:16" ht="12.75">
      <c r="A594" t="s">
        <v>49</v>
      </c>
      <c s="34" t="s">
        <v>372</v>
      </c>
      <c s="34" t="s">
        <v>7785</v>
      </c>
      <c s="35" t="s">
        <v>51</v>
      </c>
      <c s="6" t="s">
        <v>5998</v>
      </c>
      <c s="36" t="s">
        <v>146</v>
      </c>
      <c s="37">
        <v>5</v>
      </c>
      <c s="36">
        <v>0</v>
      </c>
      <c s="36">
        <f>ROUND(G594*H594,6)</f>
      </c>
      <c r="L594" s="38">
        <v>0</v>
      </c>
      <c s="32">
        <f>ROUND(ROUND(L594,2)*ROUND(G594,3),2)</f>
      </c>
      <c s="36" t="s">
        <v>4659</v>
      </c>
      <c>
        <f>(M594*21)/100</f>
      </c>
      <c t="s">
        <v>27</v>
      </c>
    </row>
    <row r="595" spans="1:5" ht="12.75">
      <c r="A595" s="35" t="s">
        <v>55</v>
      </c>
      <c r="E595" s="39" t="s">
        <v>51</v>
      </c>
    </row>
    <row r="596" spans="1:5" ht="63.75">
      <c r="A596" s="35" t="s">
        <v>56</v>
      </c>
      <c r="E596" s="40" t="s">
        <v>7786</v>
      </c>
    </row>
    <row r="597" spans="1:5" ht="12.75">
      <c r="A597" t="s">
        <v>57</v>
      </c>
      <c r="E597" s="39" t="s">
        <v>4337</v>
      </c>
    </row>
    <row r="598" spans="1:16" ht="12.75">
      <c r="A598" t="s">
        <v>49</v>
      </c>
      <c s="34" t="s">
        <v>376</v>
      </c>
      <c s="34" t="s">
        <v>7787</v>
      </c>
      <c s="35" t="s">
        <v>51</v>
      </c>
      <c s="6" t="s">
        <v>6004</v>
      </c>
      <c s="36" t="s">
        <v>146</v>
      </c>
      <c s="37">
        <v>140</v>
      </c>
      <c s="36">
        <v>0</v>
      </c>
      <c s="36">
        <f>ROUND(G598*H598,6)</f>
      </c>
      <c r="L598" s="38">
        <v>0</v>
      </c>
      <c s="32">
        <f>ROUND(ROUND(L598,2)*ROUND(G598,3),2)</f>
      </c>
      <c s="36" t="s">
        <v>4659</v>
      </c>
      <c>
        <f>(M598*21)/100</f>
      </c>
      <c t="s">
        <v>27</v>
      </c>
    </row>
    <row r="599" spans="1:5" ht="12.75">
      <c r="A599" s="35" t="s">
        <v>55</v>
      </c>
      <c r="E599" s="39" t="s">
        <v>51</v>
      </c>
    </row>
    <row r="600" spans="1:5" ht="63.75">
      <c r="A600" s="35" t="s">
        <v>56</v>
      </c>
      <c r="E600" s="40" t="s">
        <v>7788</v>
      </c>
    </row>
    <row r="601" spans="1:5" ht="12.75">
      <c r="A601" t="s">
        <v>57</v>
      </c>
      <c r="E601" s="39" t="s">
        <v>4337</v>
      </c>
    </row>
    <row r="602" spans="1:16" ht="12.75">
      <c r="A602" t="s">
        <v>49</v>
      </c>
      <c s="34" t="s">
        <v>380</v>
      </c>
      <c s="34" t="s">
        <v>7789</v>
      </c>
      <c s="35" t="s">
        <v>51</v>
      </c>
      <c s="6" t="s">
        <v>7682</v>
      </c>
      <c s="36" t="s">
        <v>146</v>
      </c>
      <c s="37">
        <v>10</v>
      </c>
      <c s="36">
        <v>0</v>
      </c>
      <c s="36">
        <f>ROUND(G602*H602,6)</f>
      </c>
      <c r="L602" s="38">
        <v>0</v>
      </c>
      <c s="32">
        <f>ROUND(ROUND(L602,2)*ROUND(G602,3),2)</f>
      </c>
      <c s="36" t="s">
        <v>4659</v>
      </c>
      <c>
        <f>(M602*21)/100</f>
      </c>
      <c t="s">
        <v>27</v>
      </c>
    </row>
    <row r="603" spans="1:5" ht="12.75">
      <c r="A603" s="35" t="s">
        <v>55</v>
      </c>
      <c r="E603" s="39" t="s">
        <v>51</v>
      </c>
    </row>
    <row r="604" spans="1:5" ht="63.75">
      <c r="A604" s="35" t="s">
        <v>56</v>
      </c>
      <c r="E604" s="40" t="s">
        <v>7790</v>
      </c>
    </row>
    <row r="605" spans="1:5" ht="12.75">
      <c r="A605" t="s">
        <v>57</v>
      </c>
      <c r="E605" s="39" t="s">
        <v>4337</v>
      </c>
    </row>
    <row r="606" spans="1:16" ht="25.5">
      <c r="A606" t="s">
        <v>49</v>
      </c>
      <c s="34" t="s">
        <v>384</v>
      </c>
      <c s="34" t="s">
        <v>7791</v>
      </c>
      <c s="35" t="s">
        <v>51</v>
      </c>
      <c s="6" t="s">
        <v>6085</v>
      </c>
      <c s="36" t="s">
        <v>97</v>
      </c>
      <c s="37">
        <v>5</v>
      </c>
      <c s="36">
        <v>0</v>
      </c>
      <c s="36">
        <f>ROUND(G606*H606,6)</f>
      </c>
      <c r="L606" s="38">
        <v>0</v>
      </c>
      <c s="32">
        <f>ROUND(ROUND(L606,2)*ROUND(G606,3),2)</f>
      </c>
      <c s="36" t="s">
        <v>4659</v>
      </c>
      <c>
        <f>(M606*21)/100</f>
      </c>
      <c t="s">
        <v>27</v>
      </c>
    </row>
    <row r="607" spans="1:5" ht="12.75">
      <c r="A607" s="35" t="s">
        <v>55</v>
      </c>
      <c r="E607" s="39" t="s">
        <v>51</v>
      </c>
    </row>
    <row r="608" spans="1:5" ht="51">
      <c r="A608" s="35" t="s">
        <v>56</v>
      </c>
      <c r="E608" s="40" t="s">
        <v>7792</v>
      </c>
    </row>
    <row r="609" spans="1:5" ht="12.75">
      <c r="A609" t="s">
        <v>57</v>
      </c>
      <c r="E609" s="39" t="s">
        <v>4337</v>
      </c>
    </row>
    <row r="610" spans="1:16" ht="12.75">
      <c r="A610" t="s">
        <v>49</v>
      </c>
      <c s="34" t="s">
        <v>388</v>
      </c>
      <c s="34" t="s">
        <v>7793</v>
      </c>
      <c s="35" t="s">
        <v>51</v>
      </c>
      <c s="6" t="s">
        <v>7661</v>
      </c>
      <c s="36" t="s">
        <v>97</v>
      </c>
      <c s="37">
        <v>60</v>
      </c>
      <c s="36">
        <v>0</v>
      </c>
      <c s="36">
        <f>ROUND(G610*H610,6)</f>
      </c>
      <c r="L610" s="38">
        <v>0</v>
      </c>
      <c s="32">
        <f>ROUND(ROUND(L610,2)*ROUND(G610,3),2)</f>
      </c>
      <c s="36" t="s">
        <v>4659</v>
      </c>
      <c>
        <f>(M610*21)/100</f>
      </c>
      <c t="s">
        <v>27</v>
      </c>
    </row>
    <row r="611" spans="1:5" ht="12.75">
      <c r="A611" s="35" t="s">
        <v>55</v>
      </c>
      <c r="E611" s="39" t="s">
        <v>51</v>
      </c>
    </row>
    <row r="612" spans="1:5" ht="51">
      <c r="A612" s="35" t="s">
        <v>56</v>
      </c>
      <c r="E612" s="40" t="s">
        <v>7794</v>
      </c>
    </row>
    <row r="613" spans="1:5" ht="12.75">
      <c r="A613" t="s">
        <v>57</v>
      </c>
      <c r="E613" s="39" t="s">
        <v>4337</v>
      </c>
    </row>
    <row r="614" spans="1:16" ht="25.5">
      <c r="A614" t="s">
        <v>49</v>
      </c>
      <c s="34" t="s">
        <v>392</v>
      </c>
      <c s="34" t="s">
        <v>7795</v>
      </c>
      <c s="35" t="s">
        <v>51</v>
      </c>
      <c s="6" t="s">
        <v>7664</v>
      </c>
      <c s="36" t="s">
        <v>97</v>
      </c>
      <c s="37">
        <v>15</v>
      </c>
      <c s="36">
        <v>0</v>
      </c>
      <c s="36">
        <f>ROUND(G614*H614,6)</f>
      </c>
      <c r="L614" s="38">
        <v>0</v>
      </c>
      <c s="32">
        <f>ROUND(ROUND(L614,2)*ROUND(G614,3),2)</f>
      </c>
      <c s="36" t="s">
        <v>4659</v>
      </c>
      <c>
        <f>(M614*21)/100</f>
      </c>
      <c t="s">
        <v>27</v>
      </c>
    </row>
    <row r="615" spans="1:5" ht="12.75">
      <c r="A615" s="35" t="s">
        <v>55</v>
      </c>
      <c r="E615" s="39" t="s">
        <v>51</v>
      </c>
    </row>
    <row r="616" spans="1:5" ht="89.25">
      <c r="A616" s="35" t="s">
        <v>56</v>
      </c>
      <c r="E616" s="40" t="s">
        <v>7796</v>
      </c>
    </row>
    <row r="617" spans="1:5" ht="12.75">
      <c r="A617" t="s">
        <v>57</v>
      </c>
      <c r="E617" s="39" t="s">
        <v>4337</v>
      </c>
    </row>
    <row r="618" spans="1:16" ht="25.5">
      <c r="A618" t="s">
        <v>49</v>
      </c>
      <c s="34" t="s">
        <v>396</v>
      </c>
      <c s="34" t="s">
        <v>7797</v>
      </c>
      <c s="35" t="s">
        <v>51</v>
      </c>
      <c s="6" t="s">
        <v>7798</v>
      </c>
      <c s="36" t="s">
        <v>106</v>
      </c>
      <c s="37">
        <v>1</v>
      </c>
      <c s="36">
        <v>0</v>
      </c>
      <c s="36">
        <f>ROUND(G618*H618,6)</f>
      </c>
      <c r="L618" s="38">
        <v>0</v>
      </c>
      <c s="32">
        <f>ROUND(ROUND(L618,2)*ROUND(G618,3),2)</f>
      </c>
      <c s="36" t="s">
        <v>4659</v>
      </c>
      <c>
        <f>(M618*21)/100</f>
      </c>
      <c t="s">
        <v>27</v>
      </c>
    </row>
    <row r="619" spans="1:5" ht="12.75">
      <c r="A619" s="35" t="s">
        <v>55</v>
      </c>
      <c r="E619" s="39" t="s">
        <v>51</v>
      </c>
    </row>
    <row r="620" spans="1:5" ht="76.5">
      <c r="A620" s="35" t="s">
        <v>56</v>
      </c>
      <c r="E620" s="40" t="s">
        <v>7799</v>
      </c>
    </row>
    <row r="621" spans="1:5" ht="12.75">
      <c r="A621" t="s">
        <v>57</v>
      </c>
      <c r="E621" s="39" t="s">
        <v>4337</v>
      </c>
    </row>
    <row r="622" spans="1:16" ht="25.5">
      <c r="A622" t="s">
        <v>49</v>
      </c>
      <c s="34" t="s">
        <v>400</v>
      </c>
      <c s="34" t="s">
        <v>7800</v>
      </c>
      <c s="35" t="s">
        <v>51</v>
      </c>
      <c s="6" t="s">
        <v>7801</v>
      </c>
      <c s="36" t="s">
        <v>106</v>
      </c>
      <c s="37">
        <v>1</v>
      </c>
      <c s="36">
        <v>0</v>
      </c>
      <c s="36">
        <f>ROUND(G622*H622,6)</f>
      </c>
      <c r="L622" s="38">
        <v>0</v>
      </c>
      <c s="32">
        <f>ROUND(ROUND(L622,2)*ROUND(G622,3),2)</f>
      </c>
      <c s="36" t="s">
        <v>4659</v>
      </c>
      <c>
        <f>(M622*21)/100</f>
      </c>
      <c t="s">
        <v>27</v>
      </c>
    </row>
    <row r="623" spans="1:5" ht="12.75">
      <c r="A623" s="35" t="s">
        <v>55</v>
      </c>
      <c r="E623" s="39" t="s">
        <v>51</v>
      </c>
    </row>
    <row r="624" spans="1:5" ht="63.75">
      <c r="A624" s="35" t="s">
        <v>56</v>
      </c>
      <c r="E624" s="40" t="s">
        <v>7802</v>
      </c>
    </row>
    <row r="625" spans="1:5" ht="12.75">
      <c r="A625" t="s">
        <v>57</v>
      </c>
      <c r="E625" s="39" t="s">
        <v>4337</v>
      </c>
    </row>
    <row r="626" spans="1:16" ht="12.75">
      <c r="A626" t="s">
        <v>49</v>
      </c>
      <c s="34" t="s">
        <v>404</v>
      </c>
      <c s="34" t="s">
        <v>7803</v>
      </c>
      <c s="35" t="s">
        <v>51</v>
      </c>
      <c s="6" t="s">
        <v>6112</v>
      </c>
      <c s="36" t="s">
        <v>146</v>
      </c>
      <c s="37">
        <v>6</v>
      </c>
      <c s="36">
        <v>0</v>
      </c>
      <c s="36">
        <f>ROUND(G626*H626,6)</f>
      </c>
      <c r="L626" s="38">
        <v>0</v>
      </c>
      <c s="32">
        <f>ROUND(ROUND(L626,2)*ROUND(G626,3),2)</f>
      </c>
      <c s="36" t="s">
        <v>4659</v>
      </c>
      <c>
        <f>(M626*21)/100</f>
      </c>
      <c t="s">
        <v>27</v>
      </c>
    </row>
    <row r="627" spans="1:5" ht="12.75">
      <c r="A627" s="35" t="s">
        <v>55</v>
      </c>
      <c r="E627" s="39" t="s">
        <v>51</v>
      </c>
    </row>
    <row r="628" spans="1:5" ht="38.25">
      <c r="A628" s="35" t="s">
        <v>56</v>
      </c>
      <c r="E628" s="40" t="s">
        <v>7804</v>
      </c>
    </row>
    <row r="629" spans="1:5" ht="12.75">
      <c r="A629" t="s">
        <v>57</v>
      </c>
      <c r="E629" s="39" t="s">
        <v>4337</v>
      </c>
    </row>
    <row r="630" spans="1:16" ht="25.5">
      <c r="A630" t="s">
        <v>49</v>
      </c>
      <c s="34" t="s">
        <v>408</v>
      </c>
      <c s="34" t="s">
        <v>7805</v>
      </c>
      <c s="35" t="s">
        <v>51</v>
      </c>
      <c s="6" t="s">
        <v>7806</v>
      </c>
      <c s="36" t="s">
        <v>909</v>
      </c>
      <c s="37">
        <v>2</v>
      </c>
      <c s="36">
        <v>0</v>
      </c>
      <c s="36">
        <f>ROUND(G630*H630,6)</f>
      </c>
      <c r="L630" s="38">
        <v>0</v>
      </c>
      <c s="32">
        <f>ROUND(ROUND(L630,2)*ROUND(G630,3),2)</f>
      </c>
      <c s="36" t="s">
        <v>4659</v>
      </c>
      <c>
        <f>(M630*21)/100</f>
      </c>
      <c t="s">
        <v>27</v>
      </c>
    </row>
    <row r="631" spans="1:5" ht="12.75">
      <c r="A631" s="35" t="s">
        <v>55</v>
      </c>
      <c r="E631" s="39" t="s">
        <v>51</v>
      </c>
    </row>
    <row r="632" spans="1:5" ht="127.5">
      <c r="A632" s="35" t="s">
        <v>56</v>
      </c>
      <c r="E632" s="40" t="s">
        <v>7807</v>
      </c>
    </row>
    <row r="633" spans="1:5" ht="12.75">
      <c r="A633" t="s">
        <v>57</v>
      </c>
      <c r="E633" s="39" t="s">
        <v>4337</v>
      </c>
    </row>
    <row r="634" spans="1:16" ht="12.75">
      <c r="A634" t="s">
        <v>49</v>
      </c>
      <c s="34" t="s">
        <v>412</v>
      </c>
      <c s="34" t="s">
        <v>7808</v>
      </c>
      <c s="35" t="s">
        <v>51</v>
      </c>
      <c s="6" t="s">
        <v>6112</v>
      </c>
      <c s="36" t="s">
        <v>146</v>
      </c>
      <c s="37">
        <v>12</v>
      </c>
      <c s="36">
        <v>0</v>
      </c>
      <c s="36">
        <f>ROUND(G634*H634,6)</f>
      </c>
      <c r="L634" s="38">
        <v>0</v>
      </c>
      <c s="32">
        <f>ROUND(ROUND(L634,2)*ROUND(G634,3),2)</f>
      </c>
      <c s="36" t="s">
        <v>4659</v>
      </c>
      <c>
        <f>(M634*21)/100</f>
      </c>
      <c t="s">
        <v>27</v>
      </c>
    </row>
    <row r="635" spans="1:5" ht="12.75">
      <c r="A635" s="35" t="s">
        <v>55</v>
      </c>
      <c r="E635" s="39" t="s">
        <v>51</v>
      </c>
    </row>
    <row r="636" spans="1:5" ht="38.25">
      <c r="A636" s="35" t="s">
        <v>56</v>
      </c>
      <c r="E636" s="40" t="s">
        <v>7809</v>
      </c>
    </row>
    <row r="637" spans="1:5" ht="12.75">
      <c r="A637" t="s">
        <v>57</v>
      </c>
      <c r="E637" s="39" t="s">
        <v>4337</v>
      </c>
    </row>
    <row r="638" spans="1:16" ht="25.5">
      <c r="A638" t="s">
        <v>49</v>
      </c>
      <c s="34" t="s">
        <v>416</v>
      </c>
      <c s="34" t="s">
        <v>7810</v>
      </c>
      <c s="35" t="s">
        <v>51</v>
      </c>
      <c s="6" t="s">
        <v>7811</v>
      </c>
      <c s="36" t="s">
        <v>909</v>
      </c>
      <c s="37">
        <v>2</v>
      </c>
      <c s="36">
        <v>0</v>
      </c>
      <c s="36">
        <f>ROUND(G638*H638,6)</f>
      </c>
      <c r="L638" s="38">
        <v>0</v>
      </c>
      <c s="32">
        <f>ROUND(ROUND(L638,2)*ROUND(G638,3),2)</f>
      </c>
      <c s="36" t="s">
        <v>4659</v>
      </c>
      <c>
        <f>(M638*21)/100</f>
      </c>
      <c t="s">
        <v>27</v>
      </c>
    </row>
    <row r="639" spans="1:5" ht="12.75">
      <c r="A639" s="35" t="s">
        <v>55</v>
      </c>
      <c r="E639" s="39" t="s">
        <v>51</v>
      </c>
    </row>
    <row r="640" spans="1:5" ht="127.5">
      <c r="A640" s="35" t="s">
        <v>56</v>
      </c>
      <c r="E640" s="40" t="s">
        <v>7812</v>
      </c>
    </row>
    <row r="641" spans="1:5" ht="12.75">
      <c r="A641" t="s">
        <v>57</v>
      </c>
      <c r="E641" s="39" t="s">
        <v>4337</v>
      </c>
    </row>
    <row r="642" spans="1:16" ht="12.75">
      <c r="A642" t="s">
        <v>49</v>
      </c>
      <c s="34" t="s">
        <v>420</v>
      </c>
      <c s="34" t="s">
        <v>7813</v>
      </c>
      <c s="35" t="s">
        <v>51</v>
      </c>
      <c s="6" t="s">
        <v>6112</v>
      </c>
      <c s="36" t="s">
        <v>146</v>
      </c>
      <c s="37">
        <v>10</v>
      </c>
      <c s="36">
        <v>0</v>
      </c>
      <c s="36">
        <f>ROUND(G642*H642,6)</f>
      </c>
      <c r="L642" s="38">
        <v>0</v>
      </c>
      <c s="32">
        <f>ROUND(ROUND(L642,2)*ROUND(G642,3),2)</f>
      </c>
      <c s="36" t="s">
        <v>4659</v>
      </c>
      <c>
        <f>(M642*21)/100</f>
      </c>
      <c t="s">
        <v>27</v>
      </c>
    </row>
    <row r="643" spans="1:5" ht="12.75">
      <c r="A643" s="35" t="s">
        <v>55</v>
      </c>
      <c r="E643" s="39" t="s">
        <v>51</v>
      </c>
    </row>
    <row r="644" spans="1:5" ht="38.25">
      <c r="A644" s="35" t="s">
        <v>56</v>
      </c>
      <c r="E644" s="40" t="s">
        <v>7814</v>
      </c>
    </row>
    <row r="645" spans="1:5" ht="12.75">
      <c r="A645" t="s">
        <v>57</v>
      </c>
      <c r="E645" s="39" t="s">
        <v>4337</v>
      </c>
    </row>
    <row r="646" spans="1:16" ht="25.5">
      <c r="A646" t="s">
        <v>49</v>
      </c>
      <c s="34" t="s">
        <v>424</v>
      </c>
      <c s="34" t="s">
        <v>7815</v>
      </c>
      <c s="35" t="s">
        <v>51</v>
      </c>
      <c s="6" t="s">
        <v>7811</v>
      </c>
      <c s="36" t="s">
        <v>909</v>
      </c>
      <c s="37">
        <v>2</v>
      </c>
      <c s="36">
        <v>0</v>
      </c>
      <c s="36">
        <f>ROUND(G646*H646,6)</f>
      </c>
      <c r="L646" s="38">
        <v>0</v>
      </c>
      <c s="32">
        <f>ROUND(ROUND(L646,2)*ROUND(G646,3),2)</f>
      </c>
      <c s="36" t="s">
        <v>4659</v>
      </c>
      <c>
        <f>(M646*21)/100</f>
      </c>
      <c t="s">
        <v>27</v>
      </c>
    </row>
    <row r="647" spans="1:5" ht="12.75">
      <c r="A647" s="35" t="s">
        <v>55</v>
      </c>
      <c r="E647" s="39" t="s">
        <v>51</v>
      </c>
    </row>
    <row r="648" spans="1:5" ht="127.5">
      <c r="A648" s="35" t="s">
        <v>56</v>
      </c>
      <c r="E648" s="40" t="s">
        <v>7816</v>
      </c>
    </row>
    <row r="649" spans="1:5" ht="12.75">
      <c r="A649" t="s">
        <v>57</v>
      </c>
      <c r="E649" s="39" t="s">
        <v>4337</v>
      </c>
    </row>
    <row r="650" spans="1:16" ht="12.75">
      <c r="A650" t="s">
        <v>49</v>
      </c>
      <c s="34" t="s">
        <v>428</v>
      </c>
      <c s="34" t="s">
        <v>7817</v>
      </c>
      <c s="35" t="s">
        <v>51</v>
      </c>
      <c s="6" t="s">
        <v>6112</v>
      </c>
      <c s="36" t="s">
        <v>146</v>
      </c>
      <c s="37">
        <v>10</v>
      </c>
      <c s="36">
        <v>0</v>
      </c>
      <c s="36">
        <f>ROUND(G650*H650,6)</f>
      </c>
      <c r="L650" s="38">
        <v>0</v>
      </c>
      <c s="32">
        <f>ROUND(ROUND(L650,2)*ROUND(G650,3),2)</f>
      </c>
      <c s="36" t="s">
        <v>4659</v>
      </c>
      <c>
        <f>(M650*21)/100</f>
      </c>
      <c t="s">
        <v>27</v>
      </c>
    </row>
    <row r="651" spans="1:5" ht="12.75">
      <c r="A651" s="35" t="s">
        <v>55</v>
      </c>
      <c r="E651" s="39" t="s">
        <v>51</v>
      </c>
    </row>
    <row r="652" spans="1:5" ht="38.25">
      <c r="A652" s="35" t="s">
        <v>56</v>
      </c>
      <c r="E652" s="40" t="s">
        <v>7818</v>
      </c>
    </row>
    <row r="653" spans="1:5" ht="12.75">
      <c r="A653" t="s">
        <v>57</v>
      </c>
      <c r="E653" s="39" t="s">
        <v>4337</v>
      </c>
    </row>
    <row r="654" spans="1:16" ht="25.5">
      <c r="A654" t="s">
        <v>49</v>
      </c>
      <c s="34" t="s">
        <v>432</v>
      </c>
      <c s="34" t="s">
        <v>7819</v>
      </c>
      <c s="35" t="s">
        <v>51</v>
      </c>
      <c s="6" t="s">
        <v>7820</v>
      </c>
      <c s="36" t="s">
        <v>909</v>
      </c>
      <c s="37">
        <v>3</v>
      </c>
      <c s="36">
        <v>0</v>
      </c>
      <c s="36">
        <f>ROUND(G654*H654,6)</f>
      </c>
      <c r="L654" s="38">
        <v>0</v>
      </c>
      <c s="32">
        <f>ROUND(ROUND(L654,2)*ROUND(G654,3),2)</f>
      </c>
      <c s="36" t="s">
        <v>4659</v>
      </c>
      <c>
        <f>(M654*21)/100</f>
      </c>
      <c t="s">
        <v>27</v>
      </c>
    </row>
    <row r="655" spans="1:5" ht="12.75">
      <c r="A655" s="35" t="s">
        <v>55</v>
      </c>
      <c r="E655" s="39" t="s">
        <v>51</v>
      </c>
    </row>
    <row r="656" spans="1:5" ht="127.5">
      <c r="A656" s="35" t="s">
        <v>56</v>
      </c>
      <c r="E656" s="40" t="s">
        <v>7821</v>
      </c>
    </row>
    <row r="657" spans="1:5" ht="12.75">
      <c r="A657" t="s">
        <v>57</v>
      </c>
      <c r="E657" s="39" t="s">
        <v>4337</v>
      </c>
    </row>
    <row r="658" spans="1:16" ht="12.75">
      <c r="A658" t="s">
        <v>49</v>
      </c>
      <c s="34" t="s">
        <v>436</v>
      </c>
      <c s="34" t="s">
        <v>7822</v>
      </c>
      <c s="35" t="s">
        <v>51</v>
      </c>
      <c s="6" t="s">
        <v>6112</v>
      </c>
      <c s="36" t="s">
        <v>146</v>
      </c>
      <c s="37">
        <v>12</v>
      </c>
      <c s="36">
        <v>0</v>
      </c>
      <c s="36">
        <f>ROUND(G658*H658,6)</f>
      </c>
      <c r="L658" s="38">
        <v>0</v>
      </c>
      <c s="32">
        <f>ROUND(ROUND(L658,2)*ROUND(G658,3),2)</f>
      </c>
      <c s="36" t="s">
        <v>4659</v>
      </c>
      <c>
        <f>(M658*21)/100</f>
      </c>
      <c t="s">
        <v>27</v>
      </c>
    </row>
    <row r="659" spans="1:5" ht="12.75">
      <c r="A659" s="35" t="s">
        <v>55</v>
      </c>
      <c r="E659" s="39" t="s">
        <v>51</v>
      </c>
    </row>
    <row r="660" spans="1:5" ht="38.25">
      <c r="A660" s="35" t="s">
        <v>56</v>
      </c>
      <c r="E660" s="40" t="s">
        <v>7809</v>
      </c>
    </row>
    <row r="661" spans="1:5" ht="12.75">
      <c r="A661" t="s">
        <v>57</v>
      </c>
      <c r="E661" s="39" t="s">
        <v>4337</v>
      </c>
    </row>
    <row r="662" spans="1:16" ht="25.5">
      <c r="A662" t="s">
        <v>49</v>
      </c>
      <c s="34" t="s">
        <v>440</v>
      </c>
      <c s="34" t="s">
        <v>7823</v>
      </c>
      <c s="35" t="s">
        <v>51</v>
      </c>
      <c s="6" t="s">
        <v>7824</v>
      </c>
      <c s="36" t="s">
        <v>909</v>
      </c>
      <c s="37">
        <v>3</v>
      </c>
      <c s="36">
        <v>0</v>
      </c>
      <c s="36">
        <f>ROUND(G662*H662,6)</f>
      </c>
      <c r="L662" s="38">
        <v>0</v>
      </c>
      <c s="32">
        <f>ROUND(ROUND(L662,2)*ROUND(G662,3),2)</f>
      </c>
      <c s="36" t="s">
        <v>4659</v>
      </c>
      <c>
        <f>(M662*21)/100</f>
      </c>
      <c t="s">
        <v>27</v>
      </c>
    </row>
    <row r="663" spans="1:5" ht="12.75">
      <c r="A663" s="35" t="s">
        <v>55</v>
      </c>
      <c r="E663" s="39" t="s">
        <v>51</v>
      </c>
    </row>
    <row r="664" spans="1:5" ht="127.5">
      <c r="A664" s="35" t="s">
        <v>56</v>
      </c>
      <c r="E664" s="40" t="s">
        <v>7825</v>
      </c>
    </row>
    <row r="665" spans="1:5" ht="12.75">
      <c r="A665" t="s">
        <v>57</v>
      </c>
      <c r="E665" s="39" t="s">
        <v>4337</v>
      </c>
    </row>
    <row r="666" spans="1:16" ht="12.75">
      <c r="A666" t="s">
        <v>49</v>
      </c>
      <c s="34" t="s">
        <v>444</v>
      </c>
      <c s="34" t="s">
        <v>7826</v>
      </c>
      <c s="35" t="s">
        <v>51</v>
      </c>
      <c s="6" t="s">
        <v>6112</v>
      </c>
      <c s="36" t="s">
        <v>146</v>
      </c>
      <c s="37">
        <v>18</v>
      </c>
      <c s="36">
        <v>0</v>
      </c>
      <c s="36">
        <f>ROUND(G666*H666,6)</f>
      </c>
      <c r="L666" s="38">
        <v>0</v>
      </c>
      <c s="32">
        <f>ROUND(ROUND(L666,2)*ROUND(G666,3),2)</f>
      </c>
      <c s="36" t="s">
        <v>4659</v>
      </c>
      <c>
        <f>(M666*21)/100</f>
      </c>
      <c t="s">
        <v>27</v>
      </c>
    </row>
    <row r="667" spans="1:5" ht="12.75">
      <c r="A667" s="35" t="s">
        <v>55</v>
      </c>
      <c r="E667" s="39" t="s">
        <v>51</v>
      </c>
    </row>
    <row r="668" spans="1:5" ht="38.25">
      <c r="A668" s="35" t="s">
        <v>56</v>
      </c>
      <c r="E668" s="40" t="s">
        <v>7827</v>
      </c>
    </row>
    <row r="669" spans="1:5" ht="12.75">
      <c r="A669" t="s">
        <v>57</v>
      </c>
      <c r="E669" s="39" t="s">
        <v>4337</v>
      </c>
    </row>
    <row r="670" spans="1:16" ht="12.75">
      <c r="A670" t="s">
        <v>49</v>
      </c>
      <c s="34" t="s">
        <v>448</v>
      </c>
      <c s="34" t="s">
        <v>7828</v>
      </c>
      <c s="35" t="s">
        <v>51</v>
      </c>
      <c s="6" t="s">
        <v>5498</v>
      </c>
      <c s="36" t="s">
        <v>909</v>
      </c>
      <c s="37">
        <v>1</v>
      </c>
      <c s="36">
        <v>0</v>
      </c>
      <c s="36">
        <f>ROUND(G670*H670,6)</f>
      </c>
      <c r="L670" s="38">
        <v>0</v>
      </c>
      <c s="32">
        <f>ROUND(ROUND(L670,2)*ROUND(G670,3),2)</f>
      </c>
      <c s="36" t="s">
        <v>4659</v>
      </c>
      <c>
        <f>(M670*21)/100</f>
      </c>
      <c t="s">
        <v>27</v>
      </c>
    </row>
    <row r="671" spans="1:5" ht="12.75">
      <c r="A671" s="35" t="s">
        <v>55</v>
      </c>
      <c r="E671" s="39" t="s">
        <v>51</v>
      </c>
    </row>
    <row r="672" spans="1:5" ht="38.25">
      <c r="A672" s="35" t="s">
        <v>56</v>
      </c>
      <c r="E672" s="40" t="s">
        <v>7829</v>
      </c>
    </row>
    <row r="673" spans="1:5" ht="12.75">
      <c r="A673" t="s">
        <v>57</v>
      </c>
      <c r="E673" s="39" t="s">
        <v>4337</v>
      </c>
    </row>
    <row r="674" spans="1:16" ht="12.75">
      <c r="A674" t="s">
        <v>49</v>
      </c>
      <c s="34" t="s">
        <v>452</v>
      </c>
      <c s="34" t="s">
        <v>7830</v>
      </c>
      <c s="35" t="s">
        <v>51</v>
      </c>
      <c s="6" t="s">
        <v>5921</v>
      </c>
      <c s="36" t="s">
        <v>909</v>
      </c>
      <c s="37">
        <v>1</v>
      </c>
      <c s="36">
        <v>0</v>
      </c>
      <c s="36">
        <f>ROUND(G674*H674,6)</f>
      </c>
      <c r="L674" s="38">
        <v>0</v>
      </c>
      <c s="32">
        <f>ROUND(ROUND(L674,2)*ROUND(G674,3),2)</f>
      </c>
      <c s="36" t="s">
        <v>4659</v>
      </c>
      <c>
        <f>(M674*21)/100</f>
      </c>
      <c t="s">
        <v>27</v>
      </c>
    </row>
    <row r="675" spans="1:5" ht="12.75">
      <c r="A675" s="35" t="s">
        <v>55</v>
      </c>
      <c r="E675" s="39" t="s">
        <v>51</v>
      </c>
    </row>
    <row r="676" spans="1:5" ht="38.25">
      <c r="A676" s="35" t="s">
        <v>56</v>
      </c>
      <c r="E676" s="40" t="s">
        <v>7831</v>
      </c>
    </row>
    <row r="677" spans="1:5" ht="12.75">
      <c r="A677" t="s">
        <v>57</v>
      </c>
      <c r="E677" s="39" t="s">
        <v>4337</v>
      </c>
    </row>
    <row r="678" spans="1:16" ht="12.75">
      <c r="A678" t="s">
        <v>49</v>
      </c>
      <c s="34" t="s">
        <v>456</v>
      </c>
      <c s="34" t="s">
        <v>7832</v>
      </c>
      <c s="35" t="s">
        <v>51</v>
      </c>
      <c s="6" t="s">
        <v>7833</v>
      </c>
      <c s="36" t="s">
        <v>909</v>
      </c>
      <c s="37">
        <v>1</v>
      </c>
      <c s="36">
        <v>0</v>
      </c>
      <c s="36">
        <f>ROUND(G678*H678,6)</f>
      </c>
      <c r="L678" s="38">
        <v>0</v>
      </c>
      <c s="32">
        <f>ROUND(ROUND(L678,2)*ROUND(G678,3),2)</f>
      </c>
      <c s="36" t="s">
        <v>4659</v>
      </c>
      <c>
        <f>(M678*21)/100</f>
      </c>
      <c t="s">
        <v>27</v>
      </c>
    </row>
    <row r="679" spans="1:5" ht="12.75">
      <c r="A679" s="35" t="s">
        <v>55</v>
      </c>
      <c r="E679" s="39" t="s">
        <v>51</v>
      </c>
    </row>
    <row r="680" spans="1:5" ht="38.25">
      <c r="A680" s="35" t="s">
        <v>56</v>
      </c>
      <c r="E680" s="40" t="s">
        <v>7834</v>
      </c>
    </row>
    <row r="681" spans="1:5" ht="12.75">
      <c r="A681" t="s">
        <v>57</v>
      </c>
      <c r="E681" s="39" t="s">
        <v>4337</v>
      </c>
    </row>
    <row r="682" spans="1:16" ht="12.75">
      <c r="A682" t="s">
        <v>49</v>
      </c>
      <c s="34" t="s">
        <v>460</v>
      </c>
      <c s="34" t="s">
        <v>7835</v>
      </c>
      <c s="35" t="s">
        <v>51</v>
      </c>
      <c s="6" t="s">
        <v>7836</v>
      </c>
      <c s="36" t="s">
        <v>909</v>
      </c>
      <c s="37">
        <v>1</v>
      </c>
      <c s="36">
        <v>0</v>
      </c>
      <c s="36">
        <f>ROUND(G682*H682,6)</f>
      </c>
      <c r="L682" s="38">
        <v>0</v>
      </c>
      <c s="32">
        <f>ROUND(ROUND(L682,2)*ROUND(G682,3),2)</f>
      </c>
      <c s="36" t="s">
        <v>4659</v>
      </c>
      <c>
        <f>(M682*21)/100</f>
      </c>
      <c t="s">
        <v>27</v>
      </c>
    </row>
    <row r="683" spans="1:5" ht="12.75">
      <c r="A683" s="35" t="s">
        <v>55</v>
      </c>
      <c r="E683" s="39" t="s">
        <v>51</v>
      </c>
    </row>
    <row r="684" spans="1:5" ht="38.25">
      <c r="A684" s="35" t="s">
        <v>56</v>
      </c>
      <c r="E684" s="40" t="s">
        <v>7837</v>
      </c>
    </row>
    <row r="685" spans="1:5" ht="12.75">
      <c r="A685" t="s">
        <v>57</v>
      </c>
      <c r="E685" s="39" t="s">
        <v>4337</v>
      </c>
    </row>
    <row r="686" spans="1:16" ht="12.75">
      <c r="A686" t="s">
        <v>49</v>
      </c>
      <c s="34" t="s">
        <v>464</v>
      </c>
      <c s="34" t="s">
        <v>7838</v>
      </c>
      <c s="35" t="s">
        <v>51</v>
      </c>
      <c s="6" t="s">
        <v>5932</v>
      </c>
      <c s="36" t="s">
        <v>909</v>
      </c>
      <c s="37">
        <v>1</v>
      </c>
      <c s="36">
        <v>0</v>
      </c>
      <c s="36">
        <f>ROUND(G686*H686,6)</f>
      </c>
      <c r="L686" s="38">
        <v>0</v>
      </c>
      <c s="32">
        <f>ROUND(ROUND(L686,2)*ROUND(G686,3),2)</f>
      </c>
      <c s="36" t="s">
        <v>4659</v>
      </c>
      <c>
        <f>(M686*21)/100</f>
      </c>
      <c t="s">
        <v>27</v>
      </c>
    </row>
    <row r="687" spans="1:5" ht="12.75">
      <c r="A687" s="35" t="s">
        <v>55</v>
      </c>
      <c r="E687" s="39" t="s">
        <v>51</v>
      </c>
    </row>
    <row r="688" spans="1:5" ht="38.25">
      <c r="A688" s="35" t="s">
        <v>56</v>
      </c>
      <c r="E688" s="40" t="s">
        <v>7839</v>
      </c>
    </row>
    <row r="689" spans="1:5" ht="12.75">
      <c r="A689" t="s">
        <v>57</v>
      </c>
      <c r="E689" s="39" t="s">
        <v>4337</v>
      </c>
    </row>
    <row r="690" spans="1:16" ht="12.75">
      <c r="A690" t="s">
        <v>49</v>
      </c>
      <c s="34" t="s">
        <v>468</v>
      </c>
      <c s="34" t="s">
        <v>7840</v>
      </c>
      <c s="35" t="s">
        <v>51</v>
      </c>
      <c s="6" t="s">
        <v>7841</v>
      </c>
      <c s="36" t="s">
        <v>909</v>
      </c>
      <c s="37">
        <v>1</v>
      </c>
      <c s="36">
        <v>0</v>
      </c>
      <c s="36">
        <f>ROUND(G690*H690,6)</f>
      </c>
      <c r="L690" s="38">
        <v>0</v>
      </c>
      <c s="32">
        <f>ROUND(ROUND(L690,2)*ROUND(G690,3),2)</f>
      </c>
      <c s="36" t="s">
        <v>4659</v>
      </c>
      <c>
        <f>(M690*21)/100</f>
      </c>
      <c t="s">
        <v>27</v>
      </c>
    </row>
    <row r="691" spans="1:5" ht="12.75">
      <c r="A691" s="35" t="s">
        <v>55</v>
      </c>
      <c r="E691" s="39" t="s">
        <v>51</v>
      </c>
    </row>
    <row r="692" spans="1:5" ht="38.25">
      <c r="A692" s="35" t="s">
        <v>56</v>
      </c>
      <c r="E692" s="40" t="s">
        <v>7842</v>
      </c>
    </row>
    <row r="693" spans="1:5" ht="12.75">
      <c r="A693" t="s">
        <v>57</v>
      </c>
      <c r="E693" s="39" t="s">
        <v>4337</v>
      </c>
    </row>
    <row r="694" spans="1:16" ht="12.75">
      <c r="A694" t="s">
        <v>49</v>
      </c>
      <c s="34" t="s">
        <v>472</v>
      </c>
      <c s="34" t="s">
        <v>7843</v>
      </c>
      <c s="35" t="s">
        <v>51</v>
      </c>
      <c s="6" t="s">
        <v>6131</v>
      </c>
      <c s="36" t="s">
        <v>909</v>
      </c>
      <c s="37">
        <v>1</v>
      </c>
      <c s="36">
        <v>0</v>
      </c>
      <c s="36">
        <f>ROUND(G694*H694,6)</f>
      </c>
      <c r="L694" s="38">
        <v>0</v>
      </c>
      <c s="32">
        <f>ROUND(ROUND(L694,2)*ROUND(G694,3),2)</f>
      </c>
      <c s="36" t="s">
        <v>4659</v>
      </c>
      <c>
        <f>(M694*21)/100</f>
      </c>
      <c t="s">
        <v>27</v>
      </c>
    </row>
    <row r="695" spans="1:5" ht="12.75">
      <c r="A695" s="35" t="s">
        <v>55</v>
      </c>
      <c r="E695" s="39" t="s">
        <v>51</v>
      </c>
    </row>
    <row r="696" spans="1:5" ht="38.25">
      <c r="A696" s="35" t="s">
        <v>56</v>
      </c>
      <c r="E696" s="40" t="s">
        <v>7844</v>
      </c>
    </row>
    <row r="697" spans="1:5" ht="12.75">
      <c r="A697" t="s">
        <v>57</v>
      </c>
      <c r="E697" s="39" t="s">
        <v>4337</v>
      </c>
    </row>
    <row r="698" spans="1:16" ht="12.75">
      <c r="A698" t="s">
        <v>49</v>
      </c>
      <c s="34" t="s">
        <v>476</v>
      </c>
      <c s="34" t="s">
        <v>7845</v>
      </c>
      <c s="35" t="s">
        <v>51</v>
      </c>
      <c s="6" t="s">
        <v>6134</v>
      </c>
      <c s="36" t="s">
        <v>909</v>
      </c>
      <c s="37">
        <v>1</v>
      </c>
      <c s="36">
        <v>0</v>
      </c>
      <c s="36">
        <f>ROUND(G698*H698,6)</f>
      </c>
      <c r="L698" s="38">
        <v>0</v>
      </c>
      <c s="32">
        <f>ROUND(ROUND(L698,2)*ROUND(G698,3),2)</f>
      </c>
      <c s="36" t="s">
        <v>4659</v>
      </c>
      <c>
        <f>(M698*21)/100</f>
      </c>
      <c t="s">
        <v>27</v>
      </c>
    </row>
    <row r="699" spans="1:5" ht="12.75">
      <c r="A699" s="35" t="s">
        <v>55</v>
      </c>
      <c r="E699" s="39" t="s">
        <v>51</v>
      </c>
    </row>
    <row r="700" spans="1:5" ht="38.25">
      <c r="A700" s="35" t="s">
        <v>56</v>
      </c>
      <c r="E700" s="40" t="s">
        <v>7846</v>
      </c>
    </row>
    <row r="701" spans="1:5" ht="12.75">
      <c r="A701" t="s">
        <v>57</v>
      </c>
      <c r="E701" s="39" t="s">
        <v>4337</v>
      </c>
    </row>
    <row r="702" spans="1:16" ht="12.75">
      <c r="A702" t="s">
        <v>49</v>
      </c>
      <c s="34" t="s">
        <v>480</v>
      </c>
      <c s="34" t="s">
        <v>7847</v>
      </c>
      <c s="35" t="s">
        <v>51</v>
      </c>
      <c s="6" t="s">
        <v>6137</v>
      </c>
      <c s="36" t="s">
        <v>909</v>
      </c>
      <c s="37">
        <v>1</v>
      </c>
      <c s="36">
        <v>0</v>
      </c>
      <c s="36">
        <f>ROUND(G702*H702,6)</f>
      </c>
      <c r="L702" s="38">
        <v>0</v>
      </c>
      <c s="32">
        <f>ROUND(ROUND(L702,2)*ROUND(G702,3),2)</f>
      </c>
      <c s="36" t="s">
        <v>4659</v>
      </c>
      <c>
        <f>(M702*21)/100</f>
      </c>
      <c t="s">
        <v>27</v>
      </c>
    </row>
    <row r="703" spans="1:5" ht="12.75">
      <c r="A703" s="35" t="s">
        <v>55</v>
      </c>
      <c r="E703" s="39" t="s">
        <v>51</v>
      </c>
    </row>
    <row r="704" spans="1:5" ht="38.25">
      <c r="A704" s="35" t="s">
        <v>56</v>
      </c>
      <c r="E704" s="40" t="s">
        <v>7848</v>
      </c>
    </row>
    <row r="705" spans="1:5" ht="12.75">
      <c r="A705" t="s">
        <v>57</v>
      </c>
      <c r="E705" s="39" t="s">
        <v>4337</v>
      </c>
    </row>
    <row r="706" spans="1:16" ht="12.75">
      <c r="A706" t="s">
        <v>49</v>
      </c>
      <c s="34" t="s">
        <v>484</v>
      </c>
      <c s="34" t="s">
        <v>7849</v>
      </c>
      <c s="35" t="s">
        <v>51</v>
      </c>
      <c s="6" t="s">
        <v>7850</v>
      </c>
      <c s="36" t="s">
        <v>909</v>
      </c>
      <c s="37">
        <v>1</v>
      </c>
      <c s="36">
        <v>0</v>
      </c>
      <c s="36">
        <f>ROUND(G706*H706,6)</f>
      </c>
      <c r="L706" s="38">
        <v>0</v>
      </c>
      <c s="32">
        <f>ROUND(ROUND(L706,2)*ROUND(G706,3),2)</f>
      </c>
      <c s="36" t="s">
        <v>4659</v>
      </c>
      <c>
        <f>(M706*21)/100</f>
      </c>
      <c t="s">
        <v>27</v>
      </c>
    </row>
    <row r="707" spans="1:5" ht="12.75">
      <c r="A707" s="35" t="s">
        <v>55</v>
      </c>
      <c r="E707" s="39" t="s">
        <v>51</v>
      </c>
    </row>
    <row r="708" spans="1:5" ht="38.25">
      <c r="A708" s="35" t="s">
        <v>56</v>
      </c>
      <c r="E708" s="40" t="s">
        <v>7851</v>
      </c>
    </row>
    <row r="709" spans="1:5" ht="12.75">
      <c r="A709" t="s">
        <v>57</v>
      </c>
      <c r="E709" s="39" t="s">
        <v>4337</v>
      </c>
    </row>
    <row r="710" spans="1:16" ht="12.75">
      <c r="A710" t="s">
        <v>49</v>
      </c>
      <c s="34" t="s">
        <v>488</v>
      </c>
      <c s="34" t="s">
        <v>7852</v>
      </c>
      <c s="35" t="s">
        <v>51</v>
      </c>
      <c s="6" t="s">
        <v>5919</v>
      </c>
      <c s="36" t="s">
        <v>909</v>
      </c>
      <c s="37">
        <v>1</v>
      </c>
      <c s="36">
        <v>0</v>
      </c>
      <c s="36">
        <f>ROUND(G710*H710,6)</f>
      </c>
      <c r="L710" s="38">
        <v>0</v>
      </c>
      <c s="32">
        <f>ROUND(ROUND(L710,2)*ROUND(G710,3),2)</f>
      </c>
      <c s="36" t="s">
        <v>4659</v>
      </c>
      <c>
        <f>(M710*21)/100</f>
      </c>
      <c t="s">
        <v>27</v>
      </c>
    </row>
    <row r="711" spans="1:5" ht="12.75">
      <c r="A711" s="35" t="s">
        <v>55</v>
      </c>
      <c r="E711" s="39" t="s">
        <v>51</v>
      </c>
    </row>
    <row r="712" spans="1:5" ht="38.25">
      <c r="A712" s="35" t="s">
        <v>56</v>
      </c>
      <c r="E712" s="40" t="s">
        <v>7853</v>
      </c>
    </row>
    <row r="713" spans="1:5" ht="12.75">
      <c r="A713" t="s">
        <v>57</v>
      </c>
      <c r="E713" s="39" t="s">
        <v>4337</v>
      </c>
    </row>
    <row r="714" spans="1:16" ht="12.75">
      <c r="A714" t="s">
        <v>49</v>
      </c>
      <c s="34" t="s">
        <v>492</v>
      </c>
      <c s="34" t="s">
        <v>7854</v>
      </c>
      <c s="35" t="s">
        <v>51</v>
      </c>
      <c s="6" t="s">
        <v>6146</v>
      </c>
      <c s="36" t="s">
        <v>909</v>
      </c>
      <c s="37">
        <v>1</v>
      </c>
      <c s="36">
        <v>0</v>
      </c>
      <c s="36">
        <f>ROUND(G714*H714,6)</f>
      </c>
      <c r="L714" s="38">
        <v>0</v>
      </c>
      <c s="32">
        <f>ROUND(ROUND(L714,2)*ROUND(G714,3),2)</f>
      </c>
      <c s="36" t="s">
        <v>4659</v>
      </c>
      <c>
        <f>(M714*21)/100</f>
      </c>
      <c t="s">
        <v>27</v>
      </c>
    </row>
    <row r="715" spans="1:5" ht="12.75">
      <c r="A715" s="35" t="s">
        <v>55</v>
      </c>
      <c r="E715" s="39" t="s">
        <v>51</v>
      </c>
    </row>
    <row r="716" spans="1:5" ht="38.25">
      <c r="A716" s="35" t="s">
        <v>56</v>
      </c>
      <c r="E716" s="40" t="s">
        <v>7855</v>
      </c>
    </row>
    <row r="717" spans="1:5" ht="12.75">
      <c r="A717" t="s">
        <v>57</v>
      </c>
      <c r="E717" s="39" t="s">
        <v>4337</v>
      </c>
    </row>
    <row r="718" spans="1:13" ht="12.75">
      <c r="A718" t="s">
        <v>46</v>
      </c>
      <c r="C718" s="31" t="s">
        <v>7856</v>
      </c>
      <c r="E718" s="33" t="s">
        <v>7857</v>
      </c>
      <c r="J718" s="32">
        <f>0</f>
      </c>
      <c s="32">
        <f>0</f>
      </c>
      <c s="32">
        <f>0+L719</f>
      </c>
      <c s="32">
        <f>0+M719</f>
      </c>
    </row>
    <row r="719" spans="1:16" ht="12.75">
      <c r="A719" t="s">
        <v>49</v>
      </c>
      <c s="34" t="s">
        <v>789</v>
      </c>
      <c s="34" t="s">
        <v>7858</v>
      </c>
      <c s="35" t="s">
        <v>51</v>
      </c>
      <c s="6" t="s">
        <v>7859</v>
      </c>
      <c s="36" t="s">
        <v>97</v>
      </c>
      <c s="37">
        <v>4.258</v>
      </c>
      <c s="36">
        <v>0</v>
      </c>
      <c s="36">
        <f>ROUND(G719*H719,6)</f>
      </c>
      <c r="L719" s="38">
        <v>0</v>
      </c>
      <c s="32">
        <f>ROUND(ROUND(L719,2)*ROUND(G719,3),2)</f>
      </c>
      <c s="36" t="s">
        <v>2797</v>
      </c>
      <c>
        <f>(M719*21)/100</f>
      </c>
      <c t="s">
        <v>27</v>
      </c>
    </row>
    <row r="720" spans="1:5" ht="12.75">
      <c r="A720" s="35" t="s">
        <v>55</v>
      </c>
      <c r="E720" s="39" t="s">
        <v>51</v>
      </c>
    </row>
    <row r="721" spans="1:5" ht="102">
      <c r="A721" s="35" t="s">
        <v>56</v>
      </c>
      <c r="E721" s="40" t="s">
        <v>7860</v>
      </c>
    </row>
    <row r="722" spans="1:5" ht="12.75">
      <c r="A722" t="s">
        <v>57</v>
      </c>
      <c r="E722" s="39" t="s">
        <v>7861</v>
      </c>
    </row>
    <row r="723" spans="1:13" ht="12.75">
      <c r="A723" t="s">
        <v>46</v>
      </c>
      <c r="C723" s="31" t="s">
        <v>6148</v>
      </c>
      <c r="E723" s="33" t="s">
        <v>6149</v>
      </c>
      <c r="J723" s="32">
        <f>0</f>
      </c>
      <c s="32">
        <f>0</f>
      </c>
      <c s="32">
        <f>0+L724</f>
      </c>
      <c s="32">
        <f>0+M724</f>
      </c>
    </row>
    <row r="724" spans="1:16" ht="12.75">
      <c r="A724" t="s">
        <v>49</v>
      </c>
      <c s="34" t="s">
        <v>790</v>
      </c>
      <c s="34" t="s">
        <v>6151</v>
      </c>
      <c s="35" t="s">
        <v>51</v>
      </c>
      <c s="6" t="s">
        <v>6152</v>
      </c>
      <c s="36" t="s">
        <v>114</v>
      </c>
      <c s="37">
        <v>0.076</v>
      </c>
      <c s="36">
        <v>0</v>
      </c>
      <c s="36">
        <f>ROUND(G724*H724,6)</f>
      </c>
      <c r="L724" s="38">
        <v>0</v>
      </c>
      <c s="32">
        <f>ROUND(ROUND(L724,2)*ROUND(G724,3),2)</f>
      </c>
      <c s="36" t="s">
        <v>2797</v>
      </c>
      <c>
        <f>(M724*21)/100</f>
      </c>
      <c t="s">
        <v>27</v>
      </c>
    </row>
    <row r="725" spans="1:5" ht="12.75">
      <c r="A725" s="35" t="s">
        <v>55</v>
      </c>
      <c r="E725" s="39" t="s">
        <v>51</v>
      </c>
    </row>
    <row r="726" spans="1:5" ht="38.25">
      <c r="A726" s="35" t="s">
        <v>56</v>
      </c>
      <c r="E726" s="40" t="s">
        <v>7862</v>
      </c>
    </row>
    <row r="727" spans="1:5" ht="51">
      <c r="A727" t="s">
        <v>57</v>
      </c>
      <c r="E727" s="39" t="s">
        <v>6154</v>
      </c>
    </row>
    <row r="728" spans="1:13" ht="12.75">
      <c r="A728" t="s">
        <v>46</v>
      </c>
      <c r="C728" s="31" t="s">
        <v>6155</v>
      </c>
      <c r="E728" s="33" t="s">
        <v>6156</v>
      </c>
      <c r="J728" s="32">
        <f>0</f>
      </c>
      <c s="32">
        <f>0</f>
      </c>
      <c s="32">
        <f>0+L729+L733</f>
      </c>
      <c s="32">
        <f>0+M729+M733</f>
      </c>
    </row>
    <row r="729" spans="1:16" ht="12.75">
      <c r="A729" t="s">
        <v>49</v>
      </c>
      <c s="34" t="s">
        <v>94</v>
      </c>
      <c s="34" t="s">
        <v>6158</v>
      </c>
      <c s="35" t="s">
        <v>51</v>
      </c>
      <c s="6" t="s">
        <v>6159</v>
      </c>
      <c s="36" t="s">
        <v>97</v>
      </c>
      <c s="37">
        <v>5.229</v>
      </c>
      <c s="36">
        <v>0</v>
      </c>
      <c s="36">
        <f>ROUND(G729*H729,6)</f>
      </c>
      <c r="L729" s="38">
        <v>0</v>
      </c>
      <c s="32">
        <f>ROUND(ROUND(L729,2)*ROUND(G729,3),2)</f>
      </c>
      <c s="36" t="s">
        <v>2797</v>
      </c>
      <c>
        <f>(M729*21)/100</f>
      </c>
      <c t="s">
        <v>27</v>
      </c>
    </row>
    <row r="730" spans="1:5" ht="12.75">
      <c r="A730" s="35" t="s">
        <v>55</v>
      </c>
      <c r="E730" s="39" t="s">
        <v>51</v>
      </c>
    </row>
    <row r="731" spans="1:5" ht="114.75">
      <c r="A731" s="35" t="s">
        <v>56</v>
      </c>
      <c r="E731" s="40" t="s">
        <v>7863</v>
      </c>
    </row>
    <row r="732" spans="1:5" ht="102">
      <c r="A732" t="s">
        <v>57</v>
      </c>
      <c r="E732" s="39" t="s">
        <v>6161</v>
      </c>
    </row>
    <row r="733" spans="1:16" ht="12.75">
      <c r="A733" t="s">
        <v>49</v>
      </c>
      <c s="34" t="s">
        <v>99</v>
      </c>
      <c s="34" t="s">
        <v>7864</v>
      </c>
      <c s="35" t="s">
        <v>51</v>
      </c>
      <c s="6" t="s">
        <v>7865</v>
      </c>
      <c s="36" t="s">
        <v>146</v>
      </c>
      <c s="37">
        <v>20</v>
      </c>
      <c s="36">
        <v>0</v>
      </c>
      <c s="36">
        <f>ROUND(G733*H733,6)</f>
      </c>
      <c r="L733" s="38">
        <v>0</v>
      </c>
      <c s="32">
        <f>ROUND(ROUND(L733,2)*ROUND(G733,3),2)</f>
      </c>
      <c s="36" t="s">
        <v>2797</v>
      </c>
      <c>
        <f>(M733*21)/100</f>
      </c>
      <c t="s">
        <v>27</v>
      </c>
    </row>
    <row r="734" spans="1:5" ht="12.75">
      <c r="A734" s="35" t="s">
        <v>55</v>
      </c>
      <c r="E734" s="39" t="s">
        <v>51</v>
      </c>
    </row>
    <row r="735" spans="1:5" ht="25.5">
      <c r="A735" s="35" t="s">
        <v>56</v>
      </c>
      <c r="E735" s="40" t="s">
        <v>7866</v>
      </c>
    </row>
    <row r="736" spans="1:5" ht="127.5">
      <c r="A736" t="s">
        <v>57</v>
      </c>
      <c r="E736" s="39" t="s">
        <v>6166</v>
      </c>
    </row>
    <row r="737" spans="1:13" ht="12.75">
      <c r="A737" t="s">
        <v>46</v>
      </c>
      <c r="C737" s="31" t="s">
        <v>6178</v>
      </c>
      <c r="E737" s="33" t="s">
        <v>6179</v>
      </c>
      <c r="J737" s="32">
        <f>0</f>
      </c>
      <c s="32">
        <f>0</f>
      </c>
      <c s="32">
        <f>0+L738</f>
      </c>
      <c s="32">
        <f>0+M738</f>
      </c>
    </row>
    <row r="738" spans="1:16" ht="12.75">
      <c r="A738" t="s">
        <v>49</v>
      </c>
      <c s="34" t="s">
        <v>5286</v>
      </c>
      <c s="34" t="s">
        <v>6181</v>
      </c>
      <c s="35" t="s">
        <v>51</v>
      </c>
      <c s="6" t="s">
        <v>6182</v>
      </c>
      <c s="36" t="s">
        <v>97</v>
      </c>
      <c s="37">
        <v>308.924</v>
      </c>
      <c s="36">
        <v>0</v>
      </c>
      <c s="36">
        <f>ROUND(G738*H738,6)</f>
      </c>
      <c r="L738" s="38">
        <v>0</v>
      </c>
      <c s="32">
        <f>ROUND(ROUND(L738,2)*ROUND(G738,3),2)</f>
      </c>
      <c s="36" t="s">
        <v>2797</v>
      </c>
      <c>
        <f>(M738*21)/100</f>
      </c>
      <c t="s">
        <v>27</v>
      </c>
    </row>
    <row r="739" spans="1:5" ht="12.75">
      <c r="A739" s="35" t="s">
        <v>55</v>
      </c>
      <c r="E739" s="39" t="s">
        <v>51</v>
      </c>
    </row>
    <row r="740" spans="1:5" ht="369.75">
      <c r="A740" s="35" t="s">
        <v>56</v>
      </c>
      <c r="E740" s="40" t="s">
        <v>7867</v>
      </c>
    </row>
    <row r="741" spans="1:5" ht="38.25">
      <c r="A741" t="s">
        <v>57</v>
      </c>
      <c r="E741" s="39" t="s">
        <v>6177</v>
      </c>
    </row>
    <row r="742" spans="1:13" ht="12.75">
      <c r="A742" t="s">
        <v>46</v>
      </c>
      <c r="C742" s="31" t="s">
        <v>6188</v>
      </c>
      <c r="E742" s="33" t="s">
        <v>6189</v>
      </c>
      <c r="J742" s="32">
        <f>0</f>
      </c>
      <c s="32">
        <f>0</f>
      </c>
      <c s="32">
        <f>0+L743</f>
      </c>
      <c s="32">
        <f>0+M743</f>
      </c>
    </row>
    <row r="743" spans="1:16" ht="12.75">
      <c r="A743" t="s">
        <v>49</v>
      </c>
      <c s="34" t="s">
        <v>5290</v>
      </c>
      <c s="34" t="s">
        <v>7868</v>
      </c>
      <c s="35" t="s">
        <v>51</v>
      </c>
      <c s="6" t="s">
        <v>7869</v>
      </c>
      <c s="36" t="s">
        <v>97</v>
      </c>
      <c s="37">
        <v>17.82</v>
      </c>
      <c s="36">
        <v>0</v>
      </c>
      <c s="36">
        <f>ROUND(G743*H743,6)</f>
      </c>
      <c r="L743" s="38">
        <v>0</v>
      </c>
      <c s="32">
        <f>ROUND(ROUND(L743,2)*ROUND(G743,3),2)</f>
      </c>
      <c s="36" t="s">
        <v>2797</v>
      </c>
      <c>
        <f>(M743*21)/100</f>
      </c>
      <c t="s">
        <v>27</v>
      </c>
    </row>
    <row r="744" spans="1:5" ht="12.75">
      <c r="A744" s="35" t="s">
        <v>55</v>
      </c>
      <c r="E744" s="39" t="s">
        <v>51</v>
      </c>
    </row>
    <row r="745" spans="1:5" ht="38.25">
      <c r="A745" s="35" t="s">
        <v>56</v>
      </c>
      <c r="E745" s="40" t="s">
        <v>7870</v>
      </c>
    </row>
    <row r="746" spans="1:5" ht="38.25">
      <c r="A746" t="s">
        <v>57</v>
      </c>
      <c r="E746" s="39" t="s">
        <v>6177</v>
      </c>
    </row>
    <row r="747" spans="1:13" ht="12.75">
      <c r="A747" t="s">
        <v>46</v>
      </c>
      <c r="C747" s="31" t="s">
        <v>6194</v>
      </c>
      <c r="E747" s="33" t="s">
        <v>6195</v>
      </c>
      <c r="J747" s="32">
        <f>0</f>
      </c>
      <c s="32">
        <f>0</f>
      </c>
      <c s="32">
        <f>0+L748+L752</f>
      </c>
      <c s="32">
        <f>0+M748+M752</f>
      </c>
    </row>
    <row r="748" spans="1:16" ht="12.75">
      <c r="A748" t="s">
        <v>49</v>
      </c>
      <c s="34" t="s">
        <v>103</v>
      </c>
      <c s="34" t="s">
        <v>6197</v>
      </c>
      <c s="35" t="s">
        <v>51</v>
      </c>
      <c s="6" t="s">
        <v>6198</v>
      </c>
      <c s="36" t="s">
        <v>97</v>
      </c>
      <c s="37">
        <v>1739.646</v>
      </c>
      <c s="36">
        <v>0</v>
      </c>
      <c s="36">
        <f>ROUND(G748*H748,6)</f>
      </c>
      <c r="L748" s="38">
        <v>0</v>
      </c>
      <c s="32">
        <f>ROUND(ROUND(L748,2)*ROUND(G748,3),2)</f>
      </c>
      <c s="36" t="s">
        <v>2797</v>
      </c>
      <c>
        <f>(M748*21)/100</f>
      </c>
      <c t="s">
        <v>27</v>
      </c>
    </row>
    <row r="749" spans="1:5" ht="12.75">
      <c r="A749" s="35" t="s">
        <v>55</v>
      </c>
      <c r="E749" s="39" t="s">
        <v>51</v>
      </c>
    </row>
    <row r="750" spans="1:5" ht="409.5">
      <c r="A750" s="35" t="s">
        <v>56</v>
      </c>
      <c r="E750" s="40" t="s">
        <v>7871</v>
      </c>
    </row>
    <row r="751" spans="1:5" ht="38.25">
      <c r="A751" t="s">
        <v>57</v>
      </c>
      <c r="E751" s="39" t="s">
        <v>5362</v>
      </c>
    </row>
    <row r="752" spans="1:16" ht="12.75">
      <c r="A752" t="s">
        <v>49</v>
      </c>
      <c s="34" t="s">
        <v>5293</v>
      </c>
      <c s="34" t="s">
        <v>7872</v>
      </c>
      <c s="35" t="s">
        <v>51</v>
      </c>
      <c s="6" t="s">
        <v>6210</v>
      </c>
      <c s="36" t="s">
        <v>97</v>
      </c>
      <c s="37">
        <v>1751.944</v>
      </c>
      <c s="36">
        <v>0</v>
      </c>
      <c s="36">
        <f>ROUND(G752*H752,6)</f>
      </c>
      <c r="L752" s="38">
        <v>0</v>
      </c>
      <c s="32">
        <f>ROUND(ROUND(L752,2)*ROUND(G752,3),2)</f>
      </c>
      <c s="36" t="s">
        <v>2797</v>
      </c>
      <c>
        <f>(M752*21)/100</f>
      </c>
      <c t="s">
        <v>27</v>
      </c>
    </row>
    <row r="753" spans="1:5" ht="12.75">
      <c r="A753" s="35" t="s">
        <v>55</v>
      </c>
      <c r="E753" s="39" t="s">
        <v>51</v>
      </c>
    </row>
    <row r="754" spans="1:5" ht="409.5">
      <c r="A754" s="35" t="s">
        <v>56</v>
      </c>
      <c r="E754" s="40" t="s">
        <v>7873</v>
      </c>
    </row>
    <row r="755" spans="1:5" ht="38.25">
      <c r="A755" t="s">
        <v>57</v>
      </c>
      <c r="E755" s="39" t="s">
        <v>5362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1.xml><?xml version="1.0" encoding="utf-8"?>
<worksheet xmlns="http://schemas.openxmlformats.org/spreadsheetml/2006/main" xmlns:r="http://schemas.openxmlformats.org/officeDocument/2006/relationships">
  <dimension ref="A1:T8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5180</v>
      </c>
      <c s="41">
        <f>Rekapitulace!C135</f>
      </c>
      <c s="20" t="s">
        <v>0</v>
      </c>
      <c t="s">
        <v>23</v>
      </c>
      <c t="s">
        <v>27</v>
      </c>
    </row>
    <row r="4" spans="1:16" ht="32" customHeight="1">
      <c r="A4" s="24" t="s">
        <v>20</v>
      </c>
      <c s="25" t="s">
        <v>28</v>
      </c>
      <c s="27" t="s">
        <v>5180</v>
      </c>
      <c r="E4" s="26" t="s">
        <v>5181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COUNTIFS(L8:L77,"=0",A8:A77,"P")+COUNTIFS(L8:L77,"",A8:A77,"P")+SUM(Q8:Q77)</f>
      </c>
    </row>
    <row r="8" spans="1:13" ht="12.75">
      <c r="A8" t="s">
        <v>44</v>
      </c>
      <c r="C8" s="28" t="s">
        <v>7876</v>
      </c>
      <c r="E8" s="30" t="s">
        <v>7875</v>
      </c>
      <c r="J8" s="29">
        <f>0+J9+J42+J59+J68</f>
      </c>
      <c s="29">
        <f>0+K9+K42+K59+K68</f>
      </c>
      <c s="29">
        <f>0+L9+L42+L59+L68</f>
      </c>
      <c s="29">
        <f>0+M9+M42+M59+M68</f>
      </c>
    </row>
    <row r="9" spans="1:13" ht="12.75">
      <c r="A9" t="s">
        <v>46</v>
      </c>
      <c r="C9" s="31" t="s">
        <v>2521</v>
      </c>
      <c r="E9" s="33" t="s">
        <v>2522</v>
      </c>
      <c r="J9" s="32">
        <f>0</f>
      </c>
      <c s="32">
        <f>0</f>
      </c>
      <c s="32">
        <f>0+L10+L14+L18+L22+L26+L30+L34+L38</f>
      </c>
      <c s="32">
        <f>0+M10+M14+M18+M22+M26+M30+M34+M38</f>
      </c>
    </row>
    <row r="10" spans="1:16" ht="25.5">
      <c r="A10" t="s">
        <v>49</v>
      </c>
      <c s="34" t="s">
        <v>66</v>
      </c>
      <c s="34" t="s">
        <v>50</v>
      </c>
      <c s="35" t="s">
        <v>51</v>
      </c>
      <c s="6" t="s">
        <v>4680</v>
      </c>
      <c s="36" t="s">
        <v>53</v>
      </c>
      <c s="37">
        <v>241.054</v>
      </c>
      <c s="36">
        <v>0</v>
      </c>
      <c s="36">
        <f>ROUND(G10*H10,6)</f>
      </c>
      <c r="L10" s="38">
        <v>0</v>
      </c>
      <c s="32">
        <f>ROUND(ROUND(L10,2)*ROUND(G10,3),2)</f>
      </c>
      <c s="36" t="s">
        <v>2797</v>
      </c>
      <c>
        <f>(M10*21)/100</f>
      </c>
      <c t="s">
        <v>27</v>
      </c>
    </row>
    <row r="11" spans="1:5" ht="12.75">
      <c r="A11" s="35" t="s">
        <v>55</v>
      </c>
      <c r="E11" s="39" t="s">
        <v>51</v>
      </c>
    </row>
    <row r="12" spans="1:5" ht="25.5">
      <c r="A12" s="35" t="s">
        <v>56</v>
      </c>
      <c r="E12" s="40" t="s">
        <v>7877</v>
      </c>
    </row>
    <row r="13" spans="1:5" ht="140.25">
      <c r="A13" t="s">
        <v>57</v>
      </c>
      <c r="E13" s="39" t="s">
        <v>2526</v>
      </c>
    </row>
    <row r="14" spans="1:16" ht="25.5">
      <c r="A14" t="s">
        <v>49</v>
      </c>
      <c s="34" t="s">
        <v>69</v>
      </c>
      <c s="34" t="s">
        <v>1845</v>
      </c>
      <c s="35" t="s">
        <v>51</v>
      </c>
      <c s="6" t="s">
        <v>1846</v>
      </c>
      <c s="36" t="s">
        <v>53</v>
      </c>
      <c s="37">
        <v>32.5</v>
      </c>
      <c s="36">
        <v>0</v>
      </c>
      <c s="36">
        <f>ROUND(G14*H14,6)</f>
      </c>
      <c r="L14" s="38">
        <v>0</v>
      </c>
      <c s="32">
        <f>ROUND(ROUND(L14,2)*ROUND(G14,3),2)</f>
      </c>
      <c s="36" t="s">
        <v>2797</v>
      </c>
      <c>
        <f>(M14*21)/100</f>
      </c>
      <c t="s">
        <v>27</v>
      </c>
    </row>
    <row r="15" spans="1:5" ht="12.75">
      <c r="A15" s="35" t="s">
        <v>55</v>
      </c>
      <c r="E15" s="39" t="s">
        <v>51</v>
      </c>
    </row>
    <row r="16" spans="1:5" ht="38.25">
      <c r="A16" s="35" t="s">
        <v>56</v>
      </c>
      <c r="E16" s="40" t="s">
        <v>7878</v>
      </c>
    </row>
    <row r="17" spans="1:5" ht="140.25">
      <c r="A17" t="s">
        <v>57</v>
      </c>
      <c r="E17" s="39" t="s">
        <v>2526</v>
      </c>
    </row>
    <row r="18" spans="1:16" ht="25.5">
      <c r="A18" t="s">
        <v>49</v>
      </c>
      <c s="34" t="s">
        <v>72</v>
      </c>
      <c s="34" t="s">
        <v>64</v>
      </c>
      <c s="35" t="s">
        <v>51</v>
      </c>
      <c s="6" t="s">
        <v>65</v>
      </c>
      <c s="36" t="s">
        <v>53</v>
      </c>
      <c s="37">
        <v>19.5</v>
      </c>
      <c s="36">
        <v>0</v>
      </c>
      <c s="36">
        <f>ROUND(G18*H18,6)</f>
      </c>
      <c r="L18" s="38">
        <v>0</v>
      </c>
      <c s="32">
        <f>ROUND(ROUND(L18,2)*ROUND(G18,3),2)</f>
      </c>
      <c s="36" t="s">
        <v>2797</v>
      </c>
      <c>
        <f>(M18*21)/100</f>
      </c>
      <c t="s">
        <v>27</v>
      </c>
    </row>
    <row r="19" spans="1:5" ht="12.75">
      <c r="A19" s="35" t="s">
        <v>55</v>
      </c>
      <c r="E19" s="39" t="s">
        <v>51</v>
      </c>
    </row>
    <row r="20" spans="1:5" ht="25.5">
      <c r="A20" s="35" t="s">
        <v>56</v>
      </c>
      <c r="E20" s="40" t="s">
        <v>7879</v>
      </c>
    </row>
    <row r="21" spans="1:5" ht="140.25">
      <c r="A21" t="s">
        <v>57</v>
      </c>
      <c r="E21" s="39" t="s">
        <v>2526</v>
      </c>
    </row>
    <row r="22" spans="1:16" ht="25.5">
      <c r="A22" t="s">
        <v>49</v>
      </c>
      <c s="34" t="s">
        <v>75</v>
      </c>
      <c s="34" t="s">
        <v>67</v>
      </c>
      <c s="35" t="s">
        <v>51</v>
      </c>
      <c s="6" t="s">
        <v>68</v>
      </c>
      <c s="36" t="s">
        <v>53</v>
      </c>
      <c s="37">
        <v>1</v>
      </c>
      <c s="36">
        <v>0</v>
      </c>
      <c s="36">
        <f>ROUND(G22*H22,6)</f>
      </c>
      <c r="L22" s="38">
        <v>0</v>
      </c>
      <c s="32">
        <f>ROUND(ROUND(L22,2)*ROUND(G22,3),2)</f>
      </c>
      <c s="36" t="s">
        <v>2797</v>
      </c>
      <c>
        <f>(M22*21)/100</f>
      </c>
      <c t="s">
        <v>27</v>
      </c>
    </row>
    <row r="23" spans="1:5" ht="12.75">
      <c r="A23" s="35" t="s">
        <v>55</v>
      </c>
      <c r="E23" s="39" t="s">
        <v>51</v>
      </c>
    </row>
    <row r="24" spans="1:5" ht="25.5">
      <c r="A24" s="35" t="s">
        <v>56</v>
      </c>
      <c r="E24" s="40" t="s">
        <v>7880</v>
      </c>
    </row>
    <row r="25" spans="1:5" ht="140.25">
      <c r="A25" t="s">
        <v>57</v>
      </c>
      <c r="E25" s="39" t="s">
        <v>2526</v>
      </c>
    </row>
    <row r="26" spans="1:16" ht="25.5">
      <c r="A26" t="s">
        <v>49</v>
      </c>
      <c s="34" t="s">
        <v>78</v>
      </c>
      <c s="34" t="s">
        <v>5187</v>
      </c>
      <c s="35" t="s">
        <v>51</v>
      </c>
      <c s="6" t="s">
        <v>5188</v>
      </c>
      <c s="36" t="s">
        <v>53</v>
      </c>
      <c s="37">
        <v>0.5</v>
      </c>
      <c s="36">
        <v>0</v>
      </c>
      <c s="36">
        <f>ROUND(G26*H26,6)</f>
      </c>
      <c r="L26" s="38">
        <v>0</v>
      </c>
      <c s="32">
        <f>ROUND(ROUND(L26,2)*ROUND(G26,3),2)</f>
      </c>
      <c s="36" t="s">
        <v>2797</v>
      </c>
      <c>
        <f>(M26*21)/100</f>
      </c>
      <c t="s">
        <v>27</v>
      </c>
    </row>
    <row r="27" spans="1:5" ht="12.75">
      <c r="A27" s="35" t="s">
        <v>55</v>
      </c>
      <c r="E27" s="39" t="s">
        <v>51</v>
      </c>
    </row>
    <row r="28" spans="1:5" ht="25.5">
      <c r="A28" s="35" t="s">
        <v>56</v>
      </c>
      <c r="E28" s="40" t="s">
        <v>7881</v>
      </c>
    </row>
    <row r="29" spans="1:5" ht="140.25">
      <c r="A29" t="s">
        <v>57</v>
      </c>
      <c r="E29" s="39" t="s">
        <v>2526</v>
      </c>
    </row>
    <row r="30" spans="1:16" ht="25.5">
      <c r="A30" t="s">
        <v>49</v>
      </c>
      <c s="34" t="s">
        <v>81</v>
      </c>
      <c s="34" t="s">
        <v>70</v>
      </c>
      <c s="35" t="s">
        <v>51</v>
      </c>
      <c s="6" t="s">
        <v>71</v>
      </c>
      <c s="36" t="s">
        <v>53</v>
      </c>
      <c s="37">
        <v>0.1</v>
      </c>
      <c s="36">
        <v>0</v>
      </c>
      <c s="36">
        <f>ROUND(G30*H30,6)</f>
      </c>
      <c r="L30" s="38">
        <v>0</v>
      </c>
      <c s="32">
        <f>ROUND(ROUND(L30,2)*ROUND(G30,3),2)</f>
      </c>
      <c s="36" t="s">
        <v>2797</v>
      </c>
      <c>
        <f>(M30*21)/100</f>
      </c>
      <c t="s">
        <v>27</v>
      </c>
    </row>
    <row r="31" spans="1:5" ht="12.75">
      <c r="A31" s="35" t="s">
        <v>55</v>
      </c>
      <c r="E31" s="39" t="s">
        <v>51</v>
      </c>
    </row>
    <row r="32" spans="1:5" ht="25.5">
      <c r="A32" s="35" t="s">
        <v>56</v>
      </c>
      <c r="E32" s="40" t="s">
        <v>7882</v>
      </c>
    </row>
    <row r="33" spans="1:5" ht="140.25">
      <c r="A33" t="s">
        <v>57</v>
      </c>
      <c r="E33" s="39" t="s">
        <v>2526</v>
      </c>
    </row>
    <row r="34" spans="1:16" ht="12.75">
      <c r="A34" t="s">
        <v>49</v>
      </c>
      <c s="34" t="s">
        <v>84</v>
      </c>
      <c s="34" t="s">
        <v>79</v>
      </c>
      <c s="35" t="s">
        <v>51</v>
      </c>
      <c s="6" t="s">
        <v>80</v>
      </c>
      <c s="36" t="s">
        <v>53</v>
      </c>
      <c s="37">
        <v>1</v>
      </c>
      <c s="36">
        <v>0</v>
      </c>
      <c s="36">
        <f>ROUND(G34*H34,6)</f>
      </c>
      <c r="L34" s="38">
        <v>0</v>
      </c>
      <c s="32">
        <f>ROUND(ROUND(L34,2)*ROUND(G34,3),2)</f>
      </c>
      <c s="36" t="s">
        <v>2797</v>
      </c>
      <c>
        <f>(M34*21)/100</f>
      </c>
      <c t="s">
        <v>27</v>
      </c>
    </row>
    <row r="35" spans="1:5" ht="12.75">
      <c r="A35" s="35" t="s">
        <v>55</v>
      </c>
      <c r="E35" s="39" t="s">
        <v>51</v>
      </c>
    </row>
    <row r="36" spans="1:5" ht="25.5">
      <c r="A36" s="35" t="s">
        <v>56</v>
      </c>
      <c r="E36" s="40" t="s">
        <v>7505</v>
      </c>
    </row>
    <row r="37" spans="1:5" ht="140.25">
      <c r="A37" t="s">
        <v>57</v>
      </c>
      <c r="E37" s="39" t="s">
        <v>2526</v>
      </c>
    </row>
    <row r="38" spans="1:16" ht="25.5">
      <c r="A38" t="s">
        <v>49</v>
      </c>
      <c s="34" t="s">
        <v>87</v>
      </c>
      <c s="34" t="s">
        <v>5199</v>
      </c>
      <c s="35" t="s">
        <v>51</v>
      </c>
      <c s="6" t="s">
        <v>5200</v>
      </c>
      <c s="36" t="s">
        <v>53</v>
      </c>
      <c s="37">
        <v>0.1</v>
      </c>
      <c s="36">
        <v>0</v>
      </c>
      <c s="36">
        <f>ROUND(G38*H38,6)</f>
      </c>
      <c r="L38" s="38">
        <v>0</v>
      </c>
      <c s="32">
        <f>ROUND(ROUND(L38,2)*ROUND(G38,3),2)</f>
      </c>
      <c s="36" t="s">
        <v>2797</v>
      </c>
      <c>
        <f>(M38*21)/100</f>
      </c>
      <c t="s">
        <v>27</v>
      </c>
    </row>
    <row r="39" spans="1:5" ht="12.75">
      <c r="A39" s="35" t="s">
        <v>55</v>
      </c>
      <c r="E39" s="39" t="s">
        <v>51</v>
      </c>
    </row>
    <row r="40" spans="1:5" ht="25.5">
      <c r="A40" s="35" t="s">
        <v>56</v>
      </c>
      <c r="E40" s="40" t="s">
        <v>7882</v>
      </c>
    </row>
    <row r="41" spans="1:5" ht="140.25">
      <c r="A41" t="s">
        <v>57</v>
      </c>
      <c r="E41" s="39" t="s">
        <v>2526</v>
      </c>
    </row>
    <row r="42" spans="1:13" ht="12.75">
      <c r="A42" t="s">
        <v>46</v>
      </c>
      <c r="C42" s="31" t="s">
        <v>2551</v>
      </c>
      <c r="E42" s="33" t="s">
        <v>1004</v>
      </c>
      <c r="J42" s="32">
        <f>0</f>
      </c>
      <c s="32">
        <f>0</f>
      </c>
      <c s="32">
        <f>0+L43+L47+L51+L55</f>
      </c>
      <c s="32">
        <f>0+M43+M47+M51+M55</f>
      </c>
    </row>
    <row r="43" spans="1:16" ht="12.75">
      <c r="A43" t="s">
        <v>49</v>
      </c>
      <c s="34" t="s">
        <v>47</v>
      </c>
      <c s="34" t="s">
        <v>1836</v>
      </c>
      <c s="35" t="s">
        <v>51</v>
      </c>
      <c s="6" t="s">
        <v>1837</v>
      </c>
      <c s="36" t="s">
        <v>114</v>
      </c>
      <c s="37">
        <v>129.047</v>
      </c>
      <c s="36">
        <v>0</v>
      </c>
      <c s="36">
        <f>ROUND(G43*H43,6)</f>
      </c>
      <c r="L43" s="38">
        <v>0</v>
      </c>
      <c s="32">
        <f>ROUND(ROUND(L43,2)*ROUND(G43,3),2)</f>
      </c>
      <c s="36" t="s">
        <v>2797</v>
      </c>
      <c>
        <f>(M43*21)/100</f>
      </c>
      <c t="s">
        <v>27</v>
      </c>
    </row>
    <row r="44" spans="1:5" ht="12.75">
      <c r="A44" s="35" t="s">
        <v>55</v>
      </c>
      <c r="E44" s="39" t="s">
        <v>51</v>
      </c>
    </row>
    <row r="45" spans="1:5" ht="76.5">
      <c r="A45" s="35" t="s">
        <v>56</v>
      </c>
      <c r="E45" s="40" t="s">
        <v>7883</v>
      </c>
    </row>
    <row r="46" spans="1:5" ht="318.75">
      <c r="A46" t="s">
        <v>57</v>
      </c>
      <c r="E46" s="39" t="s">
        <v>3113</v>
      </c>
    </row>
    <row r="47" spans="1:16" ht="12.75">
      <c r="A47" t="s">
        <v>49</v>
      </c>
      <c s="34" t="s">
        <v>27</v>
      </c>
      <c s="34" t="s">
        <v>1838</v>
      </c>
      <c s="35" t="s">
        <v>51</v>
      </c>
      <c s="6" t="s">
        <v>1839</v>
      </c>
      <c s="36" t="s">
        <v>114</v>
      </c>
      <c s="37">
        <v>4.872</v>
      </c>
      <c s="36">
        <v>0</v>
      </c>
      <c s="36">
        <f>ROUND(G47*H47,6)</f>
      </c>
      <c r="L47" s="38">
        <v>0</v>
      </c>
      <c s="32">
        <f>ROUND(ROUND(L47,2)*ROUND(G47,3),2)</f>
      </c>
      <c s="36" t="s">
        <v>2797</v>
      </c>
      <c>
        <f>(M47*21)/100</f>
      </c>
      <c t="s">
        <v>27</v>
      </c>
    </row>
    <row r="48" spans="1:5" ht="12.75">
      <c r="A48" s="35" t="s">
        <v>55</v>
      </c>
      <c r="E48" s="39" t="s">
        <v>51</v>
      </c>
    </row>
    <row r="49" spans="1:5" ht="38.25">
      <c r="A49" s="35" t="s">
        <v>56</v>
      </c>
      <c r="E49" s="40" t="s">
        <v>7884</v>
      </c>
    </row>
    <row r="50" spans="1:5" ht="318.75">
      <c r="A50" t="s">
        <v>57</v>
      </c>
      <c r="E50" s="39" t="s">
        <v>3113</v>
      </c>
    </row>
    <row r="51" spans="1:16" ht="12.75">
      <c r="A51" t="s">
        <v>49</v>
      </c>
      <c s="34" t="s">
        <v>26</v>
      </c>
      <c s="34" t="s">
        <v>3951</v>
      </c>
      <c s="35" t="s">
        <v>51</v>
      </c>
      <c s="6" t="s">
        <v>3952</v>
      </c>
      <c s="36" t="s">
        <v>114</v>
      </c>
      <c s="37">
        <v>51.46</v>
      </c>
      <c s="36">
        <v>0</v>
      </c>
      <c s="36">
        <f>ROUND(G51*H51,6)</f>
      </c>
      <c r="L51" s="38">
        <v>0</v>
      </c>
      <c s="32">
        <f>ROUND(ROUND(L51,2)*ROUND(G51,3),2)</f>
      </c>
      <c s="36" t="s">
        <v>2797</v>
      </c>
      <c>
        <f>(M51*21)/100</f>
      </c>
      <c t="s">
        <v>27</v>
      </c>
    </row>
    <row r="52" spans="1:5" ht="12.75">
      <c r="A52" s="35" t="s">
        <v>55</v>
      </c>
      <c r="E52" s="39" t="s">
        <v>51</v>
      </c>
    </row>
    <row r="53" spans="1:5" ht="204">
      <c r="A53" s="35" t="s">
        <v>56</v>
      </c>
      <c r="E53" s="40" t="s">
        <v>7885</v>
      </c>
    </row>
    <row r="54" spans="1:5" ht="229.5">
      <c r="A54" t="s">
        <v>57</v>
      </c>
      <c r="E54" s="39" t="s">
        <v>4643</v>
      </c>
    </row>
    <row r="55" spans="1:16" ht="12.75">
      <c r="A55" t="s">
        <v>49</v>
      </c>
      <c s="34" t="s">
        <v>90</v>
      </c>
      <c s="34" t="s">
        <v>4686</v>
      </c>
      <c s="35" t="s">
        <v>51</v>
      </c>
      <c s="6" t="s">
        <v>4687</v>
      </c>
      <c s="36" t="s">
        <v>97</v>
      </c>
      <c s="37">
        <v>80</v>
      </c>
      <c s="36">
        <v>0</v>
      </c>
      <c s="36">
        <f>ROUND(G55*H55,6)</f>
      </c>
      <c r="L55" s="38">
        <v>0</v>
      </c>
      <c s="32">
        <f>ROUND(ROUND(L55,2)*ROUND(G55,3),2)</f>
      </c>
      <c s="36" t="s">
        <v>2797</v>
      </c>
      <c>
        <f>(M55*21)/100</f>
      </c>
      <c t="s">
        <v>27</v>
      </c>
    </row>
    <row r="56" spans="1:5" ht="12.75">
      <c r="A56" s="35" t="s">
        <v>55</v>
      </c>
      <c r="E56" s="39" t="s">
        <v>51</v>
      </c>
    </row>
    <row r="57" spans="1:5" ht="25.5">
      <c r="A57" s="35" t="s">
        <v>56</v>
      </c>
      <c r="E57" s="40" t="s">
        <v>7886</v>
      </c>
    </row>
    <row r="58" spans="1:5" ht="38.25">
      <c r="A58" t="s">
        <v>57</v>
      </c>
      <c r="E58" s="39" t="s">
        <v>3645</v>
      </c>
    </row>
    <row r="59" spans="1:13" ht="12.75">
      <c r="A59" t="s">
        <v>46</v>
      </c>
      <c r="C59" s="31" t="s">
        <v>2891</v>
      </c>
      <c r="E59" s="33" t="s">
        <v>2892</v>
      </c>
      <c r="J59" s="32">
        <f>0</f>
      </c>
      <c s="32">
        <f>0</f>
      </c>
      <c s="32">
        <f>0+L60+L64</f>
      </c>
      <c s="32">
        <f>0+M60+M64</f>
      </c>
    </row>
    <row r="60" spans="1:16" ht="12.75">
      <c r="A60" t="s">
        <v>49</v>
      </c>
      <c s="34" t="s">
        <v>63</v>
      </c>
      <c s="34" t="s">
        <v>4375</v>
      </c>
      <c s="35" t="s">
        <v>51</v>
      </c>
      <c s="6" t="s">
        <v>4376</v>
      </c>
      <c s="36" t="s">
        <v>97</v>
      </c>
      <c s="37">
        <v>227.388</v>
      </c>
      <c s="36">
        <v>0</v>
      </c>
      <c s="36">
        <f>ROUND(G60*H60,6)</f>
      </c>
      <c r="L60" s="38">
        <v>0</v>
      </c>
      <c s="32">
        <f>ROUND(ROUND(L60,2)*ROUND(G60,3),2)</f>
      </c>
      <c s="36" t="s">
        <v>2797</v>
      </c>
      <c>
        <f>(M60*21)/100</f>
      </c>
      <c t="s">
        <v>27</v>
      </c>
    </row>
    <row r="61" spans="1:5" ht="12.75">
      <c r="A61" s="35" t="s">
        <v>55</v>
      </c>
      <c r="E61" s="39" t="s">
        <v>51</v>
      </c>
    </row>
    <row r="62" spans="1:5" ht="12.75">
      <c r="A62" s="35" t="s">
        <v>56</v>
      </c>
      <c r="E62" s="40" t="s">
        <v>51</v>
      </c>
    </row>
    <row r="63" spans="1:5" ht="25.5">
      <c r="A63" t="s">
        <v>57</v>
      </c>
      <c r="E63" s="39" t="s">
        <v>4379</v>
      </c>
    </row>
    <row r="64" spans="1:16" ht="12.75">
      <c r="A64" t="s">
        <v>49</v>
      </c>
      <c s="34" t="s">
        <v>94</v>
      </c>
      <c s="34" t="s">
        <v>7887</v>
      </c>
      <c s="35" t="s">
        <v>51</v>
      </c>
      <c s="6" t="s">
        <v>7888</v>
      </c>
      <c s="36" t="s">
        <v>146</v>
      </c>
      <c s="37">
        <v>58.275</v>
      </c>
      <c s="36">
        <v>0</v>
      </c>
      <c s="36">
        <f>ROUND(G64*H64,6)</f>
      </c>
      <c r="L64" s="38">
        <v>0</v>
      </c>
      <c s="32">
        <f>ROUND(ROUND(L64,2)*ROUND(G64,3),2)</f>
      </c>
      <c s="36" t="s">
        <v>2797</v>
      </c>
      <c>
        <f>(M64*21)/100</f>
      </c>
      <c t="s">
        <v>27</v>
      </c>
    </row>
    <row r="65" spans="1:5" ht="12.75">
      <c r="A65" s="35" t="s">
        <v>55</v>
      </c>
      <c r="E65" s="39" t="s">
        <v>51</v>
      </c>
    </row>
    <row r="66" spans="1:5" ht="76.5">
      <c r="A66" s="35" t="s">
        <v>56</v>
      </c>
      <c r="E66" s="40" t="s">
        <v>7889</v>
      </c>
    </row>
    <row r="67" spans="1:5" ht="165.75">
      <c r="A67" t="s">
        <v>57</v>
      </c>
      <c r="E67" s="39" t="s">
        <v>7890</v>
      </c>
    </row>
    <row r="68" spans="1:13" ht="12.75">
      <c r="A68" t="s">
        <v>46</v>
      </c>
      <c r="C68" s="31" t="s">
        <v>3172</v>
      </c>
      <c r="E68" s="33" t="s">
        <v>3173</v>
      </c>
      <c r="J68" s="32">
        <f>0</f>
      </c>
      <c s="32">
        <f>0</f>
      </c>
      <c s="32">
        <f>0+L69+L73+L77</f>
      </c>
      <c s="32">
        <f>0+M69+M73+M77</f>
      </c>
    </row>
    <row r="69" spans="1:16" ht="12.75">
      <c r="A69" t="s">
        <v>49</v>
      </c>
      <c s="34" t="s">
        <v>99</v>
      </c>
      <c s="34" t="s">
        <v>3347</v>
      </c>
      <c s="35" t="s">
        <v>51</v>
      </c>
      <c s="6" t="s">
        <v>3348</v>
      </c>
      <c s="36" t="s">
        <v>114</v>
      </c>
      <c s="37">
        <v>0.208</v>
      </c>
      <c s="36">
        <v>0</v>
      </c>
      <c s="36">
        <f>ROUND(G69*H69,6)</f>
      </c>
      <c r="L69" s="38">
        <v>0</v>
      </c>
      <c s="32">
        <f>ROUND(ROUND(L69,2)*ROUND(G69,3),2)</f>
      </c>
      <c s="36" t="s">
        <v>2797</v>
      </c>
      <c>
        <f>(M69*21)/100</f>
      </c>
      <c t="s">
        <v>27</v>
      </c>
    </row>
    <row r="70" spans="1:5" ht="12.75">
      <c r="A70" s="35" t="s">
        <v>55</v>
      </c>
      <c r="E70" s="39" t="s">
        <v>51</v>
      </c>
    </row>
    <row r="71" spans="1:5" ht="25.5">
      <c r="A71" s="35" t="s">
        <v>56</v>
      </c>
      <c r="E71" s="40" t="s">
        <v>7891</v>
      </c>
    </row>
    <row r="72" spans="1:5" ht="369.75">
      <c r="A72" t="s">
        <v>57</v>
      </c>
      <c r="E72" s="39" t="s">
        <v>3161</v>
      </c>
    </row>
    <row r="73" spans="1:16" ht="12.75">
      <c r="A73" t="s">
        <v>49</v>
      </c>
      <c s="34" t="s">
        <v>103</v>
      </c>
      <c s="34" t="s">
        <v>7544</v>
      </c>
      <c s="35" t="s">
        <v>51</v>
      </c>
      <c s="6" t="s">
        <v>7545</v>
      </c>
      <c s="36" t="s">
        <v>114</v>
      </c>
      <c s="37">
        <v>1.055</v>
      </c>
      <c s="36">
        <v>0</v>
      </c>
      <c s="36">
        <f>ROUND(G73*H73,6)</f>
      </c>
      <c r="L73" s="38">
        <v>0</v>
      </c>
      <c s="32">
        <f>ROUND(ROUND(L73,2)*ROUND(G73,3),2)</f>
      </c>
      <c s="36" t="s">
        <v>2797</v>
      </c>
      <c>
        <f>(M73*21)/100</f>
      </c>
      <c t="s">
        <v>27</v>
      </c>
    </row>
    <row r="74" spans="1:5" ht="12.75">
      <c r="A74" s="35" t="s">
        <v>55</v>
      </c>
      <c r="E74" s="39" t="s">
        <v>51</v>
      </c>
    </row>
    <row r="75" spans="1:5" ht="25.5">
      <c r="A75" s="35" t="s">
        <v>56</v>
      </c>
      <c r="E75" s="40" t="s">
        <v>7892</v>
      </c>
    </row>
    <row r="76" spans="1:5" ht="242.25">
      <c r="A76" t="s">
        <v>57</v>
      </c>
      <c r="E76" s="39" t="s">
        <v>7547</v>
      </c>
    </row>
    <row r="77" spans="1:16" ht="12.75">
      <c r="A77" t="s">
        <v>49</v>
      </c>
      <c s="34" t="s">
        <v>108</v>
      </c>
      <c s="34" t="s">
        <v>3177</v>
      </c>
      <c s="35" t="s">
        <v>51</v>
      </c>
      <c s="6" t="s">
        <v>3178</v>
      </c>
      <c s="36" t="s">
        <v>114</v>
      </c>
      <c s="37">
        <v>0.105</v>
      </c>
      <c s="36">
        <v>0</v>
      </c>
      <c s="36">
        <f>ROUND(G77*H77,6)</f>
      </c>
      <c r="L77" s="38">
        <v>0</v>
      </c>
      <c s="32">
        <f>ROUND(ROUND(L77,2)*ROUND(G77,3),2)</f>
      </c>
      <c s="36" t="s">
        <v>2797</v>
      </c>
      <c>
        <f>(M77*21)/100</f>
      </c>
      <c t="s">
        <v>27</v>
      </c>
    </row>
    <row r="78" spans="1:5" ht="12.75">
      <c r="A78" s="35" t="s">
        <v>55</v>
      </c>
      <c r="E78" s="39" t="s">
        <v>51</v>
      </c>
    </row>
    <row r="79" spans="1:5" ht="25.5">
      <c r="A79" s="35" t="s">
        <v>56</v>
      </c>
      <c r="E79" s="40" t="s">
        <v>7893</v>
      </c>
    </row>
    <row r="80" spans="1:5" ht="114.75">
      <c r="A80" t="s">
        <v>57</v>
      </c>
      <c r="E80" s="39" t="s">
        <v>3812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2.xml><?xml version="1.0" encoding="utf-8"?>
<worksheet xmlns="http://schemas.openxmlformats.org/spreadsheetml/2006/main" xmlns:r="http://schemas.openxmlformats.org/officeDocument/2006/relationships">
  <dimension ref="A1:T6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5180</v>
      </c>
      <c s="41">
        <f>Rekapitulace!C135</f>
      </c>
      <c s="20" t="s">
        <v>0</v>
      </c>
      <c t="s">
        <v>23</v>
      </c>
      <c t="s">
        <v>27</v>
      </c>
    </row>
    <row r="4" spans="1:16" ht="32" customHeight="1">
      <c r="A4" s="24" t="s">
        <v>20</v>
      </c>
      <c s="25" t="s">
        <v>28</v>
      </c>
      <c s="27" t="s">
        <v>5180</v>
      </c>
      <c r="E4" s="26" t="s">
        <v>5181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COUNTIFS(L8:L65,"=0",A8:A65,"P")+COUNTIFS(L8:L65,"",A8:A65,"P")+SUM(Q8:Q65)</f>
      </c>
    </row>
    <row r="8" spans="1:13" ht="12.75">
      <c r="A8" t="s">
        <v>44</v>
      </c>
      <c r="C8" s="28" t="s">
        <v>7896</v>
      </c>
      <c r="E8" s="30" t="s">
        <v>7895</v>
      </c>
      <c r="J8" s="29">
        <f>0+J9+J30+J51+J56</f>
      </c>
      <c s="29">
        <f>0+K9+K30+K51+K56</f>
      </c>
      <c s="29">
        <f>0+L9+L30+L51+L56</f>
      </c>
      <c s="29">
        <f>0+M9+M30+M51+M56</f>
      </c>
    </row>
    <row r="9" spans="1:13" ht="12.75">
      <c r="A9" t="s">
        <v>46</v>
      </c>
      <c r="C9" s="31" t="s">
        <v>2521</v>
      </c>
      <c r="E9" s="33" t="s">
        <v>2522</v>
      </c>
      <c r="J9" s="32">
        <f>0</f>
      </c>
      <c s="32">
        <f>0</f>
      </c>
      <c s="32">
        <f>0+L10+L14+L18+L22+L26</f>
      </c>
      <c s="32">
        <f>0+M10+M14+M18+M22+M26</f>
      </c>
    </row>
    <row r="10" spans="1:16" ht="25.5">
      <c r="A10" t="s">
        <v>49</v>
      </c>
      <c s="34" t="s">
        <v>26</v>
      </c>
      <c s="34" t="s">
        <v>50</v>
      </c>
      <c s="35" t="s">
        <v>51</v>
      </c>
      <c s="6" t="s">
        <v>4680</v>
      </c>
      <c s="36" t="s">
        <v>53</v>
      </c>
      <c s="37">
        <v>247.585</v>
      </c>
      <c s="36">
        <v>0</v>
      </c>
      <c s="36">
        <f>ROUND(G10*H10,6)</f>
      </c>
      <c r="L10" s="38">
        <v>0</v>
      </c>
      <c s="32">
        <f>ROUND(ROUND(L10,2)*ROUND(G10,3),2)</f>
      </c>
      <c s="36" t="s">
        <v>2797</v>
      </c>
      <c>
        <f>(M10*21)/100</f>
      </c>
      <c t="s">
        <v>27</v>
      </c>
    </row>
    <row r="11" spans="1:5" ht="12.75">
      <c r="A11" s="35" t="s">
        <v>55</v>
      </c>
      <c r="E11" s="39" t="s">
        <v>51</v>
      </c>
    </row>
    <row r="12" spans="1:5" ht="25.5">
      <c r="A12" s="35" t="s">
        <v>56</v>
      </c>
      <c r="E12" s="40" t="s">
        <v>7897</v>
      </c>
    </row>
    <row r="13" spans="1:5" ht="140.25">
      <c r="A13" t="s">
        <v>57</v>
      </c>
      <c r="E13" s="39" t="s">
        <v>2526</v>
      </c>
    </row>
    <row r="14" spans="1:16" ht="25.5">
      <c r="A14" t="s">
        <v>49</v>
      </c>
      <c s="34" t="s">
        <v>63</v>
      </c>
      <c s="34" t="s">
        <v>67</v>
      </c>
      <c s="35" t="s">
        <v>51</v>
      </c>
      <c s="6" t="s">
        <v>68</v>
      </c>
      <c s="36" t="s">
        <v>53</v>
      </c>
      <c s="37">
        <v>1</v>
      </c>
      <c s="36">
        <v>0</v>
      </c>
      <c s="36">
        <f>ROUND(G14*H14,6)</f>
      </c>
      <c r="L14" s="38">
        <v>0</v>
      </c>
      <c s="32">
        <f>ROUND(ROUND(L14,2)*ROUND(G14,3),2)</f>
      </c>
      <c s="36" t="s">
        <v>2797</v>
      </c>
      <c>
        <f>(M14*21)/100</f>
      </c>
      <c t="s">
        <v>27</v>
      </c>
    </row>
    <row r="15" spans="1:5" ht="12.75">
      <c r="A15" s="35" t="s">
        <v>55</v>
      </c>
      <c r="E15" s="39" t="s">
        <v>51</v>
      </c>
    </row>
    <row r="16" spans="1:5" ht="25.5">
      <c r="A16" s="35" t="s">
        <v>56</v>
      </c>
      <c r="E16" s="40" t="s">
        <v>7505</v>
      </c>
    </row>
    <row r="17" spans="1:5" ht="140.25">
      <c r="A17" t="s">
        <v>57</v>
      </c>
      <c r="E17" s="39" t="s">
        <v>2526</v>
      </c>
    </row>
    <row r="18" spans="1:16" ht="25.5">
      <c r="A18" t="s">
        <v>49</v>
      </c>
      <c s="34" t="s">
        <v>66</v>
      </c>
      <c s="34" t="s">
        <v>5187</v>
      </c>
      <c s="35" t="s">
        <v>51</v>
      </c>
      <c s="6" t="s">
        <v>5188</v>
      </c>
      <c s="36" t="s">
        <v>53</v>
      </c>
      <c s="37">
        <v>0.5</v>
      </c>
      <c s="36">
        <v>0</v>
      </c>
      <c s="36">
        <f>ROUND(G18*H18,6)</f>
      </c>
      <c r="L18" s="38">
        <v>0</v>
      </c>
      <c s="32">
        <f>ROUND(ROUND(L18,2)*ROUND(G18,3),2)</f>
      </c>
      <c s="36" t="s">
        <v>2797</v>
      </c>
      <c>
        <f>(M18*21)/100</f>
      </c>
      <c t="s">
        <v>27</v>
      </c>
    </row>
    <row r="19" spans="1:5" ht="12.75">
      <c r="A19" s="35" t="s">
        <v>55</v>
      </c>
      <c r="E19" s="39" t="s">
        <v>51</v>
      </c>
    </row>
    <row r="20" spans="1:5" ht="25.5">
      <c r="A20" s="35" t="s">
        <v>56</v>
      </c>
      <c r="E20" s="40" t="s">
        <v>7507</v>
      </c>
    </row>
    <row r="21" spans="1:5" ht="140.25">
      <c r="A21" t="s">
        <v>57</v>
      </c>
      <c r="E21" s="39" t="s">
        <v>2526</v>
      </c>
    </row>
    <row r="22" spans="1:16" ht="25.5">
      <c r="A22" t="s">
        <v>49</v>
      </c>
      <c s="34" t="s">
        <v>69</v>
      </c>
      <c s="34" t="s">
        <v>70</v>
      </c>
      <c s="35" t="s">
        <v>51</v>
      </c>
      <c s="6" t="s">
        <v>71</v>
      </c>
      <c s="36" t="s">
        <v>53</v>
      </c>
      <c s="37">
        <v>0.1</v>
      </c>
      <c s="36">
        <v>0</v>
      </c>
      <c s="36">
        <f>ROUND(G22*H22,6)</f>
      </c>
      <c r="L22" s="38">
        <v>0</v>
      </c>
      <c s="32">
        <f>ROUND(ROUND(L22,2)*ROUND(G22,3),2)</f>
      </c>
      <c s="36" t="s">
        <v>2797</v>
      </c>
      <c>
        <f>(M22*21)/100</f>
      </c>
      <c t="s">
        <v>27</v>
      </c>
    </row>
    <row r="23" spans="1:5" ht="12.75">
      <c r="A23" s="35" t="s">
        <v>55</v>
      </c>
      <c r="E23" s="39" t="s">
        <v>51</v>
      </c>
    </row>
    <row r="24" spans="1:5" ht="25.5">
      <c r="A24" s="35" t="s">
        <v>56</v>
      </c>
      <c r="E24" s="40" t="s">
        <v>7882</v>
      </c>
    </row>
    <row r="25" spans="1:5" ht="140.25">
      <c r="A25" t="s">
        <v>57</v>
      </c>
      <c r="E25" s="39" t="s">
        <v>2526</v>
      </c>
    </row>
    <row r="26" spans="1:16" ht="12.75">
      <c r="A26" t="s">
        <v>49</v>
      </c>
      <c s="34" t="s">
        <v>72</v>
      </c>
      <c s="34" t="s">
        <v>79</v>
      </c>
      <c s="35" t="s">
        <v>51</v>
      </c>
      <c s="6" t="s">
        <v>80</v>
      </c>
      <c s="36" t="s">
        <v>53</v>
      </c>
      <c s="37">
        <v>1</v>
      </c>
      <c s="36">
        <v>0</v>
      </c>
      <c s="36">
        <f>ROUND(G26*H26,6)</f>
      </c>
      <c r="L26" s="38">
        <v>0</v>
      </c>
      <c s="32">
        <f>ROUND(ROUND(L26,2)*ROUND(G26,3),2)</f>
      </c>
      <c s="36" t="s">
        <v>2797</v>
      </c>
      <c>
        <f>(M26*21)/100</f>
      </c>
      <c t="s">
        <v>27</v>
      </c>
    </row>
    <row r="27" spans="1:5" ht="12.75">
      <c r="A27" s="35" t="s">
        <v>55</v>
      </c>
      <c r="E27" s="39" t="s">
        <v>51</v>
      </c>
    </row>
    <row r="28" spans="1:5" ht="25.5">
      <c r="A28" s="35" t="s">
        <v>56</v>
      </c>
      <c r="E28" s="40" t="s">
        <v>7505</v>
      </c>
    </row>
    <row r="29" spans="1:5" ht="140.25">
      <c r="A29" t="s">
        <v>57</v>
      </c>
      <c r="E29" s="39" t="s">
        <v>2526</v>
      </c>
    </row>
    <row r="30" spans="1:13" ht="12.75">
      <c r="A30" t="s">
        <v>46</v>
      </c>
      <c r="C30" s="31" t="s">
        <v>2551</v>
      </c>
      <c r="E30" s="33" t="s">
        <v>1004</v>
      </c>
      <c r="J30" s="32">
        <f>0</f>
      </c>
      <c s="32">
        <f>0</f>
      </c>
      <c s="32">
        <f>0+L31+L35+L39+L43+L47</f>
      </c>
      <c s="32">
        <f>0+M31+M35+M39+M43+M47</f>
      </c>
    </row>
    <row r="31" spans="1:16" ht="12.75">
      <c r="A31" t="s">
        <v>49</v>
      </c>
      <c s="34" t="s">
        <v>47</v>
      </c>
      <c s="34" t="s">
        <v>1836</v>
      </c>
      <c s="35" t="s">
        <v>51</v>
      </c>
      <c s="6" t="s">
        <v>1837</v>
      </c>
      <c s="36" t="s">
        <v>114</v>
      </c>
      <c s="37">
        <v>137.547</v>
      </c>
      <c s="36">
        <v>0</v>
      </c>
      <c s="36">
        <f>ROUND(G31*H31,6)</f>
      </c>
      <c r="L31" s="38">
        <v>0</v>
      </c>
      <c s="32">
        <f>ROUND(ROUND(L31,2)*ROUND(G31,3),2)</f>
      </c>
      <c s="36" t="s">
        <v>2797</v>
      </c>
      <c>
        <f>(M31*21)/100</f>
      </c>
      <c t="s">
        <v>27</v>
      </c>
    </row>
    <row r="32" spans="1:5" ht="12.75">
      <c r="A32" s="35" t="s">
        <v>55</v>
      </c>
      <c r="E32" s="39" t="s">
        <v>51</v>
      </c>
    </row>
    <row r="33" spans="1:5" ht="191.25">
      <c r="A33" s="35" t="s">
        <v>56</v>
      </c>
      <c r="E33" s="40" t="s">
        <v>7898</v>
      </c>
    </row>
    <row r="34" spans="1:5" ht="318.75">
      <c r="A34" t="s">
        <v>57</v>
      </c>
      <c r="E34" s="39" t="s">
        <v>3113</v>
      </c>
    </row>
    <row r="35" spans="1:16" ht="12.75">
      <c r="A35" t="s">
        <v>49</v>
      </c>
      <c s="34" t="s">
        <v>27</v>
      </c>
      <c s="34" t="s">
        <v>3951</v>
      </c>
      <c s="35" t="s">
        <v>51</v>
      </c>
      <c s="6" t="s">
        <v>3952</v>
      </c>
      <c s="36" t="s">
        <v>114</v>
      </c>
      <c s="37">
        <v>89.394</v>
      </c>
      <c s="36">
        <v>0</v>
      </c>
      <c s="36">
        <f>ROUND(G35*H35,6)</f>
      </c>
      <c r="L35" s="38">
        <v>0</v>
      </c>
      <c s="32">
        <f>ROUND(ROUND(L35,2)*ROUND(G35,3),2)</f>
      </c>
      <c s="36" t="s">
        <v>2797</v>
      </c>
      <c>
        <f>(M35*21)/100</f>
      </c>
      <c t="s">
        <v>27</v>
      </c>
    </row>
    <row r="36" spans="1:5" ht="12.75">
      <c r="A36" s="35" t="s">
        <v>55</v>
      </c>
      <c r="E36" s="39" t="s">
        <v>51</v>
      </c>
    </row>
    <row r="37" spans="1:5" ht="242.25">
      <c r="A37" s="35" t="s">
        <v>56</v>
      </c>
      <c r="E37" s="40" t="s">
        <v>7899</v>
      </c>
    </row>
    <row r="38" spans="1:5" ht="229.5">
      <c r="A38" t="s">
        <v>57</v>
      </c>
      <c r="E38" s="39" t="s">
        <v>4643</v>
      </c>
    </row>
    <row r="39" spans="1:16" ht="12.75">
      <c r="A39" t="s">
        <v>49</v>
      </c>
      <c s="34" t="s">
        <v>75</v>
      </c>
      <c s="34" t="s">
        <v>4686</v>
      </c>
      <c s="35" t="s">
        <v>51</v>
      </c>
      <c s="6" t="s">
        <v>4687</v>
      </c>
      <c s="36" t="s">
        <v>97</v>
      </c>
      <c s="37">
        <v>200</v>
      </c>
      <c s="36">
        <v>0</v>
      </c>
      <c s="36">
        <f>ROUND(G39*H39,6)</f>
      </c>
      <c r="L39" s="38">
        <v>0</v>
      </c>
      <c s="32">
        <f>ROUND(ROUND(L39,2)*ROUND(G39,3),2)</f>
      </c>
      <c s="36" t="s">
        <v>2797</v>
      </c>
      <c>
        <f>(M39*21)/100</f>
      </c>
      <c t="s">
        <v>27</v>
      </c>
    </row>
    <row r="40" spans="1:5" ht="12.75">
      <c r="A40" s="35" t="s">
        <v>55</v>
      </c>
      <c r="E40" s="39" t="s">
        <v>51</v>
      </c>
    </row>
    <row r="41" spans="1:5" ht="25.5">
      <c r="A41" s="35" t="s">
        <v>56</v>
      </c>
      <c r="E41" s="40" t="s">
        <v>7900</v>
      </c>
    </row>
    <row r="42" spans="1:5" ht="38.25">
      <c r="A42" t="s">
        <v>57</v>
      </c>
      <c r="E42" s="39" t="s">
        <v>3645</v>
      </c>
    </row>
    <row r="43" spans="1:16" ht="12.75">
      <c r="A43" t="s">
        <v>49</v>
      </c>
      <c s="34" t="s">
        <v>78</v>
      </c>
      <c s="34" t="s">
        <v>7901</v>
      </c>
      <c s="35" t="s">
        <v>51</v>
      </c>
      <c s="6" t="s">
        <v>7902</v>
      </c>
      <c s="36" t="s">
        <v>97</v>
      </c>
      <c s="37">
        <v>4.437</v>
      </c>
      <c s="36">
        <v>0</v>
      </c>
      <c s="36">
        <f>ROUND(G43*H43,6)</f>
      </c>
      <c r="L43" s="38">
        <v>0</v>
      </c>
      <c s="32">
        <f>ROUND(ROUND(L43,2)*ROUND(G43,3),2)</f>
      </c>
      <c s="36" t="s">
        <v>2791</v>
      </c>
      <c>
        <f>(M43*21)/100</f>
      </c>
      <c t="s">
        <v>27</v>
      </c>
    </row>
    <row r="44" spans="1:5" ht="12.75">
      <c r="A44" s="35" t="s">
        <v>55</v>
      </c>
      <c r="E44" s="39" t="s">
        <v>51</v>
      </c>
    </row>
    <row r="45" spans="1:5" ht="25.5">
      <c r="A45" s="35" t="s">
        <v>56</v>
      </c>
      <c r="E45" s="40" t="s">
        <v>7903</v>
      </c>
    </row>
    <row r="46" spans="1:5" ht="38.25">
      <c r="A46" t="s">
        <v>57</v>
      </c>
      <c r="E46" s="39" t="s">
        <v>3571</v>
      </c>
    </row>
    <row r="47" spans="1:16" ht="12.75">
      <c r="A47" t="s">
        <v>49</v>
      </c>
      <c s="34" t="s">
        <v>81</v>
      </c>
      <c s="34" t="s">
        <v>2214</v>
      </c>
      <c s="35" t="s">
        <v>51</v>
      </c>
      <c s="6" t="s">
        <v>2215</v>
      </c>
      <c s="36" t="s">
        <v>97</v>
      </c>
      <c s="37">
        <v>4.437</v>
      </c>
      <c s="36">
        <v>0</v>
      </c>
      <c s="36">
        <f>ROUND(G47*H47,6)</f>
      </c>
      <c r="L47" s="38">
        <v>0</v>
      </c>
      <c s="32">
        <f>ROUND(ROUND(L47,2)*ROUND(G47,3),2)</f>
      </c>
      <c s="36" t="s">
        <v>2791</v>
      </c>
      <c>
        <f>(M47*21)/100</f>
      </c>
      <c t="s">
        <v>27</v>
      </c>
    </row>
    <row r="48" spans="1:5" ht="12.75">
      <c r="A48" s="35" t="s">
        <v>55</v>
      </c>
      <c r="E48" s="39" t="s">
        <v>51</v>
      </c>
    </row>
    <row r="49" spans="1:5" ht="25.5">
      <c r="A49" s="35" t="s">
        <v>56</v>
      </c>
      <c r="E49" s="40" t="s">
        <v>7904</v>
      </c>
    </row>
    <row r="50" spans="1:5" ht="25.5">
      <c r="A50" t="s">
        <v>57</v>
      </c>
      <c r="E50" s="39" t="s">
        <v>2216</v>
      </c>
    </row>
    <row r="51" spans="1:13" ht="12.75">
      <c r="A51" t="s">
        <v>46</v>
      </c>
      <c r="C51" s="31" t="s">
        <v>2891</v>
      </c>
      <c r="E51" s="33" t="s">
        <v>2892</v>
      </c>
      <c r="J51" s="32">
        <f>0</f>
      </c>
      <c s="32">
        <f>0</f>
      </c>
      <c s="32">
        <f>0+L52</f>
      </c>
      <c s="32">
        <f>0+M52</f>
      </c>
    </row>
    <row r="52" spans="1:16" ht="12.75">
      <c r="A52" t="s">
        <v>49</v>
      </c>
      <c s="34" t="s">
        <v>84</v>
      </c>
      <c s="34" t="s">
        <v>7887</v>
      </c>
      <c s="35" t="s">
        <v>51</v>
      </c>
      <c s="6" t="s">
        <v>7888</v>
      </c>
      <c s="36" t="s">
        <v>146</v>
      </c>
      <c s="37">
        <v>60.375</v>
      </c>
      <c s="36">
        <v>0</v>
      </c>
      <c s="36">
        <f>ROUND(G52*H52,6)</f>
      </c>
      <c r="L52" s="38">
        <v>0</v>
      </c>
      <c s="32">
        <f>ROUND(ROUND(L52,2)*ROUND(G52,3),2)</f>
      </c>
      <c s="36" t="s">
        <v>2797</v>
      </c>
      <c>
        <f>(M52*21)/100</f>
      </c>
      <c t="s">
        <v>27</v>
      </c>
    </row>
    <row r="53" spans="1:5" ht="12.75">
      <c r="A53" s="35" t="s">
        <v>55</v>
      </c>
      <c r="E53" s="39" t="s">
        <v>51</v>
      </c>
    </row>
    <row r="54" spans="1:5" ht="76.5">
      <c r="A54" s="35" t="s">
        <v>56</v>
      </c>
      <c r="E54" s="40" t="s">
        <v>7905</v>
      </c>
    </row>
    <row r="55" spans="1:5" ht="165.75">
      <c r="A55" t="s">
        <v>57</v>
      </c>
      <c r="E55" s="39" t="s">
        <v>7890</v>
      </c>
    </row>
    <row r="56" spans="1:13" ht="12.75">
      <c r="A56" t="s">
        <v>46</v>
      </c>
      <c r="C56" s="31" t="s">
        <v>3172</v>
      </c>
      <c r="E56" s="33" t="s">
        <v>3173</v>
      </c>
      <c r="J56" s="32">
        <f>0</f>
      </c>
      <c s="32">
        <f>0</f>
      </c>
      <c s="32">
        <f>0+L57+L61+L65</f>
      </c>
      <c s="32">
        <f>0+M57+M61+M65</f>
      </c>
    </row>
    <row r="57" spans="1:16" ht="12.75">
      <c r="A57" t="s">
        <v>49</v>
      </c>
      <c s="34" t="s">
        <v>87</v>
      </c>
      <c s="34" t="s">
        <v>3347</v>
      </c>
      <c s="35" t="s">
        <v>51</v>
      </c>
      <c s="6" t="s">
        <v>3348</v>
      </c>
      <c s="36" t="s">
        <v>114</v>
      </c>
      <c s="37">
        <v>0.175</v>
      </c>
      <c s="36">
        <v>0</v>
      </c>
      <c s="36">
        <f>ROUND(G57*H57,6)</f>
      </c>
      <c r="L57" s="38">
        <v>0</v>
      </c>
      <c s="32">
        <f>ROUND(ROUND(L57,2)*ROUND(G57,3),2)</f>
      </c>
      <c s="36" t="s">
        <v>2797</v>
      </c>
      <c>
        <f>(M57*21)/100</f>
      </c>
      <c t="s">
        <v>27</v>
      </c>
    </row>
    <row r="58" spans="1:5" ht="12.75">
      <c r="A58" s="35" t="s">
        <v>55</v>
      </c>
      <c r="E58" s="39" t="s">
        <v>51</v>
      </c>
    </row>
    <row r="59" spans="1:5" ht="25.5">
      <c r="A59" s="35" t="s">
        <v>56</v>
      </c>
      <c r="E59" s="40" t="s">
        <v>7906</v>
      </c>
    </row>
    <row r="60" spans="1:5" ht="369.75">
      <c r="A60" t="s">
        <v>57</v>
      </c>
      <c r="E60" s="39" t="s">
        <v>3161</v>
      </c>
    </row>
    <row r="61" spans="1:16" ht="12.75">
      <c r="A61" t="s">
        <v>49</v>
      </c>
      <c s="34" t="s">
        <v>90</v>
      </c>
      <c s="34" t="s">
        <v>7544</v>
      </c>
      <c s="35" t="s">
        <v>51</v>
      </c>
      <c s="6" t="s">
        <v>7545</v>
      </c>
      <c s="36" t="s">
        <v>114</v>
      </c>
      <c s="37">
        <v>1.817</v>
      </c>
      <c s="36">
        <v>0</v>
      </c>
      <c s="36">
        <f>ROUND(G61*H61,6)</f>
      </c>
      <c r="L61" s="38">
        <v>0</v>
      </c>
      <c s="32">
        <f>ROUND(ROUND(L61,2)*ROUND(G61,3),2)</f>
      </c>
      <c s="36" t="s">
        <v>2797</v>
      </c>
      <c>
        <f>(M61*21)/100</f>
      </c>
      <c t="s">
        <v>27</v>
      </c>
    </row>
    <row r="62" spans="1:5" ht="12.75">
      <c r="A62" s="35" t="s">
        <v>55</v>
      </c>
      <c r="E62" s="39" t="s">
        <v>51</v>
      </c>
    </row>
    <row r="63" spans="1:5" ht="25.5">
      <c r="A63" s="35" t="s">
        <v>56</v>
      </c>
      <c r="E63" s="40" t="s">
        <v>7907</v>
      </c>
    </row>
    <row r="64" spans="1:5" ht="242.25">
      <c r="A64" t="s">
        <v>57</v>
      </c>
      <c r="E64" s="39" t="s">
        <v>7547</v>
      </c>
    </row>
    <row r="65" spans="1:16" ht="12.75">
      <c r="A65" t="s">
        <v>49</v>
      </c>
      <c s="34" t="s">
        <v>94</v>
      </c>
      <c s="34" t="s">
        <v>3177</v>
      </c>
      <c s="35" t="s">
        <v>51</v>
      </c>
      <c s="6" t="s">
        <v>3178</v>
      </c>
      <c s="36" t="s">
        <v>114</v>
      </c>
      <c s="37">
        <v>0.084</v>
      </c>
      <c s="36">
        <v>0</v>
      </c>
      <c s="36">
        <f>ROUND(G65*H65,6)</f>
      </c>
      <c r="L65" s="38">
        <v>0</v>
      </c>
      <c s="32">
        <f>ROUND(ROUND(L65,2)*ROUND(G65,3),2)</f>
      </c>
      <c s="36" t="s">
        <v>2797</v>
      </c>
      <c>
        <f>(M65*21)/100</f>
      </c>
      <c t="s">
        <v>27</v>
      </c>
    </row>
    <row r="66" spans="1:5" ht="12.75">
      <c r="A66" s="35" t="s">
        <v>55</v>
      </c>
      <c r="E66" s="39" t="s">
        <v>51</v>
      </c>
    </row>
    <row r="67" spans="1:5" ht="25.5">
      <c r="A67" s="35" t="s">
        <v>56</v>
      </c>
      <c r="E67" s="40" t="s">
        <v>7908</v>
      </c>
    </row>
    <row r="68" spans="1:5" ht="114.75">
      <c r="A68" t="s">
        <v>57</v>
      </c>
      <c r="E68" s="39" t="s">
        <v>3812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3.xml><?xml version="1.0" encoding="utf-8"?>
<worksheet xmlns="http://schemas.openxmlformats.org/spreadsheetml/2006/main" xmlns:r="http://schemas.openxmlformats.org/officeDocument/2006/relationships">
  <dimension ref="A1:T42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5180</v>
      </c>
      <c s="41">
        <f>Rekapitulace!C135</f>
      </c>
      <c s="20" t="s">
        <v>0</v>
      </c>
      <c t="s">
        <v>23</v>
      </c>
      <c t="s">
        <v>27</v>
      </c>
    </row>
    <row r="4" spans="1:16" ht="32" customHeight="1">
      <c r="A4" s="24" t="s">
        <v>20</v>
      </c>
      <c s="25" t="s">
        <v>28</v>
      </c>
      <c s="27" t="s">
        <v>5180</v>
      </c>
      <c r="E4" s="26" t="s">
        <v>5181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COUNTIFS(L8:L421,"=0",A8:A421,"P")+COUNTIFS(L8:L421,"",A8:A421,"P")+SUM(Q8:Q421)</f>
      </c>
    </row>
    <row r="8" spans="1:13" ht="12.75">
      <c r="A8" t="s">
        <v>44</v>
      </c>
      <c r="C8" s="28" t="s">
        <v>7911</v>
      </c>
      <c r="E8" s="30" t="s">
        <v>7910</v>
      </c>
      <c r="J8" s="29">
        <f>0+J9+J74+J99+J104+J113+J130+J151+J184+J193+J234+J243+J268+J297+J306+J383+J400+J405+J410+J415+J420</f>
      </c>
      <c s="29">
        <f>0+K9+K74+K99+K104+K113+K130+K151+K184+K193+K234+K243+K268+K297+K306+K383+K400+K405+K410+K415+K420</f>
      </c>
      <c s="29">
        <f>0+L9+L74+L99+L104+L113+L130+L151+L184+L193+L234+L243+L268+L297+L306+L383+L400+L405+L410+L415+L420</f>
      </c>
      <c s="29">
        <f>0+M9+M74+M99+M104+M113+M130+M151+M184+M193+M234+M243+M268+M297+M306+M383+M400+M405+M410+M415+M420</f>
      </c>
    </row>
    <row r="9" spans="1:13" ht="12.75">
      <c r="A9" t="s">
        <v>46</v>
      </c>
      <c r="C9" s="31" t="s">
        <v>2521</v>
      </c>
      <c r="E9" s="33" t="s">
        <v>2522</v>
      </c>
      <c r="J9" s="32">
        <f>0</f>
      </c>
      <c s="32">
        <f>0</f>
      </c>
      <c s="32">
        <f>0+L10+L14+L18+L22+L26+L30+L34+L38+L42+L46+L50+L54+L58+L62+L66+L70</f>
      </c>
      <c s="32">
        <f>0+M10+M14+M18+M22+M26+M30+M34+M38+M42+M46+M50+M54+M58+M62+M66+M70</f>
      </c>
    </row>
    <row r="10" spans="1:16" ht="25.5">
      <c r="A10" t="s">
        <v>49</v>
      </c>
      <c s="34" t="s">
        <v>192</v>
      </c>
      <c s="34" t="s">
        <v>50</v>
      </c>
      <c s="35" t="s">
        <v>51</v>
      </c>
      <c s="6" t="s">
        <v>4680</v>
      </c>
      <c s="36" t="s">
        <v>53</v>
      </c>
      <c s="37">
        <v>47.194</v>
      </c>
      <c s="36">
        <v>0</v>
      </c>
      <c s="36">
        <f>ROUND(G10*H10,6)</f>
      </c>
      <c r="L10" s="38">
        <v>0</v>
      </c>
      <c s="32">
        <f>ROUND(ROUND(L10,2)*ROUND(G10,3),2)</f>
      </c>
      <c s="36" t="s">
        <v>2797</v>
      </c>
      <c>
        <f>(M10*21)/100</f>
      </c>
      <c t="s">
        <v>27</v>
      </c>
    </row>
    <row r="11" spans="1:5" ht="12.75">
      <c r="A11" s="35" t="s">
        <v>55</v>
      </c>
      <c r="E11" s="39" t="s">
        <v>51</v>
      </c>
    </row>
    <row r="12" spans="1:5" ht="25.5">
      <c r="A12" s="35" t="s">
        <v>56</v>
      </c>
      <c r="E12" s="40" t="s">
        <v>7912</v>
      </c>
    </row>
    <row r="13" spans="1:5" ht="140.25">
      <c r="A13" t="s">
        <v>57</v>
      </c>
      <c r="E13" s="39" t="s">
        <v>2526</v>
      </c>
    </row>
    <row r="14" spans="1:16" ht="25.5">
      <c r="A14" t="s">
        <v>49</v>
      </c>
      <c s="34" t="s">
        <v>196</v>
      </c>
      <c s="34" t="s">
        <v>1843</v>
      </c>
      <c s="35" t="s">
        <v>51</v>
      </c>
      <c s="6" t="s">
        <v>1844</v>
      </c>
      <c s="36" t="s">
        <v>53</v>
      </c>
      <c s="37">
        <v>5.669</v>
      </c>
      <c s="36">
        <v>0</v>
      </c>
      <c s="36">
        <f>ROUND(G14*H14,6)</f>
      </c>
      <c r="L14" s="38">
        <v>0</v>
      </c>
      <c s="32">
        <f>ROUND(ROUND(L14,2)*ROUND(G14,3),2)</f>
      </c>
      <c s="36" t="s">
        <v>2797</v>
      </c>
      <c>
        <f>(M14*21)/100</f>
      </c>
      <c t="s">
        <v>27</v>
      </c>
    </row>
    <row r="15" spans="1:5" ht="12.75">
      <c r="A15" s="35" t="s">
        <v>55</v>
      </c>
      <c r="E15" s="39" t="s">
        <v>51</v>
      </c>
    </row>
    <row r="16" spans="1:5" ht="25.5">
      <c r="A16" s="35" t="s">
        <v>56</v>
      </c>
      <c r="E16" s="40" t="s">
        <v>7913</v>
      </c>
    </row>
    <row r="17" spans="1:5" ht="140.25">
      <c r="A17" t="s">
        <v>57</v>
      </c>
      <c r="E17" s="39" t="s">
        <v>2526</v>
      </c>
    </row>
    <row r="18" spans="1:16" ht="25.5">
      <c r="A18" t="s">
        <v>49</v>
      </c>
      <c s="34" t="s">
        <v>201</v>
      </c>
      <c s="34" t="s">
        <v>1845</v>
      </c>
      <c s="35" t="s">
        <v>51</v>
      </c>
      <c s="6" t="s">
        <v>1846</v>
      </c>
      <c s="36" t="s">
        <v>53</v>
      </c>
      <c s="37">
        <v>22.155</v>
      </c>
      <c s="36">
        <v>0</v>
      </c>
      <c s="36">
        <f>ROUND(G18*H18,6)</f>
      </c>
      <c r="L18" s="38">
        <v>0</v>
      </c>
      <c s="32">
        <f>ROUND(ROUND(L18,2)*ROUND(G18,3),2)</f>
      </c>
      <c s="36" t="s">
        <v>2797</v>
      </c>
      <c>
        <f>(M18*21)/100</f>
      </c>
      <c t="s">
        <v>27</v>
      </c>
    </row>
    <row r="19" spans="1:5" ht="12.75">
      <c r="A19" s="35" t="s">
        <v>55</v>
      </c>
      <c r="E19" s="39" t="s">
        <v>51</v>
      </c>
    </row>
    <row r="20" spans="1:5" ht="38.25">
      <c r="A20" s="35" t="s">
        <v>56</v>
      </c>
      <c r="E20" s="40" t="s">
        <v>7914</v>
      </c>
    </row>
    <row r="21" spans="1:5" ht="140.25">
      <c r="A21" t="s">
        <v>57</v>
      </c>
      <c r="E21" s="39" t="s">
        <v>2526</v>
      </c>
    </row>
    <row r="22" spans="1:16" ht="25.5">
      <c r="A22" t="s">
        <v>49</v>
      </c>
      <c s="34" t="s">
        <v>204</v>
      </c>
      <c s="34" t="s">
        <v>64</v>
      </c>
      <c s="35" t="s">
        <v>51</v>
      </c>
      <c s="6" t="s">
        <v>65</v>
      </c>
      <c s="36" t="s">
        <v>53</v>
      </c>
      <c s="37">
        <v>4.833</v>
      </c>
      <c s="36">
        <v>0</v>
      </c>
      <c s="36">
        <f>ROUND(G22*H22,6)</f>
      </c>
      <c r="L22" s="38">
        <v>0</v>
      </c>
      <c s="32">
        <f>ROUND(ROUND(L22,2)*ROUND(G22,3),2)</f>
      </c>
      <c s="36" t="s">
        <v>2797</v>
      </c>
      <c>
        <f>(M22*21)/100</f>
      </c>
      <c t="s">
        <v>27</v>
      </c>
    </row>
    <row r="23" spans="1:5" ht="12.75">
      <c r="A23" s="35" t="s">
        <v>55</v>
      </c>
      <c r="E23" s="39" t="s">
        <v>51</v>
      </c>
    </row>
    <row r="24" spans="1:5" ht="38.25">
      <c r="A24" s="35" t="s">
        <v>56</v>
      </c>
      <c r="E24" s="40" t="s">
        <v>7915</v>
      </c>
    </row>
    <row r="25" spans="1:5" ht="140.25">
      <c r="A25" t="s">
        <v>57</v>
      </c>
      <c r="E25" s="39" t="s">
        <v>2526</v>
      </c>
    </row>
    <row r="26" spans="1:16" ht="25.5">
      <c r="A26" t="s">
        <v>49</v>
      </c>
      <c s="34" t="s">
        <v>207</v>
      </c>
      <c s="34" t="s">
        <v>5187</v>
      </c>
      <c s="35" t="s">
        <v>51</v>
      </c>
      <c s="6" t="s">
        <v>5188</v>
      </c>
      <c s="36" t="s">
        <v>53</v>
      </c>
      <c s="37">
        <v>0.5</v>
      </c>
      <c s="36">
        <v>0</v>
      </c>
      <c s="36">
        <f>ROUND(G26*H26,6)</f>
      </c>
      <c r="L26" s="38">
        <v>0</v>
      </c>
      <c s="32">
        <f>ROUND(ROUND(L26,2)*ROUND(G26,3),2)</f>
      </c>
      <c s="36" t="s">
        <v>2797</v>
      </c>
      <c>
        <f>(M26*21)/100</f>
      </c>
      <c t="s">
        <v>27</v>
      </c>
    </row>
    <row r="27" spans="1:5" ht="12.75">
      <c r="A27" s="35" t="s">
        <v>55</v>
      </c>
      <c r="E27" s="39" t="s">
        <v>51</v>
      </c>
    </row>
    <row r="28" spans="1:5" ht="25.5">
      <c r="A28" s="35" t="s">
        <v>56</v>
      </c>
      <c r="E28" s="40" t="s">
        <v>7507</v>
      </c>
    </row>
    <row r="29" spans="1:5" ht="140.25">
      <c r="A29" t="s">
        <v>57</v>
      </c>
      <c r="E29" s="39" t="s">
        <v>2526</v>
      </c>
    </row>
    <row r="30" spans="1:16" ht="25.5">
      <c r="A30" t="s">
        <v>49</v>
      </c>
      <c s="34" t="s">
        <v>211</v>
      </c>
      <c s="34" t="s">
        <v>5190</v>
      </c>
      <c s="35" t="s">
        <v>51</v>
      </c>
      <c s="6" t="s">
        <v>5191</v>
      </c>
      <c s="36" t="s">
        <v>53</v>
      </c>
      <c s="37">
        <v>1.358</v>
      </c>
      <c s="36">
        <v>0</v>
      </c>
      <c s="36">
        <f>ROUND(G30*H30,6)</f>
      </c>
      <c r="L30" s="38">
        <v>0</v>
      </c>
      <c s="32">
        <f>ROUND(ROUND(L30,2)*ROUND(G30,3),2)</f>
      </c>
      <c s="36" t="s">
        <v>2797</v>
      </c>
      <c>
        <f>(M30*21)/100</f>
      </c>
      <c t="s">
        <v>27</v>
      </c>
    </row>
    <row r="31" spans="1:5" ht="12.75">
      <c r="A31" s="35" t="s">
        <v>55</v>
      </c>
      <c r="E31" s="39" t="s">
        <v>51</v>
      </c>
    </row>
    <row r="32" spans="1:5" ht="38.25">
      <c r="A32" s="35" t="s">
        <v>56</v>
      </c>
      <c r="E32" s="40" t="s">
        <v>7916</v>
      </c>
    </row>
    <row r="33" spans="1:5" ht="140.25">
      <c r="A33" t="s">
        <v>57</v>
      </c>
      <c r="E33" s="39" t="s">
        <v>2526</v>
      </c>
    </row>
    <row r="34" spans="1:16" ht="25.5">
      <c r="A34" t="s">
        <v>49</v>
      </c>
      <c s="34" t="s">
        <v>214</v>
      </c>
      <c s="34" t="s">
        <v>5193</v>
      </c>
      <c s="35" t="s">
        <v>51</v>
      </c>
      <c s="6" t="s">
        <v>5194</v>
      </c>
      <c s="36" t="s">
        <v>53</v>
      </c>
      <c s="37">
        <v>0.5</v>
      </c>
      <c s="36">
        <v>0</v>
      </c>
      <c s="36">
        <f>ROUND(G34*H34,6)</f>
      </c>
      <c r="L34" s="38">
        <v>0</v>
      </c>
      <c s="32">
        <f>ROUND(ROUND(L34,2)*ROUND(G34,3),2)</f>
      </c>
      <c s="36" t="s">
        <v>2797</v>
      </c>
      <c>
        <f>(M34*21)/100</f>
      </c>
      <c t="s">
        <v>27</v>
      </c>
    </row>
    <row r="35" spans="1:5" ht="12.75">
      <c r="A35" s="35" t="s">
        <v>55</v>
      </c>
      <c r="E35" s="39" t="s">
        <v>51</v>
      </c>
    </row>
    <row r="36" spans="1:5" ht="25.5">
      <c r="A36" s="35" t="s">
        <v>56</v>
      </c>
      <c r="E36" s="40" t="s">
        <v>7507</v>
      </c>
    </row>
    <row r="37" spans="1:5" ht="140.25">
      <c r="A37" t="s">
        <v>57</v>
      </c>
      <c r="E37" s="39" t="s">
        <v>2526</v>
      </c>
    </row>
    <row r="38" spans="1:16" ht="25.5">
      <c r="A38" t="s">
        <v>49</v>
      </c>
      <c s="34" t="s">
        <v>218</v>
      </c>
      <c s="34" t="s">
        <v>70</v>
      </c>
      <c s="35" t="s">
        <v>51</v>
      </c>
      <c s="6" t="s">
        <v>71</v>
      </c>
      <c s="36" t="s">
        <v>53</v>
      </c>
      <c s="37">
        <v>0.25</v>
      </c>
      <c s="36">
        <v>0</v>
      </c>
      <c s="36">
        <f>ROUND(G38*H38,6)</f>
      </c>
      <c r="L38" s="38">
        <v>0</v>
      </c>
      <c s="32">
        <f>ROUND(ROUND(L38,2)*ROUND(G38,3),2)</f>
      </c>
      <c s="36" t="s">
        <v>2797</v>
      </c>
      <c>
        <f>(M38*21)/100</f>
      </c>
      <c t="s">
        <v>27</v>
      </c>
    </row>
    <row r="39" spans="1:5" ht="12.75">
      <c r="A39" s="35" t="s">
        <v>55</v>
      </c>
      <c r="E39" s="39" t="s">
        <v>51</v>
      </c>
    </row>
    <row r="40" spans="1:5" ht="25.5">
      <c r="A40" s="35" t="s">
        <v>56</v>
      </c>
      <c r="E40" s="40" t="s">
        <v>7917</v>
      </c>
    </row>
    <row r="41" spans="1:5" ht="140.25">
      <c r="A41" t="s">
        <v>57</v>
      </c>
      <c r="E41" s="39" t="s">
        <v>2526</v>
      </c>
    </row>
    <row r="42" spans="1:16" ht="25.5">
      <c r="A42" t="s">
        <v>49</v>
      </c>
      <c s="34" t="s">
        <v>222</v>
      </c>
      <c s="34" t="s">
        <v>2222</v>
      </c>
      <c s="35" t="s">
        <v>51</v>
      </c>
      <c s="6" t="s">
        <v>2223</v>
      </c>
      <c s="36" t="s">
        <v>53</v>
      </c>
      <c s="37">
        <v>0.1</v>
      </c>
      <c s="36">
        <v>0</v>
      </c>
      <c s="36">
        <f>ROUND(G42*H42,6)</f>
      </c>
      <c r="L42" s="38">
        <v>0</v>
      </c>
      <c s="32">
        <f>ROUND(ROUND(L42,2)*ROUND(G42,3),2)</f>
      </c>
      <c s="36" t="s">
        <v>2797</v>
      </c>
      <c>
        <f>(M42*21)/100</f>
      </c>
      <c t="s">
        <v>27</v>
      </c>
    </row>
    <row r="43" spans="1:5" ht="12.75">
      <c r="A43" s="35" t="s">
        <v>55</v>
      </c>
      <c r="E43" s="39" t="s">
        <v>51</v>
      </c>
    </row>
    <row r="44" spans="1:5" ht="25.5">
      <c r="A44" s="35" t="s">
        <v>56</v>
      </c>
      <c r="E44" s="40" t="s">
        <v>7882</v>
      </c>
    </row>
    <row r="45" spans="1:5" ht="140.25">
      <c r="A45" t="s">
        <v>57</v>
      </c>
      <c r="E45" s="39" t="s">
        <v>2526</v>
      </c>
    </row>
    <row r="46" spans="1:16" ht="25.5">
      <c r="A46" t="s">
        <v>49</v>
      </c>
      <c s="34" t="s">
        <v>225</v>
      </c>
      <c s="34" t="s">
        <v>4812</v>
      </c>
      <c s="35" t="s">
        <v>51</v>
      </c>
      <c s="6" t="s">
        <v>4813</v>
      </c>
      <c s="36" t="s">
        <v>53</v>
      </c>
      <c s="37">
        <v>0.1</v>
      </c>
      <c s="36">
        <v>0</v>
      </c>
      <c s="36">
        <f>ROUND(G46*H46,6)</f>
      </c>
      <c r="L46" s="38">
        <v>0</v>
      </c>
      <c s="32">
        <f>ROUND(ROUND(L46,2)*ROUND(G46,3),2)</f>
      </c>
      <c s="36" t="s">
        <v>2797</v>
      </c>
      <c>
        <f>(M46*21)/100</f>
      </c>
      <c t="s">
        <v>27</v>
      </c>
    </row>
    <row r="47" spans="1:5" ht="12.75">
      <c r="A47" s="35" t="s">
        <v>55</v>
      </c>
      <c r="E47" s="39" t="s">
        <v>51</v>
      </c>
    </row>
    <row r="48" spans="1:5" ht="25.5">
      <c r="A48" s="35" t="s">
        <v>56</v>
      </c>
      <c r="E48" s="40" t="s">
        <v>7882</v>
      </c>
    </row>
    <row r="49" spans="1:5" ht="140.25">
      <c r="A49" t="s">
        <v>57</v>
      </c>
      <c r="E49" s="39" t="s">
        <v>2526</v>
      </c>
    </row>
    <row r="50" spans="1:16" ht="25.5">
      <c r="A50" t="s">
        <v>49</v>
      </c>
      <c s="34" t="s">
        <v>229</v>
      </c>
      <c s="34" t="s">
        <v>5199</v>
      </c>
      <c s="35" t="s">
        <v>51</v>
      </c>
      <c s="6" t="s">
        <v>5200</v>
      </c>
      <c s="36" t="s">
        <v>53</v>
      </c>
      <c s="37">
        <v>0.1</v>
      </c>
      <c s="36">
        <v>0</v>
      </c>
      <c s="36">
        <f>ROUND(G50*H50,6)</f>
      </c>
      <c r="L50" s="38">
        <v>0</v>
      </c>
      <c s="32">
        <f>ROUND(ROUND(L50,2)*ROUND(G50,3),2)</f>
      </c>
      <c s="36" t="s">
        <v>2797</v>
      </c>
      <c>
        <f>(M50*21)/100</f>
      </c>
      <c t="s">
        <v>27</v>
      </c>
    </row>
    <row r="51" spans="1:5" ht="12.75">
      <c r="A51" s="35" t="s">
        <v>55</v>
      </c>
      <c r="E51" s="39" t="s">
        <v>51</v>
      </c>
    </row>
    <row r="52" spans="1:5" ht="25.5">
      <c r="A52" s="35" t="s">
        <v>56</v>
      </c>
      <c r="E52" s="40" t="s">
        <v>7882</v>
      </c>
    </row>
    <row r="53" spans="1:5" ht="140.25">
      <c r="A53" t="s">
        <v>57</v>
      </c>
      <c r="E53" s="39" t="s">
        <v>2526</v>
      </c>
    </row>
    <row r="54" spans="1:16" ht="25.5">
      <c r="A54" t="s">
        <v>49</v>
      </c>
      <c s="34" t="s">
        <v>233</v>
      </c>
      <c s="34" t="s">
        <v>5201</v>
      </c>
      <c s="35" t="s">
        <v>51</v>
      </c>
      <c s="6" t="s">
        <v>5202</v>
      </c>
      <c s="36" t="s">
        <v>53</v>
      </c>
      <c s="37">
        <v>0.25</v>
      </c>
      <c s="36">
        <v>0</v>
      </c>
      <c s="36">
        <f>ROUND(G54*H54,6)</f>
      </c>
      <c r="L54" s="38">
        <v>0</v>
      </c>
      <c s="32">
        <f>ROUND(ROUND(L54,2)*ROUND(G54,3),2)</f>
      </c>
      <c s="36" t="s">
        <v>2797</v>
      </c>
      <c>
        <f>(M54*21)/100</f>
      </c>
      <c t="s">
        <v>27</v>
      </c>
    </row>
    <row r="55" spans="1:5" ht="12.75">
      <c r="A55" s="35" t="s">
        <v>55</v>
      </c>
      <c r="E55" s="39" t="s">
        <v>51</v>
      </c>
    </row>
    <row r="56" spans="1:5" ht="25.5">
      <c r="A56" s="35" t="s">
        <v>56</v>
      </c>
      <c r="E56" s="40" t="s">
        <v>7917</v>
      </c>
    </row>
    <row r="57" spans="1:5" ht="140.25">
      <c r="A57" t="s">
        <v>57</v>
      </c>
      <c r="E57" s="39" t="s">
        <v>2526</v>
      </c>
    </row>
    <row r="58" spans="1:16" ht="25.5">
      <c r="A58" t="s">
        <v>49</v>
      </c>
      <c s="34" t="s">
        <v>237</v>
      </c>
      <c s="34" t="s">
        <v>7511</v>
      </c>
      <c s="35" t="s">
        <v>51</v>
      </c>
      <c s="6" t="s">
        <v>7512</v>
      </c>
      <c s="36" t="s">
        <v>53</v>
      </c>
      <c s="37">
        <v>0.25</v>
      </c>
      <c s="36">
        <v>0</v>
      </c>
      <c s="36">
        <f>ROUND(G58*H58,6)</f>
      </c>
      <c r="L58" s="38">
        <v>0</v>
      </c>
      <c s="32">
        <f>ROUND(ROUND(L58,2)*ROUND(G58,3),2)</f>
      </c>
      <c s="36" t="s">
        <v>2797</v>
      </c>
      <c>
        <f>(M58*21)/100</f>
      </c>
      <c t="s">
        <v>27</v>
      </c>
    </row>
    <row r="59" spans="1:5" ht="12.75">
      <c r="A59" s="35" t="s">
        <v>55</v>
      </c>
      <c r="E59" s="39" t="s">
        <v>51</v>
      </c>
    </row>
    <row r="60" spans="1:5" ht="25.5">
      <c r="A60" s="35" t="s">
        <v>56</v>
      </c>
      <c r="E60" s="40" t="s">
        <v>7504</v>
      </c>
    </row>
    <row r="61" spans="1:5" ht="140.25">
      <c r="A61" t="s">
        <v>57</v>
      </c>
      <c r="E61" s="39" t="s">
        <v>2526</v>
      </c>
    </row>
    <row r="62" spans="1:16" ht="25.5">
      <c r="A62" t="s">
        <v>49</v>
      </c>
      <c s="34" t="s">
        <v>241</v>
      </c>
      <c s="34" t="s">
        <v>5205</v>
      </c>
      <c s="35" t="s">
        <v>51</v>
      </c>
      <c s="6" t="s">
        <v>5206</v>
      </c>
      <c s="36" t="s">
        <v>53</v>
      </c>
      <c s="37">
        <v>0.1</v>
      </c>
      <c s="36">
        <v>0</v>
      </c>
      <c s="36">
        <f>ROUND(G62*H62,6)</f>
      </c>
      <c r="L62" s="38">
        <v>0</v>
      </c>
      <c s="32">
        <f>ROUND(ROUND(L62,2)*ROUND(G62,3),2)</f>
      </c>
      <c s="36" t="s">
        <v>2797</v>
      </c>
      <c>
        <f>(M62*21)/100</f>
      </c>
      <c t="s">
        <v>27</v>
      </c>
    </row>
    <row r="63" spans="1:5" ht="12.75">
      <c r="A63" s="35" t="s">
        <v>55</v>
      </c>
      <c r="E63" s="39" t="s">
        <v>51</v>
      </c>
    </row>
    <row r="64" spans="1:5" ht="25.5">
      <c r="A64" s="35" t="s">
        <v>56</v>
      </c>
      <c r="E64" s="40" t="s">
        <v>7882</v>
      </c>
    </row>
    <row r="65" spans="1:5" ht="140.25">
      <c r="A65" t="s">
        <v>57</v>
      </c>
      <c r="E65" s="39" t="s">
        <v>2526</v>
      </c>
    </row>
    <row r="66" spans="1:16" ht="25.5">
      <c r="A66" t="s">
        <v>49</v>
      </c>
      <c s="34" t="s">
        <v>244</v>
      </c>
      <c s="34" t="s">
        <v>5208</v>
      </c>
      <c s="35" t="s">
        <v>51</v>
      </c>
      <c s="6" t="s">
        <v>5209</v>
      </c>
      <c s="36" t="s">
        <v>53</v>
      </c>
      <c s="37">
        <v>0.1</v>
      </c>
      <c s="36">
        <v>0</v>
      </c>
      <c s="36">
        <f>ROUND(G66*H66,6)</f>
      </c>
      <c r="L66" s="38">
        <v>0</v>
      </c>
      <c s="32">
        <f>ROUND(ROUND(L66,2)*ROUND(G66,3),2)</f>
      </c>
      <c s="36" t="s">
        <v>2797</v>
      </c>
      <c>
        <f>(M66*21)/100</f>
      </c>
      <c t="s">
        <v>27</v>
      </c>
    </row>
    <row r="67" spans="1:5" ht="12.75">
      <c r="A67" s="35" t="s">
        <v>55</v>
      </c>
      <c r="E67" s="39" t="s">
        <v>51</v>
      </c>
    </row>
    <row r="68" spans="1:5" ht="25.5">
      <c r="A68" s="35" t="s">
        <v>56</v>
      </c>
      <c r="E68" s="40" t="s">
        <v>7882</v>
      </c>
    </row>
    <row r="69" spans="1:5" ht="140.25">
      <c r="A69" t="s">
        <v>57</v>
      </c>
      <c r="E69" s="39" t="s">
        <v>2526</v>
      </c>
    </row>
    <row r="70" spans="1:16" ht="25.5">
      <c r="A70" t="s">
        <v>49</v>
      </c>
      <c s="34" t="s">
        <v>247</v>
      </c>
      <c s="34" t="s">
        <v>4638</v>
      </c>
      <c s="35" t="s">
        <v>51</v>
      </c>
      <c s="6" t="s">
        <v>4639</v>
      </c>
      <c s="36" t="s">
        <v>53</v>
      </c>
      <c s="37">
        <v>0.1</v>
      </c>
      <c s="36">
        <v>0</v>
      </c>
      <c s="36">
        <f>ROUND(G70*H70,6)</f>
      </c>
      <c r="L70" s="38">
        <v>0</v>
      </c>
      <c s="32">
        <f>ROUND(ROUND(L70,2)*ROUND(G70,3),2)</f>
      </c>
      <c s="36" t="s">
        <v>2797</v>
      </c>
      <c>
        <f>(M70*21)/100</f>
      </c>
      <c t="s">
        <v>27</v>
      </c>
    </row>
    <row r="71" spans="1:5" ht="12.75">
      <c r="A71" s="35" t="s">
        <v>55</v>
      </c>
      <c r="E71" s="39" t="s">
        <v>51</v>
      </c>
    </row>
    <row r="72" spans="1:5" ht="25.5">
      <c r="A72" s="35" t="s">
        <v>56</v>
      </c>
      <c r="E72" s="40" t="s">
        <v>7882</v>
      </c>
    </row>
    <row r="73" spans="1:5" ht="140.25">
      <c r="A73" t="s">
        <v>57</v>
      </c>
      <c r="E73" s="39" t="s">
        <v>2526</v>
      </c>
    </row>
    <row r="74" spans="1:13" ht="12.75">
      <c r="A74" t="s">
        <v>46</v>
      </c>
      <c r="C74" s="31" t="s">
        <v>2551</v>
      </c>
      <c r="E74" s="33" t="s">
        <v>1004</v>
      </c>
      <c r="J74" s="32">
        <f>0</f>
      </c>
      <c s="32">
        <f>0</f>
      </c>
      <c s="32">
        <f>0+L75+L79+L83+L87+L91+L95</f>
      </c>
      <c s="32">
        <f>0+M75+M79+M83+M87+M91+M95</f>
      </c>
    </row>
    <row r="75" spans="1:16" ht="12.75">
      <c r="A75" t="s">
        <v>49</v>
      </c>
      <c s="34" t="s">
        <v>47</v>
      </c>
      <c s="34" t="s">
        <v>1836</v>
      </c>
      <c s="35" t="s">
        <v>51</v>
      </c>
      <c s="6" t="s">
        <v>1837</v>
      </c>
      <c s="36" t="s">
        <v>114</v>
      </c>
      <c s="37">
        <v>24.924</v>
      </c>
      <c s="36">
        <v>0</v>
      </c>
      <c s="36">
        <f>ROUND(G75*H75,6)</f>
      </c>
      <c r="L75" s="38">
        <v>0</v>
      </c>
      <c s="32">
        <f>ROUND(ROUND(L75,2)*ROUND(G75,3),2)</f>
      </c>
      <c s="36" t="s">
        <v>2797</v>
      </c>
      <c>
        <f>(M75*21)/100</f>
      </c>
      <c t="s">
        <v>27</v>
      </c>
    </row>
    <row r="76" spans="1:5" ht="12.75">
      <c r="A76" s="35" t="s">
        <v>55</v>
      </c>
      <c r="E76" s="39" t="s">
        <v>51</v>
      </c>
    </row>
    <row r="77" spans="1:5" ht="25.5">
      <c r="A77" s="35" t="s">
        <v>56</v>
      </c>
      <c r="E77" s="40" t="s">
        <v>7918</v>
      </c>
    </row>
    <row r="78" spans="1:5" ht="318.75">
      <c r="A78" t="s">
        <v>57</v>
      </c>
      <c r="E78" s="39" t="s">
        <v>3113</v>
      </c>
    </row>
    <row r="79" spans="1:16" ht="12.75">
      <c r="A79" t="s">
        <v>49</v>
      </c>
      <c s="34" t="s">
        <v>27</v>
      </c>
      <c s="34" t="s">
        <v>1838</v>
      </c>
      <c s="35" t="s">
        <v>51</v>
      </c>
      <c s="6" t="s">
        <v>1839</v>
      </c>
      <c s="36" t="s">
        <v>114</v>
      </c>
      <c s="37">
        <v>1.295</v>
      </c>
      <c s="36">
        <v>0</v>
      </c>
      <c s="36">
        <f>ROUND(G79*H79,6)</f>
      </c>
      <c r="L79" s="38">
        <v>0</v>
      </c>
      <c s="32">
        <f>ROUND(ROUND(L79,2)*ROUND(G79,3),2)</f>
      </c>
      <c s="36" t="s">
        <v>2797</v>
      </c>
      <c>
        <f>(M79*21)/100</f>
      </c>
      <c t="s">
        <v>27</v>
      </c>
    </row>
    <row r="80" spans="1:5" ht="12.75">
      <c r="A80" s="35" t="s">
        <v>55</v>
      </c>
      <c r="E80" s="39" t="s">
        <v>51</v>
      </c>
    </row>
    <row r="81" spans="1:5" ht="38.25">
      <c r="A81" s="35" t="s">
        <v>56</v>
      </c>
      <c r="E81" s="40" t="s">
        <v>7919</v>
      </c>
    </row>
    <row r="82" spans="1:5" ht="318.75">
      <c r="A82" t="s">
        <v>57</v>
      </c>
      <c r="E82" s="39" t="s">
        <v>3113</v>
      </c>
    </row>
    <row r="83" spans="1:16" ht="12.75">
      <c r="A83" t="s">
        <v>49</v>
      </c>
      <c s="34" t="s">
        <v>26</v>
      </c>
      <c s="34" t="s">
        <v>7920</v>
      </c>
      <c s="35" t="s">
        <v>51</v>
      </c>
      <c s="6" t="s">
        <v>7921</v>
      </c>
      <c s="36" t="s">
        <v>114</v>
      </c>
      <c s="37">
        <v>1.601</v>
      </c>
      <c s="36">
        <v>0</v>
      </c>
      <c s="36">
        <f>ROUND(G83*H83,6)</f>
      </c>
      <c r="L83" s="38">
        <v>0</v>
      </c>
      <c s="32">
        <f>ROUND(ROUND(L83,2)*ROUND(G83,3),2)</f>
      </c>
      <c s="36" t="s">
        <v>2797</v>
      </c>
      <c>
        <f>(M83*21)/100</f>
      </c>
      <c t="s">
        <v>27</v>
      </c>
    </row>
    <row r="84" spans="1:5" ht="12.75">
      <c r="A84" s="35" t="s">
        <v>55</v>
      </c>
      <c r="E84" s="39" t="s">
        <v>51</v>
      </c>
    </row>
    <row r="85" spans="1:5" ht="102">
      <c r="A85" s="35" t="s">
        <v>56</v>
      </c>
      <c r="E85" s="40" t="s">
        <v>7922</v>
      </c>
    </row>
    <row r="86" spans="1:5" ht="318.75">
      <c r="A86" t="s">
        <v>57</v>
      </c>
      <c r="E86" s="39" t="s">
        <v>3113</v>
      </c>
    </row>
    <row r="87" spans="1:16" ht="12.75">
      <c r="A87" t="s">
        <v>49</v>
      </c>
      <c s="34" t="s">
        <v>63</v>
      </c>
      <c s="34" t="s">
        <v>3951</v>
      </c>
      <c s="35" t="s">
        <v>51</v>
      </c>
      <c s="6" t="s">
        <v>3952</v>
      </c>
      <c s="36" t="s">
        <v>114</v>
      </c>
      <c s="37">
        <v>19.149</v>
      </c>
      <c s="36">
        <v>0</v>
      </c>
      <c s="36">
        <f>ROUND(G87*H87,6)</f>
      </c>
      <c r="L87" s="38">
        <v>0</v>
      </c>
      <c s="32">
        <f>ROUND(ROUND(L87,2)*ROUND(G87,3),2)</f>
      </c>
      <c s="36" t="s">
        <v>2797</v>
      </c>
      <c>
        <f>(M87*21)/100</f>
      </c>
      <c t="s">
        <v>27</v>
      </c>
    </row>
    <row r="88" spans="1:5" ht="12.75">
      <c r="A88" s="35" t="s">
        <v>55</v>
      </c>
      <c r="E88" s="39" t="s">
        <v>51</v>
      </c>
    </row>
    <row r="89" spans="1:5" ht="242.25">
      <c r="A89" s="35" t="s">
        <v>56</v>
      </c>
      <c r="E89" s="40" t="s">
        <v>7923</v>
      </c>
    </row>
    <row r="90" spans="1:5" ht="229.5">
      <c r="A90" t="s">
        <v>57</v>
      </c>
      <c r="E90" s="39" t="s">
        <v>4643</v>
      </c>
    </row>
    <row r="91" spans="1:16" ht="25.5">
      <c r="A91" t="s">
        <v>49</v>
      </c>
      <c s="34" t="s">
        <v>251</v>
      </c>
      <c s="34" t="s">
        <v>5214</v>
      </c>
      <c s="35" t="s">
        <v>51</v>
      </c>
      <c s="6" t="s">
        <v>5215</v>
      </c>
      <c s="36" t="s">
        <v>114</v>
      </c>
      <c s="37">
        <v>11.078</v>
      </c>
      <c s="36">
        <v>0</v>
      </c>
      <c s="36">
        <f>ROUND(G91*H91,6)</f>
      </c>
      <c r="L91" s="38">
        <v>0</v>
      </c>
      <c s="32">
        <f>ROUND(ROUND(L91,2)*ROUND(G91,3),2)</f>
      </c>
      <c s="36" t="s">
        <v>2797</v>
      </c>
      <c>
        <f>(M91*21)/100</f>
      </c>
      <c t="s">
        <v>27</v>
      </c>
    </row>
    <row r="92" spans="1:5" ht="12.75">
      <c r="A92" s="35" t="s">
        <v>55</v>
      </c>
      <c r="E92" s="39" t="s">
        <v>51</v>
      </c>
    </row>
    <row r="93" spans="1:5" ht="38.25">
      <c r="A93" s="35" t="s">
        <v>56</v>
      </c>
      <c r="E93" s="40" t="s">
        <v>7924</v>
      </c>
    </row>
    <row r="94" spans="1:5" ht="63.75">
      <c r="A94" t="s">
        <v>57</v>
      </c>
      <c r="E94" s="39" t="s">
        <v>115</v>
      </c>
    </row>
    <row r="95" spans="1:16" ht="12.75">
      <c r="A95" t="s">
        <v>49</v>
      </c>
      <c s="34" t="s">
        <v>255</v>
      </c>
      <c s="34" t="s">
        <v>5217</v>
      </c>
      <c s="35" t="s">
        <v>51</v>
      </c>
      <c s="6" t="s">
        <v>5218</v>
      </c>
      <c s="36" t="s">
        <v>114</v>
      </c>
      <c s="37">
        <v>2.197</v>
      </c>
      <c s="36">
        <v>0</v>
      </c>
      <c s="36">
        <f>ROUND(G95*H95,6)</f>
      </c>
      <c r="L95" s="38">
        <v>0</v>
      </c>
      <c s="32">
        <f>ROUND(ROUND(L95,2)*ROUND(G95,3),2)</f>
      </c>
      <c s="36" t="s">
        <v>2797</v>
      </c>
      <c>
        <f>(M95*21)/100</f>
      </c>
      <c t="s">
        <v>27</v>
      </c>
    </row>
    <row r="96" spans="1:5" ht="12.75">
      <c r="A96" s="35" t="s">
        <v>55</v>
      </c>
      <c r="E96" s="39" t="s">
        <v>51</v>
      </c>
    </row>
    <row r="97" spans="1:5" ht="89.25">
      <c r="A97" s="35" t="s">
        <v>56</v>
      </c>
      <c r="E97" s="40" t="s">
        <v>7925</v>
      </c>
    </row>
    <row r="98" spans="1:5" ht="63.75">
      <c r="A98" t="s">
        <v>57</v>
      </c>
      <c r="E98" s="39" t="s">
        <v>115</v>
      </c>
    </row>
    <row r="99" spans="1:13" ht="12.75">
      <c r="A99" t="s">
        <v>46</v>
      </c>
      <c r="C99" s="31" t="s">
        <v>2891</v>
      </c>
      <c r="E99" s="33" t="s">
        <v>2892</v>
      </c>
      <c r="J99" s="32">
        <f>0</f>
      </c>
      <c s="32">
        <f>0</f>
      </c>
      <c s="32">
        <f>0+L100</f>
      </c>
      <c s="32">
        <f>0+M100</f>
      </c>
    </row>
    <row r="100" spans="1:16" ht="12.75">
      <c r="A100" t="s">
        <v>49</v>
      </c>
      <c s="34" t="s">
        <v>259</v>
      </c>
      <c s="34" t="s">
        <v>7887</v>
      </c>
      <c s="35" t="s">
        <v>51</v>
      </c>
      <c s="6" t="s">
        <v>7888</v>
      </c>
      <c s="36" t="s">
        <v>146</v>
      </c>
      <c s="37">
        <v>27.825</v>
      </c>
      <c s="36">
        <v>0</v>
      </c>
      <c s="36">
        <f>ROUND(G100*H100,6)</f>
      </c>
      <c r="L100" s="38">
        <v>0</v>
      </c>
      <c s="32">
        <f>ROUND(ROUND(L100,2)*ROUND(G100,3),2)</f>
      </c>
      <c s="36" t="s">
        <v>2797</v>
      </c>
      <c>
        <f>(M100*21)/100</f>
      </c>
      <c t="s">
        <v>27</v>
      </c>
    </row>
    <row r="101" spans="1:5" ht="12.75">
      <c r="A101" s="35" t="s">
        <v>55</v>
      </c>
      <c r="E101" s="39" t="s">
        <v>51</v>
      </c>
    </row>
    <row r="102" spans="1:5" ht="89.25">
      <c r="A102" s="35" t="s">
        <v>56</v>
      </c>
      <c r="E102" s="40" t="s">
        <v>7926</v>
      </c>
    </row>
    <row r="103" spans="1:5" ht="165.75">
      <c r="A103" t="s">
        <v>57</v>
      </c>
      <c r="E103" s="39" t="s">
        <v>7890</v>
      </c>
    </row>
    <row r="104" spans="1:13" ht="12.75">
      <c r="A104" t="s">
        <v>46</v>
      </c>
      <c r="C104" s="31" t="s">
        <v>3152</v>
      </c>
      <c r="E104" s="33" t="s">
        <v>3153</v>
      </c>
      <c r="J104" s="32">
        <f>0</f>
      </c>
      <c s="32">
        <f>0</f>
      </c>
      <c s="32">
        <f>0+L105+L109</f>
      </c>
      <c s="32">
        <f>0+M105+M109</f>
      </c>
    </row>
    <row r="105" spans="1:16" ht="12.75">
      <c r="A105" t="s">
        <v>49</v>
      </c>
      <c s="34" t="s">
        <v>263</v>
      </c>
      <c s="34" t="s">
        <v>5244</v>
      </c>
      <c s="35" t="s">
        <v>51</v>
      </c>
      <c s="6" t="s">
        <v>5245</v>
      </c>
      <c s="36" t="s">
        <v>114</v>
      </c>
      <c s="37">
        <v>3.866</v>
      </c>
      <c s="36">
        <v>0</v>
      </c>
      <c s="36">
        <f>ROUND(G105*H105,6)</f>
      </c>
      <c r="L105" s="38">
        <v>0</v>
      </c>
      <c s="32">
        <f>ROUND(ROUND(L105,2)*ROUND(G105,3),2)</f>
      </c>
      <c s="36" t="s">
        <v>2797</v>
      </c>
      <c>
        <f>(M105*21)/100</f>
      </c>
      <c t="s">
        <v>27</v>
      </c>
    </row>
    <row r="106" spans="1:5" ht="12.75">
      <c r="A106" s="35" t="s">
        <v>55</v>
      </c>
      <c r="E106" s="39" t="s">
        <v>51</v>
      </c>
    </row>
    <row r="107" spans="1:5" ht="255">
      <c r="A107" s="35" t="s">
        <v>56</v>
      </c>
      <c r="E107" s="40" t="s">
        <v>7927</v>
      </c>
    </row>
    <row r="108" spans="1:5" ht="229.5">
      <c r="A108" t="s">
        <v>57</v>
      </c>
      <c r="E108" s="39" t="s">
        <v>3460</v>
      </c>
    </row>
    <row r="109" spans="1:16" ht="25.5">
      <c r="A109" t="s">
        <v>49</v>
      </c>
      <c s="34" t="s">
        <v>267</v>
      </c>
      <c s="34" t="s">
        <v>7535</v>
      </c>
      <c s="35" t="s">
        <v>51</v>
      </c>
      <c s="6" t="s">
        <v>7536</v>
      </c>
      <c s="36" t="s">
        <v>1707</v>
      </c>
      <c s="37">
        <v>90</v>
      </c>
      <c s="36">
        <v>0</v>
      </c>
      <c s="36">
        <f>ROUND(G109*H109,6)</f>
      </c>
      <c r="L109" s="38">
        <v>0</v>
      </c>
      <c s="32">
        <f>ROUND(ROUND(L109,2)*ROUND(G109,3),2)</f>
      </c>
      <c s="36" t="s">
        <v>2797</v>
      </c>
      <c>
        <f>(M109*21)/100</f>
      </c>
      <c t="s">
        <v>27</v>
      </c>
    </row>
    <row r="110" spans="1:5" ht="12.75">
      <c r="A110" s="35" t="s">
        <v>55</v>
      </c>
      <c r="E110" s="39" t="s">
        <v>51</v>
      </c>
    </row>
    <row r="111" spans="1:5" ht="38.25">
      <c r="A111" s="35" t="s">
        <v>56</v>
      </c>
      <c r="E111" s="40" t="s">
        <v>7928</v>
      </c>
    </row>
    <row r="112" spans="1:5" ht="293.25">
      <c r="A112" t="s">
        <v>57</v>
      </c>
      <c r="E112" s="39" t="s">
        <v>3343</v>
      </c>
    </row>
    <row r="113" spans="1:13" ht="12.75">
      <c r="A113" t="s">
        <v>46</v>
      </c>
      <c r="C113" s="31" t="s">
        <v>3172</v>
      </c>
      <c r="E113" s="33" t="s">
        <v>3173</v>
      </c>
      <c r="J113" s="32">
        <f>0</f>
      </c>
      <c s="32">
        <f>0</f>
      </c>
      <c s="32">
        <f>0+L114+L118+L122+L126</f>
      </c>
      <c s="32">
        <f>0+M114+M118+M122+M126</f>
      </c>
    </row>
    <row r="114" spans="1:16" ht="12.75">
      <c r="A114" t="s">
        <v>49</v>
      </c>
      <c s="34" t="s">
        <v>271</v>
      </c>
      <c s="34" t="s">
        <v>7929</v>
      </c>
      <c s="35" t="s">
        <v>51</v>
      </c>
      <c s="6" t="s">
        <v>7930</v>
      </c>
      <c s="36" t="s">
        <v>53</v>
      </c>
      <c s="37">
        <v>0.133</v>
      </c>
      <c s="36">
        <v>0</v>
      </c>
      <c s="36">
        <f>ROUND(G114*H114,6)</f>
      </c>
      <c r="L114" s="38">
        <v>0</v>
      </c>
      <c s="32">
        <f>ROUND(ROUND(L114,2)*ROUND(G114,3),2)</f>
      </c>
      <c s="36" t="s">
        <v>2797</v>
      </c>
      <c>
        <f>(M114*21)/100</f>
      </c>
      <c t="s">
        <v>27</v>
      </c>
    </row>
    <row r="115" spans="1:5" ht="12.75">
      <c r="A115" s="35" t="s">
        <v>55</v>
      </c>
      <c r="E115" s="39" t="s">
        <v>51</v>
      </c>
    </row>
    <row r="116" spans="1:5" ht="102">
      <c r="A116" s="35" t="s">
        <v>56</v>
      </c>
      <c r="E116" s="40" t="s">
        <v>7931</v>
      </c>
    </row>
    <row r="117" spans="1:5" ht="293.25">
      <c r="A117" t="s">
        <v>57</v>
      </c>
      <c r="E117" s="39" t="s">
        <v>3343</v>
      </c>
    </row>
    <row r="118" spans="1:16" ht="12.75">
      <c r="A118" t="s">
        <v>49</v>
      </c>
      <c s="34" t="s">
        <v>275</v>
      </c>
      <c s="34" t="s">
        <v>7544</v>
      </c>
      <c s="35" t="s">
        <v>51</v>
      </c>
      <c s="6" t="s">
        <v>7545</v>
      </c>
      <c s="36" t="s">
        <v>114</v>
      </c>
      <c s="37">
        <v>0.61</v>
      </c>
      <c s="36">
        <v>0</v>
      </c>
      <c s="36">
        <f>ROUND(G118*H118,6)</f>
      </c>
      <c r="L118" s="38">
        <v>0</v>
      </c>
      <c s="32">
        <f>ROUND(ROUND(L118,2)*ROUND(G118,3),2)</f>
      </c>
      <c s="36" t="s">
        <v>2797</v>
      </c>
      <c>
        <f>(M118*21)/100</f>
      </c>
      <c t="s">
        <v>27</v>
      </c>
    </row>
    <row r="119" spans="1:5" ht="12.75">
      <c r="A119" s="35" t="s">
        <v>55</v>
      </c>
      <c r="E119" s="39" t="s">
        <v>51</v>
      </c>
    </row>
    <row r="120" spans="1:5" ht="102">
      <c r="A120" s="35" t="s">
        <v>56</v>
      </c>
      <c r="E120" s="40" t="s">
        <v>7932</v>
      </c>
    </row>
    <row r="121" spans="1:5" ht="242.25">
      <c r="A121" t="s">
        <v>57</v>
      </c>
      <c r="E121" s="39" t="s">
        <v>7547</v>
      </c>
    </row>
    <row r="122" spans="1:16" ht="12.75">
      <c r="A122" t="s">
        <v>49</v>
      </c>
      <c s="34" t="s">
        <v>279</v>
      </c>
      <c s="34" t="s">
        <v>7933</v>
      </c>
      <c s="35" t="s">
        <v>51</v>
      </c>
      <c s="6" t="s">
        <v>7934</v>
      </c>
      <c s="36" t="s">
        <v>114</v>
      </c>
      <c s="37">
        <v>0.158</v>
      </c>
      <c s="36">
        <v>0</v>
      </c>
      <c s="36">
        <f>ROUND(G122*H122,6)</f>
      </c>
      <c r="L122" s="38">
        <v>0</v>
      </c>
      <c s="32">
        <f>ROUND(ROUND(L122,2)*ROUND(G122,3),2)</f>
      </c>
      <c s="36" t="s">
        <v>2797</v>
      </c>
      <c>
        <f>(M122*21)/100</f>
      </c>
      <c t="s">
        <v>27</v>
      </c>
    </row>
    <row r="123" spans="1:5" ht="12.75">
      <c r="A123" s="35" t="s">
        <v>55</v>
      </c>
      <c r="E123" s="39" t="s">
        <v>51</v>
      </c>
    </row>
    <row r="124" spans="1:5" ht="102">
      <c r="A124" s="35" t="s">
        <v>56</v>
      </c>
      <c r="E124" s="40" t="s">
        <v>7935</v>
      </c>
    </row>
    <row r="125" spans="1:5" ht="229.5">
      <c r="A125" t="s">
        <v>57</v>
      </c>
      <c r="E125" s="39" t="s">
        <v>3460</v>
      </c>
    </row>
    <row r="126" spans="1:16" ht="12.75">
      <c r="A126" t="s">
        <v>49</v>
      </c>
      <c s="34" t="s">
        <v>283</v>
      </c>
      <c s="34" t="s">
        <v>7936</v>
      </c>
      <c s="35" t="s">
        <v>51</v>
      </c>
      <c s="6" t="s">
        <v>7937</v>
      </c>
      <c s="36" t="s">
        <v>97</v>
      </c>
      <c s="37">
        <v>44.132</v>
      </c>
      <c s="36">
        <v>0</v>
      </c>
      <c s="36">
        <f>ROUND(G126*H126,6)</f>
      </c>
      <c r="L126" s="38">
        <v>0</v>
      </c>
      <c s="32">
        <f>ROUND(ROUND(L126,2)*ROUND(G126,3),2)</f>
      </c>
      <c s="36" t="s">
        <v>2797</v>
      </c>
      <c>
        <f>(M126*21)/100</f>
      </c>
      <c t="s">
        <v>27</v>
      </c>
    </row>
    <row r="127" spans="1:5" ht="12.75">
      <c r="A127" s="35" t="s">
        <v>55</v>
      </c>
      <c r="E127" s="39" t="s">
        <v>51</v>
      </c>
    </row>
    <row r="128" spans="1:5" ht="102">
      <c r="A128" s="35" t="s">
        <v>56</v>
      </c>
      <c r="E128" s="40" t="s">
        <v>7938</v>
      </c>
    </row>
    <row r="129" spans="1:5" ht="127.5">
      <c r="A129" t="s">
        <v>57</v>
      </c>
      <c r="E129" s="39" t="s">
        <v>7551</v>
      </c>
    </row>
    <row r="130" spans="1:13" ht="12.75">
      <c r="A130" t="s">
        <v>46</v>
      </c>
      <c r="C130" s="31" t="s">
        <v>2554</v>
      </c>
      <c r="E130" s="33" t="s">
        <v>2555</v>
      </c>
      <c r="J130" s="32">
        <f>0</f>
      </c>
      <c s="32">
        <f>0</f>
      </c>
      <c s="32">
        <f>0+L131+L135+L139+L143+L147</f>
      </c>
      <c s="32">
        <f>0+M131+M135+M139+M143+M147</f>
      </c>
    </row>
    <row r="131" spans="1:16" ht="25.5">
      <c r="A131" t="s">
        <v>49</v>
      </c>
      <c s="34" t="s">
        <v>286</v>
      </c>
      <c s="34" t="s">
        <v>3675</v>
      </c>
      <c s="35" t="s">
        <v>51</v>
      </c>
      <c s="6" t="s">
        <v>3676</v>
      </c>
      <c s="36" t="s">
        <v>97</v>
      </c>
      <c s="37">
        <v>2.32</v>
      </c>
      <c s="36">
        <v>0</v>
      </c>
      <c s="36">
        <f>ROUND(G131*H131,6)</f>
      </c>
      <c r="L131" s="38">
        <v>0</v>
      </c>
      <c s="32">
        <f>ROUND(ROUND(L131,2)*ROUND(G131,3),2)</f>
      </c>
      <c s="36" t="s">
        <v>2797</v>
      </c>
      <c>
        <f>(M131*21)/100</f>
      </c>
      <c t="s">
        <v>27</v>
      </c>
    </row>
    <row r="132" spans="1:5" ht="12.75">
      <c r="A132" s="35" t="s">
        <v>55</v>
      </c>
      <c r="E132" s="39" t="s">
        <v>51</v>
      </c>
    </row>
    <row r="133" spans="1:5" ht="25.5">
      <c r="A133" s="35" t="s">
        <v>56</v>
      </c>
      <c r="E133" s="40" t="s">
        <v>7939</v>
      </c>
    </row>
    <row r="134" spans="1:5" ht="51">
      <c r="A134" t="s">
        <v>57</v>
      </c>
      <c r="E134" s="39" t="s">
        <v>2960</v>
      </c>
    </row>
    <row r="135" spans="1:16" ht="12.75">
      <c r="A135" t="s">
        <v>49</v>
      </c>
      <c s="34" t="s">
        <v>290</v>
      </c>
      <c s="34" t="s">
        <v>7940</v>
      </c>
      <c s="35" t="s">
        <v>51</v>
      </c>
      <c s="6" t="s">
        <v>7941</v>
      </c>
      <c s="36" t="s">
        <v>114</v>
      </c>
      <c s="37">
        <v>0.464</v>
      </c>
      <c s="36">
        <v>0</v>
      </c>
      <c s="36">
        <f>ROUND(G135*H135,6)</f>
      </c>
      <c r="L135" s="38">
        <v>0</v>
      </c>
      <c s="32">
        <f>ROUND(ROUND(L135,2)*ROUND(G135,3),2)</f>
      </c>
      <c s="36" t="s">
        <v>2797</v>
      </c>
      <c>
        <f>(M135*21)/100</f>
      </c>
      <c t="s">
        <v>27</v>
      </c>
    </row>
    <row r="136" spans="1:5" ht="12.75">
      <c r="A136" s="35" t="s">
        <v>55</v>
      </c>
      <c r="E136" s="39" t="s">
        <v>51</v>
      </c>
    </row>
    <row r="137" spans="1:5" ht="25.5">
      <c r="A137" s="35" t="s">
        <v>56</v>
      </c>
      <c r="E137" s="40" t="s">
        <v>7942</v>
      </c>
    </row>
    <row r="138" spans="1:5" ht="51">
      <c r="A138" t="s">
        <v>57</v>
      </c>
      <c r="E138" s="39" t="s">
        <v>2960</v>
      </c>
    </row>
    <row r="139" spans="1:16" ht="12.75">
      <c r="A139" t="s">
        <v>49</v>
      </c>
      <c s="34" t="s">
        <v>294</v>
      </c>
      <c s="34" t="s">
        <v>7943</v>
      </c>
      <c s="35" t="s">
        <v>51</v>
      </c>
      <c s="6" t="s">
        <v>7944</v>
      </c>
      <c s="36" t="s">
        <v>97</v>
      </c>
      <c s="37">
        <v>2.32</v>
      </c>
      <c s="36">
        <v>0</v>
      </c>
      <c s="36">
        <f>ROUND(G139*H139,6)</f>
      </c>
      <c r="L139" s="38">
        <v>0</v>
      </c>
      <c s="32">
        <f>ROUND(ROUND(L139,2)*ROUND(G139,3),2)</f>
      </c>
      <c s="36" t="s">
        <v>2797</v>
      </c>
      <c>
        <f>(M139*21)/100</f>
      </c>
      <c t="s">
        <v>27</v>
      </c>
    </row>
    <row r="140" spans="1:5" ht="12.75">
      <c r="A140" s="35" t="s">
        <v>55</v>
      </c>
      <c r="E140" s="39" t="s">
        <v>51</v>
      </c>
    </row>
    <row r="141" spans="1:5" ht="25.5">
      <c r="A141" s="35" t="s">
        <v>56</v>
      </c>
      <c r="E141" s="40" t="s">
        <v>7939</v>
      </c>
    </row>
    <row r="142" spans="1:5" ht="51">
      <c r="A142" t="s">
        <v>57</v>
      </c>
      <c r="E142" s="39" t="s">
        <v>2964</v>
      </c>
    </row>
    <row r="143" spans="1:16" ht="12.75">
      <c r="A143" t="s">
        <v>49</v>
      </c>
      <c s="34" t="s">
        <v>298</v>
      </c>
      <c s="34" t="s">
        <v>2968</v>
      </c>
      <c s="35" t="s">
        <v>51</v>
      </c>
      <c s="6" t="s">
        <v>2969</v>
      </c>
      <c s="36" t="s">
        <v>97</v>
      </c>
      <c s="37">
        <v>2.32</v>
      </c>
      <c s="36">
        <v>0</v>
      </c>
      <c s="36">
        <f>ROUND(G143*H143,6)</f>
      </c>
      <c r="L143" s="38">
        <v>0</v>
      </c>
      <c s="32">
        <f>ROUND(ROUND(L143,2)*ROUND(G143,3),2)</f>
      </c>
      <c s="36" t="s">
        <v>2797</v>
      </c>
      <c>
        <f>(M143*21)/100</f>
      </c>
      <c t="s">
        <v>27</v>
      </c>
    </row>
    <row r="144" spans="1:5" ht="12.75">
      <c r="A144" s="35" t="s">
        <v>55</v>
      </c>
      <c r="E144" s="39" t="s">
        <v>51</v>
      </c>
    </row>
    <row r="145" spans="1:5" ht="25.5">
      <c r="A145" s="35" t="s">
        <v>56</v>
      </c>
      <c r="E145" s="40" t="s">
        <v>7939</v>
      </c>
    </row>
    <row r="146" spans="1:5" ht="140.25">
      <c r="A146" t="s">
        <v>57</v>
      </c>
      <c r="E146" s="39" t="s">
        <v>2971</v>
      </c>
    </row>
    <row r="147" spans="1:16" ht="25.5">
      <c r="A147" t="s">
        <v>49</v>
      </c>
      <c s="34" t="s">
        <v>302</v>
      </c>
      <c s="34" t="s">
        <v>7945</v>
      </c>
      <c s="35" t="s">
        <v>51</v>
      </c>
      <c s="6" t="s">
        <v>7946</v>
      </c>
      <c s="36" t="s">
        <v>97</v>
      </c>
      <c s="37">
        <v>2.32</v>
      </c>
      <c s="36">
        <v>0</v>
      </c>
      <c s="36">
        <f>ROUND(G147*H147,6)</f>
      </c>
      <c r="L147" s="38">
        <v>0</v>
      </c>
      <c s="32">
        <f>ROUND(ROUND(L147,2)*ROUND(G147,3),2)</f>
      </c>
      <c s="36" t="s">
        <v>2797</v>
      </c>
      <c>
        <f>(M147*21)/100</f>
      </c>
      <c t="s">
        <v>27</v>
      </c>
    </row>
    <row r="148" spans="1:5" ht="12.75">
      <c r="A148" s="35" t="s">
        <v>55</v>
      </c>
      <c r="E148" s="39" t="s">
        <v>51</v>
      </c>
    </row>
    <row r="149" spans="1:5" ht="25.5">
      <c r="A149" s="35" t="s">
        <v>56</v>
      </c>
      <c r="E149" s="40" t="s">
        <v>7939</v>
      </c>
    </row>
    <row r="150" spans="1:5" ht="140.25">
      <c r="A150" t="s">
        <v>57</v>
      </c>
      <c r="E150" s="39" t="s">
        <v>2971</v>
      </c>
    </row>
    <row r="151" spans="1:13" ht="12.75">
      <c r="A151" t="s">
        <v>46</v>
      </c>
      <c r="C151" s="31" t="s">
        <v>3988</v>
      </c>
      <c r="E151" s="33" t="s">
        <v>3989</v>
      </c>
      <c r="J151" s="32">
        <f>0</f>
      </c>
      <c s="32">
        <f>0</f>
      </c>
      <c s="32">
        <f>0+L152+L156+L160+L164+L168+L172+L176+L180</f>
      </c>
      <c s="32">
        <f>0+M152+M156+M160+M164+M168+M172+M176+M180</f>
      </c>
    </row>
    <row r="152" spans="1:16" ht="12.75">
      <c r="A152" t="s">
        <v>49</v>
      </c>
      <c s="34" t="s">
        <v>66</v>
      </c>
      <c s="34" t="s">
        <v>5287</v>
      </c>
      <c s="35" t="s">
        <v>51</v>
      </c>
      <c s="6" t="s">
        <v>5288</v>
      </c>
      <c s="36" t="s">
        <v>97</v>
      </c>
      <c s="37">
        <v>35.951</v>
      </c>
      <c s="36">
        <v>0</v>
      </c>
      <c s="36">
        <f>ROUND(G152*H152,6)</f>
      </c>
      <c r="L152" s="38">
        <v>0</v>
      </c>
      <c s="32">
        <f>ROUND(ROUND(L152,2)*ROUND(G152,3),2)</f>
      </c>
      <c s="36" t="s">
        <v>2797</v>
      </c>
      <c>
        <f>(M152*21)/100</f>
      </c>
      <c t="s">
        <v>27</v>
      </c>
    </row>
    <row r="153" spans="1:5" ht="12.75">
      <c r="A153" s="35" t="s">
        <v>55</v>
      </c>
      <c r="E153" s="39" t="s">
        <v>51</v>
      </c>
    </row>
    <row r="154" spans="1:5" ht="409.5">
      <c r="A154" s="35" t="s">
        <v>56</v>
      </c>
      <c r="E154" s="40" t="s">
        <v>7947</v>
      </c>
    </row>
    <row r="155" spans="1:5" ht="76.5">
      <c r="A155" t="s">
        <v>57</v>
      </c>
      <c r="E155" s="39" t="s">
        <v>4091</v>
      </c>
    </row>
    <row r="156" spans="1:16" ht="12.75">
      <c r="A156" t="s">
        <v>49</v>
      </c>
      <c s="34" t="s">
        <v>69</v>
      </c>
      <c s="34" t="s">
        <v>5291</v>
      </c>
      <c s="35" t="s">
        <v>51</v>
      </c>
      <c s="6" t="s">
        <v>5292</v>
      </c>
      <c s="36" t="s">
        <v>97</v>
      </c>
      <c s="37">
        <v>35.951</v>
      </c>
      <c s="36">
        <v>0</v>
      </c>
      <c s="36">
        <f>ROUND(G156*H156,6)</f>
      </c>
      <c r="L156" s="38">
        <v>0</v>
      </c>
      <c s="32">
        <f>ROUND(ROUND(L156,2)*ROUND(G156,3),2)</f>
      </c>
      <c s="36" t="s">
        <v>2797</v>
      </c>
      <c>
        <f>(M156*21)/100</f>
      </c>
      <c t="s">
        <v>27</v>
      </c>
    </row>
    <row r="157" spans="1:5" ht="12.75">
      <c r="A157" s="35" t="s">
        <v>55</v>
      </c>
      <c r="E157" s="39" t="s">
        <v>51</v>
      </c>
    </row>
    <row r="158" spans="1:5" ht="409.5">
      <c r="A158" s="35" t="s">
        <v>56</v>
      </c>
      <c r="E158" s="40" t="s">
        <v>7948</v>
      </c>
    </row>
    <row r="159" spans="1:5" ht="76.5">
      <c r="A159" t="s">
        <v>57</v>
      </c>
      <c r="E159" s="39" t="s">
        <v>4091</v>
      </c>
    </row>
    <row r="160" spans="1:16" ht="12.75">
      <c r="A160" t="s">
        <v>49</v>
      </c>
      <c s="34" t="s">
        <v>72</v>
      </c>
      <c s="34" t="s">
        <v>5294</v>
      </c>
      <c s="35" t="s">
        <v>51</v>
      </c>
      <c s="6" t="s">
        <v>5295</v>
      </c>
      <c s="36" t="s">
        <v>97</v>
      </c>
      <c s="37">
        <v>11.647</v>
      </c>
      <c s="36">
        <v>0</v>
      </c>
      <c s="36">
        <f>ROUND(G160*H160,6)</f>
      </c>
      <c r="L160" s="38">
        <v>0</v>
      </c>
      <c s="32">
        <f>ROUND(ROUND(L160,2)*ROUND(G160,3),2)</f>
      </c>
      <c s="36" t="s">
        <v>2797</v>
      </c>
      <c>
        <f>(M160*21)/100</f>
      </c>
      <c t="s">
        <v>27</v>
      </c>
    </row>
    <row r="161" spans="1:5" ht="12.75">
      <c r="A161" s="35" t="s">
        <v>55</v>
      </c>
      <c r="E161" s="39" t="s">
        <v>51</v>
      </c>
    </row>
    <row r="162" spans="1:5" ht="318.75">
      <c r="A162" s="35" t="s">
        <v>56</v>
      </c>
      <c r="E162" s="40" t="s">
        <v>7949</v>
      </c>
    </row>
    <row r="163" spans="1:5" ht="76.5">
      <c r="A163" t="s">
        <v>57</v>
      </c>
      <c r="E163" s="39" t="s">
        <v>4091</v>
      </c>
    </row>
    <row r="164" spans="1:16" ht="12.75">
      <c r="A164" t="s">
        <v>49</v>
      </c>
      <c s="34" t="s">
        <v>75</v>
      </c>
      <c s="34" t="s">
        <v>5298</v>
      </c>
      <c s="35" t="s">
        <v>51</v>
      </c>
      <c s="6" t="s">
        <v>5299</v>
      </c>
      <c s="36" t="s">
        <v>97</v>
      </c>
      <c s="37">
        <v>11.647</v>
      </c>
      <c s="36">
        <v>0</v>
      </c>
      <c s="36">
        <f>ROUND(G164*H164,6)</f>
      </c>
      <c r="L164" s="38">
        <v>0</v>
      </c>
      <c s="32">
        <f>ROUND(ROUND(L164,2)*ROUND(G164,3),2)</f>
      </c>
      <c s="36" t="s">
        <v>2797</v>
      </c>
      <c>
        <f>(M164*21)/100</f>
      </c>
      <c t="s">
        <v>27</v>
      </c>
    </row>
    <row r="165" spans="1:5" ht="12.75">
      <c r="A165" s="35" t="s">
        <v>55</v>
      </c>
      <c r="E165" s="39" t="s">
        <v>51</v>
      </c>
    </row>
    <row r="166" spans="1:5" ht="318.75">
      <c r="A166" s="35" t="s">
        <v>56</v>
      </c>
      <c r="E166" s="40" t="s">
        <v>7949</v>
      </c>
    </row>
    <row r="167" spans="1:5" ht="76.5">
      <c r="A167" t="s">
        <v>57</v>
      </c>
      <c r="E167" s="39" t="s">
        <v>4091</v>
      </c>
    </row>
    <row r="168" spans="1:16" ht="12.75">
      <c r="A168" t="s">
        <v>49</v>
      </c>
      <c s="34" t="s">
        <v>306</v>
      </c>
      <c s="34" t="s">
        <v>7950</v>
      </c>
      <c s="35" t="s">
        <v>51</v>
      </c>
      <c s="6" t="s">
        <v>7951</v>
      </c>
      <c s="36" t="s">
        <v>97</v>
      </c>
      <c s="37">
        <v>17.927</v>
      </c>
      <c s="36">
        <v>0</v>
      </c>
      <c s="36">
        <f>ROUND(G168*H168,6)</f>
      </c>
      <c r="L168" s="38">
        <v>0</v>
      </c>
      <c s="32">
        <f>ROUND(ROUND(L168,2)*ROUND(G168,3),2)</f>
      </c>
      <c s="36" t="s">
        <v>2791</v>
      </c>
      <c>
        <f>(M168*21)/100</f>
      </c>
      <c t="s">
        <v>27</v>
      </c>
    </row>
    <row r="169" spans="1:5" ht="12.75">
      <c r="A169" s="35" t="s">
        <v>55</v>
      </c>
      <c r="E169" s="39" t="s">
        <v>51</v>
      </c>
    </row>
    <row r="170" spans="1:5" ht="114.75">
      <c r="A170" s="35" t="s">
        <v>56</v>
      </c>
      <c r="E170" s="40" t="s">
        <v>7952</v>
      </c>
    </row>
    <row r="171" spans="1:5" ht="140.25">
      <c r="A171" t="s">
        <v>57</v>
      </c>
      <c r="E171" s="39" t="s">
        <v>5313</v>
      </c>
    </row>
    <row r="172" spans="1:16" ht="12.75">
      <c r="A172" t="s">
        <v>49</v>
      </c>
      <c s="34" t="s">
        <v>310</v>
      </c>
      <c s="34" t="s">
        <v>7562</v>
      </c>
      <c s="35" t="s">
        <v>51</v>
      </c>
      <c s="6" t="s">
        <v>7563</v>
      </c>
      <c s="36" t="s">
        <v>97</v>
      </c>
      <c s="37">
        <v>3.434</v>
      </c>
      <c s="36">
        <v>0</v>
      </c>
      <c s="36">
        <f>ROUND(G172*H172,6)</f>
      </c>
      <c r="L172" s="38">
        <v>0</v>
      </c>
      <c s="32">
        <f>ROUND(ROUND(L172,2)*ROUND(G172,3),2)</f>
      </c>
      <c s="36" t="s">
        <v>2791</v>
      </c>
      <c>
        <f>(M172*21)/100</f>
      </c>
      <c t="s">
        <v>27</v>
      </c>
    </row>
    <row r="173" spans="1:5" ht="12.75">
      <c r="A173" s="35" t="s">
        <v>55</v>
      </c>
      <c r="E173" s="39" t="s">
        <v>51</v>
      </c>
    </row>
    <row r="174" spans="1:5" ht="89.25">
      <c r="A174" s="35" t="s">
        <v>56</v>
      </c>
      <c r="E174" s="40" t="s">
        <v>7953</v>
      </c>
    </row>
    <row r="175" spans="1:5" ht="140.25">
      <c r="A175" t="s">
        <v>57</v>
      </c>
      <c r="E175" s="39" t="s">
        <v>5322</v>
      </c>
    </row>
    <row r="176" spans="1:16" ht="12.75">
      <c r="A176" t="s">
        <v>49</v>
      </c>
      <c s="34" t="s">
        <v>314</v>
      </c>
      <c s="34" t="s">
        <v>5319</v>
      </c>
      <c s="35" t="s">
        <v>51</v>
      </c>
      <c s="6" t="s">
        <v>5320</v>
      </c>
      <c s="36" t="s">
        <v>97</v>
      </c>
      <c s="37">
        <v>2.222</v>
      </c>
      <c s="36">
        <v>0</v>
      </c>
      <c s="36">
        <f>ROUND(G176*H176,6)</f>
      </c>
      <c r="L176" s="38">
        <v>0</v>
      </c>
      <c s="32">
        <f>ROUND(ROUND(L176,2)*ROUND(G176,3),2)</f>
      </c>
      <c s="36" t="s">
        <v>2791</v>
      </c>
      <c>
        <f>(M176*21)/100</f>
      </c>
      <c t="s">
        <v>27</v>
      </c>
    </row>
    <row r="177" spans="1:5" ht="12.75">
      <c r="A177" s="35" t="s">
        <v>55</v>
      </c>
      <c r="E177" s="39" t="s">
        <v>51</v>
      </c>
    </row>
    <row r="178" spans="1:5" ht="38.25">
      <c r="A178" s="35" t="s">
        <v>56</v>
      </c>
      <c r="E178" s="40" t="s">
        <v>7954</v>
      </c>
    </row>
    <row r="179" spans="1:5" ht="140.25">
      <c r="A179" t="s">
        <v>57</v>
      </c>
      <c r="E179" s="39" t="s">
        <v>5322</v>
      </c>
    </row>
    <row r="180" spans="1:16" ht="12.75">
      <c r="A180" t="s">
        <v>49</v>
      </c>
      <c s="34" t="s">
        <v>318</v>
      </c>
      <c s="34" t="s">
        <v>7955</v>
      </c>
      <c s="35" t="s">
        <v>51</v>
      </c>
      <c s="6" t="s">
        <v>7956</v>
      </c>
      <c s="36" t="s">
        <v>97</v>
      </c>
      <c s="37">
        <v>5.535</v>
      </c>
      <c s="36">
        <v>0</v>
      </c>
      <c s="36">
        <f>ROUND(G180*H180,6)</f>
      </c>
      <c r="L180" s="38">
        <v>0</v>
      </c>
      <c s="32">
        <f>ROUND(ROUND(L180,2)*ROUND(G180,3),2)</f>
      </c>
      <c s="36" t="s">
        <v>2791</v>
      </c>
      <c>
        <f>(M180*21)/100</f>
      </c>
      <c t="s">
        <v>27</v>
      </c>
    </row>
    <row r="181" spans="1:5" ht="12.75">
      <c r="A181" s="35" t="s">
        <v>55</v>
      </c>
      <c r="E181" s="39" t="s">
        <v>51</v>
      </c>
    </row>
    <row r="182" spans="1:5" ht="89.25">
      <c r="A182" s="35" t="s">
        <v>56</v>
      </c>
      <c r="E182" s="40" t="s">
        <v>7957</v>
      </c>
    </row>
    <row r="183" spans="1:5" ht="140.25">
      <c r="A183" t="s">
        <v>57</v>
      </c>
      <c r="E183" s="39" t="s">
        <v>5322</v>
      </c>
    </row>
    <row r="184" spans="1:13" ht="12.75">
      <c r="A184" t="s">
        <v>46</v>
      </c>
      <c r="C184" s="31" t="s">
        <v>3203</v>
      </c>
      <c r="E184" s="33" t="s">
        <v>3204</v>
      </c>
      <c r="J184" s="32">
        <f>0</f>
      </c>
      <c s="32">
        <f>0</f>
      </c>
      <c s="32">
        <f>0+L185+L189</f>
      </c>
      <c s="32">
        <f>0+M185+M189</f>
      </c>
    </row>
    <row r="185" spans="1:16" ht="12.75">
      <c r="A185" t="s">
        <v>49</v>
      </c>
      <c s="34" t="s">
        <v>322</v>
      </c>
      <c s="34" t="s">
        <v>7958</v>
      </c>
      <c s="35" t="s">
        <v>51</v>
      </c>
      <c s="6" t="s">
        <v>7959</v>
      </c>
      <c s="36" t="s">
        <v>146</v>
      </c>
      <c s="37">
        <v>1.95</v>
      </c>
      <c s="36">
        <v>0</v>
      </c>
      <c s="36">
        <f>ROUND(G185*H185,6)</f>
      </c>
      <c r="L185" s="38">
        <v>0</v>
      </c>
      <c s="32">
        <f>ROUND(ROUND(L185,2)*ROUND(G185,3),2)</f>
      </c>
      <c s="36" t="s">
        <v>2797</v>
      </c>
      <c>
        <f>(M185*21)/100</f>
      </c>
      <c t="s">
        <v>27</v>
      </c>
    </row>
    <row r="186" spans="1:5" ht="12.75">
      <c r="A186" s="35" t="s">
        <v>55</v>
      </c>
      <c r="E186" s="39" t="s">
        <v>51</v>
      </c>
    </row>
    <row r="187" spans="1:5" ht="25.5">
      <c r="A187" s="35" t="s">
        <v>56</v>
      </c>
      <c r="E187" s="40" t="s">
        <v>7960</v>
      </c>
    </row>
    <row r="188" spans="1:5" ht="242.25">
      <c r="A188" t="s">
        <v>57</v>
      </c>
      <c r="E188" s="39" t="s">
        <v>5353</v>
      </c>
    </row>
    <row r="189" spans="1:16" ht="12.75">
      <c r="A189" t="s">
        <v>49</v>
      </c>
      <c s="34" t="s">
        <v>327</v>
      </c>
      <c s="34" t="s">
        <v>7961</v>
      </c>
      <c s="35" t="s">
        <v>51</v>
      </c>
      <c s="6" t="s">
        <v>7962</v>
      </c>
      <c s="36" t="s">
        <v>106</v>
      </c>
      <c s="37">
        <v>1</v>
      </c>
      <c s="36">
        <v>0</v>
      </c>
      <c s="36">
        <f>ROUND(G189*H189,6)</f>
      </c>
      <c r="L189" s="38">
        <v>0</v>
      </c>
      <c s="32">
        <f>ROUND(ROUND(L189,2)*ROUND(G189,3),2)</f>
      </c>
      <c s="36" t="s">
        <v>2797</v>
      </c>
      <c>
        <f>(M189*21)/100</f>
      </c>
      <c t="s">
        <v>27</v>
      </c>
    </row>
    <row r="190" spans="1:5" ht="12.75">
      <c r="A190" s="35" t="s">
        <v>55</v>
      </c>
      <c r="E190" s="39" t="s">
        <v>51</v>
      </c>
    </row>
    <row r="191" spans="1:5" ht="25.5">
      <c r="A191" s="35" t="s">
        <v>56</v>
      </c>
      <c r="E191" s="40" t="s">
        <v>7963</v>
      </c>
    </row>
    <row r="192" spans="1:5" ht="267.75">
      <c r="A192" t="s">
        <v>57</v>
      </c>
      <c r="E192" s="39" t="s">
        <v>7964</v>
      </c>
    </row>
    <row r="193" spans="1:13" ht="12.75">
      <c r="A193" t="s">
        <v>46</v>
      </c>
      <c r="C193" s="31" t="s">
        <v>2706</v>
      </c>
      <c r="E193" s="33" t="s">
        <v>2707</v>
      </c>
      <c r="J193" s="32">
        <f>0</f>
      </c>
      <c s="32">
        <f>0</f>
      </c>
      <c s="32">
        <f>0+L194+L198+L202+L206+L210+L214+L218+L222+L226+L230</f>
      </c>
      <c s="32">
        <f>0+M194+M198+M202+M206+M210+M214+M218+M222+M226+M230</f>
      </c>
    </row>
    <row r="194" spans="1:16" ht="12.75">
      <c r="A194" t="s">
        <v>49</v>
      </c>
      <c s="34" t="s">
        <v>78</v>
      </c>
      <c s="34" t="s">
        <v>5368</v>
      </c>
      <c s="35" t="s">
        <v>51</v>
      </c>
      <c s="6" t="s">
        <v>5369</v>
      </c>
      <c s="36" t="s">
        <v>114</v>
      </c>
      <c s="37">
        <v>2.784</v>
      </c>
      <c s="36">
        <v>0</v>
      </c>
      <c s="36">
        <f>ROUND(G194*H194,6)</f>
      </c>
      <c r="L194" s="38">
        <v>0</v>
      </c>
      <c s="32">
        <f>ROUND(ROUND(L194,2)*ROUND(G194,3),2)</f>
      </c>
      <c s="36" t="s">
        <v>2797</v>
      </c>
      <c>
        <f>(M194*21)/100</f>
      </c>
      <c t="s">
        <v>27</v>
      </c>
    </row>
    <row r="195" spans="1:5" ht="12.75">
      <c r="A195" s="35" t="s">
        <v>55</v>
      </c>
      <c r="E195" s="39" t="s">
        <v>51</v>
      </c>
    </row>
    <row r="196" spans="1:5" ht="382.5">
      <c r="A196" s="35" t="s">
        <v>56</v>
      </c>
      <c r="E196" s="40" t="s">
        <v>7965</v>
      </c>
    </row>
    <row r="197" spans="1:5" ht="114.75">
      <c r="A197" t="s">
        <v>57</v>
      </c>
      <c r="E197" s="39" t="s">
        <v>3289</v>
      </c>
    </row>
    <row r="198" spans="1:16" ht="12.75">
      <c r="A198" t="s">
        <v>49</v>
      </c>
      <c s="34" t="s">
        <v>81</v>
      </c>
      <c s="34" t="s">
        <v>5378</v>
      </c>
      <c s="35" t="s">
        <v>51</v>
      </c>
      <c s="6" t="s">
        <v>5379</v>
      </c>
      <c s="36" t="s">
        <v>114</v>
      </c>
      <c s="37">
        <v>1.225</v>
      </c>
      <c s="36">
        <v>0</v>
      </c>
      <c s="36">
        <f>ROUND(G198*H198,6)</f>
      </c>
      <c r="L198" s="38">
        <v>0</v>
      </c>
      <c s="32">
        <f>ROUND(ROUND(L198,2)*ROUND(G198,3),2)</f>
      </c>
      <c s="36" t="s">
        <v>2797</v>
      </c>
      <c>
        <f>(M198*21)/100</f>
      </c>
      <c t="s">
        <v>27</v>
      </c>
    </row>
    <row r="199" spans="1:5" ht="12.75">
      <c r="A199" s="35" t="s">
        <v>55</v>
      </c>
      <c r="E199" s="39" t="s">
        <v>51</v>
      </c>
    </row>
    <row r="200" spans="1:5" ht="127.5">
      <c r="A200" s="35" t="s">
        <v>56</v>
      </c>
      <c r="E200" s="40" t="s">
        <v>7966</v>
      </c>
    </row>
    <row r="201" spans="1:5" ht="114.75">
      <c r="A201" t="s">
        <v>57</v>
      </c>
      <c r="E201" s="39" t="s">
        <v>3289</v>
      </c>
    </row>
    <row r="202" spans="1:16" ht="12.75">
      <c r="A202" t="s">
        <v>49</v>
      </c>
      <c s="34" t="s">
        <v>84</v>
      </c>
      <c s="34" t="s">
        <v>5382</v>
      </c>
      <c s="35" t="s">
        <v>51</v>
      </c>
      <c s="6" t="s">
        <v>5383</v>
      </c>
      <c s="36" t="s">
        <v>53</v>
      </c>
      <c s="37">
        <v>0.5</v>
      </c>
      <c s="36">
        <v>0</v>
      </c>
      <c s="36">
        <f>ROUND(G202*H202,6)</f>
      </c>
      <c r="L202" s="38">
        <v>0</v>
      </c>
      <c s="32">
        <f>ROUND(ROUND(L202,2)*ROUND(G202,3),2)</f>
      </c>
      <c s="36" t="s">
        <v>2797</v>
      </c>
      <c>
        <f>(M202*21)/100</f>
      </c>
      <c t="s">
        <v>27</v>
      </c>
    </row>
    <row r="203" spans="1:5" ht="12.75">
      <c r="A203" s="35" t="s">
        <v>55</v>
      </c>
      <c r="E203" s="39" t="s">
        <v>51</v>
      </c>
    </row>
    <row r="204" spans="1:5" ht="25.5">
      <c r="A204" s="35" t="s">
        <v>56</v>
      </c>
      <c r="E204" s="40" t="s">
        <v>7967</v>
      </c>
    </row>
    <row r="205" spans="1:5" ht="114.75">
      <c r="A205" t="s">
        <v>57</v>
      </c>
      <c r="E205" s="39" t="s">
        <v>3526</v>
      </c>
    </row>
    <row r="206" spans="1:16" ht="12.75">
      <c r="A206" t="s">
        <v>49</v>
      </c>
      <c s="34" t="s">
        <v>87</v>
      </c>
      <c s="34" t="s">
        <v>7570</v>
      </c>
      <c s="35" t="s">
        <v>51</v>
      </c>
      <c s="6" t="s">
        <v>7571</v>
      </c>
      <c s="36" t="s">
        <v>106</v>
      </c>
      <c s="37">
        <v>8</v>
      </c>
      <c s="36">
        <v>0</v>
      </c>
      <c s="36">
        <f>ROUND(G206*H206,6)</f>
      </c>
      <c r="L206" s="38">
        <v>0</v>
      </c>
      <c s="32">
        <f>ROUND(ROUND(L206,2)*ROUND(G206,3),2)</f>
      </c>
      <c s="36" t="s">
        <v>2797</v>
      </c>
      <c>
        <f>(M206*21)/100</f>
      </c>
      <c t="s">
        <v>27</v>
      </c>
    </row>
    <row r="207" spans="1:5" ht="12.75">
      <c r="A207" s="35" t="s">
        <v>55</v>
      </c>
      <c r="E207" s="39" t="s">
        <v>51</v>
      </c>
    </row>
    <row r="208" spans="1:5" ht="76.5">
      <c r="A208" s="35" t="s">
        <v>56</v>
      </c>
      <c r="E208" s="40" t="s">
        <v>7968</v>
      </c>
    </row>
    <row r="209" spans="1:5" ht="89.25">
      <c r="A209" t="s">
        <v>57</v>
      </c>
      <c r="E209" s="39" t="s">
        <v>3256</v>
      </c>
    </row>
    <row r="210" spans="1:16" ht="12.75">
      <c r="A210" t="s">
        <v>49</v>
      </c>
      <c s="34" t="s">
        <v>90</v>
      </c>
      <c s="34" t="s">
        <v>7573</v>
      </c>
      <c s="35" t="s">
        <v>51</v>
      </c>
      <c s="6" t="s">
        <v>7574</v>
      </c>
      <c s="36" t="s">
        <v>97</v>
      </c>
      <c s="37">
        <v>0.276</v>
      </c>
      <c s="36">
        <v>0</v>
      </c>
      <c s="36">
        <f>ROUND(G210*H210,6)</f>
      </c>
      <c r="L210" s="38">
        <v>0</v>
      </c>
      <c s="32">
        <f>ROUND(ROUND(L210,2)*ROUND(G210,3),2)</f>
      </c>
      <c s="36" t="s">
        <v>2797</v>
      </c>
      <c>
        <f>(M210*21)/100</f>
      </c>
      <c t="s">
        <v>27</v>
      </c>
    </row>
    <row r="211" spans="1:5" ht="12.75">
      <c r="A211" s="35" t="s">
        <v>55</v>
      </c>
      <c r="E211" s="39" t="s">
        <v>51</v>
      </c>
    </row>
    <row r="212" spans="1:5" ht="89.25">
      <c r="A212" s="35" t="s">
        <v>56</v>
      </c>
      <c r="E212" s="40" t="s">
        <v>7969</v>
      </c>
    </row>
    <row r="213" spans="1:5" ht="89.25">
      <c r="A213" t="s">
        <v>57</v>
      </c>
      <c r="E213" s="39" t="s">
        <v>3256</v>
      </c>
    </row>
    <row r="214" spans="1:16" ht="12.75">
      <c r="A214" t="s">
        <v>49</v>
      </c>
      <c s="34" t="s">
        <v>331</v>
      </c>
      <c s="34" t="s">
        <v>189</v>
      </c>
      <c s="35" t="s">
        <v>51</v>
      </c>
      <c s="6" t="s">
        <v>190</v>
      </c>
      <c s="36" t="s">
        <v>97</v>
      </c>
      <c s="37">
        <v>0.522</v>
      </c>
      <c s="36">
        <v>0</v>
      </c>
      <c s="36">
        <f>ROUND(G214*H214,6)</f>
      </c>
      <c r="L214" s="38">
        <v>0</v>
      </c>
      <c s="32">
        <f>ROUND(ROUND(L214,2)*ROUND(G214,3),2)</f>
      </c>
      <c s="36" t="s">
        <v>2797</v>
      </c>
      <c>
        <f>(M214*21)/100</f>
      </c>
      <c t="s">
        <v>27</v>
      </c>
    </row>
    <row r="215" spans="1:5" ht="12.75">
      <c r="A215" s="35" t="s">
        <v>55</v>
      </c>
      <c r="E215" s="39" t="s">
        <v>51</v>
      </c>
    </row>
    <row r="216" spans="1:5" ht="102">
      <c r="A216" s="35" t="s">
        <v>56</v>
      </c>
      <c r="E216" s="40" t="s">
        <v>7970</v>
      </c>
    </row>
    <row r="217" spans="1:5" ht="38.25">
      <c r="A217" t="s">
        <v>57</v>
      </c>
      <c r="E217" s="39" t="s">
        <v>191</v>
      </c>
    </row>
    <row r="218" spans="1:16" ht="12.75">
      <c r="A218" t="s">
        <v>49</v>
      </c>
      <c s="34" t="s">
        <v>335</v>
      </c>
      <c s="34" t="s">
        <v>7971</v>
      </c>
      <c s="35" t="s">
        <v>51</v>
      </c>
      <c s="6" t="s">
        <v>7972</v>
      </c>
      <c s="36" t="s">
        <v>106</v>
      </c>
      <c s="37">
        <v>5</v>
      </c>
      <c s="36">
        <v>0</v>
      </c>
      <c s="36">
        <f>ROUND(G218*H218,6)</f>
      </c>
      <c r="L218" s="38">
        <v>0</v>
      </c>
      <c s="32">
        <f>ROUND(ROUND(L218,2)*ROUND(G218,3),2)</f>
      </c>
      <c s="36" t="s">
        <v>2797</v>
      </c>
      <c>
        <f>(M218*21)/100</f>
      </c>
      <c t="s">
        <v>27</v>
      </c>
    </row>
    <row r="219" spans="1:5" ht="12.75">
      <c r="A219" s="35" t="s">
        <v>55</v>
      </c>
      <c r="E219" s="39" t="s">
        <v>51</v>
      </c>
    </row>
    <row r="220" spans="1:5" ht="25.5">
      <c r="A220" s="35" t="s">
        <v>56</v>
      </c>
      <c r="E220" s="40" t="s">
        <v>7973</v>
      </c>
    </row>
    <row r="221" spans="1:5" ht="89.25">
      <c r="A221" t="s">
        <v>57</v>
      </c>
      <c r="E221" s="39" t="s">
        <v>3256</v>
      </c>
    </row>
    <row r="222" spans="1:16" ht="12.75">
      <c r="A222" t="s">
        <v>49</v>
      </c>
      <c s="34" t="s">
        <v>339</v>
      </c>
      <c s="34" t="s">
        <v>7580</v>
      </c>
      <c s="35" t="s">
        <v>51</v>
      </c>
      <c s="6" t="s">
        <v>5457</v>
      </c>
      <c s="36" t="s">
        <v>106</v>
      </c>
      <c s="37">
        <v>8</v>
      </c>
      <c s="36">
        <v>0</v>
      </c>
      <c s="36">
        <f>ROUND(G222*H222,6)</f>
      </c>
      <c r="L222" s="38">
        <v>0</v>
      </c>
      <c s="32">
        <f>ROUND(ROUND(L222,2)*ROUND(G222,3),2)</f>
      </c>
      <c s="36" t="s">
        <v>4659</v>
      </c>
      <c>
        <f>(M222*21)/100</f>
      </c>
      <c t="s">
        <v>27</v>
      </c>
    </row>
    <row r="223" spans="1:5" ht="12.75">
      <c r="A223" s="35" t="s">
        <v>55</v>
      </c>
      <c r="E223" s="39" t="s">
        <v>51</v>
      </c>
    </row>
    <row r="224" spans="1:5" ht="140.25">
      <c r="A224" s="35" t="s">
        <v>56</v>
      </c>
      <c r="E224" s="40" t="s">
        <v>7974</v>
      </c>
    </row>
    <row r="225" spans="1:5" ht="12.75">
      <c r="A225" t="s">
        <v>57</v>
      </c>
      <c r="E225" s="39" t="s">
        <v>4337</v>
      </c>
    </row>
    <row r="226" spans="1:16" ht="12.75">
      <c r="A226" t="s">
        <v>49</v>
      </c>
      <c s="34" t="s">
        <v>343</v>
      </c>
      <c s="34" t="s">
        <v>7582</v>
      </c>
      <c s="35" t="s">
        <v>51</v>
      </c>
      <c s="6" t="s">
        <v>7583</v>
      </c>
      <c s="36" t="s">
        <v>106</v>
      </c>
      <c s="37">
        <v>4</v>
      </c>
      <c s="36">
        <v>0</v>
      </c>
      <c s="36">
        <f>ROUND(G226*H226,6)</f>
      </c>
      <c r="L226" s="38">
        <v>0</v>
      </c>
      <c s="32">
        <f>ROUND(ROUND(L226,2)*ROUND(G226,3),2)</f>
      </c>
      <c s="36" t="s">
        <v>2797</v>
      </c>
      <c>
        <f>(M226*21)/100</f>
      </c>
      <c t="s">
        <v>27</v>
      </c>
    </row>
    <row r="227" spans="1:5" ht="12.75">
      <c r="A227" s="35" t="s">
        <v>55</v>
      </c>
      <c r="E227" s="39" t="s">
        <v>51</v>
      </c>
    </row>
    <row r="228" spans="1:5" ht="63.75">
      <c r="A228" s="35" t="s">
        <v>56</v>
      </c>
      <c r="E228" s="40" t="s">
        <v>7975</v>
      </c>
    </row>
    <row r="229" spans="1:5" ht="38.25">
      <c r="A229" t="s">
        <v>57</v>
      </c>
      <c r="E229" s="39" t="s">
        <v>7584</v>
      </c>
    </row>
    <row r="230" spans="1:16" ht="12.75">
      <c r="A230" t="s">
        <v>49</v>
      </c>
      <c s="34" t="s">
        <v>347</v>
      </c>
      <c s="34" t="s">
        <v>7976</v>
      </c>
      <c s="35" t="s">
        <v>51</v>
      </c>
      <c s="6" t="s">
        <v>7977</v>
      </c>
      <c s="36" t="s">
        <v>97</v>
      </c>
      <c s="37">
        <v>9.792</v>
      </c>
      <c s="36">
        <v>0</v>
      </c>
      <c s="36">
        <f>ROUND(G230*H230,6)</f>
      </c>
      <c r="L230" s="38">
        <v>0</v>
      </c>
      <c s="32">
        <f>ROUND(ROUND(L230,2)*ROUND(G230,3),2)</f>
      </c>
      <c s="36" t="s">
        <v>2797</v>
      </c>
      <c>
        <f>(M230*21)/100</f>
      </c>
      <c t="s">
        <v>27</v>
      </c>
    </row>
    <row r="231" spans="1:5" ht="12.75">
      <c r="A231" s="35" t="s">
        <v>55</v>
      </c>
      <c r="E231" s="39" t="s">
        <v>51</v>
      </c>
    </row>
    <row r="232" spans="1:5" ht="114.75">
      <c r="A232" s="35" t="s">
        <v>56</v>
      </c>
      <c r="E232" s="40" t="s">
        <v>7978</v>
      </c>
    </row>
    <row r="233" spans="1:5" ht="38.25">
      <c r="A233" t="s">
        <v>57</v>
      </c>
      <c r="E233" s="39" t="s">
        <v>7979</v>
      </c>
    </row>
    <row r="234" spans="1:13" ht="12.75">
      <c r="A234" t="s">
        <v>46</v>
      </c>
      <c r="C234" s="31" t="s">
        <v>5475</v>
      </c>
      <c r="E234" s="33" t="s">
        <v>5476</v>
      </c>
      <c r="J234" s="32">
        <f>0</f>
      </c>
      <c s="32">
        <f>0</f>
      </c>
      <c s="32">
        <f>0+L235+L239</f>
      </c>
      <c s="32">
        <f>0+M235+M239</f>
      </c>
    </row>
    <row r="235" spans="1:16" ht="12.75">
      <c r="A235" t="s">
        <v>49</v>
      </c>
      <c s="34" t="s">
        <v>351</v>
      </c>
      <c s="34" t="s">
        <v>5478</v>
      </c>
      <c s="35" t="s">
        <v>51</v>
      </c>
      <c s="6" t="s">
        <v>5479</v>
      </c>
      <c s="36" t="s">
        <v>146</v>
      </c>
      <c s="37">
        <v>7</v>
      </c>
      <c s="36">
        <v>0</v>
      </c>
      <c s="36">
        <f>ROUND(G235*H235,6)</f>
      </c>
      <c r="L235" s="38">
        <v>0</v>
      </c>
      <c s="32">
        <f>ROUND(ROUND(L235,2)*ROUND(G235,3),2)</f>
      </c>
      <c s="36" t="s">
        <v>2797</v>
      </c>
      <c>
        <f>(M235*21)/100</f>
      </c>
      <c t="s">
        <v>27</v>
      </c>
    </row>
    <row r="236" spans="1:5" ht="12.75">
      <c r="A236" s="35" t="s">
        <v>55</v>
      </c>
      <c r="E236" s="39" t="s">
        <v>51</v>
      </c>
    </row>
    <row r="237" spans="1:5" ht="114.75">
      <c r="A237" s="35" t="s">
        <v>56</v>
      </c>
      <c r="E237" s="40" t="s">
        <v>7980</v>
      </c>
    </row>
    <row r="238" spans="1:5" ht="191.25">
      <c r="A238" t="s">
        <v>57</v>
      </c>
      <c r="E238" s="39" t="s">
        <v>5481</v>
      </c>
    </row>
    <row r="239" spans="1:16" ht="12.75">
      <c r="A239" t="s">
        <v>49</v>
      </c>
      <c s="34" t="s">
        <v>355</v>
      </c>
      <c s="34" t="s">
        <v>7961</v>
      </c>
      <c s="35" t="s">
        <v>51</v>
      </c>
      <c s="6" t="s">
        <v>7962</v>
      </c>
      <c s="36" t="s">
        <v>106</v>
      </c>
      <c s="37">
        <v>2</v>
      </c>
      <c s="36">
        <v>0</v>
      </c>
      <c s="36">
        <f>ROUND(G239*H239,6)</f>
      </c>
      <c r="L239" s="38">
        <v>0</v>
      </c>
      <c s="32">
        <f>ROUND(ROUND(L239,2)*ROUND(G239,3),2)</f>
      </c>
      <c s="36" t="s">
        <v>2797</v>
      </c>
      <c>
        <f>(M239*21)/100</f>
      </c>
      <c t="s">
        <v>27</v>
      </c>
    </row>
    <row r="240" spans="1:5" ht="12.75">
      <c r="A240" s="35" t="s">
        <v>55</v>
      </c>
      <c r="E240" s="39" t="s">
        <v>51</v>
      </c>
    </row>
    <row r="241" spans="1:5" ht="25.5">
      <c r="A241" s="35" t="s">
        <v>56</v>
      </c>
      <c r="E241" s="40" t="s">
        <v>7981</v>
      </c>
    </row>
    <row r="242" spans="1:5" ht="267.75">
      <c r="A242" t="s">
        <v>57</v>
      </c>
      <c r="E242" s="39" t="s">
        <v>7964</v>
      </c>
    </row>
    <row r="243" spans="1:13" ht="12.75">
      <c r="A243" t="s">
        <v>46</v>
      </c>
      <c r="C243" s="31" t="s">
        <v>5535</v>
      </c>
      <c r="E243" s="33" t="s">
        <v>5536</v>
      </c>
      <c r="J243" s="32">
        <f>0</f>
      </c>
      <c s="32">
        <f>0</f>
      </c>
      <c s="32">
        <f>0+L244+L248+L252+L256+L260+L264</f>
      </c>
      <c s="32">
        <f>0+M244+M248+M252+M256+M260+M264</f>
      </c>
    </row>
    <row r="244" spans="1:16" ht="12.75">
      <c r="A244" t="s">
        <v>49</v>
      </c>
      <c s="34" t="s">
        <v>359</v>
      </c>
      <c s="34" t="s">
        <v>7597</v>
      </c>
      <c s="35" t="s">
        <v>51</v>
      </c>
      <c s="6" t="s">
        <v>7598</v>
      </c>
      <c s="36" t="s">
        <v>106</v>
      </c>
      <c s="37">
        <v>8</v>
      </c>
      <c s="36">
        <v>0</v>
      </c>
      <c s="36">
        <f>ROUND(G244*H244,6)</f>
      </c>
      <c r="L244" s="38">
        <v>0</v>
      </c>
      <c s="32">
        <f>ROUND(ROUND(L244,2)*ROUND(G244,3),2)</f>
      </c>
      <c s="36" t="s">
        <v>2797</v>
      </c>
      <c>
        <f>(M244*21)/100</f>
      </c>
      <c t="s">
        <v>27</v>
      </c>
    </row>
    <row r="245" spans="1:5" ht="12.75">
      <c r="A245" s="35" t="s">
        <v>55</v>
      </c>
      <c r="E245" s="39" t="s">
        <v>51</v>
      </c>
    </row>
    <row r="246" spans="1:5" ht="114.75">
      <c r="A246" s="35" t="s">
        <v>56</v>
      </c>
      <c r="E246" s="40" t="s">
        <v>7982</v>
      </c>
    </row>
    <row r="247" spans="1:5" ht="204">
      <c r="A247" t="s">
        <v>57</v>
      </c>
      <c r="E247" s="39" t="s">
        <v>5543</v>
      </c>
    </row>
    <row r="248" spans="1:16" ht="12.75">
      <c r="A248" t="s">
        <v>49</v>
      </c>
      <c s="34" t="s">
        <v>364</v>
      </c>
      <c s="34" t="s">
        <v>7983</v>
      </c>
      <c s="35" t="s">
        <v>51</v>
      </c>
      <c s="6" t="s">
        <v>5558</v>
      </c>
      <c s="36" t="s">
        <v>146</v>
      </c>
      <c s="37">
        <v>20</v>
      </c>
      <c s="36">
        <v>0</v>
      </c>
      <c s="36">
        <f>ROUND(G248*H248,6)</f>
      </c>
      <c r="L248" s="38">
        <v>0</v>
      </c>
      <c s="32">
        <f>ROUND(ROUND(L248,2)*ROUND(G248,3),2)</f>
      </c>
      <c s="36" t="s">
        <v>2797</v>
      </c>
      <c>
        <f>(M248*21)/100</f>
      </c>
      <c t="s">
        <v>27</v>
      </c>
    </row>
    <row r="249" spans="1:5" ht="12.75">
      <c r="A249" s="35" t="s">
        <v>55</v>
      </c>
      <c r="E249" s="39" t="s">
        <v>51</v>
      </c>
    </row>
    <row r="250" spans="1:5" ht="89.25">
      <c r="A250" s="35" t="s">
        <v>56</v>
      </c>
      <c r="E250" s="40" t="s">
        <v>7984</v>
      </c>
    </row>
    <row r="251" spans="1:5" ht="204">
      <c r="A251" t="s">
        <v>57</v>
      </c>
      <c r="E251" s="39" t="s">
        <v>5543</v>
      </c>
    </row>
    <row r="252" spans="1:16" ht="12.75">
      <c r="A252" t="s">
        <v>49</v>
      </c>
      <c s="34" t="s">
        <v>368</v>
      </c>
      <c s="34" t="s">
        <v>7985</v>
      </c>
      <c s="35" t="s">
        <v>51</v>
      </c>
      <c s="6" t="s">
        <v>5569</v>
      </c>
      <c s="36" t="s">
        <v>146</v>
      </c>
      <c s="37">
        <v>20</v>
      </c>
      <c s="36">
        <v>0</v>
      </c>
      <c s="36">
        <f>ROUND(G252*H252,6)</f>
      </c>
      <c r="L252" s="38">
        <v>0</v>
      </c>
      <c s="32">
        <f>ROUND(ROUND(L252,2)*ROUND(G252,3),2)</f>
      </c>
      <c s="36" t="s">
        <v>2797</v>
      </c>
      <c>
        <f>(M252*21)/100</f>
      </c>
      <c t="s">
        <v>27</v>
      </c>
    </row>
    <row r="253" spans="1:5" ht="12.75">
      <c r="A253" s="35" t="s">
        <v>55</v>
      </c>
      <c r="E253" s="39" t="s">
        <v>51</v>
      </c>
    </row>
    <row r="254" spans="1:5" ht="63.75">
      <c r="A254" s="35" t="s">
        <v>56</v>
      </c>
      <c r="E254" s="40" t="s">
        <v>7986</v>
      </c>
    </row>
    <row r="255" spans="1:5" ht="63.75">
      <c r="A255" t="s">
        <v>57</v>
      </c>
      <c r="E255" s="39" t="s">
        <v>4114</v>
      </c>
    </row>
    <row r="256" spans="1:16" ht="12.75">
      <c r="A256" t="s">
        <v>49</v>
      </c>
      <c s="34" t="s">
        <v>372</v>
      </c>
      <c s="34" t="s">
        <v>7987</v>
      </c>
      <c s="35" t="s">
        <v>51</v>
      </c>
      <c s="6" t="s">
        <v>5591</v>
      </c>
      <c s="36" t="s">
        <v>106</v>
      </c>
      <c s="37">
        <v>4</v>
      </c>
      <c s="36">
        <v>0</v>
      </c>
      <c s="36">
        <f>ROUND(G256*H256,6)</f>
      </c>
      <c r="L256" s="38">
        <v>0</v>
      </c>
      <c s="32">
        <f>ROUND(ROUND(L256,2)*ROUND(G256,3),2)</f>
      </c>
      <c s="36" t="s">
        <v>2797</v>
      </c>
      <c>
        <f>(M256*21)/100</f>
      </c>
      <c t="s">
        <v>27</v>
      </c>
    </row>
    <row r="257" spans="1:5" ht="12.75">
      <c r="A257" s="35" t="s">
        <v>55</v>
      </c>
      <c r="E257" s="39" t="s">
        <v>51</v>
      </c>
    </row>
    <row r="258" spans="1:5" ht="25.5">
      <c r="A258" s="35" t="s">
        <v>56</v>
      </c>
      <c r="E258" s="40" t="s">
        <v>7988</v>
      </c>
    </row>
    <row r="259" spans="1:5" ht="204">
      <c r="A259" t="s">
        <v>57</v>
      </c>
      <c r="E259" s="39" t="s">
        <v>5543</v>
      </c>
    </row>
    <row r="260" spans="1:16" ht="12.75">
      <c r="A260" t="s">
        <v>49</v>
      </c>
      <c s="34" t="s">
        <v>376</v>
      </c>
      <c s="34" t="s">
        <v>7989</v>
      </c>
      <c s="35" t="s">
        <v>51</v>
      </c>
      <c s="6" t="s">
        <v>5601</v>
      </c>
      <c s="36" t="s">
        <v>106</v>
      </c>
      <c s="37">
        <v>4</v>
      </c>
      <c s="36">
        <v>0</v>
      </c>
      <c s="36">
        <f>ROUND(G260*H260,6)</f>
      </c>
      <c r="L260" s="38">
        <v>0</v>
      </c>
      <c s="32">
        <f>ROUND(ROUND(L260,2)*ROUND(G260,3),2)</f>
      </c>
      <c s="36" t="s">
        <v>2797</v>
      </c>
      <c>
        <f>(M260*21)/100</f>
      </c>
      <c t="s">
        <v>27</v>
      </c>
    </row>
    <row r="261" spans="1:5" ht="12.75">
      <c r="A261" s="35" t="s">
        <v>55</v>
      </c>
      <c r="E261" s="39" t="s">
        <v>51</v>
      </c>
    </row>
    <row r="262" spans="1:5" ht="25.5">
      <c r="A262" s="35" t="s">
        <v>56</v>
      </c>
      <c r="E262" s="40" t="s">
        <v>7990</v>
      </c>
    </row>
    <row r="263" spans="1:5" ht="204">
      <c r="A263" t="s">
        <v>57</v>
      </c>
      <c r="E263" s="39" t="s">
        <v>5543</v>
      </c>
    </row>
    <row r="264" spans="1:16" ht="12.75">
      <c r="A264" t="s">
        <v>49</v>
      </c>
      <c s="34" t="s">
        <v>380</v>
      </c>
      <c s="34" t="s">
        <v>7991</v>
      </c>
      <c s="35" t="s">
        <v>51</v>
      </c>
      <c s="6" t="s">
        <v>7992</v>
      </c>
      <c s="36" t="s">
        <v>106</v>
      </c>
      <c s="37">
        <v>6</v>
      </c>
      <c s="36">
        <v>0</v>
      </c>
      <c s="36">
        <f>ROUND(G264*H264,6)</f>
      </c>
      <c r="L264" s="38">
        <v>0</v>
      </c>
      <c s="32">
        <f>ROUND(ROUND(L264,2)*ROUND(G264,3),2)</f>
      </c>
      <c s="36" t="s">
        <v>2797</v>
      </c>
      <c>
        <f>(M264*21)/100</f>
      </c>
      <c t="s">
        <v>27</v>
      </c>
    </row>
    <row r="265" spans="1:5" ht="12.75">
      <c r="A265" s="35" t="s">
        <v>55</v>
      </c>
      <c r="E265" s="39" t="s">
        <v>51</v>
      </c>
    </row>
    <row r="266" spans="1:5" ht="114.75">
      <c r="A266" s="35" t="s">
        <v>56</v>
      </c>
      <c r="E266" s="40" t="s">
        <v>7993</v>
      </c>
    </row>
    <row r="267" spans="1:5" ht="204">
      <c r="A267" t="s">
        <v>57</v>
      </c>
      <c r="E267" s="39" t="s">
        <v>5543</v>
      </c>
    </row>
    <row r="268" spans="1:13" ht="12.75">
      <c r="A268" t="s">
        <v>46</v>
      </c>
      <c r="C268" s="31" t="s">
        <v>5636</v>
      </c>
      <c r="E268" s="33" t="s">
        <v>5637</v>
      </c>
      <c r="J268" s="32">
        <f>0</f>
      </c>
      <c s="32">
        <f>0</f>
      </c>
      <c s="32">
        <f>0+L269+L273+L277+L281+L285+L289+L293</f>
      </c>
      <c s="32">
        <f>0+M269+M273+M277+M281+M285+M289+M293</f>
      </c>
    </row>
    <row r="269" spans="1:16" ht="12.75">
      <c r="A269" t="s">
        <v>49</v>
      </c>
      <c s="34" t="s">
        <v>384</v>
      </c>
      <c s="34" t="s">
        <v>7994</v>
      </c>
      <c s="35" t="s">
        <v>51</v>
      </c>
      <c s="6" t="s">
        <v>7995</v>
      </c>
      <c s="36" t="s">
        <v>106</v>
      </c>
      <c s="37">
        <v>2</v>
      </c>
      <c s="36">
        <v>0</v>
      </c>
      <c s="36">
        <f>ROUND(G269*H269,6)</f>
      </c>
      <c r="L269" s="38">
        <v>0</v>
      </c>
      <c s="32">
        <f>ROUND(ROUND(L269,2)*ROUND(G269,3),2)</f>
      </c>
      <c s="36" t="s">
        <v>2791</v>
      </c>
      <c>
        <f>(M269*21)/100</f>
      </c>
      <c t="s">
        <v>27</v>
      </c>
    </row>
    <row r="270" spans="1:5" ht="12.75">
      <c r="A270" s="35" t="s">
        <v>55</v>
      </c>
      <c r="E270" s="39" t="s">
        <v>51</v>
      </c>
    </row>
    <row r="271" spans="1:5" ht="25.5">
      <c r="A271" s="35" t="s">
        <v>56</v>
      </c>
      <c r="E271" s="40" t="s">
        <v>7996</v>
      </c>
    </row>
    <row r="272" spans="1:5" ht="165.75">
      <c r="A272" t="s">
        <v>57</v>
      </c>
      <c r="E272" s="39" t="s">
        <v>5642</v>
      </c>
    </row>
    <row r="273" spans="1:16" ht="12.75">
      <c r="A273" t="s">
        <v>49</v>
      </c>
      <c s="34" t="s">
        <v>388</v>
      </c>
      <c s="34" t="s">
        <v>7997</v>
      </c>
      <c s="35" t="s">
        <v>51</v>
      </c>
      <c s="6" t="s">
        <v>7998</v>
      </c>
      <c s="36" t="s">
        <v>106</v>
      </c>
      <c s="37">
        <v>2</v>
      </c>
      <c s="36">
        <v>0</v>
      </c>
      <c s="36">
        <f>ROUND(G273*H273,6)</f>
      </c>
      <c r="L273" s="38">
        <v>0</v>
      </c>
      <c s="32">
        <f>ROUND(ROUND(L273,2)*ROUND(G273,3),2)</f>
      </c>
      <c s="36" t="s">
        <v>2791</v>
      </c>
      <c>
        <f>(M273*21)/100</f>
      </c>
      <c t="s">
        <v>27</v>
      </c>
    </row>
    <row r="274" spans="1:5" ht="12.75">
      <c r="A274" s="35" t="s">
        <v>55</v>
      </c>
      <c r="E274" s="39" t="s">
        <v>51</v>
      </c>
    </row>
    <row r="275" spans="1:5" ht="25.5">
      <c r="A275" s="35" t="s">
        <v>56</v>
      </c>
      <c r="E275" s="40" t="s">
        <v>7999</v>
      </c>
    </row>
    <row r="276" spans="1:5" ht="165.75">
      <c r="A276" t="s">
        <v>57</v>
      </c>
      <c r="E276" s="39" t="s">
        <v>5642</v>
      </c>
    </row>
    <row r="277" spans="1:16" ht="12.75">
      <c r="A277" t="s">
        <v>49</v>
      </c>
      <c s="34" t="s">
        <v>392</v>
      </c>
      <c s="34" t="s">
        <v>8000</v>
      </c>
      <c s="35" t="s">
        <v>51</v>
      </c>
      <c s="6" t="s">
        <v>8001</v>
      </c>
      <c s="36" t="s">
        <v>106</v>
      </c>
      <c s="37">
        <v>1</v>
      </c>
      <c s="36">
        <v>0</v>
      </c>
      <c s="36">
        <f>ROUND(G277*H277,6)</f>
      </c>
      <c r="L277" s="38">
        <v>0</v>
      </c>
      <c s="32">
        <f>ROUND(ROUND(L277,2)*ROUND(G277,3),2)</f>
      </c>
      <c s="36" t="s">
        <v>2791</v>
      </c>
      <c>
        <f>(M277*21)/100</f>
      </c>
      <c t="s">
        <v>27</v>
      </c>
    </row>
    <row r="278" spans="1:5" ht="12.75">
      <c r="A278" s="35" t="s">
        <v>55</v>
      </c>
      <c r="E278" s="39" t="s">
        <v>51</v>
      </c>
    </row>
    <row r="279" spans="1:5" ht="25.5">
      <c r="A279" s="35" t="s">
        <v>56</v>
      </c>
      <c r="E279" s="40" t="s">
        <v>8002</v>
      </c>
    </row>
    <row r="280" spans="1:5" ht="165.75">
      <c r="A280" t="s">
        <v>57</v>
      </c>
      <c r="E280" s="39" t="s">
        <v>5642</v>
      </c>
    </row>
    <row r="281" spans="1:16" ht="12.75">
      <c r="A281" t="s">
        <v>49</v>
      </c>
      <c s="34" t="s">
        <v>396</v>
      </c>
      <c s="34" t="s">
        <v>8003</v>
      </c>
      <c s="35" t="s">
        <v>51</v>
      </c>
      <c s="6" t="s">
        <v>8004</v>
      </c>
      <c s="36" t="s">
        <v>106</v>
      </c>
      <c s="37">
        <v>1</v>
      </c>
      <c s="36">
        <v>0</v>
      </c>
      <c s="36">
        <f>ROUND(G281*H281,6)</f>
      </c>
      <c r="L281" s="38">
        <v>0</v>
      </c>
      <c s="32">
        <f>ROUND(ROUND(L281,2)*ROUND(G281,3),2)</f>
      </c>
      <c s="36" t="s">
        <v>2791</v>
      </c>
      <c>
        <f>(M281*21)/100</f>
      </c>
      <c t="s">
        <v>27</v>
      </c>
    </row>
    <row r="282" spans="1:5" ht="12.75">
      <c r="A282" s="35" t="s">
        <v>55</v>
      </c>
      <c r="E282" s="39" t="s">
        <v>51</v>
      </c>
    </row>
    <row r="283" spans="1:5" ht="25.5">
      <c r="A283" s="35" t="s">
        <v>56</v>
      </c>
      <c r="E283" s="40" t="s">
        <v>8005</v>
      </c>
    </row>
    <row r="284" spans="1:5" ht="165.75">
      <c r="A284" t="s">
        <v>57</v>
      </c>
      <c r="E284" s="39" t="s">
        <v>5642</v>
      </c>
    </row>
    <row r="285" spans="1:16" ht="12.75">
      <c r="A285" t="s">
        <v>49</v>
      </c>
      <c s="34" t="s">
        <v>400</v>
      </c>
      <c s="34" t="s">
        <v>8006</v>
      </c>
      <c s="35" t="s">
        <v>51</v>
      </c>
      <c s="6" t="s">
        <v>8007</v>
      </c>
      <c s="36" t="s">
        <v>106</v>
      </c>
      <c s="37">
        <v>1</v>
      </c>
      <c s="36">
        <v>0</v>
      </c>
      <c s="36">
        <f>ROUND(G285*H285,6)</f>
      </c>
      <c r="L285" s="38">
        <v>0</v>
      </c>
      <c s="32">
        <f>ROUND(ROUND(L285,2)*ROUND(G285,3),2)</f>
      </c>
      <c s="36" t="s">
        <v>2797</v>
      </c>
      <c>
        <f>(M285*21)/100</f>
      </c>
      <c t="s">
        <v>27</v>
      </c>
    </row>
    <row r="286" spans="1:5" ht="12.75">
      <c r="A286" s="35" t="s">
        <v>55</v>
      </c>
      <c r="E286" s="39" t="s">
        <v>51</v>
      </c>
    </row>
    <row r="287" spans="1:5" ht="38.25">
      <c r="A287" s="35" t="s">
        <v>56</v>
      </c>
      <c r="E287" s="40" t="s">
        <v>8008</v>
      </c>
    </row>
    <row r="288" spans="1:5" ht="165.75">
      <c r="A288" t="s">
        <v>57</v>
      </c>
      <c r="E288" s="39" t="s">
        <v>5642</v>
      </c>
    </row>
    <row r="289" spans="1:16" ht="12.75">
      <c r="A289" t="s">
        <v>49</v>
      </c>
      <c s="34" t="s">
        <v>404</v>
      </c>
      <c s="34" t="s">
        <v>8009</v>
      </c>
      <c s="35" t="s">
        <v>51</v>
      </c>
      <c s="6" t="s">
        <v>8010</v>
      </c>
      <c s="36" t="s">
        <v>97</v>
      </c>
      <c s="37">
        <v>30.63</v>
      </c>
      <c s="36">
        <v>0</v>
      </c>
      <c s="36">
        <f>ROUND(G289*H289,6)</f>
      </c>
      <c r="L289" s="38">
        <v>0</v>
      </c>
      <c s="32">
        <f>ROUND(ROUND(L289,2)*ROUND(G289,3),2)</f>
      </c>
      <c s="36" t="s">
        <v>2797</v>
      </c>
      <c>
        <f>(M289*21)/100</f>
      </c>
      <c t="s">
        <v>27</v>
      </c>
    </row>
    <row r="290" spans="1:5" ht="12.75">
      <c r="A290" s="35" t="s">
        <v>55</v>
      </c>
      <c r="E290" s="39" t="s">
        <v>51</v>
      </c>
    </row>
    <row r="291" spans="1:5" ht="140.25">
      <c r="A291" s="35" t="s">
        <v>56</v>
      </c>
      <c r="E291" s="40" t="s">
        <v>8011</v>
      </c>
    </row>
    <row r="292" spans="1:5" ht="165.75">
      <c r="A292" t="s">
        <v>57</v>
      </c>
      <c r="E292" s="39" t="s">
        <v>5642</v>
      </c>
    </row>
    <row r="293" spans="1:16" ht="12.75">
      <c r="A293" t="s">
        <v>49</v>
      </c>
      <c s="34" t="s">
        <v>408</v>
      </c>
      <c s="34" t="s">
        <v>8012</v>
      </c>
      <c s="35" t="s">
        <v>51</v>
      </c>
      <c s="6" t="s">
        <v>8013</v>
      </c>
      <c s="36" t="s">
        <v>106</v>
      </c>
      <c s="37">
        <v>2</v>
      </c>
      <c s="36">
        <v>0</v>
      </c>
      <c s="36">
        <f>ROUND(G293*H293,6)</f>
      </c>
      <c r="L293" s="38">
        <v>0</v>
      </c>
      <c s="32">
        <f>ROUND(ROUND(L293,2)*ROUND(G293,3),2)</f>
      </c>
      <c s="36" t="s">
        <v>4659</v>
      </c>
      <c>
        <f>(M293*21)/100</f>
      </c>
      <c t="s">
        <v>27</v>
      </c>
    </row>
    <row r="294" spans="1:5" ht="12.75">
      <c r="A294" s="35" t="s">
        <v>55</v>
      </c>
      <c r="E294" s="39" t="s">
        <v>51</v>
      </c>
    </row>
    <row r="295" spans="1:5" ht="89.25">
      <c r="A295" s="35" t="s">
        <v>56</v>
      </c>
      <c r="E295" s="40" t="s">
        <v>8014</v>
      </c>
    </row>
    <row r="296" spans="1:5" ht="12.75">
      <c r="A296" t="s">
        <v>57</v>
      </c>
      <c r="E296" s="39" t="s">
        <v>4337</v>
      </c>
    </row>
    <row r="297" spans="1:13" ht="12.75">
      <c r="A297" t="s">
        <v>46</v>
      </c>
      <c r="C297" s="31" t="s">
        <v>8015</v>
      </c>
      <c r="E297" s="33" t="s">
        <v>2247</v>
      </c>
      <c r="J297" s="32">
        <f>0</f>
      </c>
      <c s="32">
        <f>0</f>
      </c>
      <c s="32">
        <f>0+L298+L302</f>
      </c>
      <c s="32">
        <f>0+M298+M302</f>
      </c>
    </row>
    <row r="298" spans="1:16" ht="12.75">
      <c r="A298" t="s">
        <v>49</v>
      </c>
      <c s="34" t="s">
        <v>412</v>
      </c>
      <c s="34" t="s">
        <v>162</v>
      </c>
      <c s="35" t="s">
        <v>51</v>
      </c>
      <c s="6" t="s">
        <v>163</v>
      </c>
      <c s="36" t="s">
        <v>146</v>
      </c>
      <c s="37">
        <v>17</v>
      </c>
      <c s="36">
        <v>0</v>
      </c>
      <c s="36">
        <f>ROUND(G298*H298,6)</f>
      </c>
      <c r="L298" s="38">
        <v>0</v>
      </c>
      <c s="32">
        <f>ROUND(ROUND(L298,2)*ROUND(G298,3),2)</f>
      </c>
      <c s="36" t="s">
        <v>2791</v>
      </c>
      <c>
        <f>(M298*21)/100</f>
      </c>
      <c t="s">
        <v>27</v>
      </c>
    </row>
    <row r="299" spans="1:5" ht="12.75">
      <c r="A299" s="35" t="s">
        <v>55</v>
      </c>
      <c r="E299" s="39" t="s">
        <v>51</v>
      </c>
    </row>
    <row r="300" spans="1:5" ht="25.5">
      <c r="A300" s="35" t="s">
        <v>56</v>
      </c>
      <c r="E300" s="40" t="s">
        <v>8016</v>
      </c>
    </row>
    <row r="301" spans="1:5" ht="114.75">
      <c r="A301" t="s">
        <v>57</v>
      </c>
      <c r="E301" s="39" t="s">
        <v>8017</v>
      </c>
    </row>
    <row r="302" spans="1:16" ht="25.5">
      <c r="A302" t="s">
        <v>49</v>
      </c>
      <c s="34" t="s">
        <v>416</v>
      </c>
      <c s="34" t="s">
        <v>8018</v>
      </c>
      <c s="35" t="s">
        <v>51</v>
      </c>
      <c s="6" t="s">
        <v>8019</v>
      </c>
      <c s="36" t="s">
        <v>146</v>
      </c>
      <c s="37">
        <v>17</v>
      </c>
      <c s="36">
        <v>0</v>
      </c>
      <c s="36">
        <f>ROUND(G302*H302,6)</f>
      </c>
      <c r="L302" s="38">
        <v>0</v>
      </c>
      <c s="32">
        <f>ROUND(ROUND(L302,2)*ROUND(G302,3),2)</f>
      </c>
      <c s="36" t="s">
        <v>2797</v>
      </c>
      <c>
        <f>(M302*21)/100</f>
      </c>
      <c t="s">
        <v>27</v>
      </c>
    </row>
    <row r="303" spans="1:5" ht="12.75">
      <c r="A303" s="35" t="s">
        <v>55</v>
      </c>
      <c r="E303" s="39" t="s">
        <v>51</v>
      </c>
    </row>
    <row r="304" spans="1:5" ht="25.5">
      <c r="A304" s="35" t="s">
        <v>56</v>
      </c>
      <c r="E304" s="40" t="s">
        <v>8020</v>
      </c>
    </row>
    <row r="305" spans="1:5" ht="114.75">
      <c r="A305" t="s">
        <v>57</v>
      </c>
      <c r="E305" s="39" t="s">
        <v>8017</v>
      </c>
    </row>
    <row r="306" spans="1:13" ht="12.75">
      <c r="A306" t="s">
        <v>46</v>
      </c>
      <c r="C306" s="31" t="s">
        <v>5948</v>
      </c>
      <c r="E306" s="33" t="s">
        <v>5949</v>
      </c>
      <c r="J306" s="32">
        <f>0</f>
      </c>
      <c s="32">
        <f>0</f>
      </c>
      <c s="32">
        <f>0+L307+L311+L315+L319+L323+L327+L331+L335+L339+L343+L347+L351+L355+L359+L363+L367+L371+L375+L379</f>
      </c>
      <c s="32">
        <f>0+M307+M311+M315+M319+M323+M327+M331+M335+M339+M343+M347+M351+M355+M359+M363+M367+M371+M375+M379</f>
      </c>
    </row>
    <row r="307" spans="1:16" ht="25.5">
      <c r="A307" t="s">
        <v>49</v>
      </c>
      <c s="34" t="s">
        <v>111</v>
      </c>
      <c s="34" t="s">
        <v>8021</v>
      </c>
      <c s="35" t="s">
        <v>51</v>
      </c>
      <c s="6" t="s">
        <v>8022</v>
      </c>
      <c s="36" t="s">
        <v>106</v>
      </c>
      <c s="37">
        <v>1</v>
      </c>
      <c s="36">
        <v>0</v>
      </c>
      <c s="36">
        <f>ROUND(G307*H307,6)</f>
      </c>
      <c r="L307" s="38">
        <v>0</v>
      </c>
      <c s="32">
        <f>ROUND(ROUND(L307,2)*ROUND(G307,3),2)</f>
      </c>
      <c s="36" t="s">
        <v>4659</v>
      </c>
      <c>
        <f>(M307*21)/100</f>
      </c>
      <c t="s">
        <v>27</v>
      </c>
    </row>
    <row r="308" spans="1:5" ht="12.75">
      <c r="A308" s="35" t="s">
        <v>55</v>
      </c>
      <c r="E308" s="39" t="s">
        <v>51</v>
      </c>
    </row>
    <row r="309" spans="1:5" ht="76.5">
      <c r="A309" s="35" t="s">
        <v>56</v>
      </c>
      <c r="E309" s="40" t="s">
        <v>8023</v>
      </c>
    </row>
    <row r="310" spans="1:5" ht="12.75">
      <c r="A310" t="s">
        <v>57</v>
      </c>
      <c r="E310" s="39" t="s">
        <v>4337</v>
      </c>
    </row>
    <row r="311" spans="1:16" ht="25.5">
      <c r="A311" t="s">
        <v>49</v>
      </c>
      <c s="34" t="s">
        <v>117</v>
      </c>
      <c s="34" t="s">
        <v>8024</v>
      </c>
      <c s="35" t="s">
        <v>51</v>
      </c>
      <c s="6" t="s">
        <v>7801</v>
      </c>
      <c s="36" t="s">
        <v>106</v>
      </c>
      <c s="37">
        <v>1</v>
      </c>
      <c s="36">
        <v>0</v>
      </c>
      <c s="36">
        <f>ROUND(G311*H311,6)</f>
      </c>
      <c r="L311" s="38">
        <v>0</v>
      </c>
      <c s="32">
        <f>ROUND(ROUND(L311,2)*ROUND(G311,3),2)</f>
      </c>
      <c s="36" t="s">
        <v>4659</v>
      </c>
      <c>
        <f>(M311*21)/100</f>
      </c>
      <c t="s">
        <v>27</v>
      </c>
    </row>
    <row r="312" spans="1:5" ht="12.75">
      <c r="A312" s="35" t="s">
        <v>55</v>
      </c>
      <c r="E312" s="39" t="s">
        <v>51</v>
      </c>
    </row>
    <row r="313" spans="1:5" ht="63.75">
      <c r="A313" s="35" t="s">
        <v>56</v>
      </c>
      <c r="E313" s="40" t="s">
        <v>8025</v>
      </c>
    </row>
    <row r="314" spans="1:5" ht="12.75">
      <c r="A314" t="s">
        <v>57</v>
      </c>
      <c r="E314" s="39" t="s">
        <v>4337</v>
      </c>
    </row>
    <row r="315" spans="1:16" ht="12.75">
      <c r="A315" t="s">
        <v>49</v>
      </c>
      <c s="34" t="s">
        <v>122</v>
      </c>
      <c s="34" t="s">
        <v>8026</v>
      </c>
      <c s="35" t="s">
        <v>51</v>
      </c>
      <c s="6" t="s">
        <v>6112</v>
      </c>
      <c s="36" t="s">
        <v>146</v>
      </c>
      <c s="37">
        <v>20</v>
      </c>
      <c s="36">
        <v>0</v>
      </c>
      <c s="36">
        <f>ROUND(G315*H315,6)</f>
      </c>
      <c r="L315" s="38">
        <v>0</v>
      </c>
      <c s="32">
        <f>ROUND(ROUND(L315,2)*ROUND(G315,3),2)</f>
      </c>
      <c s="36" t="s">
        <v>4659</v>
      </c>
      <c>
        <f>(M315*21)/100</f>
      </c>
      <c t="s">
        <v>27</v>
      </c>
    </row>
    <row r="316" spans="1:5" ht="12.75">
      <c r="A316" s="35" t="s">
        <v>55</v>
      </c>
      <c r="E316" s="39" t="s">
        <v>51</v>
      </c>
    </row>
    <row r="317" spans="1:5" ht="51">
      <c r="A317" s="35" t="s">
        <v>56</v>
      </c>
      <c r="E317" s="40" t="s">
        <v>8027</v>
      </c>
    </row>
    <row r="318" spans="1:5" ht="12.75">
      <c r="A318" t="s">
        <v>57</v>
      </c>
      <c r="E318" s="39" t="s">
        <v>4337</v>
      </c>
    </row>
    <row r="319" spans="1:16" ht="25.5">
      <c r="A319" t="s">
        <v>49</v>
      </c>
      <c s="34" t="s">
        <v>126</v>
      </c>
      <c s="34" t="s">
        <v>8028</v>
      </c>
      <c s="35" t="s">
        <v>51</v>
      </c>
      <c s="6" t="s">
        <v>8029</v>
      </c>
      <c s="36" t="s">
        <v>909</v>
      </c>
      <c s="37">
        <v>2</v>
      </c>
      <c s="36">
        <v>0</v>
      </c>
      <c s="36">
        <f>ROUND(G319*H319,6)</f>
      </c>
      <c r="L319" s="38">
        <v>0</v>
      </c>
      <c s="32">
        <f>ROUND(ROUND(L319,2)*ROUND(G319,3),2)</f>
      </c>
      <c s="36" t="s">
        <v>4659</v>
      </c>
      <c>
        <f>(M319*21)/100</f>
      </c>
      <c t="s">
        <v>27</v>
      </c>
    </row>
    <row r="320" spans="1:5" ht="12.75">
      <c r="A320" s="35" t="s">
        <v>55</v>
      </c>
      <c r="E320" s="39" t="s">
        <v>51</v>
      </c>
    </row>
    <row r="321" spans="1:5" ht="127.5">
      <c r="A321" s="35" t="s">
        <v>56</v>
      </c>
      <c r="E321" s="40" t="s">
        <v>8030</v>
      </c>
    </row>
    <row r="322" spans="1:5" ht="12.75">
      <c r="A322" t="s">
        <v>57</v>
      </c>
      <c r="E322" s="39" t="s">
        <v>4337</v>
      </c>
    </row>
    <row r="323" spans="1:16" ht="12.75">
      <c r="A323" t="s">
        <v>49</v>
      </c>
      <c s="34" t="s">
        <v>130</v>
      </c>
      <c s="34" t="s">
        <v>8031</v>
      </c>
      <c s="35" t="s">
        <v>51</v>
      </c>
      <c s="6" t="s">
        <v>6112</v>
      </c>
      <c s="36" t="s">
        <v>146</v>
      </c>
      <c s="37">
        <v>22</v>
      </c>
      <c s="36">
        <v>0</v>
      </c>
      <c s="36">
        <f>ROUND(G323*H323,6)</f>
      </c>
      <c r="L323" s="38">
        <v>0</v>
      </c>
      <c s="32">
        <f>ROUND(ROUND(L323,2)*ROUND(G323,3),2)</f>
      </c>
      <c s="36" t="s">
        <v>4659</v>
      </c>
      <c>
        <f>(M323*21)/100</f>
      </c>
      <c t="s">
        <v>27</v>
      </c>
    </row>
    <row r="324" spans="1:5" ht="12.75">
      <c r="A324" s="35" t="s">
        <v>55</v>
      </c>
      <c r="E324" s="39" t="s">
        <v>51</v>
      </c>
    </row>
    <row r="325" spans="1:5" ht="51">
      <c r="A325" s="35" t="s">
        <v>56</v>
      </c>
      <c r="E325" s="40" t="s">
        <v>8032</v>
      </c>
    </row>
    <row r="326" spans="1:5" ht="12.75">
      <c r="A326" t="s">
        <v>57</v>
      </c>
      <c r="E326" s="39" t="s">
        <v>4337</v>
      </c>
    </row>
    <row r="327" spans="1:16" ht="25.5">
      <c r="A327" t="s">
        <v>49</v>
      </c>
      <c s="34" t="s">
        <v>134</v>
      </c>
      <c s="34" t="s">
        <v>8033</v>
      </c>
      <c s="35" t="s">
        <v>51</v>
      </c>
      <c s="6" t="s">
        <v>8034</v>
      </c>
      <c s="36" t="s">
        <v>909</v>
      </c>
      <c s="37">
        <v>2</v>
      </c>
      <c s="36">
        <v>0</v>
      </c>
      <c s="36">
        <f>ROUND(G327*H327,6)</f>
      </c>
      <c r="L327" s="38">
        <v>0</v>
      </c>
      <c s="32">
        <f>ROUND(ROUND(L327,2)*ROUND(G327,3),2)</f>
      </c>
      <c s="36" t="s">
        <v>4659</v>
      </c>
      <c>
        <f>(M327*21)/100</f>
      </c>
      <c t="s">
        <v>27</v>
      </c>
    </row>
    <row r="328" spans="1:5" ht="12.75">
      <c r="A328" s="35" t="s">
        <v>55</v>
      </c>
      <c r="E328" s="39" t="s">
        <v>51</v>
      </c>
    </row>
    <row r="329" spans="1:5" ht="127.5">
      <c r="A329" s="35" t="s">
        <v>56</v>
      </c>
      <c r="E329" s="40" t="s">
        <v>8035</v>
      </c>
    </row>
    <row r="330" spans="1:5" ht="12.75">
      <c r="A330" t="s">
        <v>57</v>
      </c>
      <c r="E330" s="39" t="s">
        <v>4337</v>
      </c>
    </row>
    <row r="331" spans="1:16" ht="12.75">
      <c r="A331" t="s">
        <v>49</v>
      </c>
      <c s="34" t="s">
        <v>138</v>
      </c>
      <c s="34" t="s">
        <v>8036</v>
      </c>
      <c s="35" t="s">
        <v>51</v>
      </c>
      <c s="6" t="s">
        <v>6112</v>
      </c>
      <c s="36" t="s">
        <v>146</v>
      </c>
      <c s="37">
        <v>20</v>
      </c>
      <c s="36">
        <v>0</v>
      </c>
      <c s="36">
        <f>ROUND(G331*H331,6)</f>
      </c>
      <c r="L331" s="38">
        <v>0</v>
      </c>
      <c s="32">
        <f>ROUND(ROUND(L331,2)*ROUND(G331,3),2)</f>
      </c>
      <c s="36" t="s">
        <v>4659</v>
      </c>
      <c>
        <f>(M331*21)/100</f>
      </c>
      <c t="s">
        <v>27</v>
      </c>
    </row>
    <row r="332" spans="1:5" ht="12.75">
      <c r="A332" s="35" t="s">
        <v>55</v>
      </c>
      <c r="E332" s="39" t="s">
        <v>51</v>
      </c>
    </row>
    <row r="333" spans="1:5" ht="51">
      <c r="A333" s="35" t="s">
        <v>56</v>
      </c>
      <c r="E333" s="40" t="s">
        <v>8027</v>
      </c>
    </row>
    <row r="334" spans="1:5" ht="12.75">
      <c r="A334" t="s">
        <v>57</v>
      </c>
      <c r="E334" s="39" t="s">
        <v>4337</v>
      </c>
    </row>
    <row r="335" spans="1:16" ht="12.75">
      <c r="A335" t="s">
        <v>49</v>
      </c>
      <c s="34" t="s">
        <v>143</v>
      </c>
      <c s="34" t="s">
        <v>8037</v>
      </c>
      <c s="35" t="s">
        <v>51</v>
      </c>
      <c s="6" t="s">
        <v>5498</v>
      </c>
      <c s="36" t="s">
        <v>909</v>
      </c>
      <c s="37">
        <v>1</v>
      </c>
      <c s="36">
        <v>0</v>
      </c>
      <c s="36">
        <f>ROUND(G335*H335,6)</f>
      </c>
      <c r="L335" s="38">
        <v>0</v>
      </c>
      <c s="32">
        <f>ROUND(ROUND(L335,2)*ROUND(G335,3),2)</f>
      </c>
      <c s="36" t="s">
        <v>4659</v>
      </c>
      <c>
        <f>(M335*21)/100</f>
      </c>
      <c t="s">
        <v>27</v>
      </c>
    </row>
    <row r="336" spans="1:5" ht="12.75">
      <c r="A336" s="35" t="s">
        <v>55</v>
      </c>
      <c r="E336" s="39" t="s">
        <v>51</v>
      </c>
    </row>
    <row r="337" spans="1:5" ht="38.25">
      <c r="A337" s="35" t="s">
        <v>56</v>
      </c>
      <c r="E337" s="40" t="s">
        <v>7829</v>
      </c>
    </row>
    <row r="338" spans="1:5" ht="12.75">
      <c r="A338" t="s">
        <v>57</v>
      </c>
      <c r="E338" s="39" t="s">
        <v>4337</v>
      </c>
    </row>
    <row r="339" spans="1:16" ht="12.75">
      <c r="A339" t="s">
        <v>49</v>
      </c>
      <c s="34" t="s">
        <v>149</v>
      </c>
      <c s="34" t="s">
        <v>8038</v>
      </c>
      <c s="35" t="s">
        <v>51</v>
      </c>
      <c s="6" t="s">
        <v>5921</v>
      </c>
      <c s="36" t="s">
        <v>909</v>
      </c>
      <c s="37">
        <v>1</v>
      </c>
      <c s="36">
        <v>0</v>
      </c>
      <c s="36">
        <f>ROUND(G339*H339,6)</f>
      </c>
      <c r="L339" s="38">
        <v>0</v>
      </c>
      <c s="32">
        <f>ROUND(ROUND(L339,2)*ROUND(G339,3),2)</f>
      </c>
      <c s="36" t="s">
        <v>4659</v>
      </c>
      <c>
        <f>(M339*21)/100</f>
      </c>
      <c t="s">
        <v>27</v>
      </c>
    </row>
    <row r="340" spans="1:5" ht="12.75">
      <c r="A340" s="35" t="s">
        <v>55</v>
      </c>
      <c r="E340" s="39" t="s">
        <v>51</v>
      </c>
    </row>
    <row r="341" spans="1:5" ht="38.25">
      <c r="A341" s="35" t="s">
        <v>56</v>
      </c>
      <c r="E341" s="40" t="s">
        <v>7831</v>
      </c>
    </row>
    <row r="342" spans="1:5" ht="12.75">
      <c r="A342" t="s">
        <v>57</v>
      </c>
      <c r="E342" s="39" t="s">
        <v>4337</v>
      </c>
    </row>
    <row r="343" spans="1:16" ht="12.75">
      <c r="A343" t="s">
        <v>49</v>
      </c>
      <c s="34" t="s">
        <v>153</v>
      </c>
      <c s="34" t="s">
        <v>8039</v>
      </c>
      <c s="35" t="s">
        <v>51</v>
      </c>
      <c s="6" t="s">
        <v>7833</v>
      </c>
      <c s="36" t="s">
        <v>909</v>
      </c>
      <c s="37">
        <v>1</v>
      </c>
      <c s="36">
        <v>0</v>
      </c>
      <c s="36">
        <f>ROUND(G343*H343,6)</f>
      </c>
      <c r="L343" s="38">
        <v>0</v>
      </c>
      <c s="32">
        <f>ROUND(ROUND(L343,2)*ROUND(G343,3),2)</f>
      </c>
      <c s="36" t="s">
        <v>4659</v>
      </c>
      <c>
        <f>(M343*21)/100</f>
      </c>
      <c t="s">
        <v>27</v>
      </c>
    </row>
    <row r="344" spans="1:5" ht="12.75">
      <c r="A344" s="35" t="s">
        <v>55</v>
      </c>
      <c r="E344" s="39" t="s">
        <v>51</v>
      </c>
    </row>
    <row r="345" spans="1:5" ht="38.25">
      <c r="A345" s="35" t="s">
        <v>56</v>
      </c>
      <c r="E345" s="40" t="s">
        <v>7834</v>
      </c>
    </row>
    <row r="346" spans="1:5" ht="12.75">
      <c r="A346" t="s">
        <v>57</v>
      </c>
      <c r="E346" s="39" t="s">
        <v>4337</v>
      </c>
    </row>
    <row r="347" spans="1:16" ht="12.75">
      <c r="A347" t="s">
        <v>49</v>
      </c>
      <c s="34" t="s">
        <v>157</v>
      </c>
      <c s="34" t="s">
        <v>8040</v>
      </c>
      <c s="35" t="s">
        <v>51</v>
      </c>
      <c s="6" t="s">
        <v>7836</v>
      </c>
      <c s="36" t="s">
        <v>909</v>
      </c>
      <c s="37">
        <v>1</v>
      </c>
      <c s="36">
        <v>0</v>
      </c>
      <c s="36">
        <f>ROUND(G347*H347,6)</f>
      </c>
      <c r="L347" s="38">
        <v>0</v>
      </c>
      <c s="32">
        <f>ROUND(ROUND(L347,2)*ROUND(G347,3),2)</f>
      </c>
      <c s="36" t="s">
        <v>4659</v>
      </c>
      <c>
        <f>(M347*21)/100</f>
      </c>
      <c t="s">
        <v>27</v>
      </c>
    </row>
    <row r="348" spans="1:5" ht="12.75">
      <c r="A348" s="35" t="s">
        <v>55</v>
      </c>
      <c r="E348" s="39" t="s">
        <v>51</v>
      </c>
    </row>
    <row r="349" spans="1:5" ht="38.25">
      <c r="A349" s="35" t="s">
        <v>56</v>
      </c>
      <c r="E349" s="40" t="s">
        <v>7837</v>
      </c>
    </row>
    <row r="350" spans="1:5" ht="12.75">
      <c r="A350" t="s">
        <v>57</v>
      </c>
      <c r="E350" s="39" t="s">
        <v>4337</v>
      </c>
    </row>
    <row r="351" spans="1:16" ht="12.75">
      <c r="A351" t="s">
        <v>49</v>
      </c>
      <c s="34" t="s">
        <v>161</v>
      </c>
      <c s="34" t="s">
        <v>8041</v>
      </c>
      <c s="35" t="s">
        <v>51</v>
      </c>
      <c s="6" t="s">
        <v>5932</v>
      </c>
      <c s="36" t="s">
        <v>909</v>
      </c>
      <c s="37">
        <v>1</v>
      </c>
      <c s="36">
        <v>0</v>
      </c>
      <c s="36">
        <f>ROUND(G351*H351,6)</f>
      </c>
      <c r="L351" s="38">
        <v>0</v>
      </c>
      <c s="32">
        <f>ROUND(ROUND(L351,2)*ROUND(G351,3),2)</f>
      </c>
      <c s="36" t="s">
        <v>4659</v>
      </c>
      <c>
        <f>(M351*21)/100</f>
      </c>
      <c t="s">
        <v>27</v>
      </c>
    </row>
    <row r="352" spans="1:5" ht="12.75">
      <c r="A352" s="35" t="s">
        <v>55</v>
      </c>
      <c r="E352" s="39" t="s">
        <v>51</v>
      </c>
    </row>
    <row r="353" spans="1:5" ht="38.25">
      <c r="A353" s="35" t="s">
        <v>56</v>
      </c>
      <c r="E353" s="40" t="s">
        <v>7839</v>
      </c>
    </row>
    <row r="354" spans="1:5" ht="12.75">
      <c r="A354" t="s">
        <v>57</v>
      </c>
      <c r="E354" s="39" t="s">
        <v>4337</v>
      </c>
    </row>
    <row r="355" spans="1:16" ht="12.75">
      <c r="A355" t="s">
        <v>49</v>
      </c>
      <c s="34" t="s">
        <v>165</v>
      </c>
      <c s="34" t="s">
        <v>8042</v>
      </c>
      <c s="35" t="s">
        <v>51</v>
      </c>
      <c s="6" t="s">
        <v>7841</v>
      </c>
      <c s="36" t="s">
        <v>909</v>
      </c>
      <c s="37">
        <v>1</v>
      </c>
      <c s="36">
        <v>0</v>
      </c>
      <c s="36">
        <f>ROUND(G355*H355,6)</f>
      </c>
      <c r="L355" s="38">
        <v>0</v>
      </c>
      <c s="32">
        <f>ROUND(ROUND(L355,2)*ROUND(G355,3),2)</f>
      </c>
      <c s="36" t="s">
        <v>4659</v>
      </c>
      <c>
        <f>(M355*21)/100</f>
      </c>
      <c t="s">
        <v>27</v>
      </c>
    </row>
    <row r="356" spans="1:5" ht="12.75">
      <c r="A356" s="35" t="s">
        <v>55</v>
      </c>
      <c r="E356" s="39" t="s">
        <v>51</v>
      </c>
    </row>
    <row r="357" spans="1:5" ht="38.25">
      <c r="A357" s="35" t="s">
        <v>56</v>
      </c>
      <c r="E357" s="40" t="s">
        <v>7842</v>
      </c>
    </row>
    <row r="358" spans="1:5" ht="12.75">
      <c r="A358" t="s">
        <v>57</v>
      </c>
      <c r="E358" s="39" t="s">
        <v>4337</v>
      </c>
    </row>
    <row r="359" spans="1:16" ht="12.75">
      <c r="A359" t="s">
        <v>49</v>
      </c>
      <c s="34" t="s">
        <v>169</v>
      </c>
      <c s="34" t="s">
        <v>8043</v>
      </c>
      <c s="35" t="s">
        <v>51</v>
      </c>
      <c s="6" t="s">
        <v>6131</v>
      </c>
      <c s="36" t="s">
        <v>909</v>
      </c>
      <c s="37">
        <v>1</v>
      </c>
      <c s="36">
        <v>0</v>
      </c>
      <c s="36">
        <f>ROUND(G359*H359,6)</f>
      </c>
      <c r="L359" s="38">
        <v>0</v>
      </c>
      <c s="32">
        <f>ROUND(ROUND(L359,2)*ROUND(G359,3),2)</f>
      </c>
      <c s="36" t="s">
        <v>4659</v>
      </c>
      <c>
        <f>(M359*21)/100</f>
      </c>
      <c t="s">
        <v>27</v>
      </c>
    </row>
    <row r="360" spans="1:5" ht="12.75">
      <c r="A360" s="35" t="s">
        <v>55</v>
      </c>
      <c r="E360" s="39" t="s">
        <v>51</v>
      </c>
    </row>
    <row r="361" spans="1:5" ht="38.25">
      <c r="A361" s="35" t="s">
        <v>56</v>
      </c>
      <c r="E361" s="40" t="s">
        <v>7844</v>
      </c>
    </row>
    <row r="362" spans="1:5" ht="12.75">
      <c r="A362" t="s">
        <v>57</v>
      </c>
      <c r="E362" s="39" t="s">
        <v>4337</v>
      </c>
    </row>
    <row r="363" spans="1:16" ht="12.75">
      <c r="A363" t="s">
        <v>49</v>
      </c>
      <c s="34" t="s">
        <v>173</v>
      </c>
      <c s="34" t="s">
        <v>8044</v>
      </c>
      <c s="35" t="s">
        <v>51</v>
      </c>
      <c s="6" t="s">
        <v>6134</v>
      </c>
      <c s="36" t="s">
        <v>909</v>
      </c>
      <c s="37">
        <v>1</v>
      </c>
      <c s="36">
        <v>0</v>
      </c>
      <c s="36">
        <f>ROUND(G363*H363,6)</f>
      </c>
      <c r="L363" s="38">
        <v>0</v>
      </c>
      <c s="32">
        <f>ROUND(ROUND(L363,2)*ROUND(G363,3),2)</f>
      </c>
      <c s="36" t="s">
        <v>4659</v>
      </c>
      <c>
        <f>(M363*21)/100</f>
      </c>
      <c t="s">
        <v>27</v>
      </c>
    </row>
    <row r="364" spans="1:5" ht="12.75">
      <c r="A364" s="35" t="s">
        <v>55</v>
      </c>
      <c r="E364" s="39" t="s">
        <v>51</v>
      </c>
    </row>
    <row r="365" spans="1:5" ht="38.25">
      <c r="A365" s="35" t="s">
        <v>56</v>
      </c>
      <c r="E365" s="40" t="s">
        <v>7846</v>
      </c>
    </row>
    <row r="366" spans="1:5" ht="12.75">
      <c r="A366" t="s">
        <v>57</v>
      </c>
      <c r="E366" s="39" t="s">
        <v>4337</v>
      </c>
    </row>
    <row r="367" spans="1:16" ht="12.75">
      <c r="A367" t="s">
        <v>49</v>
      </c>
      <c s="34" t="s">
        <v>177</v>
      </c>
      <c s="34" t="s">
        <v>8045</v>
      </c>
      <c s="35" t="s">
        <v>51</v>
      </c>
      <c s="6" t="s">
        <v>6137</v>
      </c>
      <c s="36" t="s">
        <v>909</v>
      </c>
      <c s="37">
        <v>1</v>
      </c>
      <c s="36">
        <v>0</v>
      </c>
      <c s="36">
        <f>ROUND(G367*H367,6)</f>
      </c>
      <c r="L367" s="38">
        <v>0</v>
      </c>
      <c s="32">
        <f>ROUND(ROUND(L367,2)*ROUND(G367,3),2)</f>
      </c>
      <c s="36" t="s">
        <v>4659</v>
      </c>
      <c>
        <f>(M367*21)/100</f>
      </c>
      <c t="s">
        <v>27</v>
      </c>
    </row>
    <row r="368" spans="1:5" ht="12.75">
      <c r="A368" s="35" t="s">
        <v>55</v>
      </c>
      <c r="E368" s="39" t="s">
        <v>51</v>
      </c>
    </row>
    <row r="369" spans="1:5" ht="38.25">
      <c r="A369" s="35" t="s">
        <v>56</v>
      </c>
      <c r="E369" s="40" t="s">
        <v>7848</v>
      </c>
    </row>
    <row r="370" spans="1:5" ht="12.75">
      <c r="A370" t="s">
        <v>57</v>
      </c>
      <c r="E370" s="39" t="s">
        <v>4337</v>
      </c>
    </row>
    <row r="371" spans="1:16" ht="12.75">
      <c r="A371" t="s">
        <v>49</v>
      </c>
      <c s="34" t="s">
        <v>181</v>
      </c>
      <c s="34" t="s">
        <v>8046</v>
      </c>
      <c s="35" t="s">
        <v>51</v>
      </c>
      <c s="6" t="s">
        <v>7850</v>
      </c>
      <c s="36" t="s">
        <v>909</v>
      </c>
      <c s="37">
        <v>1</v>
      </c>
      <c s="36">
        <v>0</v>
      </c>
      <c s="36">
        <f>ROUND(G371*H371,6)</f>
      </c>
      <c r="L371" s="38">
        <v>0</v>
      </c>
      <c s="32">
        <f>ROUND(ROUND(L371,2)*ROUND(G371,3),2)</f>
      </c>
      <c s="36" t="s">
        <v>4659</v>
      </c>
      <c>
        <f>(M371*21)/100</f>
      </c>
      <c t="s">
        <v>27</v>
      </c>
    </row>
    <row r="372" spans="1:5" ht="12.75">
      <c r="A372" s="35" t="s">
        <v>55</v>
      </c>
      <c r="E372" s="39" t="s">
        <v>51</v>
      </c>
    </row>
    <row r="373" spans="1:5" ht="38.25">
      <c r="A373" s="35" t="s">
        <v>56</v>
      </c>
      <c r="E373" s="40" t="s">
        <v>7851</v>
      </c>
    </row>
    <row r="374" spans="1:5" ht="12.75">
      <c r="A374" t="s">
        <v>57</v>
      </c>
      <c r="E374" s="39" t="s">
        <v>4337</v>
      </c>
    </row>
    <row r="375" spans="1:16" ht="12.75">
      <c r="A375" t="s">
        <v>49</v>
      </c>
      <c s="34" t="s">
        <v>185</v>
      </c>
      <c s="34" t="s">
        <v>8047</v>
      </c>
      <c s="35" t="s">
        <v>51</v>
      </c>
      <c s="6" t="s">
        <v>5919</v>
      </c>
      <c s="36" t="s">
        <v>909</v>
      </c>
      <c s="37">
        <v>1</v>
      </c>
      <c s="36">
        <v>0</v>
      </c>
      <c s="36">
        <f>ROUND(G375*H375,6)</f>
      </c>
      <c r="L375" s="38">
        <v>0</v>
      </c>
      <c s="32">
        <f>ROUND(ROUND(L375,2)*ROUND(G375,3),2)</f>
      </c>
      <c s="36" t="s">
        <v>4659</v>
      </c>
      <c>
        <f>(M375*21)/100</f>
      </c>
      <c t="s">
        <v>27</v>
      </c>
    </row>
    <row r="376" spans="1:5" ht="12.75">
      <c r="A376" s="35" t="s">
        <v>55</v>
      </c>
      <c r="E376" s="39" t="s">
        <v>51</v>
      </c>
    </row>
    <row r="377" spans="1:5" ht="38.25">
      <c r="A377" s="35" t="s">
        <v>56</v>
      </c>
      <c r="E377" s="40" t="s">
        <v>7853</v>
      </c>
    </row>
    <row r="378" spans="1:5" ht="12.75">
      <c r="A378" t="s">
        <v>57</v>
      </c>
      <c r="E378" s="39" t="s">
        <v>4337</v>
      </c>
    </row>
    <row r="379" spans="1:16" ht="12.75">
      <c r="A379" t="s">
        <v>49</v>
      </c>
      <c s="34" t="s">
        <v>188</v>
      </c>
      <c s="34" t="s">
        <v>8048</v>
      </c>
      <c s="35" t="s">
        <v>51</v>
      </c>
      <c s="6" t="s">
        <v>6146</v>
      </c>
      <c s="36" t="s">
        <v>909</v>
      </c>
      <c s="37">
        <v>1</v>
      </c>
      <c s="36">
        <v>0</v>
      </c>
      <c s="36">
        <f>ROUND(G379*H379,6)</f>
      </c>
      <c r="L379" s="38">
        <v>0</v>
      </c>
      <c s="32">
        <f>ROUND(ROUND(L379,2)*ROUND(G379,3),2)</f>
      </c>
      <c s="36" t="s">
        <v>4659</v>
      </c>
      <c>
        <f>(M379*21)/100</f>
      </c>
      <c t="s">
        <v>27</v>
      </c>
    </row>
    <row r="380" spans="1:5" ht="12.75">
      <c r="A380" s="35" t="s">
        <v>55</v>
      </c>
      <c r="E380" s="39" t="s">
        <v>51</v>
      </c>
    </row>
    <row r="381" spans="1:5" ht="38.25">
      <c r="A381" s="35" t="s">
        <v>56</v>
      </c>
      <c r="E381" s="40" t="s">
        <v>7855</v>
      </c>
    </row>
    <row r="382" spans="1:5" ht="12.75">
      <c r="A382" t="s">
        <v>57</v>
      </c>
      <c r="E382" s="39" t="s">
        <v>4337</v>
      </c>
    </row>
    <row r="383" spans="1:13" ht="12.75">
      <c r="A383" t="s">
        <v>46</v>
      </c>
      <c r="C383" s="31" t="s">
        <v>6155</v>
      </c>
      <c r="E383" s="33" t="s">
        <v>6156</v>
      </c>
      <c r="J383" s="32">
        <f>0</f>
      </c>
      <c s="32">
        <f>0</f>
      </c>
      <c s="32">
        <f>0+L384+L388+L392+L396</f>
      </c>
      <c s="32">
        <f>0+M384+M388+M392+M396</f>
      </c>
    </row>
    <row r="384" spans="1:16" ht="12.75">
      <c r="A384" t="s">
        <v>49</v>
      </c>
      <c s="34" t="s">
        <v>94</v>
      </c>
      <c s="34" t="s">
        <v>6158</v>
      </c>
      <c s="35" t="s">
        <v>51</v>
      </c>
      <c s="6" t="s">
        <v>6159</v>
      </c>
      <c s="36" t="s">
        <v>97</v>
      </c>
      <c s="37">
        <v>6.378</v>
      </c>
      <c s="36">
        <v>0</v>
      </c>
      <c s="36">
        <f>ROUND(G384*H384,6)</f>
      </c>
      <c r="L384" s="38">
        <v>0</v>
      </c>
      <c s="32">
        <f>ROUND(ROUND(L384,2)*ROUND(G384,3),2)</f>
      </c>
      <c s="36" t="s">
        <v>2797</v>
      </c>
      <c>
        <f>(M384*21)/100</f>
      </c>
      <c t="s">
        <v>27</v>
      </c>
    </row>
    <row r="385" spans="1:5" ht="12.75">
      <c r="A385" s="35" t="s">
        <v>55</v>
      </c>
      <c r="E385" s="39" t="s">
        <v>51</v>
      </c>
    </row>
    <row r="386" spans="1:5" ht="127.5">
      <c r="A386" s="35" t="s">
        <v>56</v>
      </c>
      <c r="E386" s="40" t="s">
        <v>8049</v>
      </c>
    </row>
    <row r="387" spans="1:5" ht="102">
      <c r="A387" t="s">
        <v>57</v>
      </c>
      <c r="E387" s="39" t="s">
        <v>6161</v>
      </c>
    </row>
    <row r="388" spans="1:16" ht="12.75">
      <c r="A388" t="s">
        <v>49</v>
      </c>
      <c s="34" t="s">
        <v>99</v>
      </c>
      <c s="34" t="s">
        <v>8050</v>
      </c>
      <c s="35" t="s">
        <v>51</v>
      </c>
      <c s="6" t="s">
        <v>8051</v>
      </c>
      <c s="36" t="s">
        <v>146</v>
      </c>
      <c s="37">
        <v>1.365</v>
      </c>
      <c s="36">
        <v>0</v>
      </c>
      <c s="36">
        <f>ROUND(G388*H388,6)</f>
      </c>
      <c r="L388" s="38">
        <v>0</v>
      </c>
      <c s="32">
        <f>ROUND(ROUND(L388,2)*ROUND(G388,3),2)</f>
      </c>
      <c s="36" t="s">
        <v>2797</v>
      </c>
      <c>
        <f>(M388*21)/100</f>
      </c>
      <c t="s">
        <v>27</v>
      </c>
    </row>
    <row r="389" spans="1:5" ht="12.75">
      <c r="A389" s="35" t="s">
        <v>55</v>
      </c>
      <c r="E389" s="39" t="s">
        <v>51</v>
      </c>
    </row>
    <row r="390" spans="1:5" ht="25.5">
      <c r="A390" s="35" t="s">
        <v>56</v>
      </c>
      <c r="E390" s="40" t="s">
        <v>8052</v>
      </c>
    </row>
    <row r="391" spans="1:5" ht="127.5">
      <c r="A391" t="s">
        <v>57</v>
      </c>
      <c r="E391" s="39" t="s">
        <v>6166</v>
      </c>
    </row>
    <row r="392" spans="1:16" ht="12.75">
      <c r="A392" t="s">
        <v>49</v>
      </c>
      <c s="34" t="s">
        <v>103</v>
      </c>
      <c s="34" t="s">
        <v>8053</v>
      </c>
      <c s="35" t="s">
        <v>51</v>
      </c>
      <c s="6" t="s">
        <v>8054</v>
      </c>
      <c s="36" t="s">
        <v>146</v>
      </c>
      <c s="37">
        <v>0.5</v>
      </c>
      <c s="36">
        <v>0</v>
      </c>
      <c s="36">
        <f>ROUND(G392*H392,6)</f>
      </c>
      <c r="L392" s="38">
        <v>0</v>
      </c>
      <c s="32">
        <f>ROUND(ROUND(L392,2)*ROUND(G392,3),2)</f>
      </c>
      <c s="36" t="s">
        <v>2797</v>
      </c>
      <c>
        <f>(M392*21)/100</f>
      </c>
      <c t="s">
        <v>27</v>
      </c>
    </row>
    <row r="393" spans="1:5" ht="12.75">
      <c r="A393" s="35" t="s">
        <v>55</v>
      </c>
      <c r="E393" s="39" t="s">
        <v>51</v>
      </c>
    </row>
    <row r="394" spans="1:5" ht="25.5">
      <c r="A394" s="35" t="s">
        <v>56</v>
      </c>
      <c r="E394" s="40" t="s">
        <v>8055</v>
      </c>
    </row>
    <row r="395" spans="1:5" ht="127.5">
      <c r="A395" t="s">
        <v>57</v>
      </c>
      <c r="E395" s="39" t="s">
        <v>6166</v>
      </c>
    </row>
    <row r="396" spans="1:16" ht="25.5">
      <c r="A396" t="s">
        <v>49</v>
      </c>
      <c s="34" t="s">
        <v>420</v>
      </c>
      <c s="34" t="s">
        <v>1207</v>
      </c>
      <c s="35" t="s">
        <v>51</v>
      </c>
      <c s="6" t="s">
        <v>8056</v>
      </c>
      <c s="36" t="s">
        <v>146</v>
      </c>
      <c s="37">
        <v>2</v>
      </c>
      <c s="36">
        <v>0</v>
      </c>
      <c s="36">
        <f>ROUND(G396*H396,6)</f>
      </c>
      <c r="L396" s="38">
        <v>0</v>
      </c>
      <c s="32">
        <f>ROUND(ROUND(L396,2)*ROUND(G396,3),2)</f>
      </c>
      <c s="36" t="s">
        <v>2797</v>
      </c>
      <c>
        <f>(M396*21)/100</f>
      </c>
      <c t="s">
        <v>27</v>
      </c>
    </row>
    <row r="397" spans="1:5" ht="12.75">
      <c r="A397" s="35" t="s">
        <v>55</v>
      </c>
      <c r="E397" s="39" t="s">
        <v>51</v>
      </c>
    </row>
    <row r="398" spans="1:5" ht="25.5">
      <c r="A398" s="35" t="s">
        <v>56</v>
      </c>
      <c r="E398" s="40" t="s">
        <v>8057</v>
      </c>
    </row>
    <row r="399" spans="1:5" ht="127.5">
      <c r="A399" t="s">
        <v>57</v>
      </c>
      <c r="E399" s="39" t="s">
        <v>5508</v>
      </c>
    </row>
    <row r="400" spans="1:13" ht="12.75">
      <c r="A400" t="s">
        <v>46</v>
      </c>
      <c r="C400" s="31" t="s">
        <v>6772</v>
      </c>
      <c r="E400" s="33" t="s">
        <v>6773</v>
      </c>
      <c r="J400" s="32">
        <f>0</f>
      </c>
      <c s="32">
        <f>0</f>
      </c>
      <c s="32">
        <f>0+L401</f>
      </c>
      <c s="32">
        <f>0+M401</f>
      </c>
    </row>
    <row r="401" spans="1:16" ht="12.75">
      <c r="A401" t="s">
        <v>49</v>
      </c>
      <c s="34" t="s">
        <v>424</v>
      </c>
      <c s="34" t="s">
        <v>8058</v>
      </c>
      <c s="35" t="s">
        <v>51</v>
      </c>
      <c s="6" t="s">
        <v>8059</v>
      </c>
      <c s="36" t="s">
        <v>106</v>
      </c>
      <c s="37">
        <v>32</v>
      </c>
      <c s="36">
        <v>0</v>
      </c>
      <c s="36">
        <f>ROUND(G401*H401,6)</f>
      </c>
      <c r="L401" s="38">
        <v>0</v>
      </c>
      <c s="32">
        <f>ROUND(ROUND(L401,2)*ROUND(G401,3),2)</f>
      </c>
      <c s="36" t="s">
        <v>2797</v>
      </c>
      <c>
        <f>(M401*21)/100</f>
      </c>
      <c t="s">
        <v>27</v>
      </c>
    </row>
    <row r="402" spans="1:5" ht="12.75">
      <c r="A402" s="35" t="s">
        <v>55</v>
      </c>
      <c r="E402" s="39" t="s">
        <v>51</v>
      </c>
    </row>
    <row r="403" spans="1:5" ht="76.5">
      <c r="A403" s="35" t="s">
        <v>56</v>
      </c>
      <c r="E403" s="40" t="s">
        <v>8060</v>
      </c>
    </row>
    <row r="404" spans="1:5" ht="25.5">
      <c r="A404" t="s">
        <v>57</v>
      </c>
      <c r="E404" s="39" t="s">
        <v>8061</v>
      </c>
    </row>
    <row r="405" spans="1:13" ht="12.75">
      <c r="A405" t="s">
        <v>46</v>
      </c>
      <c r="C405" s="31" t="s">
        <v>4801</v>
      </c>
      <c r="E405" s="33" t="s">
        <v>4802</v>
      </c>
      <c r="J405" s="32">
        <f>0</f>
      </c>
      <c s="32">
        <f>0</f>
      </c>
      <c s="32">
        <f>0+L406</f>
      </c>
      <c s="32">
        <f>0+M406</f>
      </c>
    </row>
    <row r="406" spans="1:16" ht="12.75">
      <c r="A406" t="s">
        <v>49</v>
      </c>
      <c s="34" t="s">
        <v>428</v>
      </c>
      <c s="34" t="s">
        <v>8062</v>
      </c>
      <c s="35" t="s">
        <v>51</v>
      </c>
      <c s="6" t="s">
        <v>8063</v>
      </c>
      <c s="36" t="s">
        <v>97</v>
      </c>
      <c s="37">
        <v>3</v>
      </c>
      <c s="36">
        <v>0</v>
      </c>
      <c s="36">
        <f>ROUND(G406*H406,6)</f>
      </c>
      <c r="L406" s="38">
        <v>0</v>
      </c>
      <c s="32">
        <f>ROUND(ROUND(L406,2)*ROUND(G406,3),2)</f>
      </c>
      <c s="36" t="s">
        <v>2797</v>
      </c>
      <c>
        <f>(M406*21)/100</f>
      </c>
      <c t="s">
        <v>27</v>
      </c>
    </row>
    <row r="407" spans="1:5" ht="12.75">
      <c r="A407" s="35" t="s">
        <v>55</v>
      </c>
      <c r="E407" s="39" t="s">
        <v>51</v>
      </c>
    </row>
    <row r="408" spans="1:5" ht="38.25">
      <c r="A408" s="35" t="s">
        <v>56</v>
      </c>
      <c r="E408" s="40" t="s">
        <v>8064</v>
      </c>
    </row>
    <row r="409" spans="1:5" ht="102">
      <c r="A409" t="s">
        <v>57</v>
      </c>
      <c r="E409" s="39" t="s">
        <v>6161</v>
      </c>
    </row>
    <row r="410" spans="1:13" ht="12.75">
      <c r="A410" t="s">
        <v>46</v>
      </c>
      <c r="C410" s="31" t="s">
        <v>6178</v>
      </c>
      <c r="E410" s="33" t="s">
        <v>6179</v>
      </c>
      <c r="J410" s="32">
        <f>0</f>
      </c>
      <c s="32">
        <f>0</f>
      </c>
      <c s="32">
        <f>0+L411</f>
      </c>
      <c s="32">
        <f>0+M411</f>
      </c>
    </row>
    <row r="411" spans="1:16" ht="12.75">
      <c r="A411" t="s">
        <v>49</v>
      </c>
      <c s="34" t="s">
        <v>432</v>
      </c>
      <c s="34" t="s">
        <v>6181</v>
      </c>
      <c s="35" t="s">
        <v>51</v>
      </c>
      <c s="6" t="s">
        <v>6182</v>
      </c>
      <c s="36" t="s">
        <v>97</v>
      </c>
      <c s="37">
        <v>47.66</v>
      </c>
      <c s="36">
        <v>0</v>
      </c>
      <c s="36">
        <f>ROUND(G411*H411,6)</f>
      </c>
      <c r="L411" s="38">
        <v>0</v>
      </c>
      <c s="32">
        <f>ROUND(ROUND(L411,2)*ROUND(G411,3),2)</f>
      </c>
      <c s="36" t="s">
        <v>2797</v>
      </c>
      <c>
        <f>(M411*21)/100</f>
      </c>
      <c t="s">
        <v>27</v>
      </c>
    </row>
    <row r="412" spans="1:5" ht="12.75">
      <c r="A412" s="35" t="s">
        <v>55</v>
      </c>
      <c r="E412" s="39" t="s">
        <v>51</v>
      </c>
    </row>
    <row r="413" spans="1:5" ht="76.5">
      <c r="A413" s="35" t="s">
        <v>56</v>
      </c>
      <c r="E413" s="40" t="s">
        <v>8065</v>
      </c>
    </row>
    <row r="414" spans="1:5" ht="38.25">
      <c r="A414" t="s">
        <v>57</v>
      </c>
      <c r="E414" s="39" t="s">
        <v>6177</v>
      </c>
    </row>
    <row r="415" spans="1:13" ht="12.75">
      <c r="A415" t="s">
        <v>46</v>
      </c>
      <c r="C415" s="31" t="s">
        <v>6188</v>
      </c>
      <c r="E415" s="33" t="s">
        <v>6189</v>
      </c>
      <c r="J415" s="32">
        <f>0</f>
      </c>
      <c s="32">
        <f>0</f>
      </c>
      <c s="32">
        <f>0+L416</f>
      </c>
      <c s="32">
        <f>0+M416</f>
      </c>
    </row>
    <row r="416" spans="1:16" ht="12.75">
      <c r="A416" t="s">
        <v>49</v>
      </c>
      <c s="34" t="s">
        <v>436</v>
      </c>
      <c s="34" t="s">
        <v>7868</v>
      </c>
      <c s="35" t="s">
        <v>51</v>
      </c>
      <c s="6" t="s">
        <v>7869</v>
      </c>
      <c s="36" t="s">
        <v>97</v>
      </c>
      <c s="37">
        <v>10.159</v>
      </c>
      <c s="36">
        <v>0</v>
      </c>
      <c s="36">
        <f>ROUND(G416*H416,6)</f>
      </c>
      <c r="L416" s="38">
        <v>0</v>
      </c>
      <c s="32">
        <f>ROUND(ROUND(L416,2)*ROUND(G416,3),2)</f>
      </c>
      <c s="36" t="s">
        <v>2797</v>
      </c>
      <c>
        <f>(M416*21)/100</f>
      </c>
      <c t="s">
        <v>27</v>
      </c>
    </row>
    <row r="417" spans="1:5" ht="12.75">
      <c r="A417" s="35" t="s">
        <v>55</v>
      </c>
      <c r="E417" s="39" t="s">
        <v>51</v>
      </c>
    </row>
    <row r="418" spans="1:5" ht="102">
      <c r="A418" s="35" t="s">
        <v>56</v>
      </c>
      <c r="E418" s="40" t="s">
        <v>8066</v>
      </c>
    </row>
    <row r="419" spans="1:5" ht="38.25">
      <c r="A419" t="s">
        <v>57</v>
      </c>
      <c r="E419" s="39" t="s">
        <v>6177</v>
      </c>
    </row>
    <row r="420" spans="1:13" ht="12.75">
      <c r="A420" t="s">
        <v>46</v>
      </c>
      <c r="C420" s="31" t="s">
        <v>6194</v>
      </c>
      <c r="E420" s="33" t="s">
        <v>6195</v>
      </c>
      <c r="J420" s="32">
        <f>0</f>
      </c>
      <c s="32">
        <f>0</f>
      </c>
      <c s="32">
        <f>0+L421</f>
      </c>
      <c s="32">
        <f>0+M421</f>
      </c>
    </row>
    <row r="421" spans="1:16" ht="12.75">
      <c r="A421" t="s">
        <v>49</v>
      </c>
      <c s="34" t="s">
        <v>108</v>
      </c>
      <c s="34" t="s">
        <v>6197</v>
      </c>
      <c s="35" t="s">
        <v>51</v>
      </c>
      <c s="6" t="s">
        <v>6198</v>
      </c>
      <c s="36" t="s">
        <v>97</v>
      </c>
      <c s="37">
        <v>627.35</v>
      </c>
      <c s="36">
        <v>0</v>
      </c>
      <c s="36">
        <f>ROUND(G421*H421,6)</f>
      </c>
      <c r="L421" s="38">
        <v>0</v>
      </c>
      <c s="32">
        <f>ROUND(ROUND(L421,2)*ROUND(G421,3),2)</f>
      </c>
      <c s="36" t="s">
        <v>2797</v>
      </c>
      <c>
        <f>(M421*21)/100</f>
      </c>
      <c t="s">
        <v>27</v>
      </c>
    </row>
    <row r="422" spans="1:5" ht="12.75">
      <c r="A422" s="35" t="s">
        <v>55</v>
      </c>
      <c r="E422" s="39" t="s">
        <v>51</v>
      </c>
    </row>
    <row r="423" spans="1:5" ht="409.5">
      <c r="A423" s="35" t="s">
        <v>56</v>
      </c>
      <c r="E423" s="40" t="s">
        <v>8067</v>
      </c>
    </row>
    <row r="424" spans="1:5" ht="38.25">
      <c r="A424" t="s">
        <v>57</v>
      </c>
      <c r="E424" s="39" t="s">
        <v>5362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4.xml><?xml version="1.0" encoding="utf-8"?>
<worksheet xmlns="http://schemas.openxmlformats.org/spreadsheetml/2006/main" xmlns:r="http://schemas.openxmlformats.org/officeDocument/2006/relationships">
  <dimension ref="A1:T9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5180</v>
      </c>
      <c s="41">
        <f>Rekapitulace!C135</f>
      </c>
      <c s="20" t="s">
        <v>0</v>
      </c>
      <c t="s">
        <v>23</v>
      </c>
      <c t="s">
        <v>27</v>
      </c>
    </row>
    <row r="4" spans="1:16" ht="32" customHeight="1">
      <c r="A4" s="24" t="s">
        <v>20</v>
      </c>
      <c s="25" t="s">
        <v>28</v>
      </c>
      <c s="27" t="s">
        <v>5180</v>
      </c>
      <c r="E4" s="26" t="s">
        <v>5181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COUNTIFS(L8:L87,"=0",A8:A87,"P")+COUNTIFS(L8:L87,"",A8:A87,"P")+SUM(Q8:Q87)</f>
      </c>
    </row>
    <row r="8" spans="1:13" ht="12.75">
      <c r="A8" t="s">
        <v>44</v>
      </c>
      <c r="C8" s="28" t="s">
        <v>8070</v>
      </c>
      <c r="E8" s="30" t="s">
        <v>8069</v>
      </c>
      <c r="J8" s="29">
        <f>0+J9+J22+J51+J64+J77+J86</f>
      </c>
      <c s="29">
        <f>0+K9+K22+K51+K64+K77+K86</f>
      </c>
      <c s="29">
        <f>0+L9+L22+L51+L64+L77+L86</f>
      </c>
      <c s="29">
        <f>0+M9+M22+M51+M64+M77+M86</f>
      </c>
    </row>
    <row r="9" spans="1:13" ht="12.75">
      <c r="A9" t="s">
        <v>46</v>
      </c>
      <c r="C9" s="31" t="s">
        <v>2521</v>
      </c>
      <c r="E9" s="33" t="s">
        <v>2522</v>
      </c>
      <c r="J9" s="32">
        <f>0</f>
      </c>
      <c s="32">
        <f>0</f>
      </c>
      <c s="32">
        <f>0+L10+L14+L18</f>
      </c>
      <c s="32">
        <f>0+M10+M14+M18</f>
      </c>
    </row>
    <row r="10" spans="1:16" ht="12.75">
      <c r="A10" t="s">
        <v>49</v>
      </c>
      <c s="34" t="s">
        <v>47</v>
      </c>
      <c s="34" t="s">
        <v>2868</v>
      </c>
      <c s="35" t="s">
        <v>51</v>
      </c>
      <c s="6" t="s">
        <v>3090</v>
      </c>
      <c s="36" t="s">
        <v>53</v>
      </c>
      <c s="37">
        <v>86.47</v>
      </c>
      <c s="36">
        <v>0</v>
      </c>
      <c s="36">
        <f>ROUND(G10*H10,6)</f>
      </c>
      <c r="L10" s="38">
        <v>0</v>
      </c>
      <c s="32">
        <f>ROUND(ROUND(L10,2)*ROUND(G10,3),2)</f>
      </c>
      <c s="36" t="s">
        <v>2797</v>
      </c>
      <c>
        <f>(M10*21)/100</f>
      </c>
      <c t="s">
        <v>27</v>
      </c>
    </row>
    <row r="11" spans="1:5" ht="12.75">
      <c r="A11" s="35" t="s">
        <v>55</v>
      </c>
      <c r="E11" s="39" t="s">
        <v>51</v>
      </c>
    </row>
    <row r="12" spans="1:5" ht="63.75">
      <c r="A12" s="35" t="s">
        <v>56</v>
      </c>
      <c r="E12" s="40" t="s">
        <v>8071</v>
      </c>
    </row>
    <row r="13" spans="1:5" ht="140.25">
      <c r="A13" t="s">
        <v>57</v>
      </c>
      <c r="E13" s="39" t="s">
        <v>2526</v>
      </c>
    </row>
    <row r="14" spans="1:16" ht="12.75">
      <c r="A14" t="s">
        <v>49</v>
      </c>
      <c s="34" t="s">
        <v>27</v>
      </c>
      <c s="34" t="s">
        <v>2871</v>
      </c>
      <c s="35" t="s">
        <v>51</v>
      </c>
      <c s="6" t="s">
        <v>3092</v>
      </c>
      <c s="36" t="s">
        <v>53</v>
      </c>
      <c s="37">
        <v>37.058</v>
      </c>
      <c s="36">
        <v>0</v>
      </c>
      <c s="36">
        <f>ROUND(G14*H14,6)</f>
      </c>
      <c r="L14" s="38">
        <v>0</v>
      </c>
      <c s="32">
        <f>ROUND(ROUND(L14,2)*ROUND(G14,3),2)</f>
      </c>
      <c s="36" t="s">
        <v>2797</v>
      </c>
      <c>
        <f>(M14*21)/100</f>
      </c>
      <c t="s">
        <v>27</v>
      </c>
    </row>
    <row r="15" spans="1:5" ht="12.75">
      <c r="A15" s="35" t="s">
        <v>55</v>
      </c>
      <c r="E15" s="39" t="s">
        <v>51</v>
      </c>
    </row>
    <row r="16" spans="1:5" ht="63.75">
      <c r="A16" s="35" t="s">
        <v>56</v>
      </c>
      <c r="E16" s="40" t="s">
        <v>8072</v>
      </c>
    </row>
    <row r="17" spans="1:5" ht="140.25">
      <c r="A17" t="s">
        <v>57</v>
      </c>
      <c r="E17" s="39" t="s">
        <v>2526</v>
      </c>
    </row>
    <row r="18" spans="1:16" ht="25.5">
      <c r="A18" t="s">
        <v>49</v>
      </c>
      <c s="34" t="s">
        <v>26</v>
      </c>
      <c s="34" t="s">
        <v>8073</v>
      </c>
      <c s="35" t="s">
        <v>51</v>
      </c>
      <c s="6" t="s">
        <v>68</v>
      </c>
      <c s="36" t="s">
        <v>53</v>
      </c>
      <c s="37">
        <v>0.2</v>
      </c>
      <c s="36">
        <v>0</v>
      </c>
      <c s="36">
        <f>ROUND(G18*H18,6)</f>
      </c>
      <c r="L18" s="38">
        <v>0</v>
      </c>
      <c s="32">
        <f>ROUND(ROUND(L18,2)*ROUND(G18,3),2)</f>
      </c>
      <c s="36" t="s">
        <v>2797</v>
      </c>
      <c>
        <f>(M18*21)/100</f>
      </c>
      <c t="s">
        <v>27</v>
      </c>
    </row>
    <row r="19" spans="1:5" ht="12.75">
      <c r="A19" s="35" t="s">
        <v>55</v>
      </c>
      <c r="E19" s="39" t="s">
        <v>51</v>
      </c>
    </row>
    <row r="20" spans="1:5" ht="25.5">
      <c r="A20" s="35" t="s">
        <v>56</v>
      </c>
      <c r="E20" s="40" t="s">
        <v>8074</v>
      </c>
    </row>
    <row r="21" spans="1:5" ht="140.25">
      <c r="A21" t="s">
        <v>57</v>
      </c>
      <c r="E21" s="39" t="s">
        <v>2526</v>
      </c>
    </row>
    <row r="22" spans="1:13" ht="12.75">
      <c r="A22" t="s">
        <v>46</v>
      </c>
      <c r="C22" s="31" t="s">
        <v>2551</v>
      </c>
      <c r="E22" s="33" t="s">
        <v>1004</v>
      </c>
      <c r="J22" s="32">
        <f>0</f>
      </c>
      <c s="32">
        <f>0</f>
      </c>
      <c s="32">
        <f>0+L23+L27+L31+L35+L39+L43+L47</f>
      </c>
      <c s="32">
        <f>0+M23+M27+M31+M35+M39+M43+M47</f>
      </c>
    </row>
    <row r="23" spans="1:16" ht="12.75">
      <c r="A23" t="s">
        <v>49</v>
      </c>
      <c s="34" t="s">
        <v>63</v>
      </c>
      <c s="34" t="s">
        <v>95</v>
      </c>
      <c s="35" t="s">
        <v>51</v>
      </c>
      <c s="6" t="s">
        <v>96</v>
      </c>
      <c s="36" t="s">
        <v>97</v>
      </c>
      <c s="37">
        <v>40</v>
      </c>
      <c s="36">
        <v>0</v>
      </c>
      <c s="36">
        <f>ROUND(G23*H23,6)</f>
      </c>
      <c r="L23" s="38">
        <v>0</v>
      </c>
      <c s="32">
        <f>ROUND(ROUND(L23,2)*ROUND(G23,3),2)</f>
      </c>
      <c s="36" t="s">
        <v>2797</v>
      </c>
      <c>
        <f>(M23*21)/100</f>
      </c>
      <c t="s">
        <v>27</v>
      </c>
    </row>
    <row r="24" spans="1:5" ht="12.75">
      <c r="A24" s="35" t="s">
        <v>55</v>
      </c>
      <c r="E24" s="39" t="s">
        <v>51</v>
      </c>
    </row>
    <row r="25" spans="1:5" ht="25.5">
      <c r="A25" s="35" t="s">
        <v>56</v>
      </c>
      <c r="E25" s="40" t="s">
        <v>8075</v>
      </c>
    </row>
    <row r="26" spans="1:5" ht="38.25">
      <c r="A26" t="s">
        <v>57</v>
      </c>
      <c r="E26" s="39" t="s">
        <v>8076</v>
      </c>
    </row>
    <row r="27" spans="1:16" ht="12.75">
      <c r="A27" t="s">
        <v>49</v>
      </c>
      <c s="34" t="s">
        <v>66</v>
      </c>
      <c s="34" t="s">
        <v>2875</v>
      </c>
      <c s="35" t="s">
        <v>51</v>
      </c>
      <c s="6" t="s">
        <v>2876</v>
      </c>
      <c s="36" t="s">
        <v>114</v>
      </c>
      <c s="37">
        <v>111.6</v>
      </c>
      <c s="36">
        <v>0</v>
      </c>
      <c s="36">
        <f>ROUND(G27*H27,6)</f>
      </c>
      <c r="L27" s="38">
        <v>0</v>
      </c>
      <c s="32">
        <f>ROUND(ROUND(L27,2)*ROUND(G27,3),2)</f>
      </c>
      <c s="36" t="s">
        <v>2797</v>
      </c>
      <c>
        <f>(M27*21)/100</f>
      </c>
      <c t="s">
        <v>27</v>
      </c>
    </row>
    <row r="28" spans="1:5" ht="12.75">
      <c r="A28" s="35" t="s">
        <v>55</v>
      </c>
      <c r="E28" s="39" t="s">
        <v>51</v>
      </c>
    </row>
    <row r="29" spans="1:5" ht="25.5">
      <c r="A29" s="35" t="s">
        <v>56</v>
      </c>
      <c r="E29" s="40" t="s">
        <v>8077</v>
      </c>
    </row>
    <row r="30" spans="1:5" ht="369.75">
      <c r="A30" t="s">
        <v>57</v>
      </c>
      <c r="E30" s="39" t="s">
        <v>2878</v>
      </c>
    </row>
    <row r="31" spans="1:16" ht="12.75">
      <c r="A31" t="s">
        <v>49</v>
      </c>
      <c s="34" t="s">
        <v>69</v>
      </c>
      <c s="34" t="s">
        <v>2879</v>
      </c>
      <c s="35" t="s">
        <v>51</v>
      </c>
      <c s="6" t="s">
        <v>2880</v>
      </c>
      <c s="36" t="s">
        <v>120</v>
      </c>
      <c s="37">
        <v>3211.735</v>
      </c>
      <c s="36">
        <v>0</v>
      </c>
      <c s="36">
        <f>ROUND(G31*H31,6)</f>
      </c>
      <c r="L31" s="38">
        <v>0</v>
      </c>
      <c s="32">
        <f>ROUND(ROUND(L31,2)*ROUND(G31,3),2)</f>
      </c>
      <c s="36" t="s">
        <v>2797</v>
      </c>
      <c>
        <f>(M31*21)/100</f>
      </c>
      <c t="s">
        <v>27</v>
      </c>
    </row>
    <row r="32" spans="1:5" ht="12.75">
      <c r="A32" s="35" t="s">
        <v>55</v>
      </c>
      <c r="E32" s="39" t="s">
        <v>51</v>
      </c>
    </row>
    <row r="33" spans="1:5" ht="63.75">
      <c r="A33" s="35" t="s">
        <v>56</v>
      </c>
      <c r="E33" s="40" t="s">
        <v>8078</v>
      </c>
    </row>
    <row r="34" spans="1:5" ht="25.5">
      <c r="A34" t="s">
        <v>57</v>
      </c>
      <c r="E34" s="39" t="s">
        <v>121</v>
      </c>
    </row>
    <row r="35" spans="1:16" ht="12.75">
      <c r="A35" t="s">
        <v>49</v>
      </c>
      <c s="34" t="s">
        <v>72</v>
      </c>
      <c s="34" t="s">
        <v>940</v>
      </c>
      <c s="35" t="s">
        <v>51</v>
      </c>
      <c s="6" t="s">
        <v>941</v>
      </c>
      <c s="36" t="s">
        <v>114</v>
      </c>
      <c s="37">
        <v>61.2</v>
      </c>
      <c s="36">
        <v>0</v>
      </c>
      <c s="36">
        <f>ROUND(G35*H35,6)</f>
      </c>
      <c r="L35" s="38">
        <v>0</v>
      </c>
      <c s="32">
        <f>ROUND(ROUND(L35,2)*ROUND(G35,3),2)</f>
      </c>
      <c s="36" t="s">
        <v>2797</v>
      </c>
      <c>
        <f>(M35*21)/100</f>
      </c>
      <c t="s">
        <v>27</v>
      </c>
    </row>
    <row r="36" spans="1:5" ht="12.75">
      <c r="A36" s="35" t="s">
        <v>55</v>
      </c>
      <c r="E36" s="39" t="s">
        <v>51</v>
      </c>
    </row>
    <row r="37" spans="1:5" ht="25.5">
      <c r="A37" s="35" t="s">
        <v>56</v>
      </c>
      <c r="E37" s="40" t="s">
        <v>8079</v>
      </c>
    </row>
    <row r="38" spans="1:5" ht="229.5">
      <c r="A38" t="s">
        <v>57</v>
      </c>
      <c r="E38" s="39" t="s">
        <v>2553</v>
      </c>
    </row>
    <row r="39" spans="1:16" ht="12.75">
      <c r="A39" t="s">
        <v>49</v>
      </c>
      <c s="34" t="s">
        <v>75</v>
      </c>
      <c s="34" t="s">
        <v>3132</v>
      </c>
      <c s="35" t="s">
        <v>51</v>
      </c>
      <c s="6" t="s">
        <v>3133</v>
      </c>
      <c s="36" t="s">
        <v>97</v>
      </c>
      <c s="37">
        <v>39.6</v>
      </c>
      <c s="36">
        <v>0</v>
      </c>
      <c s="36">
        <f>ROUND(G39*H39,6)</f>
      </c>
      <c r="L39" s="38">
        <v>0</v>
      </c>
      <c s="32">
        <f>ROUND(ROUND(L39,2)*ROUND(G39,3),2)</f>
      </c>
      <c s="36" t="s">
        <v>2797</v>
      </c>
      <c>
        <f>(M39*21)/100</f>
      </c>
      <c t="s">
        <v>27</v>
      </c>
    </row>
    <row r="40" spans="1:5" ht="12.75">
      <c r="A40" s="35" t="s">
        <v>55</v>
      </c>
      <c r="E40" s="39" t="s">
        <v>51</v>
      </c>
    </row>
    <row r="41" spans="1:5" ht="25.5">
      <c r="A41" s="35" t="s">
        <v>56</v>
      </c>
      <c r="E41" s="40" t="s">
        <v>8080</v>
      </c>
    </row>
    <row r="42" spans="1:5" ht="38.25">
      <c r="A42" t="s">
        <v>57</v>
      </c>
      <c r="E42" s="39" t="s">
        <v>3131</v>
      </c>
    </row>
    <row r="43" spans="1:16" ht="12.75">
      <c r="A43" t="s">
        <v>49</v>
      </c>
      <c s="34" t="s">
        <v>78</v>
      </c>
      <c s="34" t="s">
        <v>3135</v>
      </c>
      <c s="35" t="s">
        <v>51</v>
      </c>
      <c s="6" t="s">
        <v>3136</v>
      </c>
      <c s="36" t="s">
        <v>97</v>
      </c>
      <c s="37">
        <v>39.6</v>
      </c>
      <c s="36">
        <v>0</v>
      </c>
      <c s="36">
        <f>ROUND(G43*H43,6)</f>
      </c>
      <c r="L43" s="38">
        <v>0</v>
      </c>
      <c s="32">
        <f>ROUND(ROUND(L43,2)*ROUND(G43,3),2)</f>
      </c>
      <c s="36" t="s">
        <v>2797</v>
      </c>
      <c>
        <f>(M43*21)/100</f>
      </c>
      <c t="s">
        <v>27</v>
      </c>
    </row>
    <row r="44" spans="1:5" ht="12.75">
      <c r="A44" s="35" t="s">
        <v>55</v>
      </c>
      <c r="E44" s="39" t="s">
        <v>51</v>
      </c>
    </row>
    <row r="45" spans="1:5" ht="25.5">
      <c r="A45" s="35" t="s">
        <v>56</v>
      </c>
      <c r="E45" s="40" t="s">
        <v>8081</v>
      </c>
    </row>
    <row r="46" spans="1:5" ht="25.5">
      <c r="A46" t="s">
        <v>57</v>
      </c>
      <c r="E46" s="39" t="s">
        <v>3138</v>
      </c>
    </row>
    <row r="47" spans="1:16" ht="12.75">
      <c r="A47" t="s">
        <v>49</v>
      </c>
      <c s="34" t="s">
        <v>81</v>
      </c>
      <c s="34" t="s">
        <v>8082</v>
      </c>
      <c s="35" t="s">
        <v>51</v>
      </c>
      <c s="6" t="s">
        <v>8083</v>
      </c>
      <c s="36" t="s">
        <v>8084</v>
      </c>
      <c s="37">
        <v>440</v>
      </c>
      <c s="36">
        <v>0</v>
      </c>
      <c s="36">
        <f>ROUND(G47*H47,6)</f>
      </c>
      <c r="L47" s="38">
        <v>0</v>
      </c>
      <c s="32">
        <f>ROUND(ROUND(L47,2)*ROUND(G47,3),2)</f>
      </c>
      <c s="36" t="s">
        <v>2797</v>
      </c>
      <c>
        <f>(M47*21)/100</f>
      </c>
      <c t="s">
        <v>27</v>
      </c>
    </row>
    <row r="48" spans="1:5" ht="12.75">
      <c r="A48" s="35" t="s">
        <v>55</v>
      </c>
      <c r="E48" s="39" t="s">
        <v>51</v>
      </c>
    </row>
    <row r="49" spans="1:5" ht="25.5">
      <c r="A49" s="35" t="s">
        <v>56</v>
      </c>
      <c r="E49" s="40" t="s">
        <v>8085</v>
      </c>
    </row>
    <row r="50" spans="1:5" ht="38.25">
      <c r="A50" t="s">
        <v>57</v>
      </c>
      <c r="E50" s="39" t="s">
        <v>8076</v>
      </c>
    </row>
    <row r="51" spans="1:13" ht="12.75">
      <c r="A51" t="s">
        <v>46</v>
      </c>
      <c r="C51" s="31" t="s">
        <v>2891</v>
      </c>
      <c r="E51" s="33" t="s">
        <v>2892</v>
      </c>
      <c r="J51" s="32">
        <f>0</f>
      </c>
      <c s="32">
        <f>0</f>
      </c>
      <c s="32">
        <f>0+L52+L56+L60</f>
      </c>
      <c s="32">
        <f>0+M52+M56+M60</f>
      </c>
    </row>
    <row r="52" spans="1:16" ht="12.75">
      <c r="A52" t="s">
        <v>49</v>
      </c>
      <c s="34" t="s">
        <v>84</v>
      </c>
      <c s="34" t="s">
        <v>8086</v>
      </c>
      <c s="35" t="s">
        <v>51</v>
      </c>
      <c s="6" t="s">
        <v>8087</v>
      </c>
      <c s="36" t="s">
        <v>114</v>
      </c>
      <c s="37">
        <v>11.928</v>
      </c>
      <c s="36">
        <v>0</v>
      </c>
      <c s="36">
        <f>ROUND(G52*H52,6)</f>
      </c>
      <c r="L52" s="38">
        <v>0</v>
      </c>
      <c s="32">
        <f>ROUND(ROUND(L52,2)*ROUND(G52,3),2)</f>
      </c>
      <c s="36" t="s">
        <v>2797</v>
      </c>
      <c>
        <f>(M52*21)/100</f>
      </c>
      <c t="s">
        <v>27</v>
      </c>
    </row>
    <row r="53" spans="1:5" ht="12.75">
      <c r="A53" s="35" t="s">
        <v>55</v>
      </c>
      <c r="E53" s="39" t="s">
        <v>51</v>
      </c>
    </row>
    <row r="54" spans="1:5" ht="25.5">
      <c r="A54" s="35" t="s">
        <v>56</v>
      </c>
      <c r="E54" s="40" t="s">
        <v>8088</v>
      </c>
    </row>
    <row r="55" spans="1:5" ht="409.5">
      <c r="A55" t="s">
        <v>57</v>
      </c>
      <c r="E55" s="39" t="s">
        <v>8089</v>
      </c>
    </row>
    <row r="56" spans="1:16" ht="12.75">
      <c r="A56" t="s">
        <v>49</v>
      </c>
      <c s="34" t="s">
        <v>87</v>
      </c>
      <c s="34" t="s">
        <v>8090</v>
      </c>
      <c s="35" t="s">
        <v>51</v>
      </c>
      <c s="6" t="s">
        <v>8091</v>
      </c>
      <c s="36" t="s">
        <v>53</v>
      </c>
      <c s="37">
        <v>0.701</v>
      </c>
      <c s="36">
        <v>0</v>
      </c>
      <c s="36">
        <f>ROUND(G56*H56,6)</f>
      </c>
      <c r="L56" s="38">
        <v>0</v>
      </c>
      <c s="32">
        <f>ROUND(ROUND(L56,2)*ROUND(G56,3),2)</f>
      </c>
      <c s="36" t="s">
        <v>2797</v>
      </c>
      <c>
        <f>(M56*21)/100</f>
      </c>
      <c t="s">
        <v>27</v>
      </c>
    </row>
    <row r="57" spans="1:5" ht="12.75">
      <c r="A57" s="35" t="s">
        <v>55</v>
      </c>
      <c r="E57" s="39" t="s">
        <v>51</v>
      </c>
    </row>
    <row r="58" spans="1:5" ht="25.5">
      <c r="A58" s="35" t="s">
        <v>56</v>
      </c>
      <c r="E58" s="40" t="s">
        <v>8092</v>
      </c>
    </row>
    <row r="59" spans="1:5" ht="267.75">
      <c r="A59" t="s">
        <v>57</v>
      </c>
      <c r="E59" s="39" t="s">
        <v>8093</v>
      </c>
    </row>
    <row r="60" spans="1:16" ht="12.75">
      <c r="A60" t="s">
        <v>49</v>
      </c>
      <c s="34" t="s">
        <v>90</v>
      </c>
      <c s="34" t="s">
        <v>8094</v>
      </c>
      <c s="35" t="s">
        <v>51</v>
      </c>
      <c s="6" t="s">
        <v>8095</v>
      </c>
      <c s="36" t="s">
        <v>146</v>
      </c>
      <c s="37">
        <v>27</v>
      </c>
      <c s="36">
        <v>0</v>
      </c>
      <c s="36">
        <f>ROUND(G60*H60,6)</f>
      </c>
      <c r="L60" s="38">
        <v>0</v>
      </c>
      <c s="32">
        <f>ROUND(ROUND(L60,2)*ROUND(G60,3),2)</f>
      </c>
      <c s="36" t="s">
        <v>2797</v>
      </c>
      <c>
        <f>(M60*21)/100</f>
      </c>
      <c t="s">
        <v>27</v>
      </c>
    </row>
    <row r="61" spans="1:5" ht="12.75">
      <c r="A61" s="35" t="s">
        <v>55</v>
      </c>
      <c r="E61" s="39" t="s">
        <v>51</v>
      </c>
    </row>
    <row r="62" spans="1:5" ht="25.5">
      <c r="A62" s="35" t="s">
        <v>56</v>
      </c>
      <c r="E62" s="40" t="s">
        <v>8096</v>
      </c>
    </row>
    <row r="63" spans="1:5" ht="191.25">
      <c r="A63" t="s">
        <v>57</v>
      </c>
      <c r="E63" s="39" t="s">
        <v>8097</v>
      </c>
    </row>
    <row r="64" spans="1:13" ht="12.75">
      <c r="A64" t="s">
        <v>46</v>
      </c>
      <c r="C64" s="31" t="s">
        <v>3152</v>
      </c>
      <c r="E64" s="33" t="s">
        <v>3153</v>
      </c>
      <c r="J64" s="32">
        <f>0</f>
      </c>
      <c s="32">
        <f>0</f>
      </c>
      <c s="32">
        <f>0+L65+L69+L73</f>
      </c>
      <c s="32">
        <f>0+M65+M69+M73</f>
      </c>
    </row>
    <row r="65" spans="1:16" ht="12.75">
      <c r="A65" t="s">
        <v>49</v>
      </c>
      <c s="34" t="s">
        <v>94</v>
      </c>
      <c s="34" t="s">
        <v>8098</v>
      </c>
      <c s="35" t="s">
        <v>51</v>
      </c>
      <c s="6" t="s">
        <v>8099</v>
      </c>
      <c s="36" t="s">
        <v>53</v>
      </c>
      <c s="37">
        <v>2.402</v>
      </c>
      <c s="36">
        <v>0</v>
      </c>
      <c s="36">
        <f>ROUND(G65*H65,6)</f>
      </c>
      <c r="L65" s="38">
        <v>0</v>
      </c>
      <c s="32">
        <f>ROUND(ROUND(L65,2)*ROUND(G65,3),2)</f>
      </c>
      <c s="36" t="s">
        <v>2797</v>
      </c>
      <c>
        <f>(M65*21)/100</f>
      </c>
      <c t="s">
        <v>27</v>
      </c>
    </row>
    <row r="66" spans="1:5" ht="12.75">
      <c r="A66" s="35" t="s">
        <v>55</v>
      </c>
      <c r="E66" s="39" t="s">
        <v>51</v>
      </c>
    </row>
    <row r="67" spans="1:5" ht="63.75">
      <c r="A67" s="35" t="s">
        <v>56</v>
      </c>
      <c r="E67" s="40" t="s">
        <v>8100</v>
      </c>
    </row>
    <row r="68" spans="1:5" ht="409.5">
      <c r="A68" t="s">
        <v>57</v>
      </c>
      <c r="E68" s="39" t="s">
        <v>5265</v>
      </c>
    </row>
    <row r="69" spans="1:16" ht="12.75">
      <c r="A69" t="s">
        <v>49</v>
      </c>
      <c s="34" t="s">
        <v>99</v>
      </c>
      <c s="34" t="s">
        <v>8101</v>
      </c>
      <c s="35" t="s">
        <v>51</v>
      </c>
      <c s="6" t="s">
        <v>8102</v>
      </c>
      <c s="36" t="s">
        <v>97</v>
      </c>
      <c s="37">
        <v>35.68</v>
      </c>
      <c s="36">
        <v>0</v>
      </c>
      <c s="36">
        <f>ROUND(G69*H69,6)</f>
      </c>
      <c r="L69" s="38">
        <v>0</v>
      </c>
      <c s="32">
        <f>ROUND(ROUND(L69,2)*ROUND(G69,3),2)</f>
      </c>
      <c s="36" t="s">
        <v>2797</v>
      </c>
      <c>
        <f>(M69*21)/100</f>
      </c>
      <c t="s">
        <v>27</v>
      </c>
    </row>
    <row r="70" spans="1:5" ht="12.75">
      <c r="A70" s="35" t="s">
        <v>55</v>
      </c>
      <c r="E70" s="39" t="s">
        <v>51</v>
      </c>
    </row>
    <row r="71" spans="1:5" ht="89.25">
      <c r="A71" s="35" t="s">
        <v>56</v>
      </c>
      <c r="E71" s="40" t="s">
        <v>8103</v>
      </c>
    </row>
    <row r="72" spans="1:5" ht="229.5">
      <c r="A72" t="s">
        <v>57</v>
      </c>
      <c r="E72" s="39" t="s">
        <v>3460</v>
      </c>
    </row>
    <row r="73" spans="1:16" ht="12.75">
      <c r="A73" t="s">
        <v>49</v>
      </c>
      <c s="34" t="s">
        <v>103</v>
      </c>
      <c s="34" t="s">
        <v>8104</v>
      </c>
      <c s="35" t="s">
        <v>51</v>
      </c>
      <c s="6" t="s">
        <v>8105</v>
      </c>
      <c s="36" t="s">
        <v>97</v>
      </c>
      <c s="37">
        <v>107.04</v>
      </c>
      <c s="36">
        <v>0</v>
      </c>
      <c s="36">
        <f>ROUND(G73*H73,6)</f>
      </c>
      <c r="L73" s="38">
        <v>0</v>
      </c>
      <c s="32">
        <f>ROUND(ROUND(L73,2)*ROUND(G73,3),2)</f>
      </c>
      <c s="36" t="s">
        <v>2797</v>
      </c>
      <c>
        <f>(M73*21)/100</f>
      </c>
      <c t="s">
        <v>27</v>
      </c>
    </row>
    <row r="74" spans="1:5" ht="12.75">
      <c r="A74" s="35" t="s">
        <v>55</v>
      </c>
      <c r="E74" s="39" t="s">
        <v>51</v>
      </c>
    </row>
    <row r="75" spans="1:5" ht="89.25">
      <c r="A75" s="35" t="s">
        <v>56</v>
      </c>
      <c r="E75" s="40" t="s">
        <v>8106</v>
      </c>
    </row>
    <row r="76" spans="1:5" ht="204">
      <c r="A76" t="s">
        <v>57</v>
      </c>
      <c r="E76" s="39" t="s">
        <v>8107</v>
      </c>
    </row>
    <row r="77" spans="1:13" ht="12.75">
      <c r="A77" t="s">
        <v>46</v>
      </c>
      <c r="C77" s="31" t="s">
        <v>3172</v>
      </c>
      <c r="E77" s="33" t="s">
        <v>3173</v>
      </c>
      <c r="J77" s="32">
        <f>0</f>
      </c>
      <c s="32">
        <f>0</f>
      </c>
      <c s="32">
        <f>0+L78+L82</f>
      </c>
      <c s="32">
        <f>0+M78+M82</f>
      </c>
    </row>
    <row r="78" spans="1:16" ht="12.75">
      <c r="A78" t="s">
        <v>49</v>
      </c>
      <c s="34" t="s">
        <v>108</v>
      </c>
      <c s="34" t="s">
        <v>4080</v>
      </c>
      <c s="35" t="s">
        <v>51</v>
      </c>
      <c s="6" t="s">
        <v>4081</v>
      </c>
      <c s="36" t="s">
        <v>114</v>
      </c>
      <c s="37">
        <v>0.057</v>
      </c>
      <c s="36">
        <v>0</v>
      </c>
      <c s="36">
        <f>ROUND(G78*H78,6)</f>
      </c>
      <c r="L78" s="38">
        <v>0</v>
      </c>
      <c s="32">
        <f>ROUND(ROUND(L78,2)*ROUND(G78,3),2)</f>
      </c>
      <c s="36" t="s">
        <v>2797</v>
      </c>
      <c>
        <f>(M78*21)/100</f>
      </c>
      <c t="s">
        <v>27</v>
      </c>
    </row>
    <row r="79" spans="1:5" ht="12.75">
      <c r="A79" s="35" t="s">
        <v>55</v>
      </c>
      <c r="E79" s="39" t="s">
        <v>51</v>
      </c>
    </row>
    <row r="80" spans="1:5" ht="25.5">
      <c r="A80" s="35" t="s">
        <v>56</v>
      </c>
      <c r="E80" s="40" t="s">
        <v>8108</v>
      </c>
    </row>
    <row r="81" spans="1:5" ht="38.25">
      <c r="A81" t="s">
        <v>57</v>
      </c>
      <c r="E81" s="39" t="s">
        <v>4084</v>
      </c>
    </row>
    <row r="82" spans="1:16" ht="12.75">
      <c r="A82" t="s">
        <v>49</v>
      </c>
      <c s="34" t="s">
        <v>111</v>
      </c>
      <c s="34" t="s">
        <v>3350</v>
      </c>
      <c s="35" t="s">
        <v>51</v>
      </c>
      <c s="6" t="s">
        <v>3351</v>
      </c>
      <c s="36" t="s">
        <v>114</v>
      </c>
      <c s="37">
        <v>4.5</v>
      </c>
      <c s="36">
        <v>0</v>
      </c>
      <c s="36">
        <f>ROUND(G82*H82,6)</f>
      </c>
      <c r="L82" s="38">
        <v>0</v>
      </c>
      <c s="32">
        <f>ROUND(ROUND(L82,2)*ROUND(G82,3),2)</f>
      </c>
      <c s="36" t="s">
        <v>2797</v>
      </c>
      <c>
        <f>(M82*21)/100</f>
      </c>
      <c t="s">
        <v>27</v>
      </c>
    </row>
    <row r="83" spans="1:5" ht="12.75">
      <c r="A83" s="35" t="s">
        <v>55</v>
      </c>
      <c r="E83" s="39" t="s">
        <v>51</v>
      </c>
    </row>
    <row r="84" spans="1:5" ht="25.5">
      <c r="A84" s="35" t="s">
        <v>56</v>
      </c>
      <c r="E84" s="40" t="s">
        <v>8109</v>
      </c>
    </row>
    <row r="85" spans="1:5" ht="409.5">
      <c r="A85" t="s">
        <v>57</v>
      </c>
      <c r="E85" s="39" t="s">
        <v>3353</v>
      </c>
    </row>
    <row r="86" spans="1:13" ht="12.75">
      <c r="A86" t="s">
        <v>46</v>
      </c>
      <c r="C86" s="31" t="s">
        <v>2554</v>
      </c>
      <c r="E86" s="33" t="s">
        <v>2555</v>
      </c>
      <c r="J86" s="32">
        <f>0</f>
      </c>
      <c s="32">
        <f>0</f>
      </c>
      <c s="32">
        <f>0+L87</f>
      </c>
      <c s="32">
        <f>0+M87</f>
      </c>
    </row>
    <row r="87" spans="1:16" ht="12.75">
      <c r="A87" t="s">
        <v>49</v>
      </c>
      <c s="34" t="s">
        <v>117</v>
      </c>
      <c s="34" t="s">
        <v>8110</v>
      </c>
      <c s="35" t="s">
        <v>51</v>
      </c>
      <c s="6" t="s">
        <v>8111</v>
      </c>
      <c s="36" t="s">
        <v>97</v>
      </c>
      <c s="37">
        <v>45</v>
      </c>
      <c s="36">
        <v>0</v>
      </c>
      <c s="36">
        <f>ROUND(G87*H87,6)</f>
      </c>
      <c r="L87" s="38">
        <v>0</v>
      </c>
      <c s="32">
        <f>ROUND(ROUND(L87,2)*ROUND(G87,3),2)</f>
      </c>
      <c s="36" t="s">
        <v>2797</v>
      </c>
      <c>
        <f>(M87*21)/100</f>
      </c>
      <c t="s">
        <v>27</v>
      </c>
    </row>
    <row r="88" spans="1:5" ht="12.75">
      <c r="A88" s="35" t="s">
        <v>55</v>
      </c>
      <c r="E88" s="39" t="s">
        <v>51</v>
      </c>
    </row>
    <row r="89" spans="1:5" ht="25.5">
      <c r="A89" s="35" t="s">
        <v>56</v>
      </c>
      <c r="E89" s="40" t="s">
        <v>8112</v>
      </c>
    </row>
    <row r="90" spans="1:5" ht="153">
      <c r="A90" t="s">
        <v>57</v>
      </c>
      <c r="E90" s="39" t="s">
        <v>8113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5.xml><?xml version="1.0" encoding="utf-8"?>
<worksheet xmlns="http://schemas.openxmlformats.org/spreadsheetml/2006/main" xmlns:r="http://schemas.openxmlformats.org/officeDocument/2006/relationships">
  <dimension ref="A1:T9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5180</v>
      </c>
      <c s="41">
        <f>Rekapitulace!C135</f>
      </c>
      <c s="20" t="s">
        <v>0</v>
      </c>
      <c t="s">
        <v>23</v>
      </c>
      <c t="s">
        <v>27</v>
      </c>
    </row>
    <row r="4" spans="1:16" ht="32" customHeight="1">
      <c r="A4" s="24" t="s">
        <v>20</v>
      </c>
      <c s="25" t="s">
        <v>28</v>
      </c>
      <c s="27" t="s">
        <v>5180</v>
      </c>
      <c r="E4" s="26" t="s">
        <v>5181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COUNTIFS(L8:L89,"=0",A8:A89,"P")+COUNTIFS(L8:L89,"",A8:A89,"P")+SUM(Q8:Q89)</f>
      </c>
    </row>
    <row r="8" spans="1:13" ht="12.75">
      <c r="A8" t="s">
        <v>44</v>
      </c>
      <c r="C8" s="28" t="s">
        <v>8116</v>
      </c>
      <c r="E8" s="30" t="s">
        <v>8115</v>
      </c>
      <c r="J8" s="29">
        <f>0+J9+J14+J23+J44+J57+J62+J67+J84</f>
      </c>
      <c s="29">
        <f>0+K9+K14+K23+K44+K57+K62+K67+K84</f>
      </c>
      <c s="29">
        <f>0+L9+L14+L23+L44+L57+L62+L67+L84</f>
      </c>
      <c s="29">
        <f>0+M9+M14+M23+M44+M57+M62+M67+M84</f>
      </c>
    </row>
    <row r="9" spans="1:13" ht="12.75">
      <c r="A9" t="s">
        <v>46</v>
      </c>
      <c r="C9" s="31" t="s">
        <v>2521</v>
      </c>
      <c r="E9" s="33" t="s">
        <v>2522</v>
      </c>
      <c r="J9" s="32">
        <f>0</f>
      </c>
      <c s="32">
        <f>0</f>
      </c>
      <c s="32">
        <f>0+L10</f>
      </c>
      <c s="32">
        <f>0+M10</f>
      </c>
    </row>
    <row r="10" spans="1:16" ht="25.5">
      <c r="A10" t="s">
        <v>49</v>
      </c>
      <c s="34" t="s">
        <v>47</v>
      </c>
      <c s="34" t="s">
        <v>50</v>
      </c>
      <c s="35" t="s">
        <v>51</v>
      </c>
      <c s="6" t="s">
        <v>4680</v>
      </c>
      <c s="36" t="s">
        <v>53</v>
      </c>
      <c s="37">
        <v>746.857</v>
      </c>
      <c s="36">
        <v>0</v>
      </c>
      <c s="36">
        <f>ROUND(G10*H10,6)</f>
      </c>
      <c r="L10" s="38">
        <v>0</v>
      </c>
      <c s="32">
        <f>ROUND(ROUND(L10,2)*ROUND(G10,3),2)</f>
      </c>
      <c s="36" t="s">
        <v>2797</v>
      </c>
      <c>
        <f>(M10*21)/100</f>
      </c>
      <c t="s">
        <v>27</v>
      </c>
    </row>
    <row r="11" spans="1:5" ht="12.75">
      <c r="A11" s="35" t="s">
        <v>55</v>
      </c>
      <c r="E11" s="39" t="s">
        <v>51</v>
      </c>
    </row>
    <row r="12" spans="1:5" ht="89.25">
      <c r="A12" s="35" t="s">
        <v>56</v>
      </c>
      <c r="E12" s="40" t="s">
        <v>8117</v>
      </c>
    </row>
    <row r="13" spans="1:5" ht="140.25">
      <c r="A13" t="s">
        <v>57</v>
      </c>
      <c r="E13" s="39" t="s">
        <v>2526</v>
      </c>
    </row>
    <row r="14" spans="1:13" ht="12.75">
      <c r="A14" t="s">
        <v>46</v>
      </c>
      <c r="C14" s="31" t="s">
        <v>5079</v>
      </c>
      <c r="E14" s="33" t="s">
        <v>1004</v>
      </c>
      <c r="J14" s="32">
        <f>0</f>
      </c>
      <c s="32">
        <f>0</f>
      </c>
      <c s="32">
        <f>0+L15+L19</f>
      </c>
      <c s="32">
        <f>0+M15+M19</f>
      </c>
    </row>
    <row r="15" spans="1:16" ht="12.75">
      <c r="A15" t="s">
        <v>49</v>
      </c>
      <c s="34" t="s">
        <v>84</v>
      </c>
      <c s="34" t="s">
        <v>3951</v>
      </c>
      <c s="35" t="s">
        <v>51</v>
      </c>
      <c s="6" t="s">
        <v>3952</v>
      </c>
      <c s="36" t="s">
        <v>114</v>
      </c>
      <c s="37">
        <v>379.295</v>
      </c>
      <c s="36">
        <v>0</v>
      </c>
      <c s="36">
        <f>ROUND(G15*H15,6)</f>
      </c>
      <c r="L15" s="38">
        <v>0</v>
      </c>
      <c s="32">
        <f>ROUND(ROUND(L15,2)*ROUND(G15,3),2)</f>
      </c>
      <c s="36" t="s">
        <v>2797</v>
      </c>
      <c>
        <f>(M15*21)/100</f>
      </c>
      <c t="s">
        <v>27</v>
      </c>
    </row>
    <row r="16" spans="1:5" ht="12.75">
      <c r="A16" s="35" t="s">
        <v>55</v>
      </c>
      <c r="E16" s="39" t="s">
        <v>51</v>
      </c>
    </row>
    <row r="17" spans="1:5" ht="51">
      <c r="A17" s="35" t="s">
        <v>56</v>
      </c>
      <c r="E17" s="40" t="s">
        <v>8118</v>
      </c>
    </row>
    <row r="18" spans="1:5" ht="229.5">
      <c r="A18" t="s">
        <v>57</v>
      </c>
      <c r="E18" s="39" t="s">
        <v>4643</v>
      </c>
    </row>
    <row r="19" spans="1:16" ht="12.75">
      <c r="A19" t="s">
        <v>49</v>
      </c>
      <c s="34" t="s">
        <v>87</v>
      </c>
      <c s="34" t="s">
        <v>1836</v>
      </c>
      <c s="35" t="s">
        <v>51</v>
      </c>
      <c s="6" t="s">
        <v>1837</v>
      </c>
      <c s="36" t="s">
        <v>114</v>
      </c>
      <c s="37">
        <v>365.447</v>
      </c>
      <c s="36">
        <v>0</v>
      </c>
      <c s="36">
        <f>ROUND(G19*H19,6)</f>
      </c>
      <c r="L19" s="38">
        <v>0</v>
      </c>
      <c s="32">
        <f>ROUND(ROUND(L19,2)*ROUND(G19,3),2)</f>
      </c>
      <c s="36" t="s">
        <v>2797</v>
      </c>
      <c>
        <f>(M19*21)/100</f>
      </c>
      <c t="s">
        <v>27</v>
      </c>
    </row>
    <row r="20" spans="1:5" ht="12.75">
      <c r="A20" s="35" t="s">
        <v>55</v>
      </c>
      <c r="E20" s="39" t="s">
        <v>51</v>
      </c>
    </row>
    <row r="21" spans="1:5" ht="25.5">
      <c r="A21" s="35" t="s">
        <v>56</v>
      </c>
      <c r="E21" s="40" t="s">
        <v>8119</v>
      </c>
    </row>
    <row r="22" spans="1:5" ht="318.75">
      <c r="A22" t="s">
        <v>57</v>
      </c>
      <c r="E22" s="39" t="s">
        <v>3113</v>
      </c>
    </row>
    <row r="23" spans="1:13" ht="12.75">
      <c r="A23" t="s">
        <v>46</v>
      </c>
      <c r="C23" s="31" t="s">
        <v>5094</v>
      </c>
      <c r="E23" s="33" t="s">
        <v>2892</v>
      </c>
      <c r="J23" s="32">
        <f>0</f>
      </c>
      <c s="32">
        <f>0</f>
      </c>
      <c s="32">
        <f>0+L24+L28+L32+L36+L40</f>
      </c>
      <c s="32">
        <f>0+M24+M28+M32+M36+M40</f>
      </c>
    </row>
    <row r="24" spans="1:16" ht="12.75">
      <c r="A24" t="s">
        <v>49</v>
      </c>
      <c s="34" t="s">
        <v>26</v>
      </c>
      <c s="34" t="s">
        <v>4186</v>
      </c>
      <c s="35" t="s">
        <v>51</v>
      </c>
      <c s="6" t="s">
        <v>4187</v>
      </c>
      <c s="36" t="s">
        <v>114</v>
      </c>
      <c s="37">
        <v>40.772</v>
      </c>
      <c s="36">
        <v>0</v>
      </c>
      <c s="36">
        <f>ROUND(G24*H24,6)</f>
      </c>
      <c r="L24" s="38">
        <v>0</v>
      </c>
      <c s="32">
        <f>ROUND(ROUND(L24,2)*ROUND(G24,3),2)</f>
      </c>
      <c s="36" t="s">
        <v>2797</v>
      </c>
      <c>
        <f>(M24*21)/100</f>
      </c>
      <c t="s">
        <v>27</v>
      </c>
    </row>
    <row r="25" spans="1:5" ht="12.75">
      <c r="A25" s="35" t="s">
        <v>55</v>
      </c>
      <c r="E25" s="39" t="s">
        <v>51</v>
      </c>
    </row>
    <row r="26" spans="1:5" ht="76.5">
      <c r="A26" s="35" t="s">
        <v>56</v>
      </c>
      <c r="E26" s="40" t="s">
        <v>8120</v>
      </c>
    </row>
    <row r="27" spans="1:5" ht="369.75">
      <c r="A27" t="s">
        <v>57</v>
      </c>
      <c r="E27" s="39" t="s">
        <v>3674</v>
      </c>
    </row>
    <row r="28" spans="1:16" ht="12.75">
      <c r="A28" t="s">
        <v>49</v>
      </c>
      <c s="34" t="s">
        <v>63</v>
      </c>
      <c s="34" t="s">
        <v>5236</v>
      </c>
      <c s="35" t="s">
        <v>51</v>
      </c>
      <c s="6" t="s">
        <v>5237</v>
      </c>
      <c s="36" t="s">
        <v>53</v>
      </c>
      <c s="37">
        <v>3.525</v>
      </c>
      <c s="36">
        <v>0</v>
      </c>
      <c s="36">
        <f>ROUND(G28*H28,6)</f>
      </c>
      <c r="L28" s="38">
        <v>0</v>
      </c>
      <c s="32">
        <f>ROUND(ROUND(L28,2)*ROUND(G28,3),2)</f>
      </c>
      <c s="36" t="s">
        <v>2797</v>
      </c>
      <c>
        <f>(M28*21)/100</f>
      </c>
      <c t="s">
        <v>27</v>
      </c>
    </row>
    <row r="29" spans="1:5" ht="12.75">
      <c r="A29" s="35" t="s">
        <v>55</v>
      </c>
      <c r="E29" s="39" t="s">
        <v>51</v>
      </c>
    </row>
    <row r="30" spans="1:5" ht="25.5">
      <c r="A30" s="35" t="s">
        <v>56</v>
      </c>
      <c r="E30" s="40" t="s">
        <v>8121</v>
      </c>
    </row>
    <row r="31" spans="1:5" ht="267.75">
      <c r="A31" t="s">
        <v>57</v>
      </c>
      <c r="E31" s="39" t="s">
        <v>3165</v>
      </c>
    </row>
    <row r="32" spans="1:16" ht="12.75">
      <c r="A32" t="s">
        <v>49</v>
      </c>
      <c s="34" t="s">
        <v>130</v>
      </c>
      <c s="34" t="s">
        <v>8122</v>
      </c>
      <c s="35" t="s">
        <v>51</v>
      </c>
      <c s="6" t="s">
        <v>8123</v>
      </c>
      <c s="36" t="s">
        <v>106</v>
      </c>
      <c s="37">
        <v>36</v>
      </c>
      <c s="36">
        <v>0</v>
      </c>
      <c s="36">
        <f>ROUND(G32*H32,6)</f>
      </c>
      <c r="L32" s="38">
        <v>0</v>
      </c>
      <c s="32">
        <f>ROUND(ROUND(L32,2)*ROUND(G32,3),2)</f>
      </c>
      <c s="36" t="s">
        <v>2797</v>
      </c>
      <c>
        <f>(M32*21)/100</f>
      </c>
      <c t="s">
        <v>27</v>
      </c>
    </row>
    <row r="33" spans="1:5" ht="12.75">
      <c r="A33" s="35" t="s">
        <v>55</v>
      </c>
      <c r="E33" s="39" t="s">
        <v>51</v>
      </c>
    </row>
    <row r="34" spans="1:5" ht="25.5">
      <c r="A34" s="35" t="s">
        <v>56</v>
      </c>
      <c r="E34" s="40" t="s">
        <v>8124</v>
      </c>
    </row>
    <row r="35" spans="1:5" ht="63.75">
      <c r="A35" t="s">
        <v>57</v>
      </c>
      <c r="E35" s="39" t="s">
        <v>4058</v>
      </c>
    </row>
    <row r="36" spans="1:16" ht="12.75">
      <c r="A36" t="s">
        <v>49</v>
      </c>
      <c s="34" t="s">
        <v>134</v>
      </c>
      <c s="34" t="s">
        <v>8125</v>
      </c>
      <c s="35" t="s">
        <v>51</v>
      </c>
      <c s="6" t="s">
        <v>8126</v>
      </c>
      <c s="36" t="s">
        <v>106</v>
      </c>
      <c s="37">
        <v>76</v>
      </c>
      <c s="36">
        <v>0</v>
      </c>
      <c s="36">
        <f>ROUND(G36*H36,6)</f>
      </c>
      <c r="L36" s="38">
        <v>0</v>
      </c>
      <c s="32">
        <f>ROUND(ROUND(L36,2)*ROUND(G36,3),2)</f>
      </c>
      <c s="36" t="s">
        <v>2797</v>
      </c>
      <c>
        <f>(M36*21)/100</f>
      </c>
      <c t="s">
        <v>27</v>
      </c>
    </row>
    <row r="37" spans="1:5" ht="12.75">
      <c r="A37" s="35" t="s">
        <v>55</v>
      </c>
      <c r="E37" s="39" t="s">
        <v>51</v>
      </c>
    </row>
    <row r="38" spans="1:5" ht="25.5">
      <c r="A38" s="35" t="s">
        <v>56</v>
      </c>
      <c r="E38" s="40" t="s">
        <v>8127</v>
      </c>
    </row>
    <row r="39" spans="1:5" ht="63.75">
      <c r="A39" t="s">
        <v>57</v>
      </c>
      <c r="E39" s="39" t="s">
        <v>4058</v>
      </c>
    </row>
    <row r="40" spans="1:16" ht="12.75">
      <c r="A40" t="s">
        <v>49</v>
      </c>
      <c s="34" t="s">
        <v>138</v>
      </c>
      <c s="34" t="s">
        <v>8128</v>
      </c>
      <c s="35" t="s">
        <v>51</v>
      </c>
      <c s="6" t="s">
        <v>8129</v>
      </c>
      <c s="36" t="s">
        <v>106</v>
      </c>
      <c s="37">
        <v>60</v>
      </c>
      <c s="36">
        <v>0</v>
      </c>
      <c s="36">
        <f>ROUND(G40*H40,6)</f>
      </c>
      <c r="L40" s="38">
        <v>0</v>
      </c>
      <c s="32">
        <f>ROUND(ROUND(L40,2)*ROUND(G40,3),2)</f>
      </c>
      <c s="36" t="s">
        <v>2797</v>
      </c>
      <c>
        <f>(M40*21)/100</f>
      </c>
      <c t="s">
        <v>27</v>
      </c>
    </row>
    <row r="41" spans="1:5" ht="12.75">
      <c r="A41" s="35" t="s">
        <v>55</v>
      </c>
      <c r="E41" s="39" t="s">
        <v>51</v>
      </c>
    </row>
    <row r="42" spans="1:5" ht="25.5">
      <c r="A42" s="35" t="s">
        <v>56</v>
      </c>
      <c r="E42" s="40" t="s">
        <v>8130</v>
      </c>
    </row>
    <row r="43" spans="1:5" ht="63.75">
      <c r="A43" t="s">
        <v>57</v>
      </c>
      <c r="E43" s="39" t="s">
        <v>4058</v>
      </c>
    </row>
    <row r="44" spans="1:13" ht="12.75">
      <c r="A44" t="s">
        <v>46</v>
      </c>
      <c r="C44" s="31" t="s">
        <v>5110</v>
      </c>
      <c r="E44" s="33" t="s">
        <v>3173</v>
      </c>
      <c r="J44" s="32">
        <f>0</f>
      </c>
      <c s="32">
        <f>0</f>
      </c>
      <c s="32">
        <f>0+L45+L49+L53</f>
      </c>
      <c s="32">
        <f>0+M45+M49+M53</f>
      </c>
    </row>
    <row r="45" spans="1:16" ht="12.75">
      <c r="A45" t="s">
        <v>49</v>
      </c>
      <c s="34" t="s">
        <v>66</v>
      </c>
      <c s="34" t="s">
        <v>8131</v>
      </c>
      <c s="35" t="s">
        <v>51</v>
      </c>
      <c s="6" t="s">
        <v>8132</v>
      </c>
      <c s="36" t="s">
        <v>53</v>
      </c>
      <c s="37">
        <v>55.676</v>
      </c>
      <c s="36">
        <v>0</v>
      </c>
      <c s="36">
        <f>ROUND(G45*H45,6)</f>
      </c>
      <c r="L45" s="38">
        <v>0</v>
      </c>
      <c s="32">
        <f>ROUND(ROUND(L45,2)*ROUND(G45,3),2)</f>
      </c>
      <c s="36" t="s">
        <v>2797</v>
      </c>
      <c>
        <f>(M45*21)/100</f>
      </c>
      <c t="s">
        <v>27</v>
      </c>
    </row>
    <row r="46" spans="1:5" ht="12.75">
      <c r="A46" s="35" t="s">
        <v>55</v>
      </c>
      <c r="E46" s="39" t="s">
        <v>51</v>
      </c>
    </row>
    <row r="47" spans="1:5" ht="38.25">
      <c r="A47" s="35" t="s">
        <v>56</v>
      </c>
      <c r="E47" s="40" t="s">
        <v>8133</v>
      </c>
    </row>
    <row r="48" spans="1:5" ht="293.25">
      <c r="A48" t="s">
        <v>57</v>
      </c>
      <c r="E48" s="39" t="s">
        <v>3343</v>
      </c>
    </row>
    <row r="49" spans="1:16" ht="12.75">
      <c r="A49" t="s">
        <v>49</v>
      </c>
      <c s="34" t="s">
        <v>81</v>
      </c>
      <c s="34" t="s">
        <v>3344</v>
      </c>
      <c s="35" t="s">
        <v>51</v>
      </c>
      <c s="6" t="s">
        <v>3345</v>
      </c>
      <c s="36" t="s">
        <v>114</v>
      </c>
      <c s="37">
        <v>3.29</v>
      </c>
      <c s="36">
        <v>0</v>
      </c>
      <c s="36">
        <f>ROUND(G49*H49,6)</f>
      </c>
      <c r="L49" s="38">
        <v>0</v>
      </c>
      <c s="32">
        <f>ROUND(ROUND(L49,2)*ROUND(G49,3),2)</f>
      </c>
      <c s="36" t="s">
        <v>2797</v>
      </c>
      <c>
        <f>(M49*21)/100</f>
      </c>
      <c t="s">
        <v>27</v>
      </c>
    </row>
    <row r="50" spans="1:5" ht="12.75">
      <c r="A50" s="35" t="s">
        <v>55</v>
      </c>
      <c r="E50" s="39" t="s">
        <v>51</v>
      </c>
    </row>
    <row r="51" spans="1:5" ht="51">
      <c r="A51" s="35" t="s">
        <v>56</v>
      </c>
      <c r="E51" s="40" t="s">
        <v>8134</v>
      </c>
    </row>
    <row r="52" spans="1:5" ht="369.75">
      <c r="A52" t="s">
        <v>57</v>
      </c>
      <c r="E52" s="39" t="s">
        <v>3161</v>
      </c>
    </row>
    <row r="53" spans="1:16" ht="12.75">
      <c r="A53" t="s">
        <v>49</v>
      </c>
      <c s="34" t="s">
        <v>111</v>
      </c>
      <c s="34" t="s">
        <v>8135</v>
      </c>
      <c s="35" t="s">
        <v>51</v>
      </c>
      <c s="6" t="s">
        <v>8136</v>
      </c>
      <c s="36" t="s">
        <v>114</v>
      </c>
      <c s="37">
        <v>0.104</v>
      </c>
      <c s="36">
        <v>0</v>
      </c>
      <c s="36">
        <f>ROUND(G53*H53,6)</f>
      </c>
      <c r="L53" s="38">
        <v>0</v>
      </c>
      <c s="32">
        <f>ROUND(ROUND(L53,2)*ROUND(G53,3),2)</f>
      </c>
      <c s="36" t="s">
        <v>2797</v>
      </c>
      <c>
        <f>(M53*21)/100</f>
      </c>
      <c t="s">
        <v>27</v>
      </c>
    </row>
    <row r="54" spans="1:5" ht="12.75">
      <c r="A54" s="35" t="s">
        <v>55</v>
      </c>
      <c r="E54" s="39" t="s">
        <v>51</v>
      </c>
    </row>
    <row r="55" spans="1:5" ht="63.75">
      <c r="A55" s="35" t="s">
        <v>56</v>
      </c>
      <c r="E55" s="40" t="s">
        <v>8137</v>
      </c>
    </row>
    <row r="56" spans="1:5" ht="38.25">
      <c r="A56" t="s">
        <v>57</v>
      </c>
      <c r="E56" s="39" t="s">
        <v>8138</v>
      </c>
    </row>
    <row r="57" spans="1:13" ht="12.75">
      <c r="A57" t="s">
        <v>46</v>
      </c>
      <c r="C57" s="31" t="s">
        <v>8139</v>
      </c>
      <c r="E57" s="33" t="s">
        <v>3989</v>
      </c>
      <c r="J57" s="32">
        <f>0</f>
      </c>
      <c s="32">
        <f>0</f>
      </c>
      <c s="32">
        <f>0+L58</f>
      </c>
      <c s="32">
        <f>0+M58</f>
      </c>
    </row>
    <row r="58" spans="1:16" ht="12.75">
      <c r="A58" t="s">
        <v>49</v>
      </c>
      <c s="34" t="s">
        <v>108</v>
      </c>
      <c s="34" t="s">
        <v>8140</v>
      </c>
      <c s="35" t="s">
        <v>51</v>
      </c>
      <c s="6" t="s">
        <v>8141</v>
      </c>
      <c s="36" t="s">
        <v>97</v>
      </c>
      <c s="37">
        <v>2.31</v>
      </c>
      <c s="36">
        <v>0</v>
      </c>
      <c s="36">
        <f>ROUND(G58*H58,6)</f>
      </c>
      <c r="L58" s="38">
        <v>0</v>
      </c>
      <c s="32">
        <f>ROUND(ROUND(L58,2)*ROUND(G58,3),2)</f>
      </c>
      <c s="36" t="s">
        <v>2797</v>
      </c>
      <c>
        <f>(M58*21)/100</f>
      </c>
      <c t="s">
        <v>27</v>
      </c>
    </row>
    <row r="59" spans="1:5" ht="12.75">
      <c r="A59" s="35" t="s">
        <v>55</v>
      </c>
      <c r="E59" s="39" t="s">
        <v>51</v>
      </c>
    </row>
    <row r="60" spans="1:5" ht="25.5">
      <c r="A60" s="35" t="s">
        <v>56</v>
      </c>
      <c r="E60" s="40" t="s">
        <v>8142</v>
      </c>
    </row>
    <row r="61" spans="1:5" ht="140.25">
      <c r="A61" t="s">
        <v>57</v>
      </c>
      <c r="E61" s="39" t="s">
        <v>5322</v>
      </c>
    </row>
    <row r="62" spans="1:13" ht="12.75">
      <c r="A62" t="s">
        <v>46</v>
      </c>
      <c r="C62" s="31" t="s">
        <v>5121</v>
      </c>
      <c r="E62" s="33" t="s">
        <v>3204</v>
      </c>
      <c r="J62" s="32">
        <f>0</f>
      </c>
      <c s="32">
        <f>0</f>
      </c>
      <c s="32">
        <f>0+L63</f>
      </c>
      <c s="32">
        <f>0+M63</f>
      </c>
    </row>
    <row r="63" spans="1:16" ht="12.75">
      <c r="A63" t="s">
        <v>49</v>
      </c>
      <c s="34" t="s">
        <v>94</v>
      </c>
      <c s="34" t="s">
        <v>3363</v>
      </c>
      <c s="35" t="s">
        <v>51</v>
      </c>
      <c s="6" t="s">
        <v>3364</v>
      </c>
      <c s="36" t="s">
        <v>146</v>
      </c>
      <c s="37">
        <v>33.44</v>
      </c>
      <c s="36">
        <v>0</v>
      </c>
      <c s="36">
        <f>ROUND(G63*H63,6)</f>
      </c>
      <c r="L63" s="38">
        <v>0</v>
      </c>
      <c s="32">
        <f>ROUND(ROUND(L63,2)*ROUND(G63,3),2)</f>
      </c>
      <c s="36" t="s">
        <v>2797</v>
      </c>
      <c>
        <f>(M63*21)/100</f>
      </c>
      <c t="s">
        <v>27</v>
      </c>
    </row>
    <row r="64" spans="1:5" ht="12.75">
      <c r="A64" s="35" t="s">
        <v>55</v>
      </c>
      <c r="E64" s="39" t="s">
        <v>51</v>
      </c>
    </row>
    <row r="65" spans="1:5" ht="25.5">
      <c r="A65" s="35" t="s">
        <v>56</v>
      </c>
      <c r="E65" s="40" t="s">
        <v>8143</v>
      </c>
    </row>
    <row r="66" spans="1:5" ht="255">
      <c r="A66" t="s">
        <v>57</v>
      </c>
      <c r="E66" s="39" t="s">
        <v>3212</v>
      </c>
    </row>
    <row r="67" spans="1:13" ht="12.75">
      <c r="A67" t="s">
        <v>46</v>
      </c>
      <c r="C67" s="31" t="s">
        <v>8144</v>
      </c>
      <c r="E67" s="33" t="s">
        <v>8145</v>
      </c>
      <c r="J67" s="32">
        <f>0</f>
      </c>
      <c s="32">
        <f>0</f>
      </c>
      <c s="32">
        <f>0+L68+L72+L76+L80</f>
      </c>
      <c s="32">
        <f>0+M68+M72+M76+M80</f>
      </c>
    </row>
    <row r="68" spans="1:16" ht="12.75">
      <c r="A68" t="s">
        <v>49</v>
      </c>
      <c s="34" t="s">
        <v>75</v>
      </c>
      <c s="34" t="s">
        <v>4652</v>
      </c>
      <c s="35" t="s">
        <v>51</v>
      </c>
      <c s="6" t="s">
        <v>4653</v>
      </c>
      <c s="36" t="s">
        <v>114</v>
      </c>
      <c s="37">
        <v>46.57</v>
      </c>
      <c s="36">
        <v>0</v>
      </c>
      <c s="36">
        <f>ROUND(G68*H68,6)</f>
      </c>
      <c r="L68" s="38">
        <v>0</v>
      </c>
      <c s="32">
        <f>ROUND(ROUND(L68,2)*ROUND(G68,3),2)</f>
      </c>
      <c s="36" t="s">
        <v>2797</v>
      </c>
      <c>
        <f>(M68*21)/100</f>
      </c>
      <c t="s">
        <v>27</v>
      </c>
    </row>
    <row r="69" spans="1:5" ht="12.75">
      <c r="A69" s="35" t="s">
        <v>55</v>
      </c>
      <c r="E69" s="39" t="s">
        <v>51</v>
      </c>
    </row>
    <row r="70" spans="1:5" ht="25.5">
      <c r="A70" s="35" t="s">
        <v>56</v>
      </c>
      <c r="E70" s="40" t="s">
        <v>8146</v>
      </c>
    </row>
    <row r="71" spans="1:5" ht="114.75">
      <c r="A71" t="s">
        <v>57</v>
      </c>
      <c r="E71" s="39" t="s">
        <v>3289</v>
      </c>
    </row>
    <row r="72" spans="1:16" ht="12.75">
      <c r="A72" t="s">
        <v>49</v>
      </c>
      <c s="34" t="s">
        <v>90</v>
      </c>
      <c s="34" t="s">
        <v>5382</v>
      </c>
      <c s="35" t="s">
        <v>51</v>
      </c>
      <c s="6" t="s">
        <v>5383</v>
      </c>
      <c s="36" t="s">
        <v>53</v>
      </c>
      <c s="37">
        <v>39.5</v>
      </c>
      <c s="36">
        <v>0</v>
      </c>
      <c s="36">
        <f>ROUND(G72*H72,6)</f>
      </c>
      <c r="L72" s="38">
        <v>0</v>
      </c>
      <c s="32">
        <f>ROUND(ROUND(L72,2)*ROUND(G72,3),2)</f>
      </c>
      <c s="36" t="s">
        <v>2797</v>
      </c>
      <c>
        <f>(M72*21)/100</f>
      </c>
      <c t="s">
        <v>27</v>
      </c>
    </row>
    <row r="73" spans="1:5" ht="12.75">
      <c r="A73" s="35" t="s">
        <v>55</v>
      </c>
      <c r="E73" s="39" t="s">
        <v>51</v>
      </c>
    </row>
    <row r="74" spans="1:5" ht="25.5">
      <c r="A74" s="35" t="s">
        <v>56</v>
      </c>
      <c r="E74" s="40" t="s">
        <v>8147</v>
      </c>
    </row>
    <row r="75" spans="1:5" ht="114.75">
      <c r="A75" t="s">
        <v>57</v>
      </c>
      <c r="E75" s="39" t="s">
        <v>3526</v>
      </c>
    </row>
    <row r="76" spans="1:16" ht="25.5">
      <c r="A76" t="s">
        <v>49</v>
      </c>
      <c s="34" t="s">
        <v>103</v>
      </c>
      <c s="34" t="s">
        <v>8148</v>
      </c>
      <c s="35" t="s">
        <v>51</v>
      </c>
      <c s="6" t="s">
        <v>8149</v>
      </c>
      <c s="36" t="s">
        <v>146</v>
      </c>
      <c s="37">
        <v>6.51</v>
      </c>
      <c s="36">
        <v>0</v>
      </c>
      <c s="36">
        <f>ROUND(G76*H76,6)</f>
      </c>
      <c r="L76" s="38">
        <v>0</v>
      </c>
      <c s="32">
        <f>ROUND(ROUND(L76,2)*ROUND(G76,3),2)</f>
      </c>
      <c s="36" t="s">
        <v>2797</v>
      </c>
      <c>
        <f>(M76*21)/100</f>
      </c>
      <c t="s">
        <v>27</v>
      </c>
    </row>
    <row r="77" spans="1:5" ht="12.75">
      <c r="A77" s="35" t="s">
        <v>55</v>
      </c>
      <c r="E77" s="39" t="s">
        <v>51</v>
      </c>
    </row>
    <row r="78" spans="1:5" ht="102">
      <c r="A78" s="35" t="s">
        <v>56</v>
      </c>
      <c r="E78" s="40" t="s">
        <v>8150</v>
      </c>
    </row>
    <row r="79" spans="1:5" ht="38.25">
      <c r="A79" t="s">
        <v>57</v>
      </c>
      <c r="E79" s="39" t="s">
        <v>4762</v>
      </c>
    </row>
    <row r="80" spans="1:16" ht="12.75">
      <c r="A80" t="s">
        <v>49</v>
      </c>
      <c s="34" t="s">
        <v>126</v>
      </c>
      <c s="34" t="s">
        <v>8151</v>
      </c>
      <c s="35" t="s">
        <v>51</v>
      </c>
      <c s="6" t="s">
        <v>8152</v>
      </c>
      <c s="36" t="s">
        <v>97</v>
      </c>
      <c s="37">
        <v>6.336</v>
      </c>
      <c s="36">
        <v>0</v>
      </c>
      <c s="36">
        <f>ROUND(G80*H80,6)</f>
      </c>
      <c r="L80" s="38">
        <v>0</v>
      </c>
      <c s="32">
        <f>ROUND(ROUND(L80,2)*ROUND(G80,3),2)</f>
      </c>
      <c s="36" t="s">
        <v>2797</v>
      </c>
      <c>
        <f>(M80*21)/100</f>
      </c>
      <c t="s">
        <v>27</v>
      </c>
    </row>
    <row r="81" spans="1:5" ht="12.75">
      <c r="A81" s="35" t="s">
        <v>55</v>
      </c>
      <c r="E81" s="39" t="s">
        <v>51</v>
      </c>
    </row>
    <row r="82" spans="1:5" ht="25.5">
      <c r="A82" s="35" t="s">
        <v>56</v>
      </c>
      <c r="E82" s="40" t="s">
        <v>8153</v>
      </c>
    </row>
    <row r="83" spans="1:5" ht="25.5">
      <c r="A83" t="s">
        <v>57</v>
      </c>
      <c r="E83" s="39" t="s">
        <v>4022</v>
      </c>
    </row>
    <row r="84" spans="1:13" ht="12.75">
      <c r="A84" t="s">
        <v>46</v>
      </c>
      <c r="C84" s="31" t="s">
        <v>8154</v>
      </c>
      <c r="E84" s="33" t="s">
        <v>6156</v>
      </c>
      <c r="J84" s="32">
        <f>0</f>
      </c>
      <c s="32">
        <f>0</f>
      </c>
      <c s="32">
        <f>0+L85+L89</f>
      </c>
      <c s="32">
        <f>0+M85+M89</f>
      </c>
    </row>
    <row r="85" spans="1:16" ht="12.75">
      <c r="A85" t="s">
        <v>49</v>
      </c>
      <c s="34" t="s">
        <v>69</v>
      </c>
      <c s="34" t="s">
        <v>8062</v>
      </c>
      <c s="35" t="s">
        <v>51</v>
      </c>
      <c s="6" t="s">
        <v>8063</v>
      </c>
      <c s="36" t="s">
        <v>97</v>
      </c>
      <c s="37">
        <v>1331.76</v>
      </c>
      <c s="36">
        <v>0</v>
      </c>
      <c s="36">
        <f>ROUND(G85*H85,6)</f>
      </c>
      <c r="L85" s="38">
        <v>0</v>
      </c>
      <c s="32">
        <f>ROUND(ROUND(L85,2)*ROUND(G85,3),2)</f>
      </c>
      <c s="36" t="s">
        <v>2797</v>
      </c>
      <c>
        <f>(M85*21)/100</f>
      </c>
      <c t="s">
        <v>27</v>
      </c>
    </row>
    <row r="86" spans="1:5" ht="12.75">
      <c r="A86" s="35" t="s">
        <v>55</v>
      </c>
      <c r="E86" s="39" t="s">
        <v>51</v>
      </c>
    </row>
    <row r="87" spans="1:5" ht="51">
      <c r="A87" s="35" t="s">
        <v>56</v>
      </c>
      <c r="E87" s="40" t="s">
        <v>8155</v>
      </c>
    </row>
    <row r="88" spans="1:5" ht="102">
      <c r="A88" t="s">
        <v>57</v>
      </c>
      <c r="E88" s="39" t="s">
        <v>6161</v>
      </c>
    </row>
    <row r="89" spans="1:16" ht="12.75">
      <c r="A89" t="s">
        <v>49</v>
      </c>
      <c s="34" t="s">
        <v>78</v>
      </c>
      <c s="34" t="s">
        <v>8156</v>
      </c>
      <c s="35" t="s">
        <v>51</v>
      </c>
      <c s="6" t="s">
        <v>8157</v>
      </c>
      <c s="36" t="s">
        <v>97</v>
      </c>
      <c s="37">
        <v>216.592</v>
      </c>
      <c s="36">
        <v>0</v>
      </c>
      <c s="36">
        <f>ROUND(G89*H89,6)</f>
      </c>
      <c r="L89" s="38">
        <v>0</v>
      </c>
      <c s="32">
        <f>ROUND(ROUND(L89,2)*ROUND(G89,3),2)</f>
      </c>
      <c s="36" t="s">
        <v>2797</v>
      </c>
      <c>
        <f>(M89*21)/100</f>
      </c>
      <c t="s">
        <v>27</v>
      </c>
    </row>
    <row r="90" spans="1:5" ht="12.75">
      <c r="A90" s="35" t="s">
        <v>55</v>
      </c>
      <c r="E90" s="39" t="s">
        <v>51</v>
      </c>
    </row>
    <row r="91" spans="1:5" ht="127.5">
      <c r="A91" s="35" t="s">
        <v>56</v>
      </c>
      <c r="E91" s="40" t="s">
        <v>8158</v>
      </c>
    </row>
    <row r="92" spans="1:5" ht="102">
      <c r="A92" t="s">
        <v>57</v>
      </c>
      <c r="E92" s="39" t="s">
        <v>6161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6.xml><?xml version="1.0" encoding="utf-8"?>
<worksheet xmlns="http://schemas.openxmlformats.org/spreadsheetml/2006/main" xmlns:r="http://schemas.openxmlformats.org/officeDocument/2006/relationships">
  <dimension ref="A1:T8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5180</v>
      </c>
      <c s="41">
        <f>Rekapitulace!C135</f>
      </c>
      <c s="20" t="s">
        <v>0</v>
      </c>
      <c t="s">
        <v>23</v>
      </c>
      <c t="s">
        <v>27</v>
      </c>
    </row>
    <row r="4" spans="1:16" ht="32" customHeight="1">
      <c r="A4" s="24" t="s">
        <v>20</v>
      </c>
      <c s="25" t="s">
        <v>28</v>
      </c>
      <c s="27" t="s">
        <v>5180</v>
      </c>
      <c r="E4" s="26" t="s">
        <v>5181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COUNTIFS(L8:L80,"=0",A8:A80,"P")+COUNTIFS(L8:L80,"",A8:A80,"P")+SUM(Q8:Q80)</f>
      </c>
    </row>
    <row r="8" spans="1:13" ht="12.75">
      <c r="A8" t="s">
        <v>44</v>
      </c>
      <c r="C8" s="28" t="s">
        <v>8161</v>
      </c>
      <c r="E8" s="30" t="s">
        <v>8160</v>
      </c>
      <c r="J8" s="29">
        <f>0+J9+J14+J23+J40+J53+J58+J75</f>
      </c>
      <c s="29">
        <f>0+K9+K14+K23+K40+K53+K58+K75</f>
      </c>
      <c s="29">
        <f>0+L9+L14+L23+L40+L53+L58+L75</f>
      </c>
      <c s="29">
        <f>0+M9+M14+M23+M40+M53+M58+M75</f>
      </c>
    </row>
    <row r="9" spans="1:13" ht="12.75">
      <c r="A9" t="s">
        <v>46</v>
      </c>
      <c r="C9" s="31" t="s">
        <v>2521</v>
      </c>
      <c r="E9" s="33" t="s">
        <v>2522</v>
      </c>
      <c r="J9" s="32">
        <f>0</f>
      </c>
      <c s="32">
        <f>0</f>
      </c>
      <c s="32">
        <f>0+L10</f>
      </c>
      <c s="32">
        <f>0+M10</f>
      </c>
    </row>
    <row r="10" spans="1:16" ht="25.5">
      <c r="A10" t="s">
        <v>49</v>
      </c>
      <c s="34" t="s">
        <v>27</v>
      </c>
      <c s="34" t="s">
        <v>50</v>
      </c>
      <c s="35" t="s">
        <v>51</v>
      </c>
      <c s="6" t="s">
        <v>4680</v>
      </c>
      <c s="36" t="s">
        <v>53</v>
      </c>
      <c s="37">
        <v>475.818</v>
      </c>
      <c s="36">
        <v>0</v>
      </c>
      <c s="36">
        <f>ROUND(G10*H10,6)</f>
      </c>
      <c r="L10" s="38">
        <v>0</v>
      </c>
      <c s="32">
        <f>ROUND(ROUND(L10,2)*ROUND(G10,3),2)</f>
      </c>
      <c s="36" t="s">
        <v>2797</v>
      </c>
      <c>
        <f>(M10*21)/100</f>
      </c>
      <c t="s">
        <v>27</v>
      </c>
    </row>
    <row r="11" spans="1:5" ht="12.75">
      <c r="A11" s="35" t="s">
        <v>55</v>
      </c>
      <c r="E11" s="39" t="s">
        <v>51</v>
      </c>
    </row>
    <row r="12" spans="1:5" ht="38.25">
      <c r="A12" s="35" t="s">
        <v>56</v>
      </c>
      <c r="E12" s="40" t="s">
        <v>8162</v>
      </c>
    </row>
    <row r="13" spans="1:5" ht="140.25">
      <c r="A13" t="s">
        <v>57</v>
      </c>
      <c r="E13" s="39" t="s">
        <v>2526</v>
      </c>
    </row>
    <row r="14" spans="1:13" ht="12.75">
      <c r="A14" t="s">
        <v>46</v>
      </c>
      <c r="C14" s="31" t="s">
        <v>5079</v>
      </c>
      <c r="E14" s="33" t="s">
        <v>1004</v>
      </c>
      <c r="J14" s="32">
        <f>0</f>
      </c>
      <c s="32">
        <f>0</f>
      </c>
      <c s="32">
        <f>0+L15+L19</f>
      </c>
      <c s="32">
        <f>0+M15+M19</f>
      </c>
    </row>
    <row r="15" spans="1:16" ht="12.75">
      <c r="A15" t="s">
        <v>49</v>
      </c>
      <c s="34" t="s">
        <v>84</v>
      </c>
      <c s="34" t="s">
        <v>3951</v>
      </c>
      <c s="35" t="s">
        <v>51</v>
      </c>
      <c s="6" t="s">
        <v>3952</v>
      </c>
      <c s="36" t="s">
        <v>114</v>
      </c>
      <c s="37">
        <v>246.343</v>
      </c>
      <c s="36">
        <v>0</v>
      </c>
      <c s="36">
        <f>ROUND(G15*H15,6)</f>
      </c>
      <c r="L15" s="38">
        <v>0</v>
      </c>
      <c s="32">
        <f>ROUND(ROUND(L15,2)*ROUND(G15,3),2)</f>
      </c>
      <c s="36" t="s">
        <v>2797</v>
      </c>
      <c>
        <f>(M15*21)/100</f>
      </c>
      <c t="s">
        <v>27</v>
      </c>
    </row>
    <row r="16" spans="1:5" ht="12.75">
      <c r="A16" s="35" t="s">
        <v>55</v>
      </c>
      <c r="E16" s="39" t="s">
        <v>51</v>
      </c>
    </row>
    <row r="17" spans="1:5" ht="38.25">
      <c r="A17" s="35" t="s">
        <v>56</v>
      </c>
      <c r="E17" s="40" t="s">
        <v>8163</v>
      </c>
    </row>
    <row r="18" spans="1:5" ht="229.5">
      <c r="A18" t="s">
        <v>57</v>
      </c>
      <c r="E18" s="39" t="s">
        <v>4643</v>
      </c>
    </row>
    <row r="19" spans="1:16" ht="12.75">
      <c r="A19" t="s">
        <v>49</v>
      </c>
      <c s="34" t="s">
        <v>87</v>
      </c>
      <c s="34" t="s">
        <v>1836</v>
      </c>
      <c s="35" t="s">
        <v>51</v>
      </c>
      <c s="6" t="s">
        <v>1837</v>
      </c>
      <c s="36" t="s">
        <v>114</v>
      </c>
      <c s="37">
        <v>264.343</v>
      </c>
      <c s="36">
        <v>0</v>
      </c>
      <c s="36">
        <f>ROUND(G19*H19,6)</f>
      </c>
      <c r="L19" s="38">
        <v>0</v>
      </c>
      <c s="32">
        <f>ROUND(ROUND(L19,2)*ROUND(G19,3),2)</f>
      </c>
      <c s="36" t="s">
        <v>2797</v>
      </c>
      <c>
        <f>(M19*21)/100</f>
      </c>
      <c t="s">
        <v>27</v>
      </c>
    </row>
    <row r="20" spans="1:5" ht="12.75">
      <c r="A20" s="35" t="s">
        <v>55</v>
      </c>
      <c r="E20" s="39" t="s">
        <v>51</v>
      </c>
    </row>
    <row r="21" spans="1:5" ht="25.5">
      <c r="A21" s="35" t="s">
        <v>56</v>
      </c>
      <c r="E21" s="40" t="s">
        <v>8164</v>
      </c>
    </row>
    <row r="22" spans="1:5" ht="318.75">
      <c r="A22" t="s">
        <v>57</v>
      </c>
      <c r="E22" s="39" t="s">
        <v>3113</v>
      </c>
    </row>
    <row r="23" spans="1:13" ht="12.75">
      <c r="A23" t="s">
        <v>46</v>
      </c>
      <c r="C23" s="31" t="s">
        <v>5094</v>
      </c>
      <c r="E23" s="33" t="s">
        <v>2892</v>
      </c>
      <c r="J23" s="32">
        <f>0</f>
      </c>
      <c s="32">
        <f>0</f>
      </c>
      <c s="32">
        <f>0+L24+L28+L32+L36</f>
      </c>
      <c s="32">
        <f>0+M24+M28+M32+M36</f>
      </c>
    </row>
    <row r="24" spans="1:16" ht="12.75">
      <c r="A24" t="s">
        <v>49</v>
      </c>
      <c s="34" t="s">
        <v>26</v>
      </c>
      <c s="34" t="s">
        <v>4186</v>
      </c>
      <c s="35" t="s">
        <v>51</v>
      </c>
      <c s="6" t="s">
        <v>4187</v>
      </c>
      <c s="36" t="s">
        <v>114</v>
      </c>
      <c s="37">
        <v>47.025</v>
      </c>
      <c s="36">
        <v>0</v>
      </c>
      <c s="36">
        <f>ROUND(G24*H24,6)</f>
      </c>
      <c r="L24" s="38">
        <v>0</v>
      </c>
      <c s="32">
        <f>ROUND(ROUND(L24,2)*ROUND(G24,3),2)</f>
      </c>
      <c s="36" t="s">
        <v>2797</v>
      </c>
      <c>
        <f>(M24*21)/100</f>
      </c>
      <c t="s">
        <v>27</v>
      </c>
    </row>
    <row r="25" spans="1:5" ht="12.75">
      <c r="A25" s="35" t="s">
        <v>55</v>
      </c>
      <c r="E25" s="39" t="s">
        <v>51</v>
      </c>
    </row>
    <row r="26" spans="1:5" ht="63.75">
      <c r="A26" s="35" t="s">
        <v>56</v>
      </c>
      <c r="E26" s="40" t="s">
        <v>8165</v>
      </c>
    </row>
    <row r="27" spans="1:5" ht="369.75">
      <c r="A27" t="s">
        <v>57</v>
      </c>
      <c r="E27" s="39" t="s">
        <v>3674</v>
      </c>
    </row>
    <row r="28" spans="1:16" ht="12.75">
      <c r="A28" t="s">
        <v>49</v>
      </c>
      <c s="34" t="s">
        <v>63</v>
      </c>
      <c s="34" t="s">
        <v>5236</v>
      </c>
      <c s="35" t="s">
        <v>51</v>
      </c>
      <c s="6" t="s">
        <v>5237</v>
      </c>
      <c s="36" t="s">
        <v>53</v>
      </c>
      <c s="37">
        <v>1.789</v>
      </c>
      <c s="36">
        <v>0</v>
      </c>
      <c s="36">
        <f>ROUND(G28*H28,6)</f>
      </c>
      <c r="L28" s="38">
        <v>0</v>
      </c>
      <c s="32">
        <f>ROUND(ROUND(L28,2)*ROUND(G28,3),2)</f>
      </c>
      <c s="36" t="s">
        <v>2797</v>
      </c>
      <c>
        <f>(M28*21)/100</f>
      </c>
      <c t="s">
        <v>27</v>
      </c>
    </row>
    <row r="29" spans="1:5" ht="12.75">
      <c r="A29" s="35" t="s">
        <v>55</v>
      </c>
      <c r="E29" s="39" t="s">
        <v>51</v>
      </c>
    </row>
    <row r="30" spans="1:5" ht="25.5">
      <c r="A30" s="35" t="s">
        <v>56</v>
      </c>
      <c r="E30" s="40" t="s">
        <v>8166</v>
      </c>
    </row>
    <row r="31" spans="1:5" ht="267.75">
      <c r="A31" t="s">
        <v>57</v>
      </c>
      <c r="E31" s="39" t="s">
        <v>3165</v>
      </c>
    </row>
    <row r="32" spans="1:16" ht="12.75">
      <c r="A32" t="s">
        <v>49</v>
      </c>
      <c s="34" t="s">
        <v>143</v>
      </c>
      <c s="34" t="s">
        <v>8167</v>
      </c>
      <c s="35" t="s">
        <v>51</v>
      </c>
      <c s="6" t="s">
        <v>8129</v>
      </c>
      <c s="36" t="s">
        <v>106</v>
      </c>
      <c s="37">
        <v>24</v>
      </c>
      <c s="36">
        <v>0</v>
      </c>
      <c s="36">
        <f>ROUND(G32*H32,6)</f>
      </c>
      <c r="L32" s="38">
        <v>0</v>
      </c>
      <c s="32">
        <f>ROUND(ROUND(L32,2)*ROUND(G32,3),2)</f>
      </c>
      <c s="36" t="s">
        <v>2797</v>
      </c>
      <c>
        <f>(M32*21)/100</f>
      </c>
      <c t="s">
        <v>27</v>
      </c>
    </row>
    <row r="33" spans="1:5" ht="12.75">
      <c r="A33" s="35" t="s">
        <v>55</v>
      </c>
      <c r="E33" s="39" t="s">
        <v>51</v>
      </c>
    </row>
    <row r="34" spans="1:5" ht="25.5">
      <c r="A34" s="35" t="s">
        <v>56</v>
      </c>
      <c r="E34" s="40" t="s">
        <v>8168</v>
      </c>
    </row>
    <row r="35" spans="1:5" ht="63.75">
      <c r="A35" t="s">
        <v>57</v>
      </c>
      <c r="E35" s="39" t="s">
        <v>4058</v>
      </c>
    </row>
    <row r="36" spans="1:16" ht="12.75">
      <c r="A36" t="s">
        <v>49</v>
      </c>
      <c s="34" t="s">
        <v>149</v>
      </c>
      <c s="34" t="s">
        <v>8169</v>
      </c>
      <c s="35" t="s">
        <v>51</v>
      </c>
      <c s="6" t="s">
        <v>8123</v>
      </c>
      <c s="36" t="s">
        <v>106</v>
      </c>
      <c s="37">
        <v>40</v>
      </c>
      <c s="36">
        <v>0</v>
      </c>
      <c s="36">
        <f>ROUND(G36*H36,6)</f>
      </c>
      <c r="L36" s="38">
        <v>0</v>
      </c>
      <c s="32">
        <f>ROUND(ROUND(L36,2)*ROUND(G36,3),2)</f>
      </c>
      <c s="36" t="s">
        <v>2797</v>
      </c>
      <c>
        <f>(M36*21)/100</f>
      </c>
      <c t="s">
        <v>27</v>
      </c>
    </row>
    <row r="37" spans="1:5" ht="12.75">
      <c r="A37" s="35" t="s">
        <v>55</v>
      </c>
      <c r="E37" s="39" t="s">
        <v>51</v>
      </c>
    </row>
    <row r="38" spans="1:5" ht="25.5">
      <c r="A38" s="35" t="s">
        <v>56</v>
      </c>
      <c r="E38" s="40" t="s">
        <v>8170</v>
      </c>
    </row>
    <row r="39" spans="1:5" ht="63.75">
      <c r="A39" t="s">
        <v>57</v>
      </c>
      <c r="E39" s="39" t="s">
        <v>4058</v>
      </c>
    </row>
    <row r="40" spans="1:13" ht="12.75">
      <c r="A40" t="s">
        <v>46</v>
      </c>
      <c r="C40" s="31" t="s">
        <v>5110</v>
      </c>
      <c r="E40" s="33" t="s">
        <v>3173</v>
      </c>
      <c r="J40" s="32">
        <f>0</f>
      </c>
      <c s="32">
        <f>0</f>
      </c>
      <c s="32">
        <f>0+L41+L45+L49</f>
      </c>
      <c s="32">
        <f>0+M41+M45+M49</f>
      </c>
    </row>
    <row r="41" spans="1:16" ht="12.75">
      <c r="A41" t="s">
        <v>49</v>
      </c>
      <c s="34" t="s">
        <v>66</v>
      </c>
      <c s="34" t="s">
        <v>8131</v>
      </c>
      <c s="35" t="s">
        <v>51</v>
      </c>
      <c s="6" t="s">
        <v>8132</v>
      </c>
      <c s="36" t="s">
        <v>53</v>
      </c>
      <c s="37">
        <v>52.458</v>
      </c>
      <c s="36">
        <v>0</v>
      </c>
      <c s="36">
        <f>ROUND(G41*H41,6)</f>
      </c>
      <c r="L41" s="38">
        <v>0</v>
      </c>
      <c s="32">
        <f>ROUND(ROUND(L41,2)*ROUND(G41,3),2)</f>
      </c>
      <c s="36" t="s">
        <v>2797</v>
      </c>
      <c>
        <f>(M41*21)/100</f>
      </c>
      <c t="s">
        <v>27</v>
      </c>
    </row>
    <row r="42" spans="1:5" ht="12.75">
      <c r="A42" s="35" t="s">
        <v>55</v>
      </c>
      <c r="E42" s="39" t="s">
        <v>51</v>
      </c>
    </row>
    <row r="43" spans="1:5" ht="38.25">
      <c r="A43" s="35" t="s">
        <v>56</v>
      </c>
      <c r="E43" s="40" t="s">
        <v>8171</v>
      </c>
    </row>
    <row r="44" spans="1:5" ht="293.25">
      <c r="A44" t="s">
        <v>57</v>
      </c>
      <c r="E44" s="39" t="s">
        <v>3343</v>
      </c>
    </row>
    <row r="45" spans="1:16" ht="12.75">
      <c r="A45" t="s">
        <v>49</v>
      </c>
      <c s="34" t="s">
        <v>81</v>
      </c>
      <c s="34" t="s">
        <v>3344</v>
      </c>
      <c s="35" t="s">
        <v>51</v>
      </c>
      <c s="6" t="s">
        <v>3345</v>
      </c>
      <c s="36" t="s">
        <v>114</v>
      </c>
      <c s="37">
        <v>3.927</v>
      </c>
      <c s="36">
        <v>0</v>
      </c>
      <c s="36">
        <f>ROUND(G45*H45,6)</f>
      </c>
      <c r="L45" s="38">
        <v>0</v>
      </c>
      <c s="32">
        <f>ROUND(ROUND(L45,2)*ROUND(G45,3),2)</f>
      </c>
      <c s="36" t="s">
        <v>2797</v>
      </c>
      <c>
        <f>(M45*21)/100</f>
      </c>
      <c t="s">
        <v>27</v>
      </c>
    </row>
    <row r="46" spans="1:5" ht="12.75">
      <c r="A46" s="35" t="s">
        <v>55</v>
      </c>
      <c r="E46" s="39" t="s">
        <v>51</v>
      </c>
    </row>
    <row r="47" spans="1:5" ht="51">
      <c r="A47" s="35" t="s">
        <v>56</v>
      </c>
      <c r="E47" s="40" t="s">
        <v>8172</v>
      </c>
    </row>
    <row r="48" spans="1:5" ht="369.75">
      <c r="A48" t="s">
        <v>57</v>
      </c>
      <c r="E48" s="39" t="s">
        <v>3161</v>
      </c>
    </row>
    <row r="49" spans="1:16" ht="12.75">
      <c r="A49" t="s">
        <v>49</v>
      </c>
      <c s="34" t="s">
        <v>122</v>
      </c>
      <c s="34" t="s">
        <v>8135</v>
      </c>
      <c s="35" t="s">
        <v>51</v>
      </c>
      <c s="6" t="s">
        <v>8136</v>
      </c>
      <c s="36" t="s">
        <v>114</v>
      </c>
      <c s="37">
        <v>0.074</v>
      </c>
      <c s="36">
        <v>0</v>
      </c>
      <c s="36">
        <f>ROUND(G49*H49,6)</f>
      </c>
      <c r="L49" s="38">
        <v>0</v>
      </c>
      <c s="32">
        <f>ROUND(ROUND(L49,2)*ROUND(G49,3),2)</f>
      </c>
      <c s="36" t="s">
        <v>2797</v>
      </c>
      <c>
        <f>(M49*21)/100</f>
      </c>
      <c t="s">
        <v>27</v>
      </c>
    </row>
    <row r="50" spans="1:5" ht="12.75">
      <c r="A50" s="35" t="s">
        <v>55</v>
      </c>
      <c r="E50" s="39" t="s">
        <v>51</v>
      </c>
    </row>
    <row r="51" spans="1:5" ht="51">
      <c r="A51" s="35" t="s">
        <v>56</v>
      </c>
      <c r="E51" s="40" t="s">
        <v>8173</v>
      </c>
    </row>
    <row r="52" spans="1:5" ht="38.25">
      <c r="A52" t="s">
        <v>57</v>
      </c>
      <c r="E52" s="39" t="s">
        <v>8138</v>
      </c>
    </row>
    <row r="53" spans="1:13" ht="12.75">
      <c r="A53" t="s">
        <v>46</v>
      </c>
      <c r="C53" s="31" t="s">
        <v>5121</v>
      </c>
      <c r="E53" s="33" t="s">
        <v>3204</v>
      </c>
      <c r="J53" s="32">
        <f>0</f>
      </c>
      <c s="32">
        <f>0</f>
      </c>
      <c s="32">
        <f>0+L54</f>
      </c>
      <c s="32">
        <f>0+M54</f>
      </c>
    </row>
    <row r="54" spans="1:16" ht="12.75">
      <c r="A54" t="s">
        <v>49</v>
      </c>
      <c s="34" t="s">
        <v>99</v>
      </c>
      <c s="34" t="s">
        <v>3363</v>
      </c>
      <c s="35" t="s">
        <v>51</v>
      </c>
      <c s="6" t="s">
        <v>3364</v>
      </c>
      <c s="36" t="s">
        <v>146</v>
      </c>
      <c s="37">
        <v>27.39</v>
      </c>
      <c s="36">
        <v>0</v>
      </c>
      <c s="36">
        <f>ROUND(G54*H54,6)</f>
      </c>
      <c r="L54" s="38">
        <v>0</v>
      </c>
      <c s="32">
        <f>ROUND(ROUND(L54,2)*ROUND(G54,3),2)</f>
      </c>
      <c s="36" t="s">
        <v>2797</v>
      </c>
      <c>
        <f>(M54*21)/100</f>
      </c>
      <c t="s">
        <v>27</v>
      </c>
    </row>
    <row r="55" spans="1:5" ht="12.75">
      <c r="A55" s="35" t="s">
        <v>55</v>
      </c>
      <c r="E55" s="39" t="s">
        <v>51</v>
      </c>
    </row>
    <row r="56" spans="1:5" ht="25.5">
      <c r="A56" s="35" t="s">
        <v>56</v>
      </c>
      <c r="E56" s="40" t="s">
        <v>8174</v>
      </c>
    </row>
    <row r="57" spans="1:5" ht="255">
      <c r="A57" t="s">
        <v>57</v>
      </c>
      <c r="E57" s="39" t="s">
        <v>3212</v>
      </c>
    </row>
    <row r="58" spans="1:13" ht="12.75">
      <c r="A58" t="s">
        <v>46</v>
      </c>
      <c r="C58" s="31" t="s">
        <v>8144</v>
      </c>
      <c r="E58" s="33" t="s">
        <v>8145</v>
      </c>
      <c r="J58" s="32">
        <f>0</f>
      </c>
      <c s="32">
        <f>0</f>
      </c>
      <c s="32">
        <f>0+L59+L63+L67+L71</f>
      </c>
      <c s="32">
        <f>0+M59+M63+M67+M71</f>
      </c>
    </row>
    <row r="59" spans="1:16" ht="12.75">
      <c r="A59" t="s">
        <v>49</v>
      </c>
      <c s="34" t="s">
        <v>75</v>
      </c>
      <c s="34" t="s">
        <v>4652</v>
      </c>
      <c s="35" t="s">
        <v>51</v>
      </c>
      <c s="6" t="s">
        <v>4653</v>
      </c>
      <c s="36" t="s">
        <v>114</v>
      </c>
      <c s="37">
        <v>48.787</v>
      </c>
      <c s="36">
        <v>0</v>
      </c>
      <c s="36">
        <f>ROUND(G59*H59,6)</f>
      </c>
      <c r="L59" s="38">
        <v>0</v>
      </c>
      <c s="32">
        <f>ROUND(ROUND(L59,2)*ROUND(G59,3),2)</f>
      </c>
      <c s="36" t="s">
        <v>2797</v>
      </c>
      <c>
        <f>(M59*21)/100</f>
      </c>
      <c t="s">
        <v>27</v>
      </c>
    </row>
    <row r="60" spans="1:5" ht="12.75">
      <c r="A60" s="35" t="s">
        <v>55</v>
      </c>
      <c r="E60" s="39" t="s">
        <v>51</v>
      </c>
    </row>
    <row r="61" spans="1:5" ht="38.25">
      <c r="A61" s="35" t="s">
        <v>56</v>
      </c>
      <c r="E61" s="40" t="s">
        <v>8175</v>
      </c>
    </row>
    <row r="62" spans="1:5" ht="114.75">
      <c r="A62" t="s">
        <v>57</v>
      </c>
      <c r="E62" s="39" t="s">
        <v>3289</v>
      </c>
    </row>
    <row r="63" spans="1:16" ht="12.75">
      <c r="A63" t="s">
        <v>49</v>
      </c>
      <c s="34" t="s">
        <v>90</v>
      </c>
      <c s="34" t="s">
        <v>5382</v>
      </c>
      <c s="35" t="s">
        <v>51</v>
      </c>
      <c s="6" t="s">
        <v>5383</v>
      </c>
      <c s="36" t="s">
        <v>53</v>
      </c>
      <c s="37">
        <v>42.9</v>
      </c>
      <c s="36">
        <v>0</v>
      </c>
      <c s="36">
        <f>ROUND(G63*H63,6)</f>
      </c>
      <c r="L63" s="38">
        <v>0</v>
      </c>
      <c s="32">
        <f>ROUND(ROUND(L63,2)*ROUND(G63,3),2)</f>
      </c>
      <c s="36" t="s">
        <v>2797</v>
      </c>
      <c>
        <f>(M63*21)/100</f>
      </c>
      <c t="s">
        <v>27</v>
      </c>
    </row>
    <row r="64" spans="1:5" ht="12.75">
      <c r="A64" s="35" t="s">
        <v>55</v>
      </c>
      <c r="E64" s="39" t="s">
        <v>51</v>
      </c>
    </row>
    <row r="65" spans="1:5" ht="25.5">
      <c r="A65" s="35" t="s">
        <v>56</v>
      </c>
      <c r="E65" s="40" t="s">
        <v>8176</v>
      </c>
    </row>
    <row r="66" spans="1:5" ht="114.75">
      <c r="A66" t="s">
        <v>57</v>
      </c>
      <c r="E66" s="39" t="s">
        <v>3526</v>
      </c>
    </row>
    <row r="67" spans="1:16" ht="25.5">
      <c r="A67" t="s">
        <v>49</v>
      </c>
      <c s="34" t="s">
        <v>103</v>
      </c>
      <c s="34" t="s">
        <v>8148</v>
      </c>
      <c s="35" t="s">
        <v>51</v>
      </c>
      <c s="6" t="s">
        <v>8149</v>
      </c>
      <c s="36" t="s">
        <v>146</v>
      </c>
      <c s="37">
        <v>6.51</v>
      </c>
      <c s="36">
        <v>0</v>
      </c>
      <c s="36">
        <f>ROUND(G67*H67,6)</f>
      </c>
      <c r="L67" s="38">
        <v>0</v>
      </c>
      <c s="32">
        <f>ROUND(ROUND(L67,2)*ROUND(G67,3),2)</f>
      </c>
      <c s="36" t="s">
        <v>2797</v>
      </c>
      <c>
        <f>(M67*21)/100</f>
      </c>
      <c t="s">
        <v>27</v>
      </c>
    </row>
    <row r="68" spans="1:5" ht="12.75">
      <c r="A68" s="35" t="s">
        <v>55</v>
      </c>
      <c r="E68" s="39" t="s">
        <v>51</v>
      </c>
    </row>
    <row r="69" spans="1:5" ht="102">
      <c r="A69" s="35" t="s">
        <v>56</v>
      </c>
      <c r="E69" s="40" t="s">
        <v>8150</v>
      </c>
    </row>
    <row r="70" spans="1:5" ht="38.25">
      <c r="A70" t="s">
        <v>57</v>
      </c>
      <c r="E70" s="39" t="s">
        <v>4762</v>
      </c>
    </row>
    <row r="71" spans="1:16" ht="12.75">
      <c r="A71" t="s">
        <v>49</v>
      </c>
      <c s="34" t="s">
        <v>117</v>
      </c>
      <c s="34" t="s">
        <v>4019</v>
      </c>
      <c s="35" t="s">
        <v>51</v>
      </c>
      <c s="6" t="s">
        <v>4020</v>
      </c>
      <c s="36" t="s">
        <v>97</v>
      </c>
      <c s="37">
        <v>3.872</v>
      </c>
      <c s="36">
        <v>0</v>
      </c>
      <c s="36">
        <f>ROUND(G71*H71,6)</f>
      </c>
      <c r="L71" s="38">
        <v>0</v>
      </c>
      <c s="32">
        <f>ROUND(ROUND(L71,2)*ROUND(G71,3),2)</f>
      </c>
      <c s="36" t="s">
        <v>2797</v>
      </c>
      <c>
        <f>(M71*21)/100</f>
      </c>
      <c t="s">
        <v>27</v>
      </c>
    </row>
    <row r="72" spans="1:5" ht="12.75">
      <c r="A72" s="35" t="s">
        <v>55</v>
      </c>
      <c r="E72" s="39" t="s">
        <v>51</v>
      </c>
    </row>
    <row r="73" spans="1:5" ht="25.5">
      <c r="A73" s="35" t="s">
        <v>56</v>
      </c>
      <c r="E73" s="40" t="s">
        <v>8177</v>
      </c>
    </row>
    <row r="74" spans="1:5" ht="25.5">
      <c r="A74" t="s">
        <v>57</v>
      </c>
      <c r="E74" s="39" t="s">
        <v>4022</v>
      </c>
    </row>
    <row r="75" spans="1:13" ht="12.75">
      <c r="A75" t="s">
        <v>46</v>
      </c>
      <c r="C75" s="31" t="s">
        <v>8154</v>
      </c>
      <c r="E75" s="33" t="s">
        <v>6156</v>
      </c>
      <c r="J75" s="32">
        <f>0</f>
      </c>
      <c s="32">
        <f>0</f>
      </c>
      <c s="32">
        <f>0+L76+L80</f>
      </c>
      <c s="32">
        <f>0+M76+M80</f>
      </c>
    </row>
    <row r="76" spans="1:16" ht="12.75">
      <c r="A76" t="s">
        <v>49</v>
      </c>
      <c s="34" t="s">
        <v>69</v>
      </c>
      <c s="34" t="s">
        <v>8062</v>
      </c>
      <c s="35" t="s">
        <v>51</v>
      </c>
      <c s="6" t="s">
        <v>8063</v>
      </c>
      <c s="36" t="s">
        <v>97</v>
      </c>
      <c s="37">
        <v>1328.58</v>
      </c>
      <c s="36">
        <v>0</v>
      </c>
      <c s="36">
        <f>ROUND(G76*H76,6)</f>
      </c>
      <c r="L76" s="38">
        <v>0</v>
      </c>
      <c s="32">
        <f>ROUND(ROUND(L76,2)*ROUND(G76,3),2)</f>
      </c>
      <c s="36" t="s">
        <v>2797</v>
      </c>
      <c>
        <f>(M76*21)/100</f>
      </c>
      <c t="s">
        <v>27</v>
      </c>
    </row>
    <row r="77" spans="1:5" ht="12.75">
      <c r="A77" s="35" t="s">
        <v>55</v>
      </c>
      <c r="E77" s="39" t="s">
        <v>51</v>
      </c>
    </row>
    <row r="78" spans="1:5" ht="51">
      <c r="A78" s="35" t="s">
        <v>56</v>
      </c>
      <c r="E78" s="40" t="s">
        <v>8178</v>
      </c>
    </row>
    <row r="79" spans="1:5" ht="102">
      <c r="A79" t="s">
        <v>57</v>
      </c>
      <c r="E79" s="39" t="s">
        <v>6161</v>
      </c>
    </row>
    <row r="80" spans="1:16" ht="12.75">
      <c r="A80" t="s">
        <v>49</v>
      </c>
      <c s="34" t="s">
        <v>78</v>
      </c>
      <c s="34" t="s">
        <v>8156</v>
      </c>
      <c s="35" t="s">
        <v>51</v>
      </c>
      <c s="6" t="s">
        <v>8157</v>
      </c>
      <c s="36" t="s">
        <v>97</v>
      </c>
      <c s="37">
        <v>256.131</v>
      </c>
      <c s="36">
        <v>0</v>
      </c>
      <c s="36">
        <f>ROUND(G80*H80,6)</f>
      </c>
      <c r="L80" s="38">
        <v>0</v>
      </c>
      <c s="32">
        <f>ROUND(ROUND(L80,2)*ROUND(G80,3),2)</f>
      </c>
      <c s="36" t="s">
        <v>2797</v>
      </c>
      <c>
        <f>(M80*21)/100</f>
      </c>
      <c t="s">
        <v>27</v>
      </c>
    </row>
    <row r="81" spans="1:5" ht="12.75">
      <c r="A81" s="35" t="s">
        <v>55</v>
      </c>
      <c r="E81" s="39" t="s">
        <v>51</v>
      </c>
    </row>
    <row r="82" spans="1:5" ht="114.75">
      <c r="A82" s="35" t="s">
        <v>56</v>
      </c>
      <c r="E82" s="40" t="s">
        <v>8179</v>
      </c>
    </row>
    <row r="83" spans="1:5" ht="102">
      <c r="A83" t="s">
        <v>57</v>
      </c>
      <c r="E83" s="39" t="s">
        <v>6161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7.xml><?xml version="1.0" encoding="utf-8"?>
<worksheet xmlns="http://schemas.openxmlformats.org/spreadsheetml/2006/main" xmlns:r="http://schemas.openxmlformats.org/officeDocument/2006/relationships">
  <dimension ref="A1:T13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5180</v>
      </c>
      <c s="41">
        <f>Rekapitulace!C135</f>
      </c>
      <c s="20" t="s">
        <v>0</v>
      </c>
      <c t="s">
        <v>23</v>
      </c>
      <c t="s">
        <v>27</v>
      </c>
    </row>
    <row r="4" spans="1:16" ht="32" customHeight="1">
      <c r="A4" s="24" t="s">
        <v>20</v>
      </c>
      <c s="25" t="s">
        <v>28</v>
      </c>
      <c s="27" t="s">
        <v>5180</v>
      </c>
      <c r="E4" s="26" t="s">
        <v>5181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COUNTIFS(L8:L129,"=0",A8:A129,"P")+COUNTIFS(L8:L129,"",A8:A129,"P")+SUM(Q8:Q129)</f>
      </c>
    </row>
    <row r="8" spans="1:13" ht="12.75">
      <c r="A8" t="s">
        <v>44</v>
      </c>
      <c r="C8" s="28" t="s">
        <v>8182</v>
      </c>
      <c r="E8" s="30" t="s">
        <v>8181</v>
      </c>
      <c r="J8" s="29">
        <f>0+J9+J18+J23+J128</f>
      </c>
      <c s="29">
        <f>0+K9+K18+K23+K128</f>
      </c>
      <c s="29">
        <f>0+L9+L18+L23+L128</f>
      </c>
      <c s="29">
        <f>0+M9+M18+M23+M128</f>
      </c>
    </row>
    <row r="9" spans="1:13" ht="12.75">
      <c r="A9" t="s">
        <v>46</v>
      </c>
      <c r="C9" s="31" t="s">
        <v>2521</v>
      </c>
      <c r="E9" s="33" t="s">
        <v>2522</v>
      </c>
      <c r="J9" s="32">
        <f>0</f>
      </c>
      <c s="32">
        <f>0</f>
      </c>
      <c s="32">
        <f>0+L10+L14</f>
      </c>
      <c s="32">
        <f>0+M10+M14</f>
      </c>
    </row>
    <row r="10" spans="1:16" ht="25.5">
      <c r="A10" t="s">
        <v>49</v>
      </c>
      <c s="34" t="s">
        <v>47</v>
      </c>
      <c s="34" t="s">
        <v>76</v>
      </c>
      <c s="35" t="s">
        <v>51</v>
      </c>
      <c s="6" t="s">
        <v>5195</v>
      </c>
      <c s="36" t="s">
        <v>53</v>
      </c>
      <c s="37">
        <v>0.306</v>
      </c>
      <c s="36">
        <v>0</v>
      </c>
      <c s="36">
        <f>ROUND(G10*H10,6)</f>
      </c>
      <c r="L10" s="38">
        <v>0</v>
      </c>
      <c s="32">
        <f>ROUND(ROUND(L10,2)*ROUND(G10,3),2)</f>
      </c>
      <c s="36" t="s">
        <v>2797</v>
      </c>
      <c>
        <f>(M10*21)/100</f>
      </c>
      <c t="s">
        <v>27</v>
      </c>
    </row>
    <row r="11" spans="1:5" ht="12.75">
      <c r="A11" s="35" t="s">
        <v>55</v>
      </c>
      <c r="E11" s="39" t="s">
        <v>51</v>
      </c>
    </row>
    <row r="12" spans="1:5" ht="165.75">
      <c r="A12" s="35" t="s">
        <v>56</v>
      </c>
      <c r="E12" s="40" t="s">
        <v>8183</v>
      </c>
    </row>
    <row r="13" spans="1:5" ht="140.25">
      <c r="A13" t="s">
        <v>57</v>
      </c>
      <c r="E13" s="39" t="s">
        <v>2526</v>
      </c>
    </row>
    <row r="14" spans="1:16" ht="25.5">
      <c r="A14" t="s">
        <v>49</v>
      </c>
      <c s="34" t="s">
        <v>27</v>
      </c>
      <c s="34" t="s">
        <v>64</v>
      </c>
      <c s="35" t="s">
        <v>51</v>
      </c>
      <c s="6" t="s">
        <v>65</v>
      </c>
      <c s="36" t="s">
        <v>53</v>
      </c>
      <c s="37">
        <v>6.305</v>
      </c>
      <c s="36">
        <v>0</v>
      </c>
      <c s="36">
        <f>ROUND(G14*H14,6)</f>
      </c>
      <c r="L14" s="38">
        <v>0</v>
      </c>
      <c s="32">
        <f>ROUND(ROUND(L14,2)*ROUND(G14,3),2)</f>
      </c>
      <c s="36" t="s">
        <v>2797</v>
      </c>
      <c>
        <f>(M14*21)/100</f>
      </c>
      <c t="s">
        <v>27</v>
      </c>
    </row>
    <row r="15" spans="1:5" ht="12.75">
      <c r="A15" s="35" t="s">
        <v>55</v>
      </c>
      <c r="E15" s="39" t="s">
        <v>51</v>
      </c>
    </row>
    <row r="16" spans="1:5" ht="165.75">
      <c r="A16" s="35" t="s">
        <v>56</v>
      </c>
      <c r="E16" s="40" t="s">
        <v>8184</v>
      </c>
    </row>
    <row r="17" spans="1:5" ht="140.25">
      <c r="A17" t="s">
        <v>57</v>
      </c>
      <c r="E17" s="39" t="s">
        <v>2526</v>
      </c>
    </row>
    <row r="18" spans="1:13" ht="12.75">
      <c r="A18" t="s">
        <v>46</v>
      </c>
      <c r="C18" s="31" t="s">
        <v>2891</v>
      </c>
      <c r="E18" s="33" t="s">
        <v>2892</v>
      </c>
      <c r="J18" s="32">
        <f>0</f>
      </c>
      <c s="32">
        <f>0</f>
      </c>
      <c s="32">
        <f>0+L19</f>
      </c>
      <c s="32">
        <f>0+M19</f>
      </c>
    </row>
    <row r="19" spans="1:16" ht="12.75">
      <c r="A19" t="s">
        <v>49</v>
      </c>
      <c s="34" t="s">
        <v>47</v>
      </c>
      <c s="34" t="s">
        <v>8185</v>
      </c>
      <c s="35" t="s">
        <v>51</v>
      </c>
      <c s="6" t="s">
        <v>8186</v>
      </c>
      <c s="36" t="s">
        <v>114</v>
      </c>
      <c s="37">
        <v>2.425</v>
      </c>
      <c s="36">
        <v>0</v>
      </c>
      <c s="36">
        <f>ROUND(G19*H19,6)</f>
      </c>
      <c r="L19" s="38">
        <v>0</v>
      </c>
      <c s="32">
        <f>ROUND(ROUND(L19,2)*ROUND(G19,3),2)</f>
      </c>
      <c s="36" t="s">
        <v>2797</v>
      </c>
      <c>
        <f>(M19*21)/100</f>
      </c>
      <c t="s">
        <v>27</v>
      </c>
    </row>
    <row r="20" spans="1:5" ht="12.75">
      <c r="A20" s="35" t="s">
        <v>55</v>
      </c>
      <c r="E20" s="39" t="s">
        <v>51</v>
      </c>
    </row>
    <row r="21" spans="1:5" ht="51">
      <c r="A21" s="35" t="s">
        <v>56</v>
      </c>
      <c r="E21" s="40" t="s">
        <v>8187</v>
      </c>
    </row>
    <row r="22" spans="1:5" ht="369.75">
      <c r="A22" t="s">
        <v>57</v>
      </c>
      <c r="E22" s="39" t="s">
        <v>3674</v>
      </c>
    </row>
    <row r="23" spans="1:13" ht="12.75">
      <c r="A23" t="s">
        <v>46</v>
      </c>
      <c r="C23" s="31" t="s">
        <v>2706</v>
      </c>
      <c r="E23" s="33" t="s">
        <v>2707</v>
      </c>
      <c r="J23" s="32">
        <f>0</f>
      </c>
      <c s="32">
        <f>0</f>
      </c>
      <c s="32">
        <f>0+L24+L28+L32+L36+L40+L44+L48+L52+L56+L60+L64+L68+L72+L76+L80+L84+L88+L92+L96+L100+L104+L108+L112+L116+L120+L124</f>
      </c>
      <c s="32">
        <f>0+M24+M28+M32+M36+M40+M44+M48+M52+M56+M60+M64+M68+M72+M76+M80+M84+M88+M92+M96+M100+M104+M108+M112+M116+M120+M124</f>
      </c>
    </row>
    <row r="24" spans="1:16" ht="12.75">
      <c r="A24" t="s">
        <v>49</v>
      </c>
      <c s="34" t="s">
        <v>47</v>
      </c>
      <c s="34" t="s">
        <v>8188</v>
      </c>
      <c s="35" t="s">
        <v>51</v>
      </c>
      <c s="6" t="s">
        <v>8189</v>
      </c>
      <c s="36" t="s">
        <v>106</v>
      </c>
      <c s="37">
        <v>24</v>
      </c>
      <c s="36">
        <v>0</v>
      </c>
      <c s="36">
        <f>ROUND(G24*H24,6)</f>
      </c>
      <c r="L24" s="38">
        <v>0</v>
      </c>
      <c s="32">
        <f>ROUND(ROUND(L24,2)*ROUND(G24,3),2)</f>
      </c>
      <c s="36" t="s">
        <v>2797</v>
      </c>
      <c>
        <f>(M24*21)/100</f>
      </c>
      <c t="s">
        <v>27</v>
      </c>
    </row>
    <row r="25" spans="1:5" ht="12.75">
      <c r="A25" s="35" t="s">
        <v>55</v>
      </c>
      <c r="E25" s="39" t="s">
        <v>51</v>
      </c>
    </row>
    <row r="26" spans="1:5" ht="63.75">
      <c r="A26" s="35" t="s">
        <v>56</v>
      </c>
      <c r="E26" s="40" t="s">
        <v>8190</v>
      </c>
    </row>
    <row r="27" spans="1:5" ht="127.5">
      <c r="A27" t="s">
        <v>57</v>
      </c>
      <c r="E27" s="39" t="s">
        <v>2777</v>
      </c>
    </row>
    <row r="28" spans="1:16" ht="25.5">
      <c r="A28" t="s">
        <v>49</v>
      </c>
      <c s="34" t="s">
        <v>27</v>
      </c>
      <c s="34" t="s">
        <v>8191</v>
      </c>
      <c s="35" t="s">
        <v>51</v>
      </c>
      <c s="6" t="s">
        <v>8192</v>
      </c>
      <c s="36" t="s">
        <v>2272</v>
      </c>
      <c s="37">
        <v>146.16</v>
      </c>
      <c s="36">
        <v>0</v>
      </c>
      <c s="36">
        <f>ROUND(G28*H28,6)</f>
      </c>
      <c r="L28" s="38">
        <v>0</v>
      </c>
      <c s="32">
        <f>ROUND(ROUND(L28,2)*ROUND(G28,3),2)</f>
      </c>
      <c s="36" t="s">
        <v>2797</v>
      </c>
      <c>
        <f>(M28*21)/100</f>
      </c>
      <c t="s">
        <v>27</v>
      </c>
    </row>
    <row r="29" spans="1:5" ht="12.75">
      <c r="A29" s="35" t="s">
        <v>55</v>
      </c>
      <c r="E29" s="39" t="s">
        <v>51</v>
      </c>
    </row>
    <row r="30" spans="1:5" ht="38.25">
      <c r="A30" s="35" t="s">
        <v>56</v>
      </c>
      <c r="E30" s="40" t="s">
        <v>8193</v>
      </c>
    </row>
    <row r="31" spans="1:5" ht="127.5">
      <c r="A31" t="s">
        <v>57</v>
      </c>
      <c r="E31" s="39" t="s">
        <v>2781</v>
      </c>
    </row>
    <row r="32" spans="1:16" ht="12.75">
      <c r="A32" t="s">
        <v>49</v>
      </c>
      <c s="34" t="s">
        <v>26</v>
      </c>
      <c s="34" t="s">
        <v>3044</v>
      </c>
      <c s="35" t="s">
        <v>51</v>
      </c>
      <c s="6" t="s">
        <v>3045</v>
      </c>
      <c s="36" t="s">
        <v>106</v>
      </c>
      <c s="37">
        <v>16</v>
      </c>
      <c s="36">
        <v>0</v>
      </c>
      <c s="36">
        <f>ROUND(G32*H32,6)</f>
      </c>
      <c r="L32" s="38">
        <v>0</v>
      </c>
      <c s="32">
        <f>ROUND(ROUND(L32,2)*ROUND(G32,3),2)</f>
      </c>
      <c s="36" t="s">
        <v>2797</v>
      </c>
      <c>
        <f>(M32*21)/100</f>
      </c>
      <c t="s">
        <v>27</v>
      </c>
    </row>
    <row r="33" spans="1:5" ht="12.75">
      <c r="A33" s="35" t="s">
        <v>55</v>
      </c>
      <c r="E33" s="39" t="s">
        <v>51</v>
      </c>
    </row>
    <row r="34" spans="1:5" ht="38.25">
      <c r="A34" s="35" t="s">
        <v>56</v>
      </c>
      <c r="E34" s="40" t="s">
        <v>8194</v>
      </c>
    </row>
    <row r="35" spans="1:5" ht="114.75">
      <c r="A35" t="s">
        <v>57</v>
      </c>
      <c r="E35" s="39" t="s">
        <v>3047</v>
      </c>
    </row>
    <row r="36" spans="1:16" ht="12.75">
      <c r="A36" t="s">
        <v>49</v>
      </c>
      <c s="34" t="s">
        <v>63</v>
      </c>
      <c s="34" t="s">
        <v>8195</v>
      </c>
      <c s="35" t="s">
        <v>51</v>
      </c>
      <c s="6" t="s">
        <v>8196</v>
      </c>
      <c s="36" t="s">
        <v>106</v>
      </c>
      <c s="37">
        <v>42</v>
      </c>
      <c s="36">
        <v>0</v>
      </c>
      <c s="36">
        <f>ROUND(G36*H36,6)</f>
      </c>
      <c r="L36" s="38">
        <v>0</v>
      </c>
      <c s="32">
        <f>ROUND(ROUND(L36,2)*ROUND(G36,3),2)</f>
      </c>
      <c s="36" t="s">
        <v>2797</v>
      </c>
      <c>
        <f>(M36*21)/100</f>
      </c>
      <c t="s">
        <v>27</v>
      </c>
    </row>
    <row r="37" spans="1:5" ht="12.75">
      <c r="A37" s="35" t="s">
        <v>55</v>
      </c>
      <c r="E37" s="39" t="s">
        <v>51</v>
      </c>
    </row>
    <row r="38" spans="1:5" ht="51">
      <c r="A38" s="35" t="s">
        <v>56</v>
      </c>
      <c r="E38" s="40" t="s">
        <v>8197</v>
      </c>
    </row>
    <row r="39" spans="1:5" ht="114.75">
      <c r="A39" t="s">
        <v>57</v>
      </c>
      <c r="E39" s="39" t="s">
        <v>8198</v>
      </c>
    </row>
    <row r="40" spans="1:16" ht="12.75">
      <c r="A40" t="s">
        <v>49</v>
      </c>
      <c s="34" t="s">
        <v>66</v>
      </c>
      <c s="34" t="s">
        <v>8199</v>
      </c>
      <c s="35" t="s">
        <v>51</v>
      </c>
      <c s="6" t="s">
        <v>8200</v>
      </c>
      <c s="36" t="s">
        <v>106</v>
      </c>
      <c s="37">
        <v>14</v>
      </c>
      <c s="36">
        <v>0</v>
      </c>
      <c s="36">
        <f>ROUND(G40*H40,6)</f>
      </c>
      <c r="L40" s="38">
        <v>0</v>
      </c>
      <c s="32">
        <f>ROUND(ROUND(L40,2)*ROUND(G40,3),2)</f>
      </c>
      <c s="36" t="s">
        <v>4659</v>
      </c>
      <c>
        <f>(M40*21)/100</f>
      </c>
      <c t="s">
        <v>27</v>
      </c>
    </row>
    <row r="41" spans="1:5" ht="12.75">
      <c r="A41" s="35" t="s">
        <v>55</v>
      </c>
      <c r="E41" s="39" t="s">
        <v>51</v>
      </c>
    </row>
    <row r="42" spans="1:5" ht="51">
      <c r="A42" s="35" t="s">
        <v>56</v>
      </c>
      <c r="E42" s="40" t="s">
        <v>8201</v>
      </c>
    </row>
    <row r="43" spans="1:5" ht="114.75">
      <c r="A43" t="s">
        <v>57</v>
      </c>
      <c r="E43" s="39" t="s">
        <v>8202</v>
      </c>
    </row>
    <row r="44" spans="1:16" ht="12.75">
      <c r="A44" t="s">
        <v>49</v>
      </c>
      <c s="34" t="s">
        <v>69</v>
      </c>
      <c s="34" t="s">
        <v>8203</v>
      </c>
      <c s="35" t="s">
        <v>51</v>
      </c>
      <c s="6" t="s">
        <v>8204</v>
      </c>
      <c s="36" t="s">
        <v>106</v>
      </c>
      <c s="37">
        <v>1</v>
      </c>
      <c s="36">
        <v>0</v>
      </c>
      <c s="36">
        <f>ROUND(G44*H44,6)</f>
      </c>
      <c r="L44" s="38">
        <v>0</v>
      </c>
      <c s="32">
        <f>ROUND(ROUND(L44,2)*ROUND(G44,3),2)</f>
      </c>
      <c s="36" t="s">
        <v>4659</v>
      </c>
      <c>
        <f>(M44*21)/100</f>
      </c>
      <c t="s">
        <v>27</v>
      </c>
    </row>
    <row r="45" spans="1:5" ht="12.75">
      <c r="A45" s="35" t="s">
        <v>55</v>
      </c>
      <c r="E45" s="39" t="s">
        <v>51</v>
      </c>
    </row>
    <row r="46" spans="1:5" ht="25.5">
      <c r="A46" s="35" t="s">
        <v>56</v>
      </c>
      <c r="E46" s="40" t="s">
        <v>8205</v>
      </c>
    </row>
    <row r="47" spans="1:5" ht="114.75">
      <c r="A47" t="s">
        <v>57</v>
      </c>
      <c r="E47" s="39" t="s">
        <v>8202</v>
      </c>
    </row>
    <row r="48" spans="1:16" ht="12.75">
      <c r="A48" t="s">
        <v>49</v>
      </c>
      <c s="34" t="s">
        <v>72</v>
      </c>
      <c s="34" t="s">
        <v>8206</v>
      </c>
      <c s="35" t="s">
        <v>51</v>
      </c>
      <c s="6" t="s">
        <v>8207</v>
      </c>
      <c s="36" t="s">
        <v>106</v>
      </c>
      <c s="37">
        <v>16</v>
      </c>
      <c s="36">
        <v>0</v>
      </c>
      <c s="36">
        <f>ROUND(G48*H48,6)</f>
      </c>
      <c r="L48" s="38">
        <v>0</v>
      </c>
      <c s="32">
        <f>ROUND(ROUND(L48,2)*ROUND(G48,3),2)</f>
      </c>
      <c s="36" t="s">
        <v>4659</v>
      </c>
      <c>
        <f>(M48*21)/100</f>
      </c>
      <c t="s">
        <v>27</v>
      </c>
    </row>
    <row r="49" spans="1:5" ht="12.75">
      <c r="A49" s="35" t="s">
        <v>55</v>
      </c>
      <c r="E49" s="39" t="s">
        <v>51</v>
      </c>
    </row>
    <row r="50" spans="1:5" ht="25.5">
      <c r="A50" s="35" t="s">
        <v>56</v>
      </c>
      <c r="E50" s="40" t="s">
        <v>8208</v>
      </c>
    </row>
    <row r="51" spans="1:5" ht="102">
      <c r="A51" t="s">
        <v>57</v>
      </c>
      <c r="E51" s="39" t="s">
        <v>8209</v>
      </c>
    </row>
    <row r="52" spans="1:16" ht="12.75">
      <c r="A52" t="s">
        <v>49</v>
      </c>
      <c s="34" t="s">
        <v>75</v>
      </c>
      <c s="34" t="s">
        <v>8210</v>
      </c>
      <c s="35" t="s">
        <v>51</v>
      </c>
      <c s="6" t="s">
        <v>8211</v>
      </c>
      <c s="36" t="s">
        <v>106</v>
      </c>
      <c s="37">
        <v>4</v>
      </c>
      <c s="36">
        <v>0</v>
      </c>
      <c s="36">
        <f>ROUND(G52*H52,6)</f>
      </c>
      <c r="L52" s="38">
        <v>0</v>
      </c>
      <c s="32">
        <f>ROUND(ROUND(L52,2)*ROUND(G52,3),2)</f>
      </c>
      <c s="36" t="s">
        <v>4659</v>
      </c>
      <c>
        <f>(M52*21)/100</f>
      </c>
      <c t="s">
        <v>27</v>
      </c>
    </row>
    <row r="53" spans="1:5" ht="12.75">
      <c r="A53" s="35" t="s">
        <v>55</v>
      </c>
      <c r="E53" s="39" t="s">
        <v>51</v>
      </c>
    </row>
    <row r="54" spans="1:5" ht="38.25">
      <c r="A54" s="35" t="s">
        <v>56</v>
      </c>
      <c r="E54" s="40" t="s">
        <v>8212</v>
      </c>
    </row>
    <row r="55" spans="1:5" ht="114.75">
      <c r="A55" t="s">
        <v>57</v>
      </c>
      <c r="E55" s="39" t="s">
        <v>8213</v>
      </c>
    </row>
    <row r="56" spans="1:16" ht="12.75">
      <c r="A56" t="s">
        <v>49</v>
      </c>
      <c s="34" t="s">
        <v>78</v>
      </c>
      <c s="34" t="s">
        <v>8214</v>
      </c>
      <c s="35" t="s">
        <v>51</v>
      </c>
      <c s="6" t="s">
        <v>8215</v>
      </c>
      <c s="36" t="s">
        <v>106</v>
      </c>
      <c s="37">
        <v>1</v>
      </c>
      <c s="36">
        <v>0</v>
      </c>
      <c s="36">
        <f>ROUND(G56*H56,6)</f>
      </c>
      <c r="L56" s="38">
        <v>0</v>
      </c>
      <c s="32">
        <f>ROUND(ROUND(L56,2)*ROUND(G56,3),2)</f>
      </c>
      <c s="36" t="s">
        <v>4659</v>
      </c>
      <c>
        <f>(M56*21)/100</f>
      </c>
      <c t="s">
        <v>27</v>
      </c>
    </row>
    <row r="57" spans="1:5" ht="12.75">
      <c r="A57" s="35" t="s">
        <v>55</v>
      </c>
      <c r="E57" s="39" t="s">
        <v>51</v>
      </c>
    </row>
    <row r="58" spans="1:5" ht="38.25">
      <c r="A58" s="35" t="s">
        <v>56</v>
      </c>
      <c r="E58" s="40" t="s">
        <v>8216</v>
      </c>
    </row>
    <row r="59" spans="1:5" ht="114.75">
      <c r="A59" t="s">
        <v>57</v>
      </c>
      <c r="E59" s="39" t="s">
        <v>8217</v>
      </c>
    </row>
    <row r="60" spans="1:16" ht="12.75">
      <c r="A60" t="s">
        <v>49</v>
      </c>
      <c s="34" t="s">
        <v>81</v>
      </c>
      <c s="34" t="s">
        <v>8218</v>
      </c>
      <c s="35" t="s">
        <v>51</v>
      </c>
      <c s="6" t="s">
        <v>8219</v>
      </c>
      <c s="36" t="s">
        <v>106</v>
      </c>
      <c s="37">
        <v>1</v>
      </c>
      <c s="36">
        <v>0</v>
      </c>
      <c s="36">
        <f>ROUND(G60*H60,6)</f>
      </c>
      <c r="L60" s="38">
        <v>0</v>
      </c>
      <c s="32">
        <f>ROUND(ROUND(L60,2)*ROUND(G60,3),2)</f>
      </c>
      <c s="36" t="s">
        <v>4659</v>
      </c>
      <c>
        <f>(M60*21)/100</f>
      </c>
      <c t="s">
        <v>27</v>
      </c>
    </row>
    <row r="61" spans="1:5" ht="12.75">
      <c r="A61" s="35" t="s">
        <v>55</v>
      </c>
      <c r="E61" s="39" t="s">
        <v>51</v>
      </c>
    </row>
    <row r="62" spans="1:5" ht="38.25">
      <c r="A62" s="35" t="s">
        <v>56</v>
      </c>
      <c r="E62" s="40" t="s">
        <v>8220</v>
      </c>
    </row>
    <row r="63" spans="1:5" ht="114.75">
      <c r="A63" t="s">
        <v>57</v>
      </c>
      <c r="E63" s="39" t="s">
        <v>8217</v>
      </c>
    </row>
    <row r="64" spans="1:16" ht="12.75">
      <c r="A64" t="s">
        <v>49</v>
      </c>
      <c s="34" t="s">
        <v>84</v>
      </c>
      <c s="34" t="s">
        <v>8221</v>
      </c>
      <c s="35" t="s">
        <v>51</v>
      </c>
      <c s="6" t="s">
        <v>8222</v>
      </c>
      <c s="36" t="s">
        <v>106</v>
      </c>
      <c s="37">
        <v>2</v>
      </c>
      <c s="36">
        <v>0</v>
      </c>
      <c s="36">
        <f>ROUND(G64*H64,6)</f>
      </c>
      <c r="L64" s="38">
        <v>0</v>
      </c>
      <c s="32">
        <f>ROUND(ROUND(L64,2)*ROUND(G64,3),2)</f>
      </c>
      <c s="36" t="s">
        <v>4659</v>
      </c>
      <c>
        <f>(M64*21)/100</f>
      </c>
      <c t="s">
        <v>27</v>
      </c>
    </row>
    <row r="65" spans="1:5" ht="12.75">
      <c r="A65" s="35" t="s">
        <v>55</v>
      </c>
      <c r="E65" s="39" t="s">
        <v>51</v>
      </c>
    </row>
    <row r="66" spans="1:5" ht="38.25">
      <c r="A66" s="35" t="s">
        <v>56</v>
      </c>
      <c r="E66" s="40" t="s">
        <v>8223</v>
      </c>
    </row>
    <row r="67" spans="1:5" ht="114.75">
      <c r="A67" t="s">
        <v>57</v>
      </c>
      <c r="E67" s="39" t="s">
        <v>8213</v>
      </c>
    </row>
    <row r="68" spans="1:16" ht="12.75">
      <c r="A68" t="s">
        <v>49</v>
      </c>
      <c s="34" t="s">
        <v>87</v>
      </c>
      <c s="34" t="s">
        <v>8224</v>
      </c>
      <c s="35" t="s">
        <v>51</v>
      </c>
      <c s="6" t="s">
        <v>8225</v>
      </c>
      <c s="36" t="s">
        <v>106</v>
      </c>
      <c s="37">
        <v>6</v>
      </c>
      <c s="36">
        <v>0</v>
      </c>
      <c s="36">
        <f>ROUND(G68*H68,6)</f>
      </c>
      <c r="L68" s="38">
        <v>0</v>
      </c>
      <c s="32">
        <f>ROUND(ROUND(L68,2)*ROUND(G68,3),2)</f>
      </c>
      <c s="36" t="s">
        <v>4659</v>
      </c>
      <c>
        <f>(M68*21)/100</f>
      </c>
      <c t="s">
        <v>27</v>
      </c>
    </row>
    <row r="69" spans="1:5" ht="12.75">
      <c r="A69" s="35" t="s">
        <v>55</v>
      </c>
      <c r="E69" s="39" t="s">
        <v>51</v>
      </c>
    </row>
    <row r="70" spans="1:5" ht="38.25">
      <c r="A70" s="35" t="s">
        <v>56</v>
      </c>
      <c r="E70" s="40" t="s">
        <v>8226</v>
      </c>
    </row>
    <row r="71" spans="1:5" ht="114.75">
      <c r="A71" t="s">
        <v>57</v>
      </c>
      <c r="E71" s="39" t="s">
        <v>8227</v>
      </c>
    </row>
    <row r="72" spans="1:16" ht="12.75">
      <c r="A72" t="s">
        <v>49</v>
      </c>
      <c s="34" t="s">
        <v>90</v>
      </c>
      <c s="34" t="s">
        <v>8228</v>
      </c>
      <c s="35" t="s">
        <v>51</v>
      </c>
      <c s="6" t="s">
        <v>8229</v>
      </c>
      <c s="36" t="s">
        <v>106</v>
      </c>
      <c s="37">
        <v>1</v>
      </c>
      <c s="36">
        <v>0</v>
      </c>
      <c s="36">
        <f>ROUND(G72*H72,6)</f>
      </c>
      <c r="L72" s="38">
        <v>0</v>
      </c>
      <c s="32">
        <f>ROUND(ROUND(L72,2)*ROUND(G72,3),2)</f>
      </c>
      <c s="36" t="s">
        <v>4659</v>
      </c>
      <c>
        <f>(M72*21)/100</f>
      </c>
      <c t="s">
        <v>27</v>
      </c>
    </row>
    <row r="73" spans="1:5" ht="12.75">
      <c r="A73" s="35" t="s">
        <v>55</v>
      </c>
      <c r="E73" s="39" t="s">
        <v>51</v>
      </c>
    </row>
    <row r="74" spans="1:5" ht="38.25">
      <c r="A74" s="35" t="s">
        <v>56</v>
      </c>
      <c r="E74" s="40" t="s">
        <v>8230</v>
      </c>
    </row>
    <row r="75" spans="1:5" ht="114.75">
      <c r="A75" t="s">
        <v>57</v>
      </c>
      <c r="E75" s="39" t="s">
        <v>8231</v>
      </c>
    </row>
    <row r="76" spans="1:16" ht="12.75">
      <c r="A76" t="s">
        <v>49</v>
      </c>
      <c s="34" t="s">
        <v>94</v>
      </c>
      <c s="34" t="s">
        <v>8232</v>
      </c>
      <c s="35" t="s">
        <v>51</v>
      </c>
      <c s="6" t="s">
        <v>8233</v>
      </c>
      <c s="36" t="s">
        <v>106</v>
      </c>
      <c s="37">
        <v>8</v>
      </c>
      <c s="36">
        <v>0</v>
      </c>
      <c s="36">
        <f>ROUND(G76*H76,6)</f>
      </c>
      <c r="L76" s="38">
        <v>0</v>
      </c>
      <c s="32">
        <f>ROUND(ROUND(L76,2)*ROUND(G76,3),2)</f>
      </c>
      <c s="36" t="s">
        <v>4659</v>
      </c>
      <c>
        <f>(M76*21)/100</f>
      </c>
      <c t="s">
        <v>27</v>
      </c>
    </row>
    <row r="77" spans="1:5" ht="12.75">
      <c r="A77" s="35" t="s">
        <v>55</v>
      </c>
      <c r="E77" s="39" t="s">
        <v>51</v>
      </c>
    </row>
    <row r="78" spans="1:5" ht="38.25">
      <c r="A78" s="35" t="s">
        <v>56</v>
      </c>
      <c r="E78" s="40" t="s">
        <v>8234</v>
      </c>
    </row>
    <row r="79" spans="1:5" ht="114.75">
      <c r="A79" t="s">
        <v>57</v>
      </c>
      <c r="E79" s="39" t="s">
        <v>8217</v>
      </c>
    </row>
    <row r="80" spans="1:16" ht="12.75">
      <c r="A80" t="s">
        <v>49</v>
      </c>
      <c s="34" t="s">
        <v>99</v>
      </c>
      <c s="34" t="s">
        <v>8235</v>
      </c>
      <c s="35" t="s">
        <v>51</v>
      </c>
      <c s="6" t="s">
        <v>8236</v>
      </c>
      <c s="36" t="s">
        <v>106</v>
      </c>
      <c s="37">
        <v>1</v>
      </c>
      <c s="36">
        <v>0</v>
      </c>
      <c s="36">
        <f>ROUND(G80*H80,6)</f>
      </c>
      <c r="L80" s="38">
        <v>0</v>
      </c>
      <c s="32">
        <f>ROUND(ROUND(L80,2)*ROUND(G80,3),2)</f>
      </c>
      <c s="36" t="s">
        <v>4659</v>
      </c>
      <c>
        <f>(M80*21)/100</f>
      </c>
      <c t="s">
        <v>27</v>
      </c>
    </row>
    <row r="81" spans="1:5" ht="12.75">
      <c r="A81" s="35" t="s">
        <v>55</v>
      </c>
      <c r="E81" s="39" t="s">
        <v>51</v>
      </c>
    </row>
    <row r="82" spans="1:5" ht="38.25">
      <c r="A82" s="35" t="s">
        <v>56</v>
      </c>
      <c r="E82" s="40" t="s">
        <v>8237</v>
      </c>
    </row>
    <row r="83" spans="1:5" ht="114.75">
      <c r="A83" t="s">
        <v>57</v>
      </c>
      <c r="E83" s="39" t="s">
        <v>8217</v>
      </c>
    </row>
    <row r="84" spans="1:16" ht="12.75">
      <c r="A84" t="s">
        <v>49</v>
      </c>
      <c s="34" t="s">
        <v>103</v>
      </c>
      <c s="34" t="s">
        <v>8238</v>
      </c>
      <c s="35" t="s">
        <v>51</v>
      </c>
      <c s="6" t="s">
        <v>8239</v>
      </c>
      <c s="36" t="s">
        <v>106</v>
      </c>
      <c s="37">
        <v>1</v>
      </c>
      <c s="36">
        <v>0</v>
      </c>
      <c s="36">
        <f>ROUND(G84*H84,6)</f>
      </c>
      <c r="L84" s="38">
        <v>0</v>
      </c>
      <c s="32">
        <f>ROUND(ROUND(L84,2)*ROUND(G84,3),2)</f>
      </c>
      <c s="36" t="s">
        <v>4659</v>
      </c>
      <c>
        <f>(M84*21)/100</f>
      </c>
      <c t="s">
        <v>27</v>
      </c>
    </row>
    <row r="85" spans="1:5" ht="12.75">
      <c r="A85" s="35" t="s">
        <v>55</v>
      </c>
      <c r="E85" s="39" t="s">
        <v>51</v>
      </c>
    </row>
    <row r="86" spans="1:5" ht="38.25">
      <c r="A86" s="35" t="s">
        <v>56</v>
      </c>
      <c r="E86" s="40" t="s">
        <v>8240</v>
      </c>
    </row>
    <row r="87" spans="1:5" ht="114.75">
      <c r="A87" t="s">
        <v>57</v>
      </c>
      <c r="E87" s="39" t="s">
        <v>8217</v>
      </c>
    </row>
    <row r="88" spans="1:16" ht="12.75">
      <c r="A88" t="s">
        <v>49</v>
      </c>
      <c s="34" t="s">
        <v>108</v>
      </c>
      <c s="34" t="s">
        <v>8241</v>
      </c>
      <c s="35" t="s">
        <v>51</v>
      </c>
      <c s="6" t="s">
        <v>8242</v>
      </c>
      <c s="36" t="s">
        <v>106</v>
      </c>
      <c s="37">
        <v>4</v>
      </c>
      <c s="36">
        <v>0</v>
      </c>
      <c s="36">
        <f>ROUND(G88*H88,6)</f>
      </c>
      <c r="L88" s="38">
        <v>0</v>
      </c>
      <c s="32">
        <f>ROUND(ROUND(L88,2)*ROUND(G88,3),2)</f>
      </c>
      <c s="36" t="s">
        <v>4659</v>
      </c>
      <c>
        <f>(M88*21)/100</f>
      </c>
      <c t="s">
        <v>27</v>
      </c>
    </row>
    <row r="89" spans="1:5" ht="12.75">
      <c r="A89" s="35" t="s">
        <v>55</v>
      </c>
      <c r="E89" s="39" t="s">
        <v>51</v>
      </c>
    </row>
    <row r="90" spans="1:5" ht="38.25">
      <c r="A90" s="35" t="s">
        <v>56</v>
      </c>
      <c r="E90" s="40" t="s">
        <v>8243</v>
      </c>
    </row>
    <row r="91" spans="1:5" ht="38.25">
      <c r="A91" t="s">
        <v>57</v>
      </c>
      <c r="E91" s="39" t="s">
        <v>8244</v>
      </c>
    </row>
    <row r="92" spans="1:16" ht="12.75">
      <c r="A92" t="s">
        <v>49</v>
      </c>
      <c s="34" t="s">
        <v>111</v>
      </c>
      <c s="34" t="s">
        <v>8245</v>
      </c>
      <c s="35" t="s">
        <v>51</v>
      </c>
      <c s="6" t="s">
        <v>8246</v>
      </c>
      <c s="36" t="s">
        <v>106</v>
      </c>
      <c s="37">
        <v>4</v>
      </c>
      <c s="36">
        <v>0</v>
      </c>
      <c s="36">
        <f>ROUND(G92*H92,6)</f>
      </c>
      <c r="L92" s="38">
        <v>0</v>
      </c>
      <c s="32">
        <f>ROUND(ROUND(L92,2)*ROUND(G92,3),2)</f>
      </c>
      <c s="36" t="s">
        <v>4659</v>
      </c>
      <c>
        <f>(M92*21)/100</f>
      </c>
      <c t="s">
        <v>27</v>
      </c>
    </row>
    <row r="93" spans="1:5" ht="12.75">
      <c r="A93" s="35" t="s">
        <v>55</v>
      </c>
      <c r="E93" s="39" t="s">
        <v>51</v>
      </c>
    </row>
    <row r="94" spans="1:5" ht="38.25">
      <c r="A94" s="35" t="s">
        <v>56</v>
      </c>
      <c r="E94" s="40" t="s">
        <v>8247</v>
      </c>
    </row>
    <row r="95" spans="1:5" ht="38.25">
      <c r="A95" t="s">
        <v>57</v>
      </c>
      <c r="E95" s="39" t="s">
        <v>8244</v>
      </c>
    </row>
    <row r="96" spans="1:16" ht="12.75">
      <c r="A96" t="s">
        <v>49</v>
      </c>
      <c s="34" t="s">
        <v>117</v>
      </c>
      <c s="34" t="s">
        <v>3889</v>
      </c>
      <c s="35" t="s">
        <v>51</v>
      </c>
      <c s="6" t="s">
        <v>3890</v>
      </c>
      <c s="36" t="s">
        <v>1707</v>
      </c>
      <c s="37">
        <v>101.08</v>
      </c>
      <c s="36">
        <v>0</v>
      </c>
      <c s="36">
        <f>ROUND(G96*H96,6)</f>
      </c>
      <c r="L96" s="38">
        <v>0</v>
      </c>
      <c s="32">
        <f>ROUND(ROUND(L96,2)*ROUND(G96,3),2)</f>
      </c>
      <c s="36" t="s">
        <v>2797</v>
      </c>
      <c>
        <f>(M96*21)/100</f>
      </c>
      <c t="s">
        <v>27</v>
      </c>
    </row>
    <row r="97" spans="1:5" ht="12.75">
      <c r="A97" s="35" t="s">
        <v>55</v>
      </c>
      <c r="E97" s="39" t="s">
        <v>51</v>
      </c>
    </row>
    <row r="98" spans="1:5" ht="38.25">
      <c r="A98" s="35" t="s">
        <v>56</v>
      </c>
      <c r="E98" s="40" t="s">
        <v>8248</v>
      </c>
    </row>
    <row r="99" spans="1:5" ht="357">
      <c r="A99" t="s">
        <v>57</v>
      </c>
      <c r="E99" s="39" t="s">
        <v>4128</v>
      </c>
    </row>
    <row r="100" spans="1:16" ht="12.75">
      <c r="A100" t="s">
        <v>49</v>
      </c>
      <c s="34" t="s">
        <v>122</v>
      </c>
      <c s="34" t="s">
        <v>4521</v>
      </c>
      <c s="35" t="s">
        <v>51</v>
      </c>
      <c s="6" t="s">
        <v>3924</v>
      </c>
      <c s="36" t="s">
        <v>1707</v>
      </c>
      <c s="37">
        <v>2.4</v>
      </c>
      <c s="36">
        <v>0</v>
      </c>
      <c s="36">
        <f>ROUND(G100*H100,6)</f>
      </c>
      <c r="L100" s="38">
        <v>0</v>
      </c>
      <c s="32">
        <f>ROUND(ROUND(L100,2)*ROUND(G100,3),2)</f>
      </c>
      <c s="36" t="s">
        <v>2797</v>
      </c>
      <c>
        <f>(M100*21)/100</f>
      </c>
      <c t="s">
        <v>27</v>
      </c>
    </row>
    <row r="101" spans="1:5" ht="12.75">
      <c r="A101" s="35" t="s">
        <v>55</v>
      </c>
      <c r="E101" s="39" t="s">
        <v>51</v>
      </c>
    </row>
    <row r="102" spans="1:5" ht="25.5">
      <c r="A102" s="35" t="s">
        <v>56</v>
      </c>
      <c r="E102" s="40" t="s">
        <v>8249</v>
      </c>
    </row>
    <row r="103" spans="1:5" ht="357">
      <c r="A103" t="s">
        <v>57</v>
      </c>
      <c r="E103" s="39" t="s">
        <v>4128</v>
      </c>
    </row>
    <row r="104" spans="1:16" ht="12.75">
      <c r="A104" t="s">
        <v>49</v>
      </c>
      <c s="34" t="s">
        <v>126</v>
      </c>
      <c s="34" t="s">
        <v>8250</v>
      </c>
      <c s="35" t="s">
        <v>51</v>
      </c>
      <c s="6" t="s">
        <v>8251</v>
      </c>
      <c s="36" t="s">
        <v>106</v>
      </c>
      <c s="37">
        <v>3</v>
      </c>
      <c s="36">
        <v>0</v>
      </c>
      <c s="36">
        <f>ROUND(G104*H104,6)</f>
      </c>
      <c r="L104" s="38">
        <v>0</v>
      </c>
      <c s="32">
        <f>ROUND(ROUND(L104,2)*ROUND(G104,3),2)</f>
      </c>
      <c s="36" t="s">
        <v>4659</v>
      </c>
      <c>
        <f>(M104*21)/100</f>
      </c>
      <c t="s">
        <v>27</v>
      </c>
    </row>
    <row r="105" spans="1:5" ht="12.75">
      <c r="A105" s="35" t="s">
        <v>55</v>
      </c>
      <c r="E105" s="39" t="s">
        <v>51</v>
      </c>
    </row>
    <row r="106" spans="1:5" ht="38.25">
      <c r="A106" s="35" t="s">
        <v>56</v>
      </c>
      <c r="E106" s="40" t="s">
        <v>8252</v>
      </c>
    </row>
    <row r="107" spans="1:5" ht="38.25">
      <c r="A107" t="s">
        <v>57</v>
      </c>
      <c r="E107" s="39" t="s">
        <v>8244</v>
      </c>
    </row>
    <row r="108" spans="1:16" ht="12.75">
      <c r="A108" t="s">
        <v>49</v>
      </c>
      <c s="34" t="s">
        <v>130</v>
      </c>
      <c s="34" t="s">
        <v>8253</v>
      </c>
      <c s="35" t="s">
        <v>51</v>
      </c>
      <c s="6" t="s">
        <v>8254</v>
      </c>
      <c s="36" t="s">
        <v>106</v>
      </c>
      <c s="37">
        <v>2</v>
      </c>
      <c s="36">
        <v>0</v>
      </c>
      <c s="36">
        <f>ROUND(G108*H108,6)</f>
      </c>
      <c r="L108" s="38">
        <v>0</v>
      </c>
      <c s="32">
        <f>ROUND(ROUND(L108,2)*ROUND(G108,3),2)</f>
      </c>
      <c s="36" t="s">
        <v>4659</v>
      </c>
      <c>
        <f>(M108*21)/100</f>
      </c>
      <c t="s">
        <v>27</v>
      </c>
    </row>
    <row r="109" spans="1:5" ht="12.75">
      <c r="A109" s="35" t="s">
        <v>55</v>
      </c>
      <c r="E109" s="39" t="s">
        <v>51</v>
      </c>
    </row>
    <row r="110" spans="1:5" ht="38.25">
      <c r="A110" s="35" t="s">
        <v>56</v>
      </c>
      <c r="E110" s="40" t="s">
        <v>8255</v>
      </c>
    </row>
    <row r="111" spans="1:5" ht="38.25">
      <c r="A111" t="s">
        <v>57</v>
      </c>
      <c r="E111" s="39" t="s">
        <v>8244</v>
      </c>
    </row>
    <row r="112" spans="1:16" ht="12.75">
      <c r="A112" t="s">
        <v>49</v>
      </c>
      <c s="34" t="s">
        <v>134</v>
      </c>
      <c s="34" t="s">
        <v>8256</v>
      </c>
      <c s="35" t="s">
        <v>51</v>
      </c>
      <c s="6" t="s">
        <v>8257</v>
      </c>
      <c s="36" t="s">
        <v>106</v>
      </c>
      <c s="37">
        <v>1</v>
      </c>
      <c s="36">
        <v>0</v>
      </c>
      <c s="36">
        <f>ROUND(G112*H112,6)</f>
      </c>
      <c r="L112" s="38">
        <v>0</v>
      </c>
      <c s="32">
        <f>ROUND(ROUND(L112,2)*ROUND(G112,3),2)</f>
      </c>
      <c s="36" t="s">
        <v>4659</v>
      </c>
      <c>
        <f>(M112*21)/100</f>
      </c>
      <c t="s">
        <v>27</v>
      </c>
    </row>
    <row r="113" spans="1:5" ht="12.75">
      <c r="A113" s="35" t="s">
        <v>55</v>
      </c>
      <c r="E113" s="39" t="s">
        <v>51</v>
      </c>
    </row>
    <row r="114" spans="1:5" ht="38.25">
      <c r="A114" s="35" t="s">
        <v>56</v>
      </c>
      <c r="E114" s="40" t="s">
        <v>8258</v>
      </c>
    </row>
    <row r="115" spans="1:5" ht="114.75">
      <c r="A115" t="s">
        <v>57</v>
      </c>
      <c r="E115" s="39" t="s">
        <v>8231</v>
      </c>
    </row>
    <row r="116" spans="1:16" ht="12.75">
      <c r="A116" t="s">
        <v>49</v>
      </c>
      <c s="34" t="s">
        <v>138</v>
      </c>
      <c s="34" t="s">
        <v>8259</v>
      </c>
      <c s="35" t="s">
        <v>51</v>
      </c>
      <c s="6" t="s">
        <v>8260</v>
      </c>
      <c s="36" t="s">
        <v>106</v>
      </c>
      <c s="37">
        <v>4</v>
      </c>
      <c s="36">
        <v>0</v>
      </c>
      <c s="36">
        <f>ROUND(G116*H116,6)</f>
      </c>
      <c r="L116" s="38">
        <v>0</v>
      </c>
      <c s="32">
        <f>ROUND(ROUND(L116,2)*ROUND(G116,3),2)</f>
      </c>
      <c s="36" t="s">
        <v>4659</v>
      </c>
      <c>
        <f>(M116*21)/100</f>
      </c>
      <c t="s">
        <v>27</v>
      </c>
    </row>
    <row r="117" spans="1:5" ht="12.75">
      <c r="A117" s="35" t="s">
        <v>55</v>
      </c>
      <c r="E117" s="39" t="s">
        <v>51</v>
      </c>
    </row>
    <row r="118" spans="1:5" ht="38.25">
      <c r="A118" s="35" t="s">
        <v>56</v>
      </c>
      <c r="E118" s="40" t="s">
        <v>8261</v>
      </c>
    </row>
    <row r="119" spans="1:5" ht="114.75">
      <c r="A119" t="s">
        <v>57</v>
      </c>
      <c r="E119" s="39" t="s">
        <v>8217</v>
      </c>
    </row>
    <row r="120" spans="1:16" ht="12.75">
      <c r="A120" t="s">
        <v>49</v>
      </c>
      <c s="34" t="s">
        <v>143</v>
      </c>
      <c s="34" t="s">
        <v>3523</v>
      </c>
      <c s="35" t="s">
        <v>51</v>
      </c>
      <c s="6" t="s">
        <v>3524</v>
      </c>
      <c s="36" t="s">
        <v>53</v>
      </c>
      <c s="37">
        <v>0.423</v>
      </c>
      <c s="36">
        <v>0</v>
      </c>
      <c s="36">
        <f>ROUND(G120*H120,6)</f>
      </c>
      <c r="L120" s="38">
        <v>0</v>
      </c>
      <c s="32">
        <f>ROUND(ROUND(L120,2)*ROUND(G120,3),2)</f>
      </c>
      <c s="36" t="s">
        <v>2797</v>
      </c>
      <c>
        <f>(M120*21)/100</f>
      </c>
      <c t="s">
        <v>27</v>
      </c>
    </row>
    <row r="121" spans="1:5" ht="12.75">
      <c r="A121" s="35" t="s">
        <v>55</v>
      </c>
      <c r="E121" s="39" t="s">
        <v>51</v>
      </c>
    </row>
    <row r="122" spans="1:5" ht="38.25">
      <c r="A122" s="35" t="s">
        <v>56</v>
      </c>
      <c r="E122" s="40" t="s">
        <v>8262</v>
      </c>
    </row>
    <row r="123" spans="1:5" ht="114.75">
      <c r="A123" t="s">
        <v>57</v>
      </c>
      <c r="E123" s="39" t="s">
        <v>3526</v>
      </c>
    </row>
    <row r="124" spans="1:16" ht="12.75">
      <c r="A124" t="s">
        <v>49</v>
      </c>
      <c s="34" t="s">
        <v>149</v>
      </c>
      <c s="34" t="s">
        <v>3527</v>
      </c>
      <c s="35" t="s">
        <v>51</v>
      </c>
      <c s="6" t="s">
        <v>3528</v>
      </c>
      <c s="36" t="s">
        <v>2272</v>
      </c>
      <c s="37">
        <v>8.46</v>
      </c>
      <c s="36">
        <v>0</v>
      </c>
      <c s="36">
        <f>ROUND(G124*H124,6)</f>
      </c>
      <c r="L124" s="38">
        <v>0</v>
      </c>
      <c s="32">
        <f>ROUND(ROUND(L124,2)*ROUND(G124,3),2)</f>
      </c>
      <c s="36" t="s">
        <v>2797</v>
      </c>
      <c>
        <f>(M124*21)/100</f>
      </c>
      <c t="s">
        <v>27</v>
      </c>
    </row>
    <row r="125" spans="1:5" ht="12.75">
      <c r="A125" s="35" t="s">
        <v>55</v>
      </c>
      <c r="E125" s="39" t="s">
        <v>51</v>
      </c>
    </row>
    <row r="126" spans="1:5" ht="51">
      <c r="A126" s="35" t="s">
        <v>56</v>
      </c>
      <c r="E126" s="40" t="s">
        <v>8263</v>
      </c>
    </row>
    <row r="127" spans="1:5" ht="25.5">
      <c r="A127" t="s">
        <v>57</v>
      </c>
      <c r="E127" s="39" t="s">
        <v>3106</v>
      </c>
    </row>
    <row r="128" spans="1:13" ht="12.75">
      <c r="A128" t="s">
        <v>46</v>
      </c>
      <c r="C128" s="31" t="s">
        <v>8264</v>
      </c>
      <c r="E128" s="33" t="s">
        <v>8265</v>
      </c>
      <c r="J128" s="32">
        <f>0</f>
      </c>
      <c s="32">
        <f>0</f>
      </c>
      <c s="32">
        <f>0+L129</f>
      </c>
      <c s="32">
        <f>0+M129</f>
      </c>
    </row>
    <row r="129" spans="1:16" ht="12.75">
      <c r="A129" t="s">
        <v>49</v>
      </c>
      <c s="34" t="s">
        <v>47</v>
      </c>
      <c s="34" t="s">
        <v>1676</v>
      </c>
      <c s="35" t="s">
        <v>51</v>
      </c>
      <c s="6" t="s">
        <v>1677</v>
      </c>
      <c s="36" t="s">
        <v>106</v>
      </c>
      <c s="37">
        <v>4</v>
      </c>
      <c s="36">
        <v>0</v>
      </c>
      <c s="36">
        <f>ROUND(G129*H129,6)</f>
      </c>
      <c r="L129" s="38">
        <v>0</v>
      </c>
      <c s="32">
        <f>ROUND(ROUND(L129,2)*ROUND(G129,3),2)</f>
      </c>
      <c s="36" t="s">
        <v>2797</v>
      </c>
      <c>
        <f>(M129*21)/100</f>
      </c>
      <c t="s">
        <v>27</v>
      </c>
    </row>
    <row r="130" spans="1:5" ht="12.75">
      <c r="A130" s="35" t="s">
        <v>55</v>
      </c>
      <c r="E130" s="39" t="s">
        <v>51</v>
      </c>
    </row>
    <row r="131" spans="1:5" ht="38.25">
      <c r="A131" s="35" t="s">
        <v>56</v>
      </c>
      <c r="E131" s="40" t="s">
        <v>8266</v>
      </c>
    </row>
    <row r="132" spans="1:5" ht="191.25">
      <c r="A132" t="s">
        <v>57</v>
      </c>
      <c r="E132" s="39" t="s">
        <v>8267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8.xml><?xml version="1.0" encoding="utf-8"?>
<worksheet xmlns="http://schemas.openxmlformats.org/spreadsheetml/2006/main" xmlns:r="http://schemas.openxmlformats.org/officeDocument/2006/relationships">
  <dimension ref="A1:T11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5180</v>
      </c>
      <c s="41">
        <f>Rekapitulace!C135</f>
      </c>
      <c s="20" t="s">
        <v>0</v>
      </c>
      <c t="s">
        <v>23</v>
      </c>
      <c t="s">
        <v>27</v>
      </c>
    </row>
    <row r="4" spans="1:16" ht="32" customHeight="1">
      <c r="A4" s="24" t="s">
        <v>20</v>
      </c>
      <c s="25" t="s">
        <v>28</v>
      </c>
      <c s="27" t="s">
        <v>5180</v>
      </c>
      <c r="E4" s="26" t="s">
        <v>5181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COUNTIFS(L8:L109,"=0",A8:A109,"P")+COUNTIFS(L8:L109,"",A8:A109,"P")+SUM(Q8:Q109)</f>
      </c>
    </row>
    <row r="8" spans="1:13" ht="12.75">
      <c r="A8" t="s">
        <v>44</v>
      </c>
      <c r="C8" s="28" t="s">
        <v>8270</v>
      </c>
      <c r="E8" s="30" t="s">
        <v>8269</v>
      </c>
      <c r="J8" s="29">
        <f>0+J9+J18+J23+J108</f>
      </c>
      <c s="29">
        <f>0+K9+K18+K23+K108</f>
      </c>
      <c s="29">
        <f>0+L9+L18+L23+L108</f>
      </c>
      <c s="29">
        <f>0+M9+M18+M23+M108</f>
      </c>
    </row>
    <row r="9" spans="1:13" ht="12.75">
      <c r="A9" t="s">
        <v>46</v>
      </c>
      <c r="C9" s="31" t="s">
        <v>2521</v>
      </c>
      <c r="E9" s="33" t="s">
        <v>2522</v>
      </c>
      <c r="J9" s="32">
        <f>0</f>
      </c>
      <c s="32">
        <f>0</f>
      </c>
      <c s="32">
        <f>0+L10+L14</f>
      </c>
      <c s="32">
        <f>0+M10+M14</f>
      </c>
    </row>
    <row r="10" spans="1:16" ht="25.5">
      <c r="A10" t="s">
        <v>49</v>
      </c>
      <c s="34" t="s">
        <v>47</v>
      </c>
      <c s="34" t="s">
        <v>64</v>
      </c>
      <c s="35" t="s">
        <v>51</v>
      </c>
      <c s="6" t="s">
        <v>65</v>
      </c>
      <c s="36" t="s">
        <v>53</v>
      </c>
      <c s="37">
        <v>8.931</v>
      </c>
      <c s="36">
        <v>0</v>
      </c>
      <c s="36">
        <f>ROUND(G10*H10,6)</f>
      </c>
      <c r="L10" s="38">
        <v>0</v>
      </c>
      <c s="32">
        <f>ROUND(ROUND(L10,2)*ROUND(G10,3),2)</f>
      </c>
      <c s="36" t="s">
        <v>2797</v>
      </c>
      <c>
        <f>(M10*21)/100</f>
      </c>
      <c t="s">
        <v>27</v>
      </c>
    </row>
    <row r="11" spans="1:5" ht="12.75">
      <c r="A11" s="35" t="s">
        <v>55</v>
      </c>
      <c r="E11" s="39" t="s">
        <v>51</v>
      </c>
    </row>
    <row r="12" spans="1:5" ht="165.75">
      <c r="A12" s="35" t="s">
        <v>56</v>
      </c>
      <c r="E12" s="40" t="s">
        <v>8271</v>
      </c>
    </row>
    <row r="13" spans="1:5" ht="140.25">
      <c r="A13" t="s">
        <v>57</v>
      </c>
      <c r="E13" s="39" t="s">
        <v>2526</v>
      </c>
    </row>
    <row r="14" spans="1:16" ht="25.5">
      <c r="A14" t="s">
        <v>49</v>
      </c>
      <c s="34" t="s">
        <v>27</v>
      </c>
      <c s="34" t="s">
        <v>76</v>
      </c>
      <c s="35" t="s">
        <v>51</v>
      </c>
      <c s="6" t="s">
        <v>5195</v>
      </c>
      <c s="36" t="s">
        <v>53</v>
      </c>
      <c s="37">
        <v>0.294</v>
      </c>
      <c s="36">
        <v>0</v>
      </c>
      <c s="36">
        <f>ROUND(G14*H14,6)</f>
      </c>
      <c r="L14" s="38">
        <v>0</v>
      </c>
      <c s="32">
        <f>ROUND(ROUND(L14,2)*ROUND(G14,3),2)</f>
      </c>
      <c s="36" t="s">
        <v>2797</v>
      </c>
      <c>
        <f>(M14*21)/100</f>
      </c>
      <c t="s">
        <v>27</v>
      </c>
    </row>
    <row r="15" spans="1:5" ht="12.75">
      <c r="A15" s="35" t="s">
        <v>55</v>
      </c>
      <c r="E15" s="39" t="s">
        <v>51</v>
      </c>
    </row>
    <row r="16" spans="1:5" ht="165.75">
      <c r="A16" s="35" t="s">
        <v>56</v>
      </c>
      <c r="E16" s="40" t="s">
        <v>8272</v>
      </c>
    </row>
    <row r="17" spans="1:5" ht="140.25">
      <c r="A17" t="s">
        <v>57</v>
      </c>
      <c r="E17" s="39" t="s">
        <v>2526</v>
      </c>
    </row>
    <row r="18" spans="1:13" ht="12.75">
      <c r="A18" t="s">
        <v>46</v>
      </c>
      <c r="C18" s="31" t="s">
        <v>2891</v>
      </c>
      <c r="E18" s="33" t="s">
        <v>2892</v>
      </c>
      <c r="J18" s="32">
        <f>0</f>
      </c>
      <c s="32">
        <f>0</f>
      </c>
      <c s="32">
        <f>0+L19</f>
      </c>
      <c s="32">
        <f>0+M19</f>
      </c>
    </row>
    <row r="19" spans="1:16" ht="12.75">
      <c r="A19" t="s">
        <v>49</v>
      </c>
      <c s="34" t="s">
        <v>47</v>
      </c>
      <c s="34" t="s">
        <v>8185</v>
      </c>
      <c s="35" t="s">
        <v>51</v>
      </c>
      <c s="6" t="s">
        <v>8186</v>
      </c>
      <c s="36" t="s">
        <v>114</v>
      </c>
      <c s="37">
        <v>5.025</v>
      </c>
      <c s="36">
        <v>0</v>
      </c>
      <c s="36">
        <f>ROUND(G19*H19,6)</f>
      </c>
      <c r="L19" s="38">
        <v>0</v>
      </c>
      <c s="32">
        <f>ROUND(ROUND(L19,2)*ROUND(G19,3),2)</f>
      </c>
      <c s="36" t="s">
        <v>2797</v>
      </c>
      <c>
        <f>(M19*21)/100</f>
      </c>
      <c t="s">
        <v>27</v>
      </c>
    </row>
    <row r="20" spans="1:5" ht="12.75">
      <c r="A20" s="35" t="s">
        <v>55</v>
      </c>
      <c r="E20" s="39" t="s">
        <v>51</v>
      </c>
    </row>
    <row r="21" spans="1:5" ht="63.75">
      <c r="A21" s="35" t="s">
        <v>56</v>
      </c>
      <c r="E21" s="40" t="s">
        <v>8273</v>
      </c>
    </row>
    <row r="22" spans="1:5" ht="369.75">
      <c r="A22" t="s">
        <v>57</v>
      </c>
      <c r="E22" s="39" t="s">
        <v>3674</v>
      </c>
    </row>
    <row r="23" spans="1:13" ht="12.75">
      <c r="A23" t="s">
        <v>46</v>
      </c>
      <c r="C23" s="31" t="s">
        <v>2706</v>
      </c>
      <c r="E23" s="33" t="s">
        <v>2707</v>
      </c>
      <c r="J23" s="32">
        <f>0</f>
      </c>
      <c s="32">
        <f>0</f>
      </c>
      <c s="32">
        <f>0+L24+L28+L32+L36+L40+L44+L48+L52+L56+L60+L64+L68+L72+L76+L80+L84+L88+L92+L96+L100+L104</f>
      </c>
      <c s="32">
        <f>0+M24+M28+M32+M36+M40+M44+M48+M52+M56+M60+M64+M68+M72+M76+M80+M84+M88+M92+M96+M100+M104</f>
      </c>
    </row>
    <row r="24" spans="1:16" ht="12.75">
      <c r="A24" t="s">
        <v>49</v>
      </c>
      <c s="34" t="s">
        <v>47</v>
      </c>
      <c s="34" t="s">
        <v>8188</v>
      </c>
      <c s="35" t="s">
        <v>51</v>
      </c>
      <c s="6" t="s">
        <v>8189</v>
      </c>
      <c s="36" t="s">
        <v>106</v>
      </c>
      <c s="37">
        <v>26</v>
      </c>
      <c s="36">
        <v>0</v>
      </c>
      <c s="36">
        <f>ROUND(G24*H24,6)</f>
      </c>
      <c r="L24" s="38">
        <v>0</v>
      </c>
      <c s="32">
        <f>ROUND(ROUND(L24,2)*ROUND(G24,3),2)</f>
      </c>
      <c s="36" t="s">
        <v>2797</v>
      </c>
      <c>
        <f>(M24*21)/100</f>
      </c>
      <c t="s">
        <v>27</v>
      </c>
    </row>
    <row r="25" spans="1:5" ht="12.75">
      <c r="A25" s="35" t="s">
        <v>55</v>
      </c>
      <c r="E25" s="39" t="s">
        <v>51</v>
      </c>
    </row>
    <row r="26" spans="1:5" ht="63.75">
      <c r="A26" s="35" t="s">
        <v>56</v>
      </c>
      <c r="E26" s="40" t="s">
        <v>8274</v>
      </c>
    </row>
    <row r="27" spans="1:5" ht="127.5">
      <c r="A27" t="s">
        <v>57</v>
      </c>
      <c r="E27" s="39" t="s">
        <v>2777</v>
      </c>
    </row>
    <row r="28" spans="1:16" ht="25.5">
      <c r="A28" t="s">
        <v>49</v>
      </c>
      <c s="34" t="s">
        <v>27</v>
      </c>
      <c s="34" t="s">
        <v>8191</v>
      </c>
      <c s="35" t="s">
        <v>51</v>
      </c>
      <c s="6" t="s">
        <v>8192</v>
      </c>
      <c s="36" t="s">
        <v>2272</v>
      </c>
      <c s="37">
        <v>287.7</v>
      </c>
      <c s="36">
        <v>0</v>
      </c>
      <c s="36">
        <f>ROUND(G28*H28,6)</f>
      </c>
      <c r="L28" s="38">
        <v>0</v>
      </c>
      <c s="32">
        <f>ROUND(ROUND(L28,2)*ROUND(G28,3),2)</f>
      </c>
      <c s="36" t="s">
        <v>2797</v>
      </c>
      <c>
        <f>(M28*21)/100</f>
      </c>
      <c t="s">
        <v>27</v>
      </c>
    </row>
    <row r="29" spans="1:5" ht="12.75">
      <c r="A29" s="35" t="s">
        <v>55</v>
      </c>
      <c r="E29" s="39" t="s">
        <v>51</v>
      </c>
    </row>
    <row r="30" spans="1:5" ht="38.25">
      <c r="A30" s="35" t="s">
        <v>56</v>
      </c>
      <c r="E30" s="40" t="s">
        <v>8275</v>
      </c>
    </row>
    <row r="31" spans="1:5" ht="127.5">
      <c r="A31" t="s">
        <v>57</v>
      </c>
      <c r="E31" s="39" t="s">
        <v>2781</v>
      </c>
    </row>
    <row r="32" spans="1:16" ht="12.75">
      <c r="A32" t="s">
        <v>49</v>
      </c>
      <c s="34" t="s">
        <v>26</v>
      </c>
      <c s="34" t="s">
        <v>8276</v>
      </c>
      <c s="35" t="s">
        <v>51</v>
      </c>
      <c s="6" t="s">
        <v>8277</v>
      </c>
      <c s="36" t="s">
        <v>106</v>
      </c>
      <c s="37">
        <v>14</v>
      </c>
      <c s="36">
        <v>0</v>
      </c>
      <c s="36">
        <f>ROUND(G32*H32,6)</f>
      </c>
      <c r="L32" s="38">
        <v>0</v>
      </c>
      <c s="32">
        <f>ROUND(ROUND(L32,2)*ROUND(G32,3),2)</f>
      </c>
      <c s="36" t="s">
        <v>4659</v>
      </c>
      <c>
        <f>(M32*21)/100</f>
      </c>
      <c t="s">
        <v>27</v>
      </c>
    </row>
    <row r="33" spans="1:5" ht="12.75">
      <c r="A33" s="35" t="s">
        <v>55</v>
      </c>
      <c r="E33" s="39" t="s">
        <v>51</v>
      </c>
    </row>
    <row r="34" spans="1:5" ht="51">
      <c r="A34" s="35" t="s">
        <v>56</v>
      </c>
      <c r="E34" s="40" t="s">
        <v>8278</v>
      </c>
    </row>
    <row r="35" spans="1:5" ht="114.75">
      <c r="A35" t="s">
        <v>57</v>
      </c>
      <c r="E35" s="39" t="s">
        <v>8202</v>
      </c>
    </row>
    <row r="36" spans="1:16" ht="12.75">
      <c r="A36" t="s">
        <v>49</v>
      </c>
      <c s="34" t="s">
        <v>63</v>
      </c>
      <c s="34" t="s">
        <v>8279</v>
      </c>
      <c s="35" t="s">
        <v>51</v>
      </c>
      <c s="6" t="s">
        <v>8280</v>
      </c>
      <c s="36" t="s">
        <v>106</v>
      </c>
      <c s="37">
        <v>1</v>
      </c>
      <c s="36">
        <v>0</v>
      </c>
      <c s="36">
        <f>ROUND(G36*H36,6)</f>
      </c>
      <c r="L36" s="38">
        <v>0</v>
      </c>
      <c s="32">
        <f>ROUND(ROUND(L36,2)*ROUND(G36,3),2)</f>
      </c>
      <c s="36" t="s">
        <v>4659</v>
      </c>
      <c>
        <f>(M36*21)/100</f>
      </c>
      <c t="s">
        <v>27</v>
      </c>
    </row>
    <row r="37" spans="1:5" ht="12.75">
      <c r="A37" s="35" t="s">
        <v>55</v>
      </c>
      <c r="E37" s="39" t="s">
        <v>51</v>
      </c>
    </row>
    <row r="38" spans="1:5" ht="25.5">
      <c r="A38" s="35" t="s">
        <v>56</v>
      </c>
      <c r="E38" s="40" t="s">
        <v>8281</v>
      </c>
    </row>
    <row r="39" spans="1:5" ht="114.75">
      <c r="A39" t="s">
        <v>57</v>
      </c>
      <c r="E39" s="39" t="s">
        <v>8202</v>
      </c>
    </row>
    <row r="40" spans="1:16" ht="12.75">
      <c r="A40" t="s">
        <v>49</v>
      </c>
      <c s="34" t="s">
        <v>66</v>
      </c>
      <c s="34" t="s">
        <v>3044</v>
      </c>
      <c s="35" t="s">
        <v>51</v>
      </c>
      <c s="6" t="s">
        <v>3045</v>
      </c>
      <c s="36" t="s">
        <v>106</v>
      </c>
      <c s="37">
        <v>20</v>
      </c>
      <c s="36">
        <v>0</v>
      </c>
      <c s="36">
        <f>ROUND(G40*H40,6)</f>
      </c>
      <c r="L40" s="38">
        <v>0</v>
      </c>
      <c s="32">
        <f>ROUND(ROUND(L40,2)*ROUND(G40,3),2)</f>
      </c>
      <c s="36" t="s">
        <v>2797</v>
      </c>
      <c>
        <f>(M40*21)/100</f>
      </c>
      <c t="s">
        <v>27</v>
      </c>
    </row>
    <row r="41" spans="1:5" ht="12.75">
      <c r="A41" s="35" t="s">
        <v>55</v>
      </c>
      <c r="E41" s="39" t="s">
        <v>51</v>
      </c>
    </row>
    <row r="42" spans="1:5" ht="51">
      <c r="A42" s="35" t="s">
        <v>56</v>
      </c>
      <c r="E42" s="40" t="s">
        <v>8282</v>
      </c>
    </row>
    <row r="43" spans="1:5" ht="114.75">
      <c r="A43" t="s">
        <v>57</v>
      </c>
      <c r="E43" s="39" t="s">
        <v>3047</v>
      </c>
    </row>
    <row r="44" spans="1:16" ht="12.75">
      <c r="A44" t="s">
        <v>49</v>
      </c>
      <c s="34" t="s">
        <v>69</v>
      </c>
      <c s="34" t="s">
        <v>8206</v>
      </c>
      <c s="35" t="s">
        <v>51</v>
      </c>
      <c s="6" t="s">
        <v>8207</v>
      </c>
      <c s="36" t="s">
        <v>106</v>
      </c>
      <c s="37">
        <v>20</v>
      </c>
      <c s="36">
        <v>0</v>
      </c>
      <c s="36">
        <f>ROUND(G44*H44,6)</f>
      </c>
      <c r="L44" s="38">
        <v>0</v>
      </c>
      <c s="32">
        <f>ROUND(ROUND(L44,2)*ROUND(G44,3),2)</f>
      </c>
      <c s="36" t="s">
        <v>4659</v>
      </c>
      <c>
        <f>(M44*21)/100</f>
      </c>
      <c t="s">
        <v>27</v>
      </c>
    </row>
    <row r="45" spans="1:5" ht="12.75">
      <c r="A45" s="35" t="s">
        <v>55</v>
      </c>
      <c r="E45" s="39" t="s">
        <v>51</v>
      </c>
    </row>
    <row r="46" spans="1:5" ht="25.5">
      <c r="A46" s="35" t="s">
        <v>56</v>
      </c>
      <c r="E46" s="40" t="s">
        <v>8283</v>
      </c>
    </row>
    <row r="47" spans="1:5" ht="102">
      <c r="A47" t="s">
        <v>57</v>
      </c>
      <c r="E47" s="39" t="s">
        <v>8209</v>
      </c>
    </row>
    <row r="48" spans="1:16" ht="12.75">
      <c r="A48" t="s">
        <v>49</v>
      </c>
      <c s="34" t="s">
        <v>72</v>
      </c>
      <c s="34" t="s">
        <v>8195</v>
      </c>
      <c s="35" t="s">
        <v>51</v>
      </c>
      <c s="6" t="s">
        <v>8196</v>
      </c>
      <c s="36" t="s">
        <v>106</v>
      </c>
      <c s="37">
        <v>44</v>
      </c>
      <c s="36">
        <v>0</v>
      </c>
      <c s="36">
        <f>ROUND(G48*H48,6)</f>
      </c>
      <c r="L48" s="38">
        <v>0</v>
      </c>
      <c s="32">
        <f>ROUND(ROUND(L48,2)*ROUND(G48,3),2)</f>
      </c>
      <c s="36" t="s">
        <v>2797</v>
      </c>
      <c>
        <f>(M48*21)/100</f>
      </c>
      <c t="s">
        <v>27</v>
      </c>
    </row>
    <row r="49" spans="1:5" ht="12.75">
      <c r="A49" s="35" t="s">
        <v>55</v>
      </c>
      <c r="E49" s="39" t="s">
        <v>51</v>
      </c>
    </row>
    <row r="50" spans="1:5" ht="51">
      <c r="A50" s="35" t="s">
        <v>56</v>
      </c>
      <c r="E50" s="40" t="s">
        <v>8284</v>
      </c>
    </row>
    <row r="51" spans="1:5" ht="114.75">
      <c r="A51" t="s">
        <v>57</v>
      </c>
      <c r="E51" s="39" t="s">
        <v>8198</v>
      </c>
    </row>
    <row r="52" spans="1:16" ht="12.75">
      <c r="A52" t="s">
        <v>49</v>
      </c>
      <c s="34" t="s">
        <v>75</v>
      </c>
      <c s="34" t="s">
        <v>8218</v>
      </c>
      <c s="35" t="s">
        <v>51</v>
      </c>
      <c s="6" t="s">
        <v>8219</v>
      </c>
      <c s="36" t="s">
        <v>106</v>
      </c>
      <c s="37">
        <v>2</v>
      </c>
      <c s="36">
        <v>0</v>
      </c>
      <c s="36">
        <f>ROUND(G52*H52,6)</f>
      </c>
      <c r="L52" s="38">
        <v>0</v>
      </c>
      <c s="32">
        <f>ROUND(ROUND(L52,2)*ROUND(G52,3),2)</f>
      </c>
      <c s="36" t="s">
        <v>4659</v>
      </c>
      <c>
        <f>(M52*21)/100</f>
      </c>
      <c t="s">
        <v>27</v>
      </c>
    </row>
    <row r="53" spans="1:5" ht="12.75">
      <c r="A53" s="35" t="s">
        <v>55</v>
      </c>
      <c r="E53" s="39" t="s">
        <v>51</v>
      </c>
    </row>
    <row r="54" spans="1:5" ht="38.25">
      <c r="A54" s="35" t="s">
        <v>56</v>
      </c>
      <c r="E54" s="40" t="s">
        <v>8285</v>
      </c>
    </row>
    <row r="55" spans="1:5" ht="114.75">
      <c r="A55" t="s">
        <v>57</v>
      </c>
      <c r="E55" s="39" t="s">
        <v>8217</v>
      </c>
    </row>
    <row r="56" spans="1:16" ht="12.75">
      <c r="A56" t="s">
        <v>49</v>
      </c>
      <c s="34" t="s">
        <v>78</v>
      </c>
      <c s="34" t="s">
        <v>8221</v>
      </c>
      <c s="35" t="s">
        <v>51</v>
      </c>
      <c s="6" t="s">
        <v>8222</v>
      </c>
      <c s="36" t="s">
        <v>106</v>
      </c>
      <c s="37">
        <v>2</v>
      </c>
      <c s="36">
        <v>0</v>
      </c>
      <c s="36">
        <f>ROUND(G56*H56,6)</f>
      </c>
      <c r="L56" s="38">
        <v>0</v>
      </c>
      <c s="32">
        <f>ROUND(ROUND(L56,2)*ROUND(G56,3),2)</f>
      </c>
      <c s="36" t="s">
        <v>4659</v>
      </c>
      <c>
        <f>(M56*21)/100</f>
      </c>
      <c t="s">
        <v>27</v>
      </c>
    </row>
    <row r="57" spans="1:5" ht="12.75">
      <c r="A57" s="35" t="s">
        <v>55</v>
      </c>
      <c r="E57" s="39" t="s">
        <v>51</v>
      </c>
    </row>
    <row r="58" spans="1:5" ht="38.25">
      <c r="A58" s="35" t="s">
        <v>56</v>
      </c>
      <c r="E58" s="40" t="s">
        <v>8286</v>
      </c>
    </row>
    <row r="59" spans="1:5" ht="114.75">
      <c r="A59" t="s">
        <v>57</v>
      </c>
      <c r="E59" s="39" t="s">
        <v>8213</v>
      </c>
    </row>
    <row r="60" spans="1:16" ht="12.75">
      <c r="A60" t="s">
        <v>49</v>
      </c>
      <c s="34" t="s">
        <v>81</v>
      </c>
      <c s="34" t="s">
        <v>8224</v>
      </c>
      <c s="35" t="s">
        <v>51</v>
      </c>
      <c s="6" t="s">
        <v>8225</v>
      </c>
      <c s="36" t="s">
        <v>106</v>
      </c>
      <c s="37">
        <v>7</v>
      </c>
      <c s="36">
        <v>0</v>
      </c>
      <c s="36">
        <f>ROUND(G60*H60,6)</f>
      </c>
      <c r="L60" s="38">
        <v>0</v>
      </c>
      <c s="32">
        <f>ROUND(ROUND(L60,2)*ROUND(G60,3),2)</f>
      </c>
      <c s="36" t="s">
        <v>4659</v>
      </c>
      <c>
        <f>(M60*21)/100</f>
      </c>
      <c t="s">
        <v>27</v>
      </c>
    </row>
    <row r="61" spans="1:5" ht="12.75">
      <c r="A61" s="35" t="s">
        <v>55</v>
      </c>
      <c r="E61" s="39" t="s">
        <v>51</v>
      </c>
    </row>
    <row r="62" spans="1:5" ht="38.25">
      <c r="A62" s="35" t="s">
        <v>56</v>
      </c>
      <c r="E62" s="40" t="s">
        <v>8287</v>
      </c>
    </row>
    <row r="63" spans="1:5" ht="114.75">
      <c r="A63" t="s">
        <v>57</v>
      </c>
      <c r="E63" s="39" t="s">
        <v>8227</v>
      </c>
    </row>
    <row r="64" spans="1:16" ht="12.75">
      <c r="A64" t="s">
        <v>49</v>
      </c>
      <c s="34" t="s">
        <v>84</v>
      </c>
      <c s="34" t="s">
        <v>8232</v>
      </c>
      <c s="35" t="s">
        <v>51</v>
      </c>
      <c s="6" t="s">
        <v>8233</v>
      </c>
      <c s="36" t="s">
        <v>106</v>
      </c>
      <c s="37">
        <v>8</v>
      </c>
      <c s="36">
        <v>0</v>
      </c>
      <c s="36">
        <f>ROUND(G64*H64,6)</f>
      </c>
      <c r="L64" s="38">
        <v>0</v>
      </c>
      <c s="32">
        <f>ROUND(ROUND(L64,2)*ROUND(G64,3),2)</f>
      </c>
      <c s="36" t="s">
        <v>4659</v>
      </c>
      <c>
        <f>(M64*21)/100</f>
      </c>
      <c t="s">
        <v>27</v>
      </c>
    </row>
    <row r="65" spans="1:5" ht="12.75">
      <c r="A65" s="35" t="s">
        <v>55</v>
      </c>
      <c r="E65" s="39" t="s">
        <v>51</v>
      </c>
    </row>
    <row r="66" spans="1:5" ht="38.25">
      <c r="A66" s="35" t="s">
        <v>56</v>
      </c>
      <c r="E66" s="40" t="s">
        <v>8288</v>
      </c>
    </row>
    <row r="67" spans="1:5" ht="114.75">
      <c r="A67" t="s">
        <v>57</v>
      </c>
      <c r="E67" s="39" t="s">
        <v>8217</v>
      </c>
    </row>
    <row r="68" spans="1:16" ht="12.75">
      <c r="A68" t="s">
        <v>49</v>
      </c>
      <c s="34" t="s">
        <v>87</v>
      </c>
      <c s="34" t="s">
        <v>8289</v>
      </c>
      <c s="35" t="s">
        <v>51</v>
      </c>
      <c s="6" t="s">
        <v>8290</v>
      </c>
      <c s="36" t="s">
        <v>106</v>
      </c>
      <c s="37">
        <v>5</v>
      </c>
      <c s="36">
        <v>0</v>
      </c>
      <c s="36">
        <f>ROUND(G68*H68,6)</f>
      </c>
      <c r="L68" s="38">
        <v>0</v>
      </c>
      <c s="32">
        <f>ROUND(ROUND(L68,2)*ROUND(G68,3),2)</f>
      </c>
      <c s="36" t="s">
        <v>4659</v>
      </c>
      <c>
        <f>(M68*21)/100</f>
      </c>
      <c t="s">
        <v>27</v>
      </c>
    </row>
    <row r="69" spans="1:5" ht="12.75">
      <c r="A69" s="35" t="s">
        <v>55</v>
      </c>
      <c r="E69" s="39" t="s">
        <v>51</v>
      </c>
    </row>
    <row r="70" spans="1:5" ht="38.25">
      <c r="A70" s="35" t="s">
        <v>56</v>
      </c>
      <c r="E70" s="40" t="s">
        <v>8291</v>
      </c>
    </row>
    <row r="71" spans="1:5" ht="114.75">
      <c r="A71" t="s">
        <v>57</v>
      </c>
      <c r="E71" s="39" t="s">
        <v>8217</v>
      </c>
    </row>
    <row r="72" spans="1:16" ht="12.75">
      <c r="A72" t="s">
        <v>49</v>
      </c>
      <c s="34" t="s">
        <v>90</v>
      </c>
      <c s="34" t="s">
        <v>8241</v>
      </c>
      <c s="35" t="s">
        <v>51</v>
      </c>
      <c s="6" t="s">
        <v>8242</v>
      </c>
      <c s="36" t="s">
        <v>106</v>
      </c>
      <c s="37">
        <v>4</v>
      </c>
      <c s="36">
        <v>0</v>
      </c>
      <c s="36">
        <f>ROUND(G72*H72,6)</f>
      </c>
      <c r="L72" s="38">
        <v>0</v>
      </c>
      <c s="32">
        <f>ROUND(ROUND(L72,2)*ROUND(G72,3),2)</f>
      </c>
      <c s="36" t="s">
        <v>4659</v>
      </c>
      <c>
        <f>(M72*21)/100</f>
      </c>
      <c t="s">
        <v>27</v>
      </c>
    </row>
    <row r="73" spans="1:5" ht="12.75">
      <c r="A73" s="35" t="s">
        <v>55</v>
      </c>
      <c r="E73" s="39" t="s">
        <v>51</v>
      </c>
    </row>
    <row r="74" spans="1:5" ht="38.25">
      <c r="A74" s="35" t="s">
        <v>56</v>
      </c>
      <c r="E74" s="40" t="s">
        <v>8292</v>
      </c>
    </row>
    <row r="75" spans="1:5" ht="38.25">
      <c r="A75" t="s">
        <v>57</v>
      </c>
      <c r="E75" s="39" t="s">
        <v>8244</v>
      </c>
    </row>
    <row r="76" spans="1:16" ht="12.75">
      <c r="A76" t="s">
        <v>49</v>
      </c>
      <c s="34" t="s">
        <v>94</v>
      </c>
      <c s="34" t="s">
        <v>8245</v>
      </c>
      <c s="35" t="s">
        <v>51</v>
      </c>
      <c s="6" t="s">
        <v>8246</v>
      </c>
      <c s="36" t="s">
        <v>106</v>
      </c>
      <c s="37">
        <v>4</v>
      </c>
      <c s="36">
        <v>0</v>
      </c>
      <c s="36">
        <f>ROUND(G76*H76,6)</f>
      </c>
      <c r="L76" s="38">
        <v>0</v>
      </c>
      <c s="32">
        <f>ROUND(ROUND(L76,2)*ROUND(G76,3),2)</f>
      </c>
      <c s="36" t="s">
        <v>4659</v>
      </c>
      <c>
        <f>(M76*21)/100</f>
      </c>
      <c t="s">
        <v>27</v>
      </c>
    </row>
    <row r="77" spans="1:5" ht="12.75">
      <c r="A77" s="35" t="s">
        <v>55</v>
      </c>
      <c r="E77" s="39" t="s">
        <v>51</v>
      </c>
    </row>
    <row r="78" spans="1:5" ht="38.25">
      <c r="A78" s="35" t="s">
        <v>56</v>
      </c>
      <c r="E78" s="40" t="s">
        <v>8293</v>
      </c>
    </row>
    <row r="79" spans="1:5" ht="38.25">
      <c r="A79" t="s">
        <v>57</v>
      </c>
      <c r="E79" s="39" t="s">
        <v>8244</v>
      </c>
    </row>
    <row r="80" spans="1:16" ht="12.75">
      <c r="A80" t="s">
        <v>49</v>
      </c>
      <c s="34" t="s">
        <v>99</v>
      </c>
      <c s="34" t="s">
        <v>4521</v>
      </c>
      <c s="35" t="s">
        <v>51</v>
      </c>
      <c s="6" t="s">
        <v>3924</v>
      </c>
      <c s="36" t="s">
        <v>1707</v>
      </c>
      <c s="37">
        <v>2.4</v>
      </c>
      <c s="36">
        <v>0</v>
      </c>
      <c s="36">
        <f>ROUND(G80*H80,6)</f>
      </c>
      <c r="L80" s="38">
        <v>0</v>
      </c>
      <c s="32">
        <f>ROUND(ROUND(L80,2)*ROUND(G80,3),2)</f>
      </c>
      <c s="36" t="s">
        <v>2797</v>
      </c>
      <c>
        <f>(M80*21)/100</f>
      </c>
      <c t="s">
        <v>27</v>
      </c>
    </row>
    <row r="81" spans="1:5" ht="12.75">
      <c r="A81" s="35" t="s">
        <v>55</v>
      </c>
      <c r="E81" s="39" t="s">
        <v>51</v>
      </c>
    </row>
    <row r="82" spans="1:5" ht="25.5">
      <c r="A82" s="35" t="s">
        <v>56</v>
      </c>
      <c r="E82" s="40" t="s">
        <v>8294</v>
      </c>
    </row>
    <row r="83" spans="1:5" ht="357">
      <c r="A83" t="s">
        <v>57</v>
      </c>
      <c r="E83" s="39" t="s">
        <v>4128</v>
      </c>
    </row>
    <row r="84" spans="1:16" ht="12.75">
      <c r="A84" t="s">
        <v>49</v>
      </c>
      <c s="34" t="s">
        <v>103</v>
      </c>
      <c s="34" t="s">
        <v>3889</v>
      </c>
      <c s="35" t="s">
        <v>51</v>
      </c>
      <c s="6" t="s">
        <v>3890</v>
      </c>
      <c s="36" t="s">
        <v>1707</v>
      </c>
      <c s="37">
        <v>170.47</v>
      </c>
      <c s="36">
        <v>0</v>
      </c>
      <c s="36">
        <f>ROUND(G84*H84,6)</f>
      </c>
      <c r="L84" s="38">
        <v>0</v>
      </c>
      <c s="32">
        <f>ROUND(ROUND(L84,2)*ROUND(G84,3),2)</f>
      </c>
      <c s="36" t="s">
        <v>2797</v>
      </c>
      <c>
        <f>(M84*21)/100</f>
      </c>
      <c t="s">
        <v>27</v>
      </c>
    </row>
    <row r="85" spans="1:5" ht="12.75">
      <c r="A85" s="35" t="s">
        <v>55</v>
      </c>
      <c r="E85" s="39" t="s">
        <v>51</v>
      </c>
    </row>
    <row r="86" spans="1:5" ht="38.25">
      <c r="A86" s="35" t="s">
        <v>56</v>
      </c>
      <c r="E86" s="40" t="s">
        <v>8295</v>
      </c>
    </row>
    <row r="87" spans="1:5" ht="357">
      <c r="A87" t="s">
        <v>57</v>
      </c>
      <c r="E87" s="39" t="s">
        <v>4128</v>
      </c>
    </row>
    <row r="88" spans="1:16" ht="12.75">
      <c r="A88" t="s">
        <v>49</v>
      </c>
      <c s="34" t="s">
        <v>108</v>
      </c>
      <c s="34" t="s">
        <v>8228</v>
      </c>
      <c s="35" t="s">
        <v>51</v>
      </c>
      <c s="6" t="s">
        <v>8229</v>
      </c>
      <c s="36" t="s">
        <v>106</v>
      </c>
      <c s="37">
        <v>1</v>
      </c>
      <c s="36">
        <v>0</v>
      </c>
      <c s="36">
        <f>ROUND(G88*H88,6)</f>
      </c>
      <c r="L88" s="38">
        <v>0</v>
      </c>
      <c s="32">
        <f>ROUND(ROUND(L88,2)*ROUND(G88,3),2)</f>
      </c>
      <c s="36" t="s">
        <v>4659</v>
      </c>
      <c>
        <f>(M88*21)/100</f>
      </c>
      <c t="s">
        <v>27</v>
      </c>
    </row>
    <row r="89" spans="1:5" ht="12.75">
      <c r="A89" s="35" t="s">
        <v>55</v>
      </c>
      <c r="E89" s="39" t="s">
        <v>51</v>
      </c>
    </row>
    <row r="90" spans="1:5" ht="38.25">
      <c r="A90" s="35" t="s">
        <v>56</v>
      </c>
      <c r="E90" s="40" t="s">
        <v>8296</v>
      </c>
    </row>
    <row r="91" spans="1:5" ht="114.75">
      <c r="A91" t="s">
        <v>57</v>
      </c>
      <c r="E91" s="39" t="s">
        <v>8231</v>
      </c>
    </row>
    <row r="92" spans="1:16" ht="12.75">
      <c r="A92" t="s">
        <v>49</v>
      </c>
      <c s="34" t="s">
        <v>111</v>
      </c>
      <c s="34" t="s">
        <v>8250</v>
      </c>
      <c s="35" t="s">
        <v>51</v>
      </c>
      <c s="6" t="s">
        <v>8251</v>
      </c>
      <c s="36" t="s">
        <v>106</v>
      </c>
      <c s="37">
        <v>3</v>
      </c>
      <c s="36">
        <v>0</v>
      </c>
      <c s="36">
        <f>ROUND(G92*H92,6)</f>
      </c>
      <c r="L92" s="38">
        <v>0</v>
      </c>
      <c s="32">
        <f>ROUND(ROUND(L92,2)*ROUND(G92,3),2)</f>
      </c>
      <c s="36" t="s">
        <v>4659</v>
      </c>
      <c>
        <f>(M92*21)/100</f>
      </c>
      <c t="s">
        <v>27</v>
      </c>
    </row>
    <row r="93" spans="1:5" ht="12.75">
      <c r="A93" s="35" t="s">
        <v>55</v>
      </c>
      <c r="E93" s="39" t="s">
        <v>51</v>
      </c>
    </row>
    <row r="94" spans="1:5" ht="38.25">
      <c r="A94" s="35" t="s">
        <v>56</v>
      </c>
      <c r="E94" s="40" t="s">
        <v>8297</v>
      </c>
    </row>
    <row r="95" spans="1:5" ht="38.25">
      <c r="A95" t="s">
        <v>57</v>
      </c>
      <c r="E95" s="39" t="s">
        <v>8244</v>
      </c>
    </row>
    <row r="96" spans="1:16" ht="12.75">
      <c r="A96" t="s">
        <v>49</v>
      </c>
      <c s="34" t="s">
        <v>117</v>
      </c>
      <c s="34" t="s">
        <v>8253</v>
      </c>
      <c s="35" t="s">
        <v>51</v>
      </c>
      <c s="6" t="s">
        <v>8254</v>
      </c>
      <c s="36" t="s">
        <v>106</v>
      </c>
      <c s="37">
        <v>2</v>
      </c>
      <c s="36">
        <v>0</v>
      </c>
      <c s="36">
        <f>ROUND(G96*H96,6)</f>
      </c>
      <c r="L96" s="38">
        <v>0</v>
      </c>
      <c s="32">
        <f>ROUND(ROUND(L96,2)*ROUND(G96,3),2)</f>
      </c>
      <c s="36" t="s">
        <v>4659</v>
      </c>
      <c>
        <f>(M96*21)/100</f>
      </c>
      <c t="s">
        <v>27</v>
      </c>
    </row>
    <row r="97" spans="1:5" ht="12.75">
      <c r="A97" s="35" t="s">
        <v>55</v>
      </c>
      <c r="E97" s="39" t="s">
        <v>51</v>
      </c>
    </row>
    <row r="98" spans="1:5" ht="76.5">
      <c r="A98" s="35" t="s">
        <v>56</v>
      </c>
      <c r="E98" s="40" t="s">
        <v>8298</v>
      </c>
    </row>
    <row r="99" spans="1:5" ht="12.75">
      <c r="A99" t="s">
        <v>57</v>
      </c>
      <c r="E99" s="39" t="s">
        <v>51</v>
      </c>
    </row>
    <row r="100" spans="1:16" ht="12.75">
      <c r="A100" t="s">
        <v>49</v>
      </c>
      <c s="34" t="s">
        <v>122</v>
      </c>
      <c s="34" t="s">
        <v>3523</v>
      </c>
      <c s="35" t="s">
        <v>51</v>
      </c>
      <c s="6" t="s">
        <v>3524</v>
      </c>
      <c s="36" t="s">
        <v>53</v>
      </c>
      <c s="37">
        <v>0.551</v>
      </c>
      <c s="36">
        <v>0</v>
      </c>
      <c s="36">
        <f>ROUND(G100*H100,6)</f>
      </c>
      <c r="L100" s="38">
        <v>0</v>
      </c>
      <c s="32">
        <f>ROUND(ROUND(L100,2)*ROUND(G100,3),2)</f>
      </c>
      <c s="36" t="s">
        <v>2797</v>
      </c>
      <c>
        <f>(M100*21)/100</f>
      </c>
      <c t="s">
        <v>27</v>
      </c>
    </row>
    <row r="101" spans="1:5" ht="12.75">
      <c r="A101" s="35" t="s">
        <v>55</v>
      </c>
      <c r="E101" s="39" t="s">
        <v>51</v>
      </c>
    </row>
    <row r="102" spans="1:5" ht="38.25">
      <c r="A102" s="35" t="s">
        <v>56</v>
      </c>
      <c r="E102" s="40" t="s">
        <v>8299</v>
      </c>
    </row>
    <row r="103" spans="1:5" ht="114.75">
      <c r="A103" t="s">
        <v>57</v>
      </c>
      <c r="E103" s="39" t="s">
        <v>3526</v>
      </c>
    </row>
    <row r="104" spans="1:16" ht="12.75">
      <c r="A104" t="s">
        <v>49</v>
      </c>
      <c s="34" t="s">
        <v>126</v>
      </c>
      <c s="34" t="s">
        <v>3527</v>
      </c>
      <c s="35" t="s">
        <v>51</v>
      </c>
      <c s="6" t="s">
        <v>3528</v>
      </c>
      <c s="36" t="s">
        <v>2272</v>
      </c>
      <c s="37">
        <v>5.51</v>
      </c>
      <c s="36">
        <v>0</v>
      </c>
      <c s="36">
        <f>ROUND(G104*H104,6)</f>
      </c>
      <c r="L104" s="38">
        <v>0</v>
      </c>
      <c s="32">
        <f>ROUND(ROUND(L104,2)*ROUND(G104,3),2)</f>
      </c>
      <c s="36" t="s">
        <v>2797</v>
      </c>
      <c>
        <f>(M104*21)/100</f>
      </c>
      <c t="s">
        <v>27</v>
      </c>
    </row>
    <row r="105" spans="1:5" ht="12.75">
      <c r="A105" s="35" t="s">
        <v>55</v>
      </c>
      <c r="E105" s="39" t="s">
        <v>51</v>
      </c>
    </row>
    <row r="106" spans="1:5" ht="51">
      <c r="A106" s="35" t="s">
        <v>56</v>
      </c>
      <c r="E106" s="40" t="s">
        <v>8300</v>
      </c>
    </row>
    <row r="107" spans="1:5" ht="25.5">
      <c r="A107" t="s">
        <v>57</v>
      </c>
      <c r="E107" s="39" t="s">
        <v>3106</v>
      </c>
    </row>
    <row r="108" spans="1:13" ht="12.75">
      <c r="A108" t="s">
        <v>46</v>
      </c>
      <c r="C108" s="31" t="s">
        <v>8264</v>
      </c>
      <c r="E108" s="33" t="s">
        <v>8265</v>
      </c>
      <c r="J108" s="32">
        <f>0</f>
      </c>
      <c s="32">
        <f>0</f>
      </c>
      <c s="32">
        <f>0+L109</f>
      </c>
      <c s="32">
        <f>0+M109</f>
      </c>
    </row>
    <row r="109" spans="1:16" ht="12.75">
      <c r="A109" t="s">
        <v>49</v>
      </c>
      <c s="34" t="s">
        <v>47</v>
      </c>
      <c s="34" t="s">
        <v>1676</v>
      </c>
      <c s="35" t="s">
        <v>51</v>
      </c>
      <c s="6" t="s">
        <v>1677</v>
      </c>
      <c s="36" t="s">
        <v>106</v>
      </c>
      <c s="37">
        <v>5</v>
      </c>
      <c s="36">
        <v>0</v>
      </c>
      <c s="36">
        <f>ROUND(G109*H109,6)</f>
      </c>
      <c r="L109" s="38">
        <v>0</v>
      </c>
      <c s="32">
        <f>ROUND(ROUND(L109,2)*ROUND(G109,3),2)</f>
      </c>
      <c s="36" t="s">
        <v>2797</v>
      </c>
      <c>
        <f>(M109*21)/100</f>
      </c>
      <c t="s">
        <v>27</v>
      </c>
    </row>
    <row r="110" spans="1:5" ht="12.75">
      <c r="A110" s="35" t="s">
        <v>55</v>
      </c>
      <c r="E110" s="39" t="s">
        <v>51</v>
      </c>
    </row>
    <row r="111" spans="1:5" ht="178.5">
      <c r="A111" s="35" t="s">
        <v>56</v>
      </c>
      <c r="E111" s="40" t="s">
        <v>8301</v>
      </c>
    </row>
    <row r="112" spans="1:5" ht="191.25">
      <c r="A112" t="s">
        <v>57</v>
      </c>
      <c r="E112" s="39" t="s">
        <v>8267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9.xml><?xml version="1.0" encoding="utf-8"?>
<worksheet xmlns="http://schemas.openxmlformats.org/spreadsheetml/2006/main" xmlns:r="http://schemas.openxmlformats.org/officeDocument/2006/relationships">
  <dimension ref="A1:T11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5180</v>
      </c>
      <c s="41">
        <f>Rekapitulace!C135</f>
      </c>
      <c s="20" t="s">
        <v>0</v>
      </c>
      <c t="s">
        <v>23</v>
      </c>
      <c t="s">
        <v>27</v>
      </c>
    </row>
    <row r="4" spans="1:16" ht="32" customHeight="1">
      <c r="A4" s="24" t="s">
        <v>20</v>
      </c>
      <c s="25" t="s">
        <v>28</v>
      </c>
      <c s="27" t="s">
        <v>5180</v>
      </c>
      <c r="E4" s="26" t="s">
        <v>5181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COUNTIFS(L8:L116,"=0",A8:A116,"P")+COUNTIFS(L8:L116,"",A8:A116,"P")+SUM(Q8:Q116)</f>
      </c>
    </row>
    <row r="8" spans="1:13" ht="12.75">
      <c r="A8" t="s">
        <v>44</v>
      </c>
      <c r="C8" s="28" t="s">
        <v>8304</v>
      </c>
      <c r="E8" s="30" t="s">
        <v>8303</v>
      </c>
      <c r="J8" s="29">
        <f>0+J9+J98+J107</f>
      </c>
      <c s="29">
        <f>0+K9+K98+K107</f>
      </c>
      <c s="29">
        <f>0+L9+L98+L107</f>
      </c>
      <c s="29">
        <f>0+M9+M98+M107</f>
      </c>
    </row>
    <row r="9" spans="1:13" ht="12.75">
      <c r="A9" t="s">
        <v>46</v>
      </c>
      <c r="C9" s="31" t="s">
        <v>2521</v>
      </c>
      <c r="E9" s="33" t="s">
        <v>2522</v>
      </c>
      <c r="J9" s="32">
        <f>0</f>
      </c>
      <c s="32">
        <f>0</f>
      </c>
      <c s="32">
        <f>0+L10+L14+L18+L22+L26+L30+L34+L38+L42+L46+L50+L54+L58+L62+L66+L70+L74+L78+L82+L86+L90+L94</f>
      </c>
      <c s="32">
        <f>0+M10+M14+M18+M22+M26+M30+M34+M38+M42+M46+M50+M54+M58+M62+M66+M70+M74+M78+M82+M86+M90+M94</f>
      </c>
    </row>
    <row r="10" spans="1:16" ht="25.5">
      <c r="A10" t="s">
        <v>49</v>
      </c>
      <c s="34" t="s">
        <v>47</v>
      </c>
      <c s="34" t="s">
        <v>67</v>
      </c>
      <c s="35" t="s">
        <v>51</v>
      </c>
      <c s="6" t="s">
        <v>68</v>
      </c>
      <c s="36" t="s">
        <v>53</v>
      </c>
      <c s="37">
        <v>2</v>
      </c>
      <c s="36">
        <v>0</v>
      </c>
      <c s="36">
        <f>ROUND(G10*H10,6)</f>
      </c>
      <c r="L10" s="38">
        <v>0</v>
      </c>
      <c s="32">
        <f>ROUND(ROUND(L10,2)*ROUND(G10,3),2)</f>
      </c>
      <c s="36" t="s">
        <v>2797</v>
      </c>
      <c>
        <f>(M10*21)/100</f>
      </c>
      <c t="s">
        <v>27</v>
      </c>
    </row>
    <row r="11" spans="1:5" ht="12.75">
      <c r="A11" s="35" t="s">
        <v>55</v>
      </c>
      <c r="E11" s="39" t="s">
        <v>51</v>
      </c>
    </row>
    <row r="12" spans="1:5" ht="25.5">
      <c r="A12" s="35" t="s">
        <v>56</v>
      </c>
      <c r="E12" s="40" t="s">
        <v>8305</v>
      </c>
    </row>
    <row r="13" spans="1:5" ht="140.25">
      <c r="A13" t="s">
        <v>57</v>
      </c>
      <c r="E13" s="39" t="s">
        <v>2526</v>
      </c>
    </row>
    <row r="14" spans="1:16" ht="25.5">
      <c r="A14" t="s">
        <v>49</v>
      </c>
      <c s="34" t="s">
        <v>63</v>
      </c>
      <c s="34" t="s">
        <v>8306</v>
      </c>
      <c s="35" t="s">
        <v>51</v>
      </c>
      <c s="6" t="s">
        <v>8307</v>
      </c>
      <c s="36" t="s">
        <v>53</v>
      </c>
      <c s="37">
        <v>0.1</v>
      </c>
      <c s="36">
        <v>0</v>
      </c>
      <c s="36">
        <f>ROUND(G14*H14,6)</f>
      </c>
      <c r="L14" s="38">
        <v>0</v>
      </c>
      <c s="32">
        <f>ROUND(ROUND(L14,2)*ROUND(G14,3),2)</f>
      </c>
      <c s="36" t="s">
        <v>2797</v>
      </c>
      <c>
        <f>(M14*21)/100</f>
      </c>
      <c t="s">
        <v>27</v>
      </c>
    </row>
    <row r="15" spans="1:5" ht="12.75">
      <c r="A15" s="35" t="s">
        <v>55</v>
      </c>
      <c r="E15" s="39" t="s">
        <v>51</v>
      </c>
    </row>
    <row r="16" spans="1:5" ht="25.5">
      <c r="A16" s="35" t="s">
        <v>56</v>
      </c>
      <c r="E16" s="40" t="s">
        <v>8308</v>
      </c>
    </row>
    <row r="17" spans="1:5" ht="140.25">
      <c r="A17" t="s">
        <v>57</v>
      </c>
      <c r="E17" s="39" t="s">
        <v>2526</v>
      </c>
    </row>
    <row r="18" spans="1:16" ht="25.5">
      <c r="A18" t="s">
        <v>49</v>
      </c>
      <c s="34" t="s">
        <v>66</v>
      </c>
      <c s="34" t="s">
        <v>76</v>
      </c>
      <c s="35" t="s">
        <v>51</v>
      </c>
      <c s="6" t="s">
        <v>5195</v>
      </c>
      <c s="36" t="s">
        <v>53</v>
      </c>
      <c s="37">
        <v>1</v>
      </c>
      <c s="36">
        <v>0</v>
      </c>
      <c s="36">
        <f>ROUND(G18*H18,6)</f>
      </c>
      <c r="L18" s="38">
        <v>0</v>
      </c>
      <c s="32">
        <f>ROUND(ROUND(L18,2)*ROUND(G18,3),2)</f>
      </c>
      <c s="36" t="s">
        <v>2797</v>
      </c>
      <c>
        <f>(M18*21)/100</f>
      </c>
      <c t="s">
        <v>27</v>
      </c>
    </row>
    <row r="19" spans="1:5" ht="12.75">
      <c r="A19" s="35" t="s">
        <v>55</v>
      </c>
      <c r="E19" s="39" t="s">
        <v>51</v>
      </c>
    </row>
    <row r="20" spans="1:5" ht="25.5">
      <c r="A20" s="35" t="s">
        <v>56</v>
      </c>
      <c r="E20" s="40" t="s">
        <v>4831</v>
      </c>
    </row>
    <row r="21" spans="1:5" ht="140.25">
      <c r="A21" t="s">
        <v>57</v>
      </c>
      <c r="E21" s="39" t="s">
        <v>2526</v>
      </c>
    </row>
    <row r="22" spans="1:16" ht="25.5">
      <c r="A22" t="s">
        <v>49</v>
      </c>
      <c s="34" t="s">
        <v>69</v>
      </c>
      <c s="34" t="s">
        <v>85</v>
      </c>
      <c s="35" t="s">
        <v>51</v>
      </c>
      <c s="6" t="s">
        <v>86</v>
      </c>
      <c s="36" t="s">
        <v>53</v>
      </c>
      <c s="37">
        <v>0.1</v>
      </c>
      <c s="36">
        <v>0</v>
      </c>
      <c s="36">
        <f>ROUND(G22*H22,6)</f>
      </c>
      <c r="L22" s="38">
        <v>0</v>
      </c>
      <c s="32">
        <f>ROUND(ROUND(L22,2)*ROUND(G22,3),2)</f>
      </c>
      <c s="36" t="s">
        <v>2797</v>
      </c>
      <c>
        <f>(M22*21)/100</f>
      </c>
      <c t="s">
        <v>27</v>
      </c>
    </row>
    <row r="23" spans="1:5" ht="12.75">
      <c r="A23" s="35" t="s">
        <v>55</v>
      </c>
      <c r="E23" s="39" t="s">
        <v>51</v>
      </c>
    </row>
    <row r="24" spans="1:5" ht="25.5">
      <c r="A24" s="35" t="s">
        <v>56</v>
      </c>
      <c r="E24" s="40" t="s">
        <v>8308</v>
      </c>
    </row>
    <row r="25" spans="1:5" ht="140.25">
      <c r="A25" t="s">
        <v>57</v>
      </c>
      <c r="E25" s="39" t="s">
        <v>2526</v>
      </c>
    </row>
    <row r="26" spans="1:16" ht="25.5">
      <c r="A26" t="s">
        <v>49</v>
      </c>
      <c s="34" t="s">
        <v>72</v>
      </c>
      <c s="34" t="s">
        <v>5199</v>
      </c>
      <c s="35" t="s">
        <v>51</v>
      </c>
      <c s="6" t="s">
        <v>5200</v>
      </c>
      <c s="36" t="s">
        <v>53</v>
      </c>
      <c s="37">
        <v>0.1</v>
      </c>
      <c s="36">
        <v>0</v>
      </c>
      <c s="36">
        <f>ROUND(G26*H26,6)</f>
      </c>
      <c r="L26" s="38">
        <v>0</v>
      </c>
      <c s="32">
        <f>ROUND(ROUND(L26,2)*ROUND(G26,3),2)</f>
      </c>
      <c s="36" t="s">
        <v>2797</v>
      </c>
      <c>
        <f>(M26*21)/100</f>
      </c>
      <c t="s">
        <v>27</v>
      </c>
    </row>
    <row r="27" spans="1:5" ht="12.75">
      <c r="A27" s="35" t="s">
        <v>55</v>
      </c>
      <c r="E27" s="39" t="s">
        <v>51</v>
      </c>
    </row>
    <row r="28" spans="1:5" ht="25.5">
      <c r="A28" s="35" t="s">
        <v>56</v>
      </c>
      <c r="E28" s="40" t="s">
        <v>8308</v>
      </c>
    </row>
    <row r="29" spans="1:5" ht="140.25">
      <c r="A29" t="s">
        <v>57</v>
      </c>
      <c r="E29" s="39" t="s">
        <v>2526</v>
      </c>
    </row>
    <row r="30" spans="1:16" ht="25.5">
      <c r="A30" t="s">
        <v>49</v>
      </c>
      <c s="34" t="s">
        <v>75</v>
      </c>
      <c s="34" t="s">
        <v>8309</v>
      </c>
      <c s="35" t="s">
        <v>51</v>
      </c>
      <c s="6" t="s">
        <v>8310</v>
      </c>
      <c s="36" t="s">
        <v>53</v>
      </c>
      <c s="37">
        <v>0.1</v>
      </c>
      <c s="36">
        <v>0</v>
      </c>
      <c s="36">
        <f>ROUND(G30*H30,6)</f>
      </c>
      <c r="L30" s="38">
        <v>0</v>
      </c>
      <c s="32">
        <f>ROUND(ROUND(L30,2)*ROUND(G30,3),2)</f>
      </c>
      <c s="36" t="s">
        <v>2797</v>
      </c>
      <c>
        <f>(M30*21)/100</f>
      </c>
      <c t="s">
        <v>27</v>
      </c>
    </row>
    <row r="31" spans="1:5" ht="12.75">
      <c r="A31" s="35" t="s">
        <v>55</v>
      </c>
      <c r="E31" s="39" t="s">
        <v>51</v>
      </c>
    </row>
    <row r="32" spans="1:5" ht="25.5">
      <c r="A32" s="35" t="s">
        <v>56</v>
      </c>
      <c r="E32" s="40" t="s">
        <v>8308</v>
      </c>
    </row>
    <row r="33" spans="1:5" ht="140.25">
      <c r="A33" t="s">
        <v>57</v>
      </c>
      <c r="E33" s="39" t="s">
        <v>2526</v>
      </c>
    </row>
    <row r="34" spans="1:16" ht="25.5">
      <c r="A34" t="s">
        <v>49</v>
      </c>
      <c s="34" t="s">
        <v>78</v>
      </c>
      <c s="34" t="s">
        <v>5203</v>
      </c>
      <c s="35" t="s">
        <v>51</v>
      </c>
      <c s="6" t="s">
        <v>5204</v>
      </c>
      <c s="36" t="s">
        <v>53</v>
      </c>
      <c s="37">
        <v>0.1</v>
      </c>
      <c s="36">
        <v>0</v>
      </c>
      <c s="36">
        <f>ROUND(G34*H34,6)</f>
      </c>
      <c r="L34" s="38">
        <v>0</v>
      </c>
      <c s="32">
        <f>ROUND(ROUND(L34,2)*ROUND(G34,3),2)</f>
      </c>
      <c s="36" t="s">
        <v>2797</v>
      </c>
      <c>
        <f>(M34*21)/100</f>
      </c>
      <c t="s">
        <v>27</v>
      </c>
    </row>
    <row r="35" spans="1:5" ht="12.75">
      <c r="A35" s="35" t="s">
        <v>55</v>
      </c>
      <c r="E35" s="39" t="s">
        <v>51</v>
      </c>
    </row>
    <row r="36" spans="1:5" ht="25.5">
      <c r="A36" s="35" t="s">
        <v>56</v>
      </c>
      <c r="E36" s="40" t="s">
        <v>8308</v>
      </c>
    </row>
    <row r="37" spans="1:5" ht="140.25">
      <c r="A37" t="s">
        <v>57</v>
      </c>
      <c r="E37" s="39" t="s">
        <v>2526</v>
      </c>
    </row>
    <row r="38" spans="1:16" ht="25.5">
      <c r="A38" t="s">
        <v>49</v>
      </c>
      <c s="34" t="s">
        <v>81</v>
      </c>
      <c s="34" t="s">
        <v>64</v>
      </c>
      <c s="35" t="s">
        <v>51</v>
      </c>
      <c s="6" t="s">
        <v>65</v>
      </c>
      <c s="36" t="s">
        <v>53</v>
      </c>
      <c s="37">
        <v>99.366</v>
      </c>
      <c s="36">
        <v>0</v>
      </c>
      <c s="36">
        <f>ROUND(G38*H38,6)</f>
      </c>
      <c r="L38" s="38">
        <v>0</v>
      </c>
      <c s="32">
        <f>ROUND(ROUND(L38,2)*ROUND(G38,3),2)</f>
      </c>
      <c s="36" t="s">
        <v>2797</v>
      </c>
      <c>
        <f>(M38*21)/100</f>
      </c>
      <c t="s">
        <v>27</v>
      </c>
    </row>
    <row r="39" spans="1:5" ht="12.75">
      <c r="A39" s="35" t="s">
        <v>55</v>
      </c>
      <c r="E39" s="39" t="s">
        <v>51</v>
      </c>
    </row>
    <row r="40" spans="1:5" ht="63.75">
      <c r="A40" s="35" t="s">
        <v>56</v>
      </c>
      <c r="E40" s="40" t="s">
        <v>8311</v>
      </c>
    </row>
    <row r="41" spans="1:5" ht="140.25">
      <c r="A41" t="s">
        <v>57</v>
      </c>
      <c r="E41" s="39" t="s">
        <v>2526</v>
      </c>
    </row>
    <row r="42" spans="1:16" ht="25.5">
      <c r="A42" t="s">
        <v>49</v>
      </c>
      <c s="34" t="s">
        <v>84</v>
      </c>
      <c s="34" t="s">
        <v>1843</v>
      </c>
      <c s="35" t="s">
        <v>51</v>
      </c>
      <c s="6" t="s">
        <v>1844</v>
      </c>
      <c s="36" t="s">
        <v>53</v>
      </c>
      <c s="37">
        <v>89.204</v>
      </c>
      <c s="36">
        <v>0</v>
      </c>
      <c s="36">
        <f>ROUND(G42*H42,6)</f>
      </c>
      <c r="L42" s="38">
        <v>0</v>
      </c>
      <c s="32">
        <f>ROUND(ROUND(L42,2)*ROUND(G42,3),2)</f>
      </c>
      <c s="36" t="s">
        <v>2797</v>
      </c>
      <c>
        <f>(M42*21)/100</f>
      </c>
      <c t="s">
        <v>27</v>
      </c>
    </row>
    <row r="43" spans="1:5" ht="12.75">
      <c r="A43" s="35" t="s">
        <v>55</v>
      </c>
      <c r="E43" s="39" t="s">
        <v>51</v>
      </c>
    </row>
    <row r="44" spans="1:5" ht="51">
      <c r="A44" s="35" t="s">
        <v>56</v>
      </c>
      <c r="E44" s="40" t="s">
        <v>8312</v>
      </c>
    </row>
    <row r="45" spans="1:5" ht="140.25">
      <c r="A45" t="s">
        <v>57</v>
      </c>
      <c r="E45" s="39" t="s">
        <v>2526</v>
      </c>
    </row>
    <row r="46" spans="1:16" ht="25.5">
      <c r="A46" t="s">
        <v>49</v>
      </c>
      <c s="34" t="s">
        <v>87</v>
      </c>
      <c s="34" t="s">
        <v>5187</v>
      </c>
      <c s="35" t="s">
        <v>51</v>
      </c>
      <c s="6" t="s">
        <v>5188</v>
      </c>
      <c s="36" t="s">
        <v>53</v>
      </c>
      <c s="37">
        <v>0.8</v>
      </c>
      <c s="36">
        <v>0</v>
      </c>
      <c s="36">
        <f>ROUND(G46*H46,6)</f>
      </c>
      <c r="L46" s="38">
        <v>0</v>
      </c>
      <c s="32">
        <f>ROUND(ROUND(L46,2)*ROUND(G46,3),2)</f>
      </c>
      <c s="36" t="s">
        <v>2797</v>
      </c>
      <c>
        <f>(M46*21)/100</f>
      </c>
      <c t="s">
        <v>27</v>
      </c>
    </row>
    <row r="47" spans="1:5" ht="12.75">
      <c r="A47" s="35" t="s">
        <v>55</v>
      </c>
      <c r="E47" s="39" t="s">
        <v>51</v>
      </c>
    </row>
    <row r="48" spans="1:5" ht="25.5">
      <c r="A48" s="35" t="s">
        <v>56</v>
      </c>
      <c r="E48" s="40" t="s">
        <v>8313</v>
      </c>
    </row>
    <row r="49" spans="1:5" ht="140.25">
      <c r="A49" t="s">
        <v>57</v>
      </c>
      <c r="E49" s="39" t="s">
        <v>2526</v>
      </c>
    </row>
    <row r="50" spans="1:16" ht="25.5">
      <c r="A50" t="s">
        <v>49</v>
      </c>
      <c s="34" t="s">
        <v>90</v>
      </c>
      <c s="34" t="s">
        <v>5190</v>
      </c>
      <c s="35" t="s">
        <v>51</v>
      </c>
      <c s="6" t="s">
        <v>5191</v>
      </c>
      <c s="36" t="s">
        <v>53</v>
      </c>
      <c s="37">
        <v>1.152</v>
      </c>
      <c s="36">
        <v>0</v>
      </c>
      <c s="36">
        <f>ROUND(G50*H50,6)</f>
      </c>
      <c r="L50" s="38">
        <v>0</v>
      </c>
      <c s="32">
        <f>ROUND(ROUND(L50,2)*ROUND(G50,3),2)</f>
      </c>
      <c s="36" t="s">
        <v>2797</v>
      </c>
      <c>
        <f>(M50*21)/100</f>
      </c>
      <c t="s">
        <v>27</v>
      </c>
    </row>
    <row r="51" spans="1:5" ht="12.75">
      <c r="A51" s="35" t="s">
        <v>55</v>
      </c>
      <c r="E51" s="39" t="s">
        <v>51</v>
      </c>
    </row>
    <row r="52" spans="1:5" ht="38.25">
      <c r="A52" s="35" t="s">
        <v>56</v>
      </c>
      <c r="E52" s="40" t="s">
        <v>8314</v>
      </c>
    </row>
    <row r="53" spans="1:5" ht="140.25">
      <c r="A53" t="s">
        <v>57</v>
      </c>
      <c r="E53" s="39" t="s">
        <v>2526</v>
      </c>
    </row>
    <row r="54" spans="1:16" ht="25.5">
      <c r="A54" t="s">
        <v>49</v>
      </c>
      <c s="34" t="s">
        <v>94</v>
      </c>
      <c s="34" t="s">
        <v>5193</v>
      </c>
      <c s="35" t="s">
        <v>51</v>
      </c>
      <c s="6" t="s">
        <v>5194</v>
      </c>
      <c s="36" t="s">
        <v>53</v>
      </c>
      <c s="37">
        <v>0.182</v>
      </c>
      <c s="36">
        <v>0</v>
      </c>
      <c s="36">
        <f>ROUND(G54*H54,6)</f>
      </c>
      <c r="L54" s="38">
        <v>0</v>
      </c>
      <c s="32">
        <f>ROUND(ROUND(L54,2)*ROUND(G54,3),2)</f>
      </c>
      <c s="36" t="s">
        <v>2797</v>
      </c>
      <c>
        <f>(M54*21)/100</f>
      </c>
      <c t="s">
        <v>27</v>
      </c>
    </row>
    <row r="55" spans="1:5" ht="12.75">
      <c r="A55" s="35" t="s">
        <v>55</v>
      </c>
      <c r="E55" s="39" t="s">
        <v>51</v>
      </c>
    </row>
    <row r="56" spans="1:5" ht="25.5">
      <c r="A56" s="35" t="s">
        <v>56</v>
      </c>
      <c r="E56" s="40" t="s">
        <v>8315</v>
      </c>
    </row>
    <row r="57" spans="1:5" ht="140.25">
      <c r="A57" t="s">
        <v>57</v>
      </c>
      <c r="E57" s="39" t="s">
        <v>2526</v>
      </c>
    </row>
    <row r="58" spans="1:16" ht="25.5">
      <c r="A58" t="s">
        <v>49</v>
      </c>
      <c s="34" t="s">
        <v>99</v>
      </c>
      <c s="34" t="s">
        <v>4812</v>
      </c>
      <c s="35" t="s">
        <v>51</v>
      </c>
      <c s="6" t="s">
        <v>4813</v>
      </c>
      <c s="36" t="s">
        <v>53</v>
      </c>
      <c s="37">
        <v>0.1</v>
      </c>
      <c s="36">
        <v>0</v>
      </c>
      <c s="36">
        <f>ROUND(G58*H58,6)</f>
      </c>
      <c r="L58" s="38">
        <v>0</v>
      </c>
      <c s="32">
        <f>ROUND(ROUND(L58,2)*ROUND(G58,3),2)</f>
      </c>
      <c s="36" t="s">
        <v>2797</v>
      </c>
      <c>
        <f>(M58*21)/100</f>
      </c>
      <c t="s">
        <v>27</v>
      </c>
    </row>
    <row r="59" spans="1:5" ht="12.75">
      <c r="A59" s="35" t="s">
        <v>55</v>
      </c>
      <c r="E59" s="39" t="s">
        <v>51</v>
      </c>
    </row>
    <row r="60" spans="1:5" ht="25.5">
      <c r="A60" s="35" t="s">
        <v>56</v>
      </c>
      <c r="E60" s="40" t="s">
        <v>8308</v>
      </c>
    </row>
    <row r="61" spans="1:5" ht="140.25">
      <c r="A61" t="s">
        <v>57</v>
      </c>
      <c r="E61" s="39" t="s">
        <v>2526</v>
      </c>
    </row>
    <row r="62" spans="1:16" ht="25.5">
      <c r="A62" t="s">
        <v>49</v>
      </c>
      <c s="34" t="s">
        <v>103</v>
      </c>
      <c s="34" t="s">
        <v>1845</v>
      </c>
      <c s="35" t="s">
        <v>51</v>
      </c>
      <c s="6" t="s">
        <v>1846</v>
      </c>
      <c s="36" t="s">
        <v>53</v>
      </c>
      <c s="37">
        <v>1</v>
      </c>
      <c s="36">
        <v>0</v>
      </c>
      <c s="36">
        <f>ROUND(G62*H62,6)</f>
      </c>
      <c r="L62" s="38">
        <v>0</v>
      </c>
      <c s="32">
        <f>ROUND(ROUND(L62,2)*ROUND(G62,3),2)</f>
      </c>
      <c s="36" t="s">
        <v>2797</v>
      </c>
      <c>
        <f>(M62*21)/100</f>
      </c>
      <c t="s">
        <v>27</v>
      </c>
    </row>
    <row r="63" spans="1:5" ht="12.75">
      <c r="A63" s="35" t="s">
        <v>55</v>
      </c>
      <c r="E63" s="39" t="s">
        <v>51</v>
      </c>
    </row>
    <row r="64" spans="1:5" ht="25.5">
      <c r="A64" s="35" t="s">
        <v>56</v>
      </c>
      <c r="E64" s="40" t="s">
        <v>4831</v>
      </c>
    </row>
    <row r="65" spans="1:5" ht="140.25">
      <c r="A65" t="s">
        <v>57</v>
      </c>
      <c r="E65" s="39" t="s">
        <v>2526</v>
      </c>
    </row>
    <row r="66" spans="1:16" ht="25.5">
      <c r="A66" t="s">
        <v>49</v>
      </c>
      <c s="34" t="s">
        <v>108</v>
      </c>
      <c s="34" t="s">
        <v>50</v>
      </c>
      <c s="35" t="s">
        <v>51</v>
      </c>
      <c s="6" t="s">
        <v>4680</v>
      </c>
      <c s="36" t="s">
        <v>53</v>
      </c>
      <c s="37">
        <v>66.937</v>
      </c>
      <c s="36">
        <v>0</v>
      </c>
      <c s="36">
        <f>ROUND(G66*H66,6)</f>
      </c>
      <c r="L66" s="38">
        <v>0</v>
      </c>
      <c s="32">
        <f>ROUND(ROUND(L66,2)*ROUND(G66,3),2)</f>
      </c>
      <c s="36" t="s">
        <v>2797</v>
      </c>
      <c>
        <f>(M66*21)/100</f>
      </c>
      <c t="s">
        <v>27</v>
      </c>
    </row>
    <row r="67" spans="1:5" ht="12.75">
      <c r="A67" s="35" t="s">
        <v>55</v>
      </c>
      <c r="E67" s="39" t="s">
        <v>51</v>
      </c>
    </row>
    <row r="68" spans="1:5" ht="25.5">
      <c r="A68" s="35" t="s">
        <v>56</v>
      </c>
      <c r="E68" s="40" t="s">
        <v>8316</v>
      </c>
    </row>
    <row r="69" spans="1:5" ht="140.25">
      <c r="A69" t="s">
        <v>57</v>
      </c>
      <c r="E69" s="39" t="s">
        <v>2526</v>
      </c>
    </row>
    <row r="70" spans="1:16" ht="25.5">
      <c r="A70" t="s">
        <v>49</v>
      </c>
      <c s="34" t="s">
        <v>111</v>
      </c>
      <c s="34" t="s">
        <v>59</v>
      </c>
      <c s="35" t="s">
        <v>51</v>
      </c>
      <c s="6" t="s">
        <v>8317</v>
      </c>
      <c s="36" t="s">
        <v>53</v>
      </c>
      <c s="37">
        <v>10</v>
      </c>
      <c s="36">
        <v>0</v>
      </c>
      <c s="36">
        <f>ROUND(G70*H70,6)</f>
      </c>
      <c r="L70" s="38">
        <v>0</v>
      </c>
      <c s="32">
        <f>ROUND(ROUND(L70,2)*ROUND(G70,3),2)</f>
      </c>
      <c s="36" t="s">
        <v>2797</v>
      </c>
      <c>
        <f>(M70*21)/100</f>
      </c>
      <c t="s">
        <v>27</v>
      </c>
    </row>
    <row r="71" spans="1:5" ht="12.75">
      <c r="A71" s="35" t="s">
        <v>55</v>
      </c>
      <c r="E71" s="39" t="s">
        <v>51</v>
      </c>
    </row>
    <row r="72" spans="1:5" ht="25.5">
      <c r="A72" s="35" t="s">
        <v>56</v>
      </c>
      <c r="E72" s="40" t="s">
        <v>8318</v>
      </c>
    </row>
    <row r="73" spans="1:5" ht="140.25">
      <c r="A73" t="s">
        <v>57</v>
      </c>
      <c r="E73" s="39" t="s">
        <v>2526</v>
      </c>
    </row>
    <row r="74" spans="1:16" ht="25.5">
      <c r="A74" t="s">
        <v>49</v>
      </c>
      <c s="34" t="s">
        <v>117</v>
      </c>
      <c s="34" t="s">
        <v>3540</v>
      </c>
      <c s="35" t="s">
        <v>51</v>
      </c>
      <c s="6" t="s">
        <v>3440</v>
      </c>
      <c s="36" t="s">
        <v>53</v>
      </c>
      <c s="37">
        <v>10</v>
      </c>
      <c s="36">
        <v>0</v>
      </c>
      <c s="36">
        <f>ROUND(G74*H74,6)</f>
      </c>
      <c r="L74" s="38">
        <v>0</v>
      </c>
      <c s="32">
        <f>ROUND(ROUND(L74,2)*ROUND(G74,3),2)</f>
      </c>
      <c s="36" t="s">
        <v>2797</v>
      </c>
      <c>
        <f>(M74*21)/100</f>
      </c>
      <c t="s">
        <v>27</v>
      </c>
    </row>
    <row r="75" spans="1:5" ht="12.75">
      <c r="A75" s="35" t="s">
        <v>55</v>
      </c>
      <c r="E75" s="39" t="s">
        <v>51</v>
      </c>
    </row>
    <row r="76" spans="1:5" ht="25.5">
      <c r="A76" s="35" t="s">
        <v>56</v>
      </c>
      <c r="E76" s="40" t="s">
        <v>8318</v>
      </c>
    </row>
    <row r="77" spans="1:5" ht="140.25">
      <c r="A77" t="s">
        <v>57</v>
      </c>
      <c r="E77" s="39" t="s">
        <v>2526</v>
      </c>
    </row>
    <row r="78" spans="1:16" ht="25.5">
      <c r="A78" t="s">
        <v>49</v>
      </c>
      <c s="34" t="s">
        <v>122</v>
      </c>
      <c s="34" t="s">
        <v>5208</v>
      </c>
      <c s="35" t="s">
        <v>51</v>
      </c>
      <c s="6" t="s">
        <v>5209</v>
      </c>
      <c s="36" t="s">
        <v>53</v>
      </c>
      <c s="37">
        <v>0.1</v>
      </c>
      <c s="36">
        <v>0</v>
      </c>
      <c s="36">
        <f>ROUND(G78*H78,6)</f>
      </c>
      <c r="L78" s="38">
        <v>0</v>
      </c>
      <c s="32">
        <f>ROUND(ROUND(L78,2)*ROUND(G78,3),2)</f>
      </c>
      <c s="36" t="s">
        <v>2797</v>
      </c>
      <c>
        <f>(M78*21)/100</f>
      </c>
      <c t="s">
        <v>27</v>
      </c>
    </row>
    <row r="79" spans="1:5" ht="12.75">
      <c r="A79" s="35" t="s">
        <v>55</v>
      </c>
      <c r="E79" s="39" t="s">
        <v>51</v>
      </c>
    </row>
    <row r="80" spans="1:5" ht="25.5">
      <c r="A80" s="35" t="s">
        <v>56</v>
      </c>
      <c r="E80" s="40" t="s">
        <v>8319</v>
      </c>
    </row>
    <row r="81" spans="1:5" ht="140.25">
      <c r="A81" t="s">
        <v>57</v>
      </c>
      <c r="E81" s="39" t="s">
        <v>2526</v>
      </c>
    </row>
    <row r="82" spans="1:16" ht="25.5">
      <c r="A82" t="s">
        <v>49</v>
      </c>
      <c s="34" t="s">
        <v>126</v>
      </c>
      <c s="34" t="s">
        <v>4638</v>
      </c>
      <c s="35" t="s">
        <v>51</v>
      </c>
      <c s="6" t="s">
        <v>4639</v>
      </c>
      <c s="36" t="s">
        <v>53</v>
      </c>
      <c s="37">
        <v>6.535</v>
      </c>
      <c s="36">
        <v>0</v>
      </c>
      <c s="36">
        <f>ROUND(G82*H82,6)</f>
      </c>
      <c r="L82" s="38">
        <v>0</v>
      </c>
      <c s="32">
        <f>ROUND(ROUND(L82,2)*ROUND(G82,3),2)</f>
      </c>
      <c s="36" t="s">
        <v>2797</v>
      </c>
      <c>
        <f>(M82*21)/100</f>
      </c>
      <c t="s">
        <v>27</v>
      </c>
    </row>
    <row r="83" spans="1:5" ht="12.75">
      <c r="A83" s="35" t="s">
        <v>55</v>
      </c>
      <c r="E83" s="39" t="s">
        <v>51</v>
      </c>
    </row>
    <row r="84" spans="1:5" ht="25.5">
      <c r="A84" s="35" t="s">
        <v>56</v>
      </c>
      <c r="E84" s="40" t="s">
        <v>8320</v>
      </c>
    </row>
    <row r="85" spans="1:5" ht="140.25">
      <c r="A85" t="s">
        <v>57</v>
      </c>
      <c r="E85" s="39" t="s">
        <v>2526</v>
      </c>
    </row>
    <row r="86" spans="1:16" ht="25.5">
      <c r="A86" t="s">
        <v>49</v>
      </c>
      <c s="34" t="s">
        <v>130</v>
      </c>
      <c s="34" t="s">
        <v>2222</v>
      </c>
      <c s="35" t="s">
        <v>51</v>
      </c>
      <c s="6" t="s">
        <v>2223</v>
      </c>
      <c s="36" t="s">
        <v>53</v>
      </c>
      <c s="37">
        <v>1.409</v>
      </c>
      <c s="36">
        <v>0</v>
      </c>
      <c s="36">
        <f>ROUND(G86*H86,6)</f>
      </c>
      <c r="L86" s="38">
        <v>0</v>
      </c>
      <c s="32">
        <f>ROUND(ROUND(L86,2)*ROUND(G86,3),2)</f>
      </c>
      <c s="36" t="s">
        <v>2797</v>
      </c>
      <c>
        <f>(M86*21)/100</f>
      </c>
      <c t="s">
        <v>27</v>
      </c>
    </row>
    <row r="87" spans="1:5" ht="12.75">
      <c r="A87" s="35" t="s">
        <v>55</v>
      </c>
      <c r="E87" s="39" t="s">
        <v>51</v>
      </c>
    </row>
    <row r="88" spans="1:5" ht="25.5">
      <c r="A88" s="35" t="s">
        <v>56</v>
      </c>
      <c r="E88" s="40" t="s">
        <v>8321</v>
      </c>
    </row>
    <row r="89" spans="1:5" ht="140.25">
      <c r="A89" t="s">
        <v>57</v>
      </c>
      <c r="E89" s="39" t="s">
        <v>2526</v>
      </c>
    </row>
    <row r="90" spans="1:16" ht="25.5">
      <c r="A90" t="s">
        <v>49</v>
      </c>
      <c s="34" t="s">
        <v>134</v>
      </c>
      <c s="34" t="s">
        <v>5205</v>
      </c>
      <c s="35" t="s">
        <v>51</v>
      </c>
      <c s="6" t="s">
        <v>5206</v>
      </c>
      <c s="36" t="s">
        <v>53</v>
      </c>
      <c s="37">
        <v>0.1</v>
      </c>
      <c s="36">
        <v>0</v>
      </c>
      <c s="36">
        <f>ROUND(G90*H90,6)</f>
      </c>
      <c r="L90" s="38">
        <v>0</v>
      </c>
      <c s="32">
        <f>ROUND(ROUND(L90,2)*ROUND(G90,3),2)</f>
      </c>
      <c s="36" t="s">
        <v>2797</v>
      </c>
      <c>
        <f>(M90*21)/100</f>
      </c>
      <c t="s">
        <v>27</v>
      </c>
    </row>
    <row r="91" spans="1:5" ht="12.75">
      <c r="A91" s="35" t="s">
        <v>55</v>
      </c>
      <c r="E91" s="39" t="s">
        <v>51</v>
      </c>
    </row>
    <row r="92" spans="1:5" ht="25.5">
      <c r="A92" s="35" t="s">
        <v>56</v>
      </c>
      <c r="E92" s="40" t="s">
        <v>8308</v>
      </c>
    </row>
    <row r="93" spans="1:5" ht="140.25">
      <c r="A93" t="s">
        <v>57</v>
      </c>
      <c r="E93" s="39" t="s">
        <v>2526</v>
      </c>
    </row>
    <row r="94" spans="1:16" ht="25.5">
      <c r="A94" t="s">
        <v>49</v>
      </c>
      <c s="34" t="s">
        <v>138</v>
      </c>
      <c s="34" t="s">
        <v>70</v>
      </c>
      <c s="35" t="s">
        <v>51</v>
      </c>
      <c s="6" t="s">
        <v>71</v>
      </c>
      <c s="36" t="s">
        <v>53</v>
      </c>
      <c s="37">
        <v>0.8</v>
      </c>
      <c s="36">
        <v>0</v>
      </c>
      <c s="36">
        <f>ROUND(G94*H94,6)</f>
      </c>
      <c r="L94" s="38">
        <v>0</v>
      </c>
      <c s="32">
        <f>ROUND(ROUND(L94,2)*ROUND(G94,3),2)</f>
      </c>
      <c s="36" t="s">
        <v>2797</v>
      </c>
      <c>
        <f>(M94*21)/100</f>
      </c>
      <c t="s">
        <v>27</v>
      </c>
    </row>
    <row r="95" spans="1:5" ht="12.75">
      <c r="A95" s="35" t="s">
        <v>55</v>
      </c>
      <c r="E95" s="39" t="s">
        <v>51</v>
      </c>
    </row>
    <row r="96" spans="1:5" ht="25.5">
      <c r="A96" s="35" t="s">
        <v>56</v>
      </c>
      <c r="E96" s="40" t="s">
        <v>8322</v>
      </c>
    </row>
    <row r="97" spans="1:5" ht="140.25">
      <c r="A97" t="s">
        <v>57</v>
      </c>
      <c r="E97" s="39" t="s">
        <v>2526</v>
      </c>
    </row>
    <row r="98" spans="1:13" ht="12.75">
      <c r="A98" t="s">
        <v>46</v>
      </c>
      <c r="C98" s="31" t="s">
        <v>2551</v>
      </c>
      <c r="E98" s="33" t="s">
        <v>1004</v>
      </c>
      <c r="J98" s="32">
        <f>0</f>
      </c>
      <c s="32">
        <f>0</f>
      </c>
      <c s="32">
        <f>0+L99+L103</f>
      </c>
      <c s="32">
        <f>0+M99+M103</f>
      </c>
    </row>
    <row r="99" spans="1:16" ht="12.75">
      <c r="A99" t="s">
        <v>49</v>
      </c>
      <c s="34" t="s">
        <v>143</v>
      </c>
      <c s="34" t="s">
        <v>8323</v>
      </c>
      <c s="35" t="s">
        <v>51</v>
      </c>
      <c s="6" t="s">
        <v>8324</v>
      </c>
      <c s="36" t="s">
        <v>114</v>
      </c>
      <c s="37">
        <v>35.23</v>
      </c>
      <c s="36">
        <v>0</v>
      </c>
      <c s="36">
        <f>ROUND(G99*H99,6)</f>
      </c>
      <c r="L99" s="38">
        <v>0</v>
      </c>
      <c s="32">
        <f>ROUND(ROUND(L99,2)*ROUND(G99,3),2)</f>
      </c>
      <c s="36" t="s">
        <v>2797</v>
      </c>
      <c>
        <f>(M99*21)/100</f>
      </c>
      <c t="s">
        <v>27</v>
      </c>
    </row>
    <row r="100" spans="1:5" ht="12.75">
      <c r="A100" s="35" t="s">
        <v>55</v>
      </c>
      <c r="E100" s="39" t="s">
        <v>51</v>
      </c>
    </row>
    <row r="101" spans="1:5" ht="25.5">
      <c r="A101" s="35" t="s">
        <v>56</v>
      </c>
      <c r="E101" s="40" t="s">
        <v>8325</v>
      </c>
    </row>
    <row r="102" spans="1:5" ht="318.75">
      <c r="A102" t="s">
        <v>57</v>
      </c>
      <c r="E102" s="39" t="s">
        <v>8326</v>
      </c>
    </row>
    <row r="103" spans="1:16" ht="12.75">
      <c r="A103" t="s">
        <v>49</v>
      </c>
      <c s="34" t="s">
        <v>149</v>
      </c>
      <c s="34" t="s">
        <v>940</v>
      </c>
      <c s="35" t="s">
        <v>51</v>
      </c>
      <c s="6" t="s">
        <v>941</v>
      </c>
      <c s="36" t="s">
        <v>114</v>
      </c>
      <c s="37">
        <v>35.23</v>
      </c>
      <c s="36">
        <v>0</v>
      </c>
      <c s="36">
        <f>ROUND(G103*H103,6)</f>
      </c>
      <c r="L103" s="38">
        <v>0</v>
      </c>
      <c s="32">
        <f>ROUND(ROUND(L103,2)*ROUND(G103,3),2)</f>
      </c>
      <c s="36" t="s">
        <v>2797</v>
      </c>
      <c>
        <f>(M103*21)/100</f>
      </c>
      <c t="s">
        <v>27</v>
      </c>
    </row>
    <row r="104" spans="1:5" ht="12.75">
      <c r="A104" s="35" t="s">
        <v>55</v>
      </c>
      <c r="E104" s="39" t="s">
        <v>51</v>
      </c>
    </row>
    <row r="105" spans="1:5" ht="25.5">
      <c r="A105" s="35" t="s">
        <v>56</v>
      </c>
      <c r="E105" s="40" t="s">
        <v>8327</v>
      </c>
    </row>
    <row r="106" spans="1:5" ht="229.5">
      <c r="A106" t="s">
        <v>57</v>
      </c>
      <c r="E106" s="39" t="s">
        <v>2553</v>
      </c>
    </row>
    <row r="107" spans="1:13" ht="12.75">
      <c r="A107" t="s">
        <v>46</v>
      </c>
      <c r="C107" s="31" t="s">
        <v>2706</v>
      </c>
      <c r="E107" s="33" t="s">
        <v>2707</v>
      </c>
      <c r="J107" s="32">
        <f>0</f>
      </c>
      <c s="32">
        <f>0</f>
      </c>
      <c s="32">
        <f>0+L108+L112+L116</f>
      </c>
      <c s="32">
        <f>0+M108+M112+M116</f>
      </c>
    </row>
    <row r="108" spans="1:16" ht="12.75">
      <c r="A108" t="s">
        <v>49</v>
      </c>
      <c s="34" t="s">
        <v>153</v>
      </c>
      <c s="34" t="s">
        <v>4652</v>
      </c>
      <c s="35" t="s">
        <v>51</v>
      </c>
      <c s="6" t="s">
        <v>4653</v>
      </c>
      <c s="36" t="s">
        <v>114</v>
      </c>
      <c s="37">
        <v>39.746</v>
      </c>
      <c s="36">
        <v>0</v>
      </c>
      <c s="36">
        <f>ROUND(G108*H108,6)</f>
      </c>
      <c r="L108" s="38">
        <v>0</v>
      </c>
      <c s="32">
        <f>ROUND(ROUND(L108,2)*ROUND(G108,3),2)</f>
      </c>
      <c s="36" t="s">
        <v>2797</v>
      </c>
      <c>
        <f>(M108*21)/100</f>
      </c>
      <c t="s">
        <v>27</v>
      </c>
    </row>
    <row r="109" spans="1:5" ht="12.75">
      <c r="A109" s="35" t="s">
        <v>55</v>
      </c>
      <c r="E109" s="39" t="s">
        <v>51</v>
      </c>
    </row>
    <row r="110" spans="1:5" ht="51">
      <c r="A110" s="35" t="s">
        <v>56</v>
      </c>
      <c r="E110" s="40" t="s">
        <v>8328</v>
      </c>
    </row>
    <row r="111" spans="1:5" ht="114.75">
      <c r="A111" t="s">
        <v>57</v>
      </c>
      <c r="E111" s="39" t="s">
        <v>3289</v>
      </c>
    </row>
    <row r="112" spans="1:16" ht="12.75">
      <c r="A112" t="s">
        <v>49</v>
      </c>
      <c s="34" t="s">
        <v>157</v>
      </c>
      <c s="34" t="s">
        <v>5368</v>
      </c>
      <c s="35" t="s">
        <v>51</v>
      </c>
      <c s="6" t="s">
        <v>5369</v>
      </c>
      <c s="36" t="s">
        <v>114</v>
      </c>
      <c s="37">
        <v>46.949</v>
      </c>
      <c s="36">
        <v>0</v>
      </c>
      <c s="36">
        <f>ROUND(G112*H112,6)</f>
      </c>
      <c r="L112" s="38">
        <v>0</v>
      </c>
      <c s="32">
        <f>ROUND(ROUND(L112,2)*ROUND(G112,3),2)</f>
      </c>
      <c s="36" t="s">
        <v>2797</v>
      </c>
      <c>
        <f>(M112*21)/100</f>
      </c>
      <c t="s">
        <v>27</v>
      </c>
    </row>
    <row r="113" spans="1:5" ht="12.75">
      <c r="A113" s="35" t="s">
        <v>55</v>
      </c>
      <c r="E113" s="39" t="s">
        <v>51</v>
      </c>
    </row>
    <row r="114" spans="1:5" ht="38.25">
      <c r="A114" s="35" t="s">
        <v>56</v>
      </c>
      <c r="E114" s="40" t="s">
        <v>8329</v>
      </c>
    </row>
    <row r="115" spans="1:5" ht="114.75">
      <c r="A115" t="s">
        <v>57</v>
      </c>
      <c r="E115" s="39" t="s">
        <v>3289</v>
      </c>
    </row>
    <row r="116" spans="1:16" ht="12.75">
      <c r="A116" t="s">
        <v>49</v>
      </c>
      <c s="34" t="s">
        <v>161</v>
      </c>
      <c s="34" t="s">
        <v>5378</v>
      </c>
      <c s="35" t="s">
        <v>51</v>
      </c>
      <c s="6" t="s">
        <v>5379</v>
      </c>
      <c s="36" t="s">
        <v>114</v>
      </c>
      <c s="37">
        <v>0.8</v>
      </c>
      <c s="36">
        <v>0</v>
      </c>
      <c s="36">
        <f>ROUND(G116*H116,6)</f>
      </c>
      <c r="L116" s="38">
        <v>0</v>
      </c>
      <c s="32">
        <f>ROUND(ROUND(L116,2)*ROUND(G116,3),2)</f>
      </c>
      <c s="36" t="s">
        <v>2797</v>
      </c>
      <c>
        <f>(M116*21)/100</f>
      </c>
      <c t="s">
        <v>27</v>
      </c>
    </row>
    <row r="117" spans="1:5" ht="12.75">
      <c r="A117" s="35" t="s">
        <v>55</v>
      </c>
      <c r="E117" s="39" t="s">
        <v>51</v>
      </c>
    </row>
    <row r="118" spans="1:5" ht="25.5">
      <c r="A118" s="35" t="s">
        <v>56</v>
      </c>
      <c r="E118" s="40" t="s">
        <v>8322</v>
      </c>
    </row>
    <row r="119" spans="1:5" ht="114.75">
      <c r="A119" t="s">
        <v>57</v>
      </c>
      <c r="E119" s="39" t="s">
        <v>3289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0.xml><?xml version="1.0" encoding="utf-8"?>
<worksheet xmlns="http://schemas.openxmlformats.org/spreadsheetml/2006/main" xmlns:r="http://schemas.openxmlformats.org/officeDocument/2006/relationships">
  <dimension ref="A1:T11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5180</v>
      </c>
      <c s="41">
        <f>Rekapitulace!C135</f>
      </c>
      <c s="20" t="s">
        <v>0</v>
      </c>
      <c t="s">
        <v>23</v>
      </c>
      <c t="s">
        <v>27</v>
      </c>
    </row>
    <row r="4" spans="1:16" ht="32" customHeight="1">
      <c r="A4" s="24" t="s">
        <v>20</v>
      </c>
      <c s="25" t="s">
        <v>28</v>
      </c>
      <c s="27" t="s">
        <v>5180</v>
      </c>
      <c r="E4" s="26" t="s">
        <v>5181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COUNTIFS(L8:L112,"=0",A8:A112,"P")+COUNTIFS(L8:L112,"",A8:A112,"P")+SUM(Q8:Q112)</f>
      </c>
    </row>
    <row r="8" spans="1:13" ht="12.75">
      <c r="A8" t="s">
        <v>44</v>
      </c>
      <c r="C8" s="28" t="s">
        <v>8332</v>
      </c>
      <c r="E8" s="30" t="s">
        <v>8331</v>
      </c>
      <c r="J8" s="29">
        <f>0+J9+J94+J103</f>
      </c>
      <c s="29">
        <f>0+K9+K94+K103</f>
      </c>
      <c s="29">
        <f>0+L9+L94+L103</f>
      </c>
      <c s="29">
        <f>0+M9+M94+M103</f>
      </c>
    </row>
    <row r="9" spans="1:13" ht="12.75">
      <c r="A9" t="s">
        <v>46</v>
      </c>
      <c r="C9" s="31" t="s">
        <v>2521</v>
      </c>
      <c r="E9" s="33" t="s">
        <v>2522</v>
      </c>
      <c r="J9" s="32">
        <f>0</f>
      </c>
      <c s="32">
        <f>0</f>
      </c>
      <c s="32">
        <f>0+L10+L14+L18+L22+L26+L30+L34+L38+L42+L46+L50+L54+L58+L62+L66+L70+L74+L78+L82+L86+L90</f>
      </c>
      <c s="32">
        <f>0+M10+M14+M18+M22+M26+M30+M34+M38+M42+M46+M50+M54+M58+M62+M66+M70+M74+M78+M82+M86+M90</f>
      </c>
    </row>
    <row r="10" spans="1:16" ht="25.5">
      <c r="A10" t="s">
        <v>49</v>
      </c>
      <c s="34" t="s">
        <v>26</v>
      </c>
      <c s="34" t="s">
        <v>67</v>
      </c>
      <c s="35" t="s">
        <v>51</v>
      </c>
      <c s="6" t="s">
        <v>68</v>
      </c>
      <c s="36" t="s">
        <v>53</v>
      </c>
      <c s="37">
        <v>4</v>
      </c>
      <c s="36">
        <v>0</v>
      </c>
      <c s="36">
        <f>ROUND(G10*H10,6)</f>
      </c>
      <c r="L10" s="38">
        <v>0</v>
      </c>
      <c s="32">
        <f>ROUND(ROUND(L10,2)*ROUND(G10,3),2)</f>
      </c>
      <c s="36" t="s">
        <v>2797</v>
      </c>
      <c>
        <f>(M10*21)/100</f>
      </c>
      <c t="s">
        <v>27</v>
      </c>
    </row>
    <row r="11" spans="1:5" ht="12.75">
      <c r="A11" s="35" t="s">
        <v>55</v>
      </c>
      <c r="E11" s="39" t="s">
        <v>51</v>
      </c>
    </row>
    <row r="12" spans="1:5" ht="25.5">
      <c r="A12" s="35" t="s">
        <v>56</v>
      </c>
      <c r="E12" s="40" t="s">
        <v>8333</v>
      </c>
    </row>
    <row r="13" spans="1:5" ht="140.25">
      <c r="A13" t="s">
        <v>57</v>
      </c>
      <c r="E13" s="39" t="s">
        <v>2526</v>
      </c>
    </row>
    <row r="14" spans="1:16" ht="25.5">
      <c r="A14" t="s">
        <v>49</v>
      </c>
      <c s="34" t="s">
        <v>165</v>
      </c>
      <c s="34" t="s">
        <v>8306</v>
      </c>
      <c s="35" t="s">
        <v>51</v>
      </c>
      <c s="6" t="s">
        <v>8307</v>
      </c>
      <c s="36" t="s">
        <v>53</v>
      </c>
      <c s="37">
        <v>0.2</v>
      </c>
      <c s="36">
        <v>0</v>
      </c>
      <c s="36">
        <f>ROUND(G14*H14,6)</f>
      </c>
      <c r="L14" s="38">
        <v>0</v>
      </c>
      <c s="32">
        <f>ROUND(ROUND(L14,2)*ROUND(G14,3),2)</f>
      </c>
      <c s="36" t="s">
        <v>2797</v>
      </c>
      <c>
        <f>(M14*21)/100</f>
      </c>
      <c t="s">
        <v>27</v>
      </c>
    </row>
    <row r="15" spans="1:5" ht="12.75">
      <c r="A15" s="35" t="s">
        <v>55</v>
      </c>
      <c r="E15" s="39" t="s">
        <v>51</v>
      </c>
    </row>
    <row r="16" spans="1:5" ht="25.5">
      <c r="A16" s="35" t="s">
        <v>56</v>
      </c>
      <c r="E16" s="40" t="s">
        <v>8334</v>
      </c>
    </row>
    <row r="17" spans="1:5" ht="140.25">
      <c r="A17" t="s">
        <v>57</v>
      </c>
      <c r="E17" s="39" t="s">
        <v>2526</v>
      </c>
    </row>
    <row r="18" spans="1:16" ht="25.5">
      <c r="A18" t="s">
        <v>49</v>
      </c>
      <c s="34" t="s">
        <v>169</v>
      </c>
      <c s="34" t="s">
        <v>85</v>
      </c>
      <c s="35" t="s">
        <v>51</v>
      </c>
      <c s="6" t="s">
        <v>86</v>
      </c>
      <c s="36" t="s">
        <v>53</v>
      </c>
      <c s="37">
        <v>0.2</v>
      </c>
      <c s="36">
        <v>0</v>
      </c>
      <c s="36">
        <f>ROUND(G18*H18,6)</f>
      </c>
      <c r="L18" s="38">
        <v>0</v>
      </c>
      <c s="32">
        <f>ROUND(ROUND(L18,2)*ROUND(G18,3),2)</f>
      </c>
      <c s="36" t="s">
        <v>2797</v>
      </c>
      <c>
        <f>(M18*21)/100</f>
      </c>
      <c t="s">
        <v>27</v>
      </c>
    </row>
    <row r="19" spans="1:5" ht="12.75">
      <c r="A19" s="35" t="s">
        <v>55</v>
      </c>
      <c r="E19" s="39" t="s">
        <v>51</v>
      </c>
    </row>
    <row r="20" spans="1:5" ht="25.5">
      <c r="A20" s="35" t="s">
        <v>56</v>
      </c>
      <c r="E20" s="40" t="s">
        <v>8334</v>
      </c>
    </row>
    <row r="21" spans="1:5" ht="140.25">
      <c r="A21" t="s">
        <v>57</v>
      </c>
      <c r="E21" s="39" t="s">
        <v>2526</v>
      </c>
    </row>
    <row r="22" spans="1:16" ht="25.5">
      <c r="A22" t="s">
        <v>49</v>
      </c>
      <c s="34" t="s">
        <v>173</v>
      </c>
      <c s="34" t="s">
        <v>5199</v>
      </c>
      <c s="35" t="s">
        <v>51</v>
      </c>
      <c s="6" t="s">
        <v>5200</v>
      </c>
      <c s="36" t="s">
        <v>53</v>
      </c>
      <c s="37">
        <v>0.4</v>
      </c>
      <c s="36">
        <v>0</v>
      </c>
      <c s="36">
        <f>ROUND(G22*H22,6)</f>
      </c>
      <c r="L22" s="38">
        <v>0</v>
      </c>
      <c s="32">
        <f>ROUND(ROUND(L22,2)*ROUND(G22,3),2)</f>
      </c>
      <c s="36" t="s">
        <v>2797</v>
      </c>
      <c>
        <f>(M22*21)/100</f>
      </c>
      <c t="s">
        <v>27</v>
      </c>
    </row>
    <row r="23" spans="1:5" ht="12.75">
      <c r="A23" s="35" t="s">
        <v>55</v>
      </c>
      <c r="E23" s="39" t="s">
        <v>51</v>
      </c>
    </row>
    <row r="24" spans="1:5" ht="25.5">
      <c r="A24" s="35" t="s">
        <v>56</v>
      </c>
      <c r="E24" s="40" t="s">
        <v>8335</v>
      </c>
    </row>
    <row r="25" spans="1:5" ht="140.25">
      <c r="A25" t="s">
        <v>57</v>
      </c>
      <c r="E25" s="39" t="s">
        <v>2526</v>
      </c>
    </row>
    <row r="26" spans="1:16" ht="25.5">
      <c r="A26" t="s">
        <v>49</v>
      </c>
      <c s="34" t="s">
        <v>177</v>
      </c>
      <c s="34" t="s">
        <v>8309</v>
      </c>
      <c s="35" t="s">
        <v>51</v>
      </c>
      <c s="6" t="s">
        <v>8310</v>
      </c>
      <c s="36" t="s">
        <v>53</v>
      </c>
      <c s="37">
        <v>0.2</v>
      </c>
      <c s="36">
        <v>0</v>
      </c>
      <c s="36">
        <f>ROUND(G26*H26,6)</f>
      </c>
      <c r="L26" s="38">
        <v>0</v>
      </c>
      <c s="32">
        <f>ROUND(ROUND(L26,2)*ROUND(G26,3),2)</f>
      </c>
      <c s="36" t="s">
        <v>2797</v>
      </c>
      <c>
        <f>(M26*21)/100</f>
      </c>
      <c t="s">
        <v>27</v>
      </c>
    </row>
    <row r="27" spans="1:5" ht="12.75">
      <c r="A27" s="35" t="s">
        <v>55</v>
      </c>
      <c r="E27" s="39" t="s">
        <v>51</v>
      </c>
    </row>
    <row r="28" spans="1:5" ht="25.5">
      <c r="A28" s="35" t="s">
        <v>56</v>
      </c>
      <c r="E28" s="40" t="s">
        <v>8334</v>
      </c>
    </row>
    <row r="29" spans="1:5" ht="140.25">
      <c r="A29" t="s">
        <v>57</v>
      </c>
      <c r="E29" s="39" t="s">
        <v>2526</v>
      </c>
    </row>
    <row r="30" spans="1:16" ht="25.5">
      <c r="A30" t="s">
        <v>49</v>
      </c>
      <c s="34" t="s">
        <v>181</v>
      </c>
      <c s="34" t="s">
        <v>64</v>
      </c>
      <c s="35" t="s">
        <v>51</v>
      </c>
      <c s="6" t="s">
        <v>65</v>
      </c>
      <c s="36" t="s">
        <v>53</v>
      </c>
      <c s="37">
        <v>2029.414</v>
      </c>
      <c s="36">
        <v>0</v>
      </c>
      <c s="36">
        <f>ROUND(G30*H30,6)</f>
      </c>
      <c r="L30" s="38">
        <v>0</v>
      </c>
      <c s="32">
        <f>ROUND(ROUND(L30,2)*ROUND(G30,3),2)</f>
      </c>
      <c s="36" t="s">
        <v>2797</v>
      </c>
      <c>
        <f>(M30*21)/100</f>
      </c>
      <c t="s">
        <v>27</v>
      </c>
    </row>
    <row r="31" spans="1:5" ht="12.75">
      <c r="A31" s="35" t="s">
        <v>55</v>
      </c>
      <c r="E31" s="39" t="s">
        <v>51</v>
      </c>
    </row>
    <row r="32" spans="1:5" ht="63.75">
      <c r="A32" s="35" t="s">
        <v>56</v>
      </c>
      <c r="E32" s="40" t="s">
        <v>8336</v>
      </c>
    </row>
    <row r="33" spans="1:5" ht="140.25">
      <c r="A33" t="s">
        <v>57</v>
      </c>
      <c r="E33" s="39" t="s">
        <v>2526</v>
      </c>
    </row>
    <row r="34" spans="1:16" ht="25.5">
      <c r="A34" t="s">
        <v>49</v>
      </c>
      <c s="34" t="s">
        <v>185</v>
      </c>
      <c s="34" t="s">
        <v>1843</v>
      </c>
      <c s="35" t="s">
        <v>51</v>
      </c>
      <c s="6" t="s">
        <v>1844</v>
      </c>
      <c s="36" t="s">
        <v>53</v>
      </c>
      <c s="37">
        <v>911.981</v>
      </c>
      <c s="36">
        <v>0</v>
      </c>
      <c s="36">
        <f>ROUND(G34*H34,6)</f>
      </c>
      <c r="L34" s="38">
        <v>0</v>
      </c>
      <c s="32">
        <f>ROUND(ROUND(L34,2)*ROUND(G34,3),2)</f>
      </c>
      <c s="36" t="s">
        <v>2797</v>
      </c>
      <c>
        <f>(M34*21)/100</f>
      </c>
      <c t="s">
        <v>27</v>
      </c>
    </row>
    <row r="35" spans="1:5" ht="12.75">
      <c r="A35" s="35" t="s">
        <v>55</v>
      </c>
      <c r="E35" s="39" t="s">
        <v>51</v>
      </c>
    </row>
    <row r="36" spans="1:5" ht="63.75">
      <c r="A36" s="35" t="s">
        <v>56</v>
      </c>
      <c r="E36" s="40" t="s">
        <v>8337</v>
      </c>
    </row>
    <row r="37" spans="1:5" ht="140.25">
      <c r="A37" t="s">
        <v>57</v>
      </c>
      <c r="E37" s="39" t="s">
        <v>2526</v>
      </c>
    </row>
    <row r="38" spans="1:16" ht="25.5">
      <c r="A38" t="s">
        <v>49</v>
      </c>
      <c s="34" t="s">
        <v>188</v>
      </c>
      <c s="34" t="s">
        <v>7511</v>
      </c>
      <c s="35" t="s">
        <v>51</v>
      </c>
      <c s="6" t="s">
        <v>7512</v>
      </c>
      <c s="36" t="s">
        <v>53</v>
      </c>
      <c s="37">
        <v>34.125</v>
      </c>
      <c s="36">
        <v>0</v>
      </c>
      <c s="36">
        <f>ROUND(G38*H38,6)</f>
      </c>
      <c r="L38" s="38">
        <v>0</v>
      </c>
      <c s="32">
        <f>ROUND(ROUND(L38,2)*ROUND(G38,3),2)</f>
      </c>
      <c s="36" t="s">
        <v>2797</v>
      </c>
      <c>
        <f>(M38*21)/100</f>
      </c>
      <c t="s">
        <v>27</v>
      </c>
    </row>
    <row r="39" spans="1:5" ht="12.75">
      <c r="A39" s="35" t="s">
        <v>55</v>
      </c>
      <c r="E39" s="39" t="s">
        <v>51</v>
      </c>
    </row>
    <row r="40" spans="1:5" ht="25.5">
      <c r="A40" s="35" t="s">
        <v>56</v>
      </c>
      <c r="E40" s="40" t="s">
        <v>8338</v>
      </c>
    </row>
    <row r="41" spans="1:5" ht="140.25">
      <c r="A41" t="s">
        <v>57</v>
      </c>
      <c r="E41" s="39" t="s">
        <v>2526</v>
      </c>
    </row>
    <row r="42" spans="1:16" ht="25.5">
      <c r="A42" t="s">
        <v>49</v>
      </c>
      <c s="34" t="s">
        <v>192</v>
      </c>
      <c s="34" t="s">
        <v>5187</v>
      </c>
      <c s="35" t="s">
        <v>51</v>
      </c>
      <c s="6" t="s">
        <v>5188</v>
      </c>
      <c s="36" t="s">
        <v>53</v>
      </c>
      <c s="37">
        <v>2.5</v>
      </c>
      <c s="36">
        <v>0</v>
      </c>
      <c s="36">
        <f>ROUND(G42*H42,6)</f>
      </c>
      <c r="L42" s="38">
        <v>0</v>
      </c>
      <c s="32">
        <f>ROUND(ROUND(L42,2)*ROUND(G42,3),2)</f>
      </c>
      <c s="36" t="s">
        <v>2797</v>
      </c>
      <c>
        <f>(M42*21)/100</f>
      </c>
      <c t="s">
        <v>27</v>
      </c>
    </row>
    <row r="43" spans="1:5" ht="12.75">
      <c r="A43" s="35" t="s">
        <v>55</v>
      </c>
      <c r="E43" s="39" t="s">
        <v>51</v>
      </c>
    </row>
    <row r="44" spans="1:5" ht="25.5">
      <c r="A44" s="35" t="s">
        <v>56</v>
      </c>
      <c r="E44" s="40" t="s">
        <v>8339</v>
      </c>
    </row>
    <row r="45" spans="1:5" ht="140.25">
      <c r="A45" t="s">
        <v>57</v>
      </c>
      <c r="E45" s="39" t="s">
        <v>2526</v>
      </c>
    </row>
    <row r="46" spans="1:16" ht="25.5">
      <c r="A46" t="s">
        <v>49</v>
      </c>
      <c s="34" t="s">
        <v>196</v>
      </c>
      <c s="34" t="s">
        <v>5190</v>
      </c>
      <c s="35" t="s">
        <v>51</v>
      </c>
      <c s="6" t="s">
        <v>5191</v>
      </c>
      <c s="36" t="s">
        <v>53</v>
      </c>
      <c s="37">
        <v>3</v>
      </c>
      <c s="36">
        <v>0</v>
      </c>
      <c s="36">
        <f>ROUND(G46*H46,6)</f>
      </c>
      <c r="L46" s="38">
        <v>0</v>
      </c>
      <c s="32">
        <f>ROUND(ROUND(L46,2)*ROUND(G46,3),2)</f>
      </c>
      <c s="36" t="s">
        <v>2797</v>
      </c>
      <c>
        <f>(M46*21)/100</f>
      </c>
      <c t="s">
        <v>27</v>
      </c>
    </row>
    <row r="47" spans="1:5" ht="12.75">
      <c r="A47" s="35" t="s">
        <v>55</v>
      </c>
      <c r="E47" s="39" t="s">
        <v>51</v>
      </c>
    </row>
    <row r="48" spans="1:5" ht="25.5">
      <c r="A48" s="35" t="s">
        <v>56</v>
      </c>
      <c r="E48" s="40" t="s">
        <v>8340</v>
      </c>
    </row>
    <row r="49" spans="1:5" ht="140.25">
      <c r="A49" t="s">
        <v>57</v>
      </c>
      <c r="E49" s="39" t="s">
        <v>2526</v>
      </c>
    </row>
    <row r="50" spans="1:16" ht="25.5">
      <c r="A50" t="s">
        <v>49</v>
      </c>
      <c s="34" t="s">
        <v>201</v>
      </c>
      <c s="34" t="s">
        <v>5193</v>
      </c>
      <c s="35" t="s">
        <v>51</v>
      </c>
      <c s="6" t="s">
        <v>5194</v>
      </c>
      <c s="36" t="s">
        <v>53</v>
      </c>
      <c s="37">
        <v>1.5</v>
      </c>
      <c s="36">
        <v>0</v>
      </c>
      <c s="36">
        <f>ROUND(G50*H50,6)</f>
      </c>
      <c r="L50" s="38">
        <v>0</v>
      </c>
      <c s="32">
        <f>ROUND(ROUND(L50,2)*ROUND(G50,3),2)</f>
      </c>
      <c s="36" t="s">
        <v>2797</v>
      </c>
      <c>
        <f>(M50*21)/100</f>
      </c>
      <c t="s">
        <v>27</v>
      </c>
    </row>
    <row r="51" spans="1:5" ht="12.75">
      <c r="A51" s="35" t="s">
        <v>55</v>
      </c>
      <c r="E51" s="39" t="s">
        <v>51</v>
      </c>
    </row>
    <row r="52" spans="1:5" ht="25.5">
      <c r="A52" s="35" t="s">
        <v>56</v>
      </c>
      <c r="E52" s="40" t="s">
        <v>8341</v>
      </c>
    </row>
    <row r="53" spans="1:5" ht="140.25">
      <c r="A53" t="s">
        <v>57</v>
      </c>
      <c r="E53" s="39" t="s">
        <v>2526</v>
      </c>
    </row>
    <row r="54" spans="1:16" ht="25.5">
      <c r="A54" t="s">
        <v>49</v>
      </c>
      <c s="34" t="s">
        <v>204</v>
      </c>
      <c s="34" t="s">
        <v>1845</v>
      </c>
      <c s="35" t="s">
        <v>51</v>
      </c>
      <c s="6" t="s">
        <v>1846</v>
      </c>
      <c s="36" t="s">
        <v>53</v>
      </c>
      <c s="37">
        <v>2</v>
      </c>
      <c s="36">
        <v>0</v>
      </c>
      <c s="36">
        <f>ROUND(G54*H54,6)</f>
      </c>
      <c r="L54" s="38">
        <v>0</v>
      </c>
      <c s="32">
        <f>ROUND(ROUND(L54,2)*ROUND(G54,3),2)</f>
      </c>
      <c s="36" t="s">
        <v>2797</v>
      </c>
      <c>
        <f>(M54*21)/100</f>
      </c>
      <c t="s">
        <v>27</v>
      </c>
    </row>
    <row r="55" spans="1:5" ht="12.75">
      <c r="A55" s="35" t="s">
        <v>55</v>
      </c>
      <c r="E55" s="39" t="s">
        <v>51</v>
      </c>
    </row>
    <row r="56" spans="1:5" ht="25.5">
      <c r="A56" s="35" t="s">
        <v>56</v>
      </c>
      <c r="E56" s="40" t="s">
        <v>8305</v>
      </c>
    </row>
    <row r="57" spans="1:5" ht="140.25">
      <c r="A57" t="s">
        <v>57</v>
      </c>
      <c r="E57" s="39" t="s">
        <v>2526</v>
      </c>
    </row>
    <row r="58" spans="1:16" ht="25.5">
      <c r="A58" t="s">
        <v>49</v>
      </c>
      <c s="34" t="s">
        <v>207</v>
      </c>
      <c s="34" t="s">
        <v>4812</v>
      </c>
      <c s="35" t="s">
        <v>51</v>
      </c>
      <c s="6" t="s">
        <v>4813</v>
      </c>
      <c s="36" t="s">
        <v>53</v>
      </c>
      <c s="37">
        <v>0.2</v>
      </c>
      <c s="36">
        <v>0</v>
      </c>
      <c s="36">
        <f>ROUND(G58*H58,6)</f>
      </c>
      <c r="L58" s="38">
        <v>0</v>
      </c>
      <c s="32">
        <f>ROUND(ROUND(L58,2)*ROUND(G58,3),2)</f>
      </c>
      <c s="36" t="s">
        <v>2797</v>
      </c>
      <c>
        <f>(M58*21)/100</f>
      </c>
      <c t="s">
        <v>27</v>
      </c>
    </row>
    <row r="59" spans="1:5" ht="12.75">
      <c r="A59" s="35" t="s">
        <v>55</v>
      </c>
      <c r="E59" s="39" t="s">
        <v>51</v>
      </c>
    </row>
    <row r="60" spans="1:5" ht="25.5">
      <c r="A60" s="35" t="s">
        <v>56</v>
      </c>
      <c r="E60" s="40" t="s">
        <v>8334</v>
      </c>
    </row>
    <row r="61" spans="1:5" ht="140.25">
      <c r="A61" t="s">
        <v>57</v>
      </c>
      <c r="E61" s="39" t="s">
        <v>2526</v>
      </c>
    </row>
    <row r="62" spans="1:16" ht="25.5">
      <c r="A62" t="s">
        <v>49</v>
      </c>
      <c s="34" t="s">
        <v>211</v>
      </c>
      <c s="34" t="s">
        <v>50</v>
      </c>
      <c s="35" t="s">
        <v>51</v>
      </c>
      <c s="6" t="s">
        <v>4680</v>
      </c>
      <c s="36" t="s">
        <v>53</v>
      </c>
      <c s="37">
        <v>69.292</v>
      </c>
      <c s="36">
        <v>0</v>
      </c>
      <c s="36">
        <f>ROUND(G62*H62,6)</f>
      </c>
      <c r="L62" s="38">
        <v>0</v>
      </c>
      <c s="32">
        <f>ROUND(ROUND(L62,2)*ROUND(G62,3),2)</f>
      </c>
      <c s="36" t="s">
        <v>2797</v>
      </c>
      <c>
        <f>(M62*21)/100</f>
      </c>
      <c t="s">
        <v>27</v>
      </c>
    </row>
    <row r="63" spans="1:5" ht="12.75">
      <c r="A63" s="35" t="s">
        <v>55</v>
      </c>
      <c r="E63" s="39" t="s">
        <v>51</v>
      </c>
    </row>
    <row r="64" spans="1:5" ht="25.5">
      <c r="A64" s="35" t="s">
        <v>56</v>
      </c>
      <c r="E64" s="40" t="s">
        <v>8342</v>
      </c>
    </row>
    <row r="65" spans="1:5" ht="140.25">
      <c r="A65" t="s">
        <v>57</v>
      </c>
      <c r="E65" s="39" t="s">
        <v>2526</v>
      </c>
    </row>
    <row r="66" spans="1:16" ht="25.5">
      <c r="A66" t="s">
        <v>49</v>
      </c>
      <c s="34" t="s">
        <v>214</v>
      </c>
      <c s="34" t="s">
        <v>59</v>
      </c>
      <c s="35" t="s">
        <v>51</v>
      </c>
      <c s="6" t="s">
        <v>8317</v>
      </c>
      <c s="36" t="s">
        <v>53</v>
      </c>
      <c s="37">
        <v>1</v>
      </c>
      <c s="36">
        <v>0</v>
      </c>
      <c s="36">
        <f>ROUND(G66*H66,6)</f>
      </c>
      <c r="L66" s="38">
        <v>0</v>
      </c>
      <c s="32">
        <f>ROUND(ROUND(L66,2)*ROUND(G66,3),2)</f>
      </c>
      <c s="36" t="s">
        <v>2797</v>
      </c>
      <c>
        <f>(M66*21)/100</f>
      </c>
      <c t="s">
        <v>27</v>
      </c>
    </row>
    <row r="67" spans="1:5" ht="12.75">
      <c r="A67" s="35" t="s">
        <v>55</v>
      </c>
      <c r="E67" s="39" t="s">
        <v>51</v>
      </c>
    </row>
    <row r="68" spans="1:5" ht="25.5">
      <c r="A68" s="35" t="s">
        <v>56</v>
      </c>
      <c r="E68" s="40" t="s">
        <v>4831</v>
      </c>
    </row>
    <row r="69" spans="1:5" ht="140.25">
      <c r="A69" t="s">
        <v>57</v>
      </c>
      <c r="E69" s="39" t="s">
        <v>2526</v>
      </c>
    </row>
    <row r="70" spans="1:16" ht="25.5">
      <c r="A70" t="s">
        <v>49</v>
      </c>
      <c s="34" t="s">
        <v>218</v>
      </c>
      <c s="34" t="s">
        <v>3540</v>
      </c>
      <c s="35" t="s">
        <v>51</v>
      </c>
      <c s="6" t="s">
        <v>3440</v>
      </c>
      <c s="36" t="s">
        <v>53</v>
      </c>
      <c s="37">
        <v>0.1</v>
      </c>
      <c s="36">
        <v>0</v>
      </c>
      <c s="36">
        <f>ROUND(G70*H70,6)</f>
      </c>
      <c r="L70" s="38">
        <v>0</v>
      </c>
      <c s="32">
        <f>ROUND(ROUND(L70,2)*ROUND(G70,3),2)</f>
      </c>
      <c s="36" t="s">
        <v>2797</v>
      </c>
      <c>
        <f>(M70*21)/100</f>
      </c>
      <c t="s">
        <v>27</v>
      </c>
    </row>
    <row r="71" spans="1:5" ht="12.75">
      <c r="A71" s="35" t="s">
        <v>55</v>
      </c>
      <c r="E71" s="39" t="s">
        <v>51</v>
      </c>
    </row>
    <row r="72" spans="1:5" ht="25.5">
      <c r="A72" s="35" t="s">
        <v>56</v>
      </c>
      <c r="E72" s="40" t="s">
        <v>8308</v>
      </c>
    </row>
    <row r="73" spans="1:5" ht="140.25">
      <c r="A73" t="s">
        <v>57</v>
      </c>
      <c r="E73" s="39" t="s">
        <v>2526</v>
      </c>
    </row>
    <row r="74" spans="1:16" ht="25.5">
      <c r="A74" t="s">
        <v>49</v>
      </c>
      <c s="34" t="s">
        <v>222</v>
      </c>
      <c s="34" t="s">
        <v>5208</v>
      </c>
      <c s="35" t="s">
        <v>51</v>
      </c>
      <c s="6" t="s">
        <v>5209</v>
      </c>
      <c s="36" t="s">
        <v>53</v>
      </c>
      <c s="37">
        <v>0.3</v>
      </c>
      <c s="36">
        <v>0</v>
      </c>
      <c s="36">
        <f>ROUND(G74*H74,6)</f>
      </c>
      <c r="L74" s="38">
        <v>0</v>
      </c>
      <c s="32">
        <f>ROUND(ROUND(L74,2)*ROUND(G74,3),2)</f>
      </c>
      <c s="36" t="s">
        <v>2797</v>
      </c>
      <c>
        <f>(M74*21)/100</f>
      </c>
      <c t="s">
        <v>27</v>
      </c>
    </row>
    <row r="75" spans="1:5" ht="12.75">
      <c r="A75" s="35" t="s">
        <v>55</v>
      </c>
      <c r="E75" s="39" t="s">
        <v>51</v>
      </c>
    </row>
    <row r="76" spans="1:5" ht="25.5">
      <c r="A76" s="35" t="s">
        <v>56</v>
      </c>
      <c r="E76" s="40" t="s">
        <v>8343</v>
      </c>
    </row>
    <row r="77" spans="1:5" ht="140.25">
      <c r="A77" t="s">
        <v>57</v>
      </c>
      <c r="E77" s="39" t="s">
        <v>2526</v>
      </c>
    </row>
    <row r="78" spans="1:16" ht="25.5">
      <c r="A78" t="s">
        <v>49</v>
      </c>
      <c s="34" t="s">
        <v>225</v>
      </c>
      <c s="34" t="s">
        <v>4638</v>
      </c>
      <c s="35" t="s">
        <v>51</v>
      </c>
      <c s="6" t="s">
        <v>4639</v>
      </c>
      <c s="36" t="s">
        <v>53</v>
      </c>
      <c s="37">
        <v>70.325</v>
      </c>
      <c s="36">
        <v>0</v>
      </c>
      <c s="36">
        <f>ROUND(G78*H78,6)</f>
      </c>
      <c r="L78" s="38">
        <v>0</v>
      </c>
      <c s="32">
        <f>ROUND(ROUND(L78,2)*ROUND(G78,3),2)</f>
      </c>
      <c s="36" t="s">
        <v>2797</v>
      </c>
      <c>
        <f>(M78*21)/100</f>
      </c>
      <c t="s">
        <v>27</v>
      </c>
    </row>
    <row r="79" spans="1:5" ht="12.75">
      <c r="A79" s="35" t="s">
        <v>55</v>
      </c>
      <c r="E79" s="39" t="s">
        <v>51</v>
      </c>
    </row>
    <row r="80" spans="1:5" ht="38.25">
      <c r="A80" s="35" t="s">
        <v>56</v>
      </c>
      <c r="E80" s="40" t="s">
        <v>8344</v>
      </c>
    </row>
    <row r="81" spans="1:5" ht="140.25">
      <c r="A81" t="s">
        <v>57</v>
      </c>
      <c r="E81" s="39" t="s">
        <v>2526</v>
      </c>
    </row>
    <row r="82" spans="1:16" ht="25.5">
      <c r="A82" t="s">
        <v>49</v>
      </c>
      <c s="34" t="s">
        <v>229</v>
      </c>
      <c s="34" t="s">
        <v>2222</v>
      </c>
      <c s="35" t="s">
        <v>51</v>
      </c>
      <c s="6" t="s">
        <v>2223</v>
      </c>
      <c s="36" t="s">
        <v>53</v>
      </c>
      <c s="37">
        <v>13.104</v>
      </c>
      <c s="36">
        <v>0</v>
      </c>
      <c s="36">
        <f>ROUND(G82*H82,6)</f>
      </c>
      <c r="L82" s="38">
        <v>0</v>
      </c>
      <c s="32">
        <f>ROUND(ROUND(L82,2)*ROUND(G82,3),2)</f>
      </c>
      <c s="36" t="s">
        <v>2797</v>
      </c>
      <c>
        <f>(M82*21)/100</f>
      </c>
      <c t="s">
        <v>27</v>
      </c>
    </row>
    <row r="83" spans="1:5" ht="12.75">
      <c r="A83" s="35" t="s">
        <v>55</v>
      </c>
      <c r="E83" s="39" t="s">
        <v>51</v>
      </c>
    </row>
    <row r="84" spans="1:5" ht="25.5">
      <c r="A84" s="35" t="s">
        <v>56</v>
      </c>
      <c r="E84" s="40" t="s">
        <v>8345</v>
      </c>
    </row>
    <row r="85" spans="1:5" ht="140.25">
      <c r="A85" t="s">
        <v>57</v>
      </c>
      <c r="E85" s="39" t="s">
        <v>2526</v>
      </c>
    </row>
    <row r="86" spans="1:16" ht="25.5">
      <c r="A86" t="s">
        <v>49</v>
      </c>
      <c s="34" t="s">
        <v>233</v>
      </c>
      <c s="34" t="s">
        <v>5205</v>
      </c>
      <c s="35" t="s">
        <v>51</v>
      </c>
      <c s="6" t="s">
        <v>5206</v>
      </c>
      <c s="36" t="s">
        <v>53</v>
      </c>
      <c s="37">
        <v>25</v>
      </c>
      <c s="36">
        <v>0</v>
      </c>
      <c s="36">
        <f>ROUND(G86*H86,6)</f>
      </c>
      <c r="L86" s="38">
        <v>0</v>
      </c>
      <c s="32">
        <f>ROUND(ROUND(L86,2)*ROUND(G86,3),2)</f>
      </c>
      <c s="36" t="s">
        <v>2797</v>
      </c>
      <c>
        <f>(M86*21)/100</f>
      </c>
      <c t="s">
        <v>27</v>
      </c>
    </row>
    <row r="87" spans="1:5" ht="12.75">
      <c r="A87" s="35" t="s">
        <v>55</v>
      </c>
      <c r="E87" s="39" t="s">
        <v>51</v>
      </c>
    </row>
    <row r="88" spans="1:5" ht="25.5">
      <c r="A88" s="35" t="s">
        <v>56</v>
      </c>
      <c r="E88" s="40" t="s">
        <v>8346</v>
      </c>
    </row>
    <row r="89" spans="1:5" ht="140.25">
      <c r="A89" t="s">
        <v>57</v>
      </c>
      <c r="E89" s="39" t="s">
        <v>2526</v>
      </c>
    </row>
    <row r="90" spans="1:16" ht="25.5">
      <c r="A90" t="s">
        <v>49</v>
      </c>
      <c s="34" t="s">
        <v>237</v>
      </c>
      <c s="34" t="s">
        <v>70</v>
      </c>
      <c s="35" t="s">
        <v>51</v>
      </c>
      <c s="6" t="s">
        <v>71</v>
      </c>
      <c s="36" t="s">
        <v>53</v>
      </c>
      <c s="37">
        <v>1.6</v>
      </c>
      <c s="36">
        <v>0</v>
      </c>
      <c s="36">
        <f>ROUND(G90*H90,6)</f>
      </c>
      <c r="L90" s="38">
        <v>0</v>
      </c>
      <c s="32">
        <f>ROUND(ROUND(L90,2)*ROUND(G90,3),2)</f>
      </c>
      <c s="36" t="s">
        <v>2797</v>
      </c>
      <c>
        <f>(M90*21)/100</f>
      </c>
      <c t="s">
        <v>27</v>
      </c>
    </row>
    <row r="91" spans="1:5" ht="12.75">
      <c r="A91" s="35" t="s">
        <v>55</v>
      </c>
      <c r="E91" s="39" t="s">
        <v>51</v>
      </c>
    </row>
    <row r="92" spans="1:5" ht="25.5">
      <c r="A92" s="35" t="s">
        <v>56</v>
      </c>
      <c r="E92" s="40" t="s">
        <v>8347</v>
      </c>
    </row>
    <row r="93" spans="1:5" ht="140.25">
      <c r="A93" t="s">
        <v>57</v>
      </c>
      <c r="E93" s="39" t="s">
        <v>2526</v>
      </c>
    </row>
    <row r="94" spans="1:13" ht="12.75">
      <c r="A94" t="s">
        <v>46</v>
      </c>
      <c r="C94" s="31" t="s">
        <v>2551</v>
      </c>
      <c r="E94" s="33" t="s">
        <v>1004</v>
      </c>
      <c r="J94" s="32">
        <f>0</f>
      </c>
      <c s="32">
        <f>0</f>
      </c>
      <c s="32">
        <f>0+L95+L99</f>
      </c>
      <c s="32">
        <f>0+M95+M99</f>
      </c>
    </row>
    <row r="95" spans="1:16" ht="12.75">
      <c r="A95" t="s">
        <v>49</v>
      </c>
      <c s="34" t="s">
        <v>241</v>
      </c>
      <c s="34" t="s">
        <v>8323</v>
      </c>
      <c s="35" t="s">
        <v>51</v>
      </c>
      <c s="6" t="s">
        <v>8324</v>
      </c>
      <c s="36" t="s">
        <v>114</v>
      </c>
      <c s="37">
        <v>326.95</v>
      </c>
      <c s="36">
        <v>0</v>
      </c>
      <c s="36">
        <f>ROUND(G95*H95,6)</f>
      </c>
      <c r="L95" s="38">
        <v>0</v>
      </c>
      <c s="32">
        <f>ROUND(ROUND(L95,2)*ROUND(G95,3),2)</f>
      </c>
      <c s="36" t="s">
        <v>2797</v>
      </c>
      <c>
        <f>(M95*21)/100</f>
      </c>
      <c t="s">
        <v>27</v>
      </c>
    </row>
    <row r="96" spans="1:5" ht="12.75">
      <c r="A96" s="35" t="s">
        <v>55</v>
      </c>
      <c r="E96" s="39" t="s">
        <v>51</v>
      </c>
    </row>
    <row r="97" spans="1:5" ht="38.25">
      <c r="A97" s="35" t="s">
        <v>56</v>
      </c>
      <c r="E97" s="40" t="s">
        <v>8348</v>
      </c>
    </row>
    <row r="98" spans="1:5" ht="318.75">
      <c r="A98" t="s">
        <v>57</v>
      </c>
      <c r="E98" s="39" t="s">
        <v>8326</v>
      </c>
    </row>
    <row r="99" spans="1:16" ht="12.75">
      <c r="A99" t="s">
        <v>49</v>
      </c>
      <c s="34" t="s">
        <v>244</v>
      </c>
      <c s="34" t="s">
        <v>940</v>
      </c>
      <c s="35" t="s">
        <v>51</v>
      </c>
      <c s="6" t="s">
        <v>941</v>
      </c>
      <c s="36" t="s">
        <v>114</v>
      </c>
      <c s="37">
        <v>326.95</v>
      </c>
      <c s="36">
        <v>0</v>
      </c>
      <c s="36">
        <f>ROUND(G99*H99,6)</f>
      </c>
      <c r="L99" s="38">
        <v>0</v>
      </c>
      <c s="32">
        <f>ROUND(ROUND(L99,2)*ROUND(G99,3),2)</f>
      </c>
      <c s="36" t="s">
        <v>2797</v>
      </c>
      <c>
        <f>(M99*21)/100</f>
      </c>
      <c t="s">
        <v>27</v>
      </c>
    </row>
    <row r="100" spans="1:5" ht="12.75">
      <c r="A100" s="35" t="s">
        <v>55</v>
      </c>
      <c r="E100" s="39" t="s">
        <v>51</v>
      </c>
    </row>
    <row r="101" spans="1:5" ht="25.5">
      <c r="A101" s="35" t="s">
        <v>56</v>
      </c>
      <c r="E101" s="40" t="s">
        <v>8349</v>
      </c>
    </row>
    <row r="102" spans="1:5" ht="229.5">
      <c r="A102" t="s">
        <v>57</v>
      </c>
      <c r="E102" s="39" t="s">
        <v>2553</v>
      </c>
    </row>
    <row r="103" spans="1:13" ht="12.75">
      <c r="A103" t="s">
        <v>46</v>
      </c>
      <c r="C103" s="31" t="s">
        <v>2706</v>
      </c>
      <c r="E103" s="33" t="s">
        <v>2707</v>
      </c>
      <c r="J103" s="32">
        <f>0</f>
      </c>
      <c s="32">
        <f>0</f>
      </c>
      <c s="32">
        <f>0+L104+L108+L112</f>
      </c>
      <c s="32">
        <f>0+M104+M108+M112</f>
      </c>
    </row>
    <row r="104" spans="1:16" ht="12.75">
      <c r="A104" t="s">
        <v>49</v>
      </c>
      <c s="34" t="s">
        <v>247</v>
      </c>
      <c s="34" t="s">
        <v>4652</v>
      </c>
      <c s="35" t="s">
        <v>51</v>
      </c>
      <c s="6" t="s">
        <v>4653</v>
      </c>
      <c s="36" t="s">
        <v>114</v>
      </c>
      <c s="37">
        <v>811.766</v>
      </c>
      <c s="36">
        <v>0</v>
      </c>
      <c s="36">
        <f>ROUND(G104*H104,6)</f>
      </c>
      <c r="L104" s="38">
        <v>0</v>
      </c>
      <c s="32">
        <f>ROUND(ROUND(L104,2)*ROUND(G104,3),2)</f>
      </c>
      <c s="36" t="s">
        <v>2797</v>
      </c>
      <c>
        <f>(M104*21)/100</f>
      </c>
      <c t="s">
        <v>27</v>
      </c>
    </row>
    <row r="105" spans="1:5" ht="12.75">
      <c r="A105" s="35" t="s">
        <v>55</v>
      </c>
      <c r="E105" s="39" t="s">
        <v>51</v>
      </c>
    </row>
    <row r="106" spans="1:5" ht="63.75">
      <c r="A106" s="35" t="s">
        <v>56</v>
      </c>
      <c r="E106" s="40" t="s">
        <v>8350</v>
      </c>
    </row>
    <row r="107" spans="1:5" ht="114.75">
      <c r="A107" t="s">
        <v>57</v>
      </c>
      <c r="E107" s="39" t="s">
        <v>3289</v>
      </c>
    </row>
    <row r="108" spans="1:16" ht="12.75">
      <c r="A108" t="s">
        <v>49</v>
      </c>
      <c s="34" t="s">
        <v>251</v>
      </c>
      <c s="34" t="s">
        <v>5368</v>
      </c>
      <c s="35" t="s">
        <v>51</v>
      </c>
      <c s="6" t="s">
        <v>5369</v>
      </c>
      <c s="36" t="s">
        <v>114</v>
      </c>
      <c s="37">
        <v>479.99</v>
      </c>
      <c s="36">
        <v>0</v>
      </c>
      <c s="36">
        <f>ROUND(G108*H108,6)</f>
      </c>
      <c r="L108" s="38">
        <v>0</v>
      </c>
      <c s="32">
        <f>ROUND(ROUND(L108,2)*ROUND(G108,3),2)</f>
      </c>
      <c s="36" t="s">
        <v>2797</v>
      </c>
      <c>
        <f>(M108*21)/100</f>
      </c>
      <c t="s">
        <v>27</v>
      </c>
    </row>
    <row r="109" spans="1:5" ht="12.75">
      <c r="A109" s="35" t="s">
        <v>55</v>
      </c>
      <c r="E109" s="39" t="s">
        <v>51</v>
      </c>
    </row>
    <row r="110" spans="1:5" ht="51">
      <c r="A110" s="35" t="s">
        <v>56</v>
      </c>
      <c r="E110" s="40" t="s">
        <v>8351</v>
      </c>
    </row>
    <row r="111" spans="1:5" ht="114.75">
      <c r="A111" t="s">
        <v>57</v>
      </c>
      <c r="E111" s="39" t="s">
        <v>3289</v>
      </c>
    </row>
    <row r="112" spans="1:16" ht="12.75">
      <c r="A112" t="s">
        <v>49</v>
      </c>
      <c s="34" t="s">
        <v>255</v>
      </c>
      <c s="34" t="s">
        <v>5378</v>
      </c>
      <c s="35" t="s">
        <v>51</v>
      </c>
      <c s="6" t="s">
        <v>5379</v>
      </c>
      <c s="36" t="s">
        <v>114</v>
      </c>
      <c s="37">
        <v>2.5</v>
      </c>
      <c s="36">
        <v>0</v>
      </c>
      <c s="36">
        <f>ROUND(G112*H112,6)</f>
      </c>
      <c r="L112" s="38">
        <v>0</v>
      </c>
      <c s="32">
        <f>ROUND(ROUND(L112,2)*ROUND(G112,3),2)</f>
      </c>
      <c s="36" t="s">
        <v>2797</v>
      </c>
      <c>
        <f>(M112*21)/100</f>
      </c>
      <c t="s">
        <v>27</v>
      </c>
    </row>
    <row r="113" spans="1:5" ht="12.75">
      <c r="A113" s="35" t="s">
        <v>55</v>
      </c>
      <c r="E113" s="39" t="s">
        <v>51</v>
      </c>
    </row>
    <row r="114" spans="1:5" ht="25.5">
      <c r="A114" s="35" t="s">
        <v>56</v>
      </c>
      <c r="E114" s="40" t="s">
        <v>8339</v>
      </c>
    </row>
    <row r="115" spans="1:5" ht="114.75">
      <c r="A115" t="s">
        <v>57</v>
      </c>
      <c r="E115" s="39" t="s">
        <v>3289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1.xml><?xml version="1.0" encoding="utf-8"?>
<worksheet xmlns="http://schemas.openxmlformats.org/spreadsheetml/2006/main" xmlns:r="http://schemas.openxmlformats.org/officeDocument/2006/relationships">
  <dimension ref="A1:T52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8352</v>
      </c>
      <c s="41">
        <f>Rekapitulace!C152</f>
      </c>
      <c s="20" t="s">
        <v>0</v>
      </c>
      <c t="s">
        <v>23</v>
      </c>
      <c t="s">
        <v>27</v>
      </c>
    </row>
    <row r="4" spans="1:16" ht="32" customHeight="1">
      <c r="A4" s="24" t="s">
        <v>20</v>
      </c>
      <c s="25" t="s">
        <v>28</v>
      </c>
      <c s="27" t="s">
        <v>8352</v>
      </c>
      <c r="E4" s="26" t="s">
        <v>8353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COUNTIFS(L8:L519,"=0",A8:A519,"P")+COUNTIFS(L8:L519,"",A8:A519,"P")+SUM(Q8:Q519)</f>
      </c>
    </row>
    <row r="8" spans="1:13" ht="12.75">
      <c r="A8" t="s">
        <v>44</v>
      </c>
      <c r="C8" s="28" t="s">
        <v>8356</v>
      </c>
      <c r="E8" s="30" t="s">
        <v>8355</v>
      </c>
      <c r="J8" s="29">
        <f>0+J9+J42+J103+J348+J361+J482</f>
      </c>
      <c s="29">
        <f>0+K9+K42+K103+K348+K361+K482</f>
      </c>
      <c s="29">
        <f>0+L9+L42+L103+L348+L361+L482</f>
      </c>
      <c s="29">
        <f>0+M9+M42+M103+M348+M361+M482</f>
      </c>
    </row>
    <row r="9" spans="1:13" ht="12.75">
      <c r="A9" t="s">
        <v>46</v>
      </c>
      <c r="C9" s="31" t="s">
        <v>47</v>
      </c>
      <c r="E9" s="33" t="s">
        <v>8357</v>
      </c>
      <c r="J9" s="32">
        <f>0</f>
      </c>
      <c s="32">
        <f>0</f>
      </c>
      <c s="32">
        <f>0+L10+L14+L18+L22+L26+L30+L34+L38</f>
      </c>
      <c s="32">
        <f>0+M10+M14+M18+M22+M26+M30+M34+M38</f>
      </c>
    </row>
    <row r="10" spans="1:16" ht="12.75">
      <c r="A10" t="s">
        <v>49</v>
      </c>
      <c s="34" t="s">
        <v>47</v>
      </c>
      <c s="34" t="s">
        <v>8358</v>
      </c>
      <c s="35" t="s">
        <v>51</v>
      </c>
      <c s="6" t="s">
        <v>8359</v>
      </c>
      <c s="36" t="s">
        <v>114</v>
      </c>
      <c s="37">
        <v>792</v>
      </c>
      <c s="36">
        <v>0</v>
      </c>
      <c s="36">
        <f>ROUND(G10*H10,6)</f>
      </c>
      <c r="L10" s="38">
        <v>0</v>
      </c>
      <c s="32">
        <f>ROUND(ROUND(L10,2)*ROUND(G10,3),2)</f>
      </c>
      <c s="36" t="s">
        <v>1260</v>
      </c>
      <c>
        <f>(M10*21)/100</f>
      </c>
      <c t="s">
        <v>27</v>
      </c>
    </row>
    <row r="11" spans="1:5" ht="12.75">
      <c r="A11" s="35" t="s">
        <v>55</v>
      </c>
      <c r="E11" s="39" t="s">
        <v>1008</v>
      </c>
    </row>
    <row r="12" spans="1:5" ht="12.75">
      <c r="A12" s="35" t="s">
        <v>56</v>
      </c>
      <c r="E12" s="40" t="s">
        <v>8360</v>
      </c>
    </row>
    <row r="13" spans="1:5" ht="216.75">
      <c r="A13" t="s">
        <v>57</v>
      </c>
      <c r="E13" s="39" t="s">
        <v>2183</v>
      </c>
    </row>
    <row r="14" spans="1:16" ht="25.5">
      <c r="A14" t="s">
        <v>49</v>
      </c>
      <c s="34" t="s">
        <v>27</v>
      </c>
      <c s="34" t="s">
        <v>8361</v>
      </c>
      <c s="35" t="s">
        <v>51</v>
      </c>
      <c s="6" t="s">
        <v>8362</v>
      </c>
      <c s="36" t="s">
        <v>120</v>
      </c>
      <c s="37">
        <v>12000</v>
      </c>
      <c s="36">
        <v>0</v>
      </c>
      <c s="36">
        <f>ROUND(G14*H14,6)</f>
      </c>
      <c r="L14" s="38">
        <v>0</v>
      </c>
      <c s="32">
        <f>ROUND(ROUND(L14,2)*ROUND(G14,3),2)</f>
      </c>
      <c s="36" t="s">
        <v>1260</v>
      </c>
      <c>
        <f>(M14*21)/100</f>
      </c>
      <c t="s">
        <v>27</v>
      </c>
    </row>
    <row r="15" spans="1:5" ht="12.75">
      <c r="A15" s="35" t="s">
        <v>55</v>
      </c>
      <c r="E15" s="39" t="s">
        <v>1008</v>
      </c>
    </row>
    <row r="16" spans="1:5" ht="12.75">
      <c r="A16" s="35" t="s">
        <v>56</v>
      </c>
      <c r="E16" s="40" t="s">
        <v>8360</v>
      </c>
    </row>
    <row r="17" spans="1:5" ht="127.5">
      <c r="A17" t="s">
        <v>57</v>
      </c>
      <c r="E17" s="39" t="s">
        <v>8363</v>
      </c>
    </row>
    <row r="18" spans="1:16" ht="12.75">
      <c r="A18" t="s">
        <v>49</v>
      </c>
      <c s="34" t="s">
        <v>26</v>
      </c>
      <c s="34" t="s">
        <v>8364</v>
      </c>
      <c s="35" t="s">
        <v>51</v>
      </c>
      <c s="6" t="s">
        <v>8365</v>
      </c>
      <c s="36" t="s">
        <v>106</v>
      </c>
      <c s="37">
        <v>592</v>
      </c>
      <c s="36">
        <v>0</v>
      </c>
      <c s="36">
        <f>ROUND(G18*H18,6)</f>
      </c>
      <c r="L18" s="38">
        <v>0</v>
      </c>
      <c s="32">
        <f>ROUND(ROUND(L18,2)*ROUND(G18,3),2)</f>
      </c>
      <c s="36" t="s">
        <v>1260</v>
      </c>
      <c>
        <f>(M18*21)/100</f>
      </c>
      <c t="s">
        <v>27</v>
      </c>
    </row>
    <row r="19" spans="1:5" ht="12.75">
      <c r="A19" s="35" t="s">
        <v>55</v>
      </c>
      <c r="E19" s="39" t="s">
        <v>1008</v>
      </c>
    </row>
    <row r="20" spans="1:5" ht="12.75">
      <c r="A20" s="35" t="s">
        <v>56</v>
      </c>
      <c r="E20" s="40" t="s">
        <v>8366</v>
      </c>
    </row>
    <row r="21" spans="1:5" ht="89.25">
      <c r="A21" t="s">
        <v>57</v>
      </c>
      <c r="E21" s="39" t="s">
        <v>8367</v>
      </c>
    </row>
    <row r="22" spans="1:16" ht="12.75">
      <c r="A22" t="s">
        <v>49</v>
      </c>
      <c s="34" t="s">
        <v>63</v>
      </c>
      <c s="34" t="s">
        <v>8368</v>
      </c>
      <c s="35" t="s">
        <v>51</v>
      </c>
      <c s="6" t="s">
        <v>8369</v>
      </c>
      <c s="36" t="s">
        <v>106</v>
      </c>
      <c s="37">
        <v>231</v>
      </c>
      <c s="36">
        <v>0</v>
      </c>
      <c s="36">
        <f>ROUND(G22*H22,6)</f>
      </c>
      <c r="L22" s="38">
        <v>0</v>
      </c>
      <c s="32">
        <f>ROUND(ROUND(L22,2)*ROUND(G22,3),2)</f>
      </c>
      <c s="36" t="s">
        <v>1260</v>
      </c>
      <c>
        <f>(M22*21)/100</f>
      </c>
      <c t="s">
        <v>27</v>
      </c>
    </row>
    <row r="23" spans="1:5" ht="12.75">
      <c r="A23" s="35" t="s">
        <v>55</v>
      </c>
      <c r="E23" s="39" t="s">
        <v>1008</v>
      </c>
    </row>
    <row r="24" spans="1:5" ht="12.75">
      <c r="A24" s="35" t="s">
        <v>56</v>
      </c>
      <c r="E24" s="40" t="s">
        <v>8366</v>
      </c>
    </row>
    <row r="25" spans="1:5" ht="76.5">
      <c r="A25" t="s">
        <v>57</v>
      </c>
      <c r="E25" s="39" t="s">
        <v>8370</v>
      </c>
    </row>
    <row r="26" spans="1:16" ht="12.75">
      <c r="A26" t="s">
        <v>49</v>
      </c>
      <c s="34" t="s">
        <v>66</v>
      </c>
      <c s="34" t="s">
        <v>8371</v>
      </c>
      <c s="35" t="s">
        <v>51</v>
      </c>
      <c s="6" t="s">
        <v>8372</v>
      </c>
      <c s="36" t="s">
        <v>106</v>
      </c>
      <c s="37">
        <v>114</v>
      </c>
      <c s="36">
        <v>0</v>
      </c>
      <c s="36">
        <f>ROUND(G26*H26,6)</f>
      </c>
      <c r="L26" s="38">
        <v>0</v>
      </c>
      <c s="32">
        <f>ROUND(ROUND(L26,2)*ROUND(G26,3),2)</f>
      </c>
      <c s="36" t="s">
        <v>1260</v>
      </c>
      <c>
        <f>(M26*21)/100</f>
      </c>
      <c t="s">
        <v>27</v>
      </c>
    </row>
    <row r="27" spans="1:5" ht="12.75">
      <c r="A27" s="35" t="s">
        <v>55</v>
      </c>
      <c r="E27" s="39" t="s">
        <v>1008</v>
      </c>
    </row>
    <row r="28" spans="1:5" ht="12.75">
      <c r="A28" s="35" t="s">
        <v>56</v>
      </c>
      <c r="E28" s="40" t="s">
        <v>8373</v>
      </c>
    </row>
    <row r="29" spans="1:5" ht="76.5">
      <c r="A29" t="s">
        <v>57</v>
      </c>
      <c r="E29" s="39" t="s">
        <v>8374</v>
      </c>
    </row>
    <row r="30" spans="1:16" ht="12.75">
      <c r="A30" t="s">
        <v>49</v>
      </c>
      <c s="34" t="s">
        <v>69</v>
      </c>
      <c s="34" t="s">
        <v>8375</v>
      </c>
      <c s="35" t="s">
        <v>51</v>
      </c>
      <c s="6" t="s">
        <v>8376</v>
      </c>
      <c s="36" t="s">
        <v>106</v>
      </c>
      <c s="37">
        <v>12</v>
      </c>
      <c s="36">
        <v>0</v>
      </c>
      <c s="36">
        <f>ROUND(G30*H30,6)</f>
      </c>
      <c r="L30" s="38">
        <v>0</v>
      </c>
      <c s="32">
        <f>ROUND(ROUND(L30,2)*ROUND(G30,3),2)</f>
      </c>
      <c s="36" t="s">
        <v>1260</v>
      </c>
      <c>
        <f>(M30*21)/100</f>
      </c>
      <c t="s">
        <v>27</v>
      </c>
    </row>
    <row r="31" spans="1:5" ht="12.75">
      <c r="A31" s="35" t="s">
        <v>55</v>
      </c>
      <c r="E31" s="39" t="s">
        <v>1008</v>
      </c>
    </row>
    <row r="32" spans="1:5" ht="12.75">
      <c r="A32" s="35" t="s">
        <v>56</v>
      </c>
      <c r="E32" s="40" t="s">
        <v>8373</v>
      </c>
    </row>
    <row r="33" spans="1:5" ht="76.5">
      <c r="A33" t="s">
        <v>57</v>
      </c>
      <c r="E33" s="39" t="s">
        <v>8377</v>
      </c>
    </row>
    <row r="34" spans="1:16" ht="12.75">
      <c r="A34" t="s">
        <v>49</v>
      </c>
      <c s="34" t="s">
        <v>72</v>
      </c>
      <c s="34" t="s">
        <v>8378</v>
      </c>
      <c s="35" t="s">
        <v>51</v>
      </c>
      <c s="6" t="s">
        <v>8379</v>
      </c>
      <c s="36" t="s">
        <v>106</v>
      </c>
      <c s="37">
        <v>80</v>
      </c>
      <c s="36">
        <v>0</v>
      </c>
      <c s="36">
        <f>ROUND(G34*H34,6)</f>
      </c>
      <c r="L34" s="38">
        <v>0</v>
      </c>
      <c s="32">
        <f>ROUND(ROUND(L34,2)*ROUND(G34,3),2)</f>
      </c>
      <c s="36" t="s">
        <v>1260</v>
      </c>
      <c>
        <f>(M34*21)/100</f>
      </c>
      <c t="s">
        <v>27</v>
      </c>
    </row>
    <row r="35" spans="1:5" ht="12.75">
      <c r="A35" s="35" t="s">
        <v>55</v>
      </c>
      <c r="E35" s="39" t="s">
        <v>1008</v>
      </c>
    </row>
    <row r="36" spans="1:5" ht="12.75">
      <c r="A36" s="35" t="s">
        <v>56</v>
      </c>
      <c r="E36" s="40" t="s">
        <v>8380</v>
      </c>
    </row>
    <row r="37" spans="1:5" ht="114.75">
      <c r="A37" t="s">
        <v>57</v>
      </c>
      <c r="E37" s="39" t="s">
        <v>8381</v>
      </c>
    </row>
    <row r="38" spans="1:16" ht="25.5">
      <c r="A38" t="s">
        <v>49</v>
      </c>
      <c s="34" t="s">
        <v>75</v>
      </c>
      <c s="34" t="s">
        <v>8382</v>
      </c>
      <c s="35" t="s">
        <v>51</v>
      </c>
      <c s="6" t="s">
        <v>8383</v>
      </c>
      <c s="36" t="s">
        <v>531</v>
      </c>
      <c s="37">
        <v>900</v>
      </c>
      <c s="36">
        <v>0</v>
      </c>
      <c s="36">
        <f>ROUND(G38*H38,6)</f>
      </c>
      <c r="L38" s="38">
        <v>0</v>
      </c>
      <c s="32">
        <f>ROUND(ROUND(L38,2)*ROUND(G38,3),2)</f>
      </c>
      <c s="36" t="s">
        <v>1260</v>
      </c>
      <c>
        <f>(M38*21)/100</f>
      </c>
      <c t="s">
        <v>27</v>
      </c>
    </row>
    <row r="39" spans="1:5" ht="12.75">
      <c r="A39" s="35" t="s">
        <v>55</v>
      </c>
      <c r="E39" s="39" t="s">
        <v>1008</v>
      </c>
    </row>
    <row r="40" spans="1:5" ht="12.75">
      <c r="A40" s="35" t="s">
        <v>56</v>
      </c>
      <c r="E40" s="40" t="s">
        <v>8380</v>
      </c>
    </row>
    <row r="41" spans="1:5" ht="89.25">
      <c r="A41" t="s">
        <v>57</v>
      </c>
      <c r="E41" s="39" t="s">
        <v>8384</v>
      </c>
    </row>
    <row r="42" spans="1:13" ht="12.75">
      <c r="A42" t="s">
        <v>46</v>
      </c>
      <c r="C42" s="31" t="s">
        <v>27</v>
      </c>
      <c r="E42" s="33" t="s">
        <v>8385</v>
      </c>
      <c r="J42" s="32">
        <f>0</f>
      </c>
      <c s="32">
        <f>0</f>
      </c>
      <c s="32">
        <f>0+L43+L47+L51+L55+L59+L63+L67+L71+L75+L79+L83+L87+L91+L95+L99</f>
      </c>
      <c s="32">
        <f>0+M43+M47+M51+M55+M59+M63+M67+M71+M75+M79+M83+M87+M91+M95+M99</f>
      </c>
    </row>
    <row r="43" spans="1:16" ht="25.5">
      <c r="A43" t="s">
        <v>49</v>
      </c>
      <c s="34" t="s">
        <v>78</v>
      </c>
      <c s="34" t="s">
        <v>8386</v>
      </c>
      <c s="35" t="s">
        <v>51</v>
      </c>
      <c s="6" t="s">
        <v>8387</v>
      </c>
      <c s="36" t="s">
        <v>106</v>
      </c>
      <c s="37">
        <v>2</v>
      </c>
      <c s="36">
        <v>0</v>
      </c>
      <c s="36">
        <f>ROUND(G43*H43,6)</f>
      </c>
      <c r="L43" s="38">
        <v>0</v>
      </c>
      <c s="32">
        <f>ROUND(ROUND(L43,2)*ROUND(G43,3),2)</f>
      </c>
      <c s="36" t="s">
        <v>1260</v>
      </c>
      <c>
        <f>(M43*21)/100</f>
      </c>
      <c t="s">
        <v>27</v>
      </c>
    </row>
    <row r="44" spans="1:5" ht="12.75">
      <c r="A44" s="35" t="s">
        <v>55</v>
      </c>
      <c r="E44" s="39" t="s">
        <v>1008</v>
      </c>
    </row>
    <row r="45" spans="1:5" ht="12.75">
      <c r="A45" s="35" t="s">
        <v>56</v>
      </c>
      <c r="E45" s="40" t="s">
        <v>8388</v>
      </c>
    </row>
    <row r="46" spans="1:5" ht="102">
      <c r="A46" t="s">
        <v>57</v>
      </c>
      <c r="E46" s="39" t="s">
        <v>8389</v>
      </c>
    </row>
    <row r="47" spans="1:16" ht="25.5">
      <c r="A47" t="s">
        <v>49</v>
      </c>
      <c s="34" t="s">
        <v>81</v>
      </c>
      <c s="34" t="s">
        <v>8390</v>
      </c>
      <c s="35" t="s">
        <v>51</v>
      </c>
      <c s="6" t="s">
        <v>8391</v>
      </c>
      <c s="36" t="s">
        <v>106</v>
      </c>
      <c s="37">
        <v>106</v>
      </c>
      <c s="36">
        <v>0</v>
      </c>
      <c s="36">
        <f>ROUND(G47*H47,6)</f>
      </c>
      <c r="L47" s="38">
        <v>0</v>
      </c>
      <c s="32">
        <f>ROUND(ROUND(L47,2)*ROUND(G47,3),2)</f>
      </c>
      <c s="36" t="s">
        <v>1260</v>
      </c>
      <c>
        <f>(M47*21)/100</f>
      </c>
      <c t="s">
        <v>27</v>
      </c>
    </row>
    <row r="48" spans="1:5" ht="12.75">
      <c r="A48" s="35" t="s">
        <v>55</v>
      </c>
      <c r="E48" s="39" t="s">
        <v>1008</v>
      </c>
    </row>
    <row r="49" spans="1:5" ht="12.75">
      <c r="A49" s="35" t="s">
        <v>56</v>
      </c>
      <c r="E49" s="40" t="s">
        <v>8388</v>
      </c>
    </row>
    <row r="50" spans="1:5" ht="102">
      <c r="A50" t="s">
        <v>57</v>
      </c>
      <c r="E50" s="39" t="s">
        <v>8389</v>
      </c>
    </row>
    <row r="51" spans="1:16" ht="25.5">
      <c r="A51" t="s">
        <v>49</v>
      </c>
      <c s="34" t="s">
        <v>84</v>
      </c>
      <c s="34" t="s">
        <v>8392</v>
      </c>
      <c s="35" t="s">
        <v>51</v>
      </c>
      <c s="6" t="s">
        <v>8393</v>
      </c>
      <c s="36" t="s">
        <v>106</v>
      </c>
      <c s="37">
        <v>3</v>
      </c>
      <c s="36">
        <v>0</v>
      </c>
      <c s="36">
        <f>ROUND(G51*H51,6)</f>
      </c>
      <c r="L51" s="38">
        <v>0</v>
      </c>
      <c s="32">
        <f>ROUND(ROUND(L51,2)*ROUND(G51,3),2)</f>
      </c>
      <c s="36" t="s">
        <v>1260</v>
      </c>
      <c>
        <f>(M51*21)/100</f>
      </c>
      <c t="s">
        <v>27</v>
      </c>
    </row>
    <row r="52" spans="1:5" ht="12.75">
      <c r="A52" s="35" t="s">
        <v>55</v>
      </c>
      <c r="E52" s="39" t="s">
        <v>1008</v>
      </c>
    </row>
    <row r="53" spans="1:5" ht="12.75">
      <c r="A53" s="35" t="s">
        <v>56</v>
      </c>
      <c r="E53" s="40" t="s">
        <v>8388</v>
      </c>
    </row>
    <row r="54" spans="1:5" ht="102">
      <c r="A54" t="s">
        <v>57</v>
      </c>
      <c r="E54" s="39" t="s">
        <v>8389</v>
      </c>
    </row>
    <row r="55" spans="1:16" ht="25.5">
      <c r="A55" t="s">
        <v>49</v>
      </c>
      <c s="34" t="s">
        <v>87</v>
      </c>
      <c s="34" t="s">
        <v>8394</v>
      </c>
      <c s="35" t="s">
        <v>51</v>
      </c>
      <c s="6" t="s">
        <v>8395</v>
      </c>
      <c s="36" t="s">
        <v>106</v>
      </c>
      <c s="37">
        <v>3</v>
      </c>
      <c s="36">
        <v>0</v>
      </c>
      <c s="36">
        <f>ROUND(G55*H55,6)</f>
      </c>
      <c r="L55" s="38">
        <v>0</v>
      </c>
      <c s="32">
        <f>ROUND(ROUND(L55,2)*ROUND(G55,3),2)</f>
      </c>
      <c s="36" t="s">
        <v>1260</v>
      </c>
      <c>
        <f>(M55*21)/100</f>
      </c>
      <c t="s">
        <v>27</v>
      </c>
    </row>
    <row r="56" spans="1:5" ht="12.75">
      <c r="A56" s="35" t="s">
        <v>55</v>
      </c>
      <c r="E56" s="39" t="s">
        <v>1008</v>
      </c>
    </row>
    <row r="57" spans="1:5" ht="12.75">
      <c r="A57" s="35" t="s">
        <v>56</v>
      </c>
      <c r="E57" s="40" t="s">
        <v>8388</v>
      </c>
    </row>
    <row r="58" spans="1:5" ht="102">
      <c r="A58" t="s">
        <v>57</v>
      </c>
      <c r="E58" s="39" t="s">
        <v>8389</v>
      </c>
    </row>
    <row r="59" spans="1:16" ht="12.75">
      <c r="A59" t="s">
        <v>49</v>
      </c>
      <c s="34" t="s">
        <v>90</v>
      </c>
      <c s="34" t="s">
        <v>8396</v>
      </c>
      <c s="35" t="s">
        <v>51</v>
      </c>
      <c s="6" t="s">
        <v>8397</v>
      </c>
      <c s="36" t="s">
        <v>106</v>
      </c>
      <c s="37">
        <v>22</v>
      </c>
      <c s="36">
        <v>0</v>
      </c>
      <c s="36">
        <f>ROUND(G59*H59,6)</f>
      </c>
      <c r="L59" s="38">
        <v>0</v>
      </c>
      <c s="32">
        <f>ROUND(ROUND(L59,2)*ROUND(G59,3),2)</f>
      </c>
      <c s="36" t="s">
        <v>1260</v>
      </c>
      <c>
        <f>(M59*21)/100</f>
      </c>
      <c t="s">
        <v>27</v>
      </c>
    </row>
    <row r="60" spans="1:5" ht="12.75">
      <c r="A60" s="35" t="s">
        <v>55</v>
      </c>
      <c r="E60" s="39" t="s">
        <v>1008</v>
      </c>
    </row>
    <row r="61" spans="1:5" ht="12.75">
      <c r="A61" s="35" t="s">
        <v>56</v>
      </c>
      <c r="E61" s="40" t="s">
        <v>8388</v>
      </c>
    </row>
    <row r="62" spans="1:5" ht="102">
      <c r="A62" t="s">
        <v>57</v>
      </c>
      <c r="E62" s="39" t="s">
        <v>8398</v>
      </c>
    </row>
    <row r="63" spans="1:16" ht="12.75">
      <c r="A63" t="s">
        <v>49</v>
      </c>
      <c s="34" t="s">
        <v>94</v>
      </c>
      <c s="34" t="s">
        <v>8399</v>
      </c>
      <c s="35" t="s">
        <v>51</v>
      </c>
      <c s="6" t="s">
        <v>8400</v>
      </c>
      <c s="36" t="s">
        <v>106</v>
      </c>
      <c s="37">
        <v>2</v>
      </c>
      <c s="36">
        <v>0</v>
      </c>
      <c s="36">
        <f>ROUND(G63*H63,6)</f>
      </c>
      <c r="L63" s="38">
        <v>0</v>
      </c>
      <c s="32">
        <f>ROUND(ROUND(L63,2)*ROUND(G63,3),2)</f>
      </c>
      <c s="36" t="s">
        <v>1260</v>
      </c>
      <c>
        <f>(M63*21)/100</f>
      </c>
      <c t="s">
        <v>27</v>
      </c>
    </row>
    <row r="64" spans="1:5" ht="12.75">
      <c r="A64" s="35" t="s">
        <v>55</v>
      </c>
      <c r="E64" s="39" t="s">
        <v>1008</v>
      </c>
    </row>
    <row r="65" spans="1:5" ht="12.75">
      <c r="A65" s="35" t="s">
        <v>56</v>
      </c>
      <c r="E65" s="40" t="s">
        <v>8388</v>
      </c>
    </row>
    <row r="66" spans="1:5" ht="102">
      <c r="A66" t="s">
        <v>57</v>
      </c>
      <c r="E66" s="39" t="s">
        <v>8398</v>
      </c>
    </row>
    <row r="67" spans="1:16" ht="12.75">
      <c r="A67" t="s">
        <v>49</v>
      </c>
      <c s="34" t="s">
        <v>99</v>
      </c>
      <c s="34" t="s">
        <v>8401</v>
      </c>
      <c s="35" t="s">
        <v>51</v>
      </c>
      <c s="6" t="s">
        <v>8402</v>
      </c>
      <c s="36" t="s">
        <v>146</v>
      </c>
      <c s="37">
        <v>90</v>
      </c>
      <c s="36">
        <v>0</v>
      </c>
      <c s="36">
        <f>ROUND(G67*H67,6)</f>
      </c>
      <c r="L67" s="38">
        <v>0</v>
      </c>
      <c s="32">
        <f>ROUND(ROUND(L67,2)*ROUND(G67,3),2)</f>
      </c>
      <c s="36" t="s">
        <v>1260</v>
      </c>
      <c>
        <f>(M67*21)/100</f>
      </c>
      <c t="s">
        <v>27</v>
      </c>
    </row>
    <row r="68" spans="1:5" ht="12.75">
      <c r="A68" s="35" t="s">
        <v>55</v>
      </c>
      <c r="E68" s="39" t="s">
        <v>1008</v>
      </c>
    </row>
    <row r="69" spans="1:5" ht="12.75">
      <c r="A69" s="35" t="s">
        <v>56</v>
      </c>
      <c r="E69" s="40" t="s">
        <v>8403</v>
      </c>
    </row>
    <row r="70" spans="1:5" ht="102">
      <c r="A70" t="s">
        <v>57</v>
      </c>
      <c r="E70" s="39" t="s">
        <v>8404</v>
      </c>
    </row>
    <row r="71" spans="1:16" ht="12.75">
      <c r="A71" t="s">
        <v>49</v>
      </c>
      <c s="34" t="s">
        <v>103</v>
      </c>
      <c s="34" t="s">
        <v>8405</v>
      </c>
      <c s="35" t="s">
        <v>51</v>
      </c>
      <c s="6" t="s">
        <v>8406</v>
      </c>
      <c s="36" t="s">
        <v>106</v>
      </c>
      <c s="37">
        <v>7</v>
      </c>
      <c s="36">
        <v>0</v>
      </c>
      <c s="36">
        <f>ROUND(G71*H71,6)</f>
      </c>
      <c r="L71" s="38">
        <v>0</v>
      </c>
      <c s="32">
        <f>ROUND(ROUND(L71,2)*ROUND(G71,3),2)</f>
      </c>
      <c s="36" t="s">
        <v>1260</v>
      </c>
      <c>
        <f>(M71*21)/100</f>
      </c>
      <c t="s">
        <v>27</v>
      </c>
    </row>
    <row r="72" spans="1:5" ht="12.75">
      <c r="A72" s="35" t="s">
        <v>55</v>
      </c>
      <c r="E72" s="39" t="s">
        <v>1008</v>
      </c>
    </row>
    <row r="73" spans="1:5" ht="12.75">
      <c r="A73" s="35" t="s">
        <v>56</v>
      </c>
      <c r="E73" s="40" t="s">
        <v>8403</v>
      </c>
    </row>
    <row r="74" spans="1:5" ht="114.75">
      <c r="A74" t="s">
        <v>57</v>
      </c>
      <c r="E74" s="39" t="s">
        <v>8407</v>
      </c>
    </row>
    <row r="75" spans="1:16" ht="12.75">
      <c r="A75" t="s">
        <v>49</v>
      </c>
      <c s="34" t="s">
        <v>108</v>
      </c>
      <c s="34" t="s">
        <v>8408</v>
      </c>
      <c s="35" t="s">
        <v>51</v>
      </c>
      <c s="6" t="s">
        <v>8409</v>
      </c>
      <c s="36" t="s">
        <v>106</v>
      </c>
      <c s="37">
        <v>3</v>
      </c>
      <c s="36">
        <v>0</v>
      </c>
      <c s="36">
        <f>ROUND(G75*H75,6)</f>
      </c>
      <c r="L75" s="38">
        <v>0</v>
      </c>
      <c s="32">
        <f>ROUND(ROUND(L75,2)*ROUND(G75,3),2)</f>
      </c>
      <c s="36" t="s">
        <v>1260</v>
      </c>
      <c>
        <f>(M75*21)/100</f>
      </c>
      <c t="s">
        <v>27</v>
      </c>
    </row>
    <row r="76" spans="1:5" ht="12.75">
      <c r="A76" s="35" t="s">
        <v>55</v>
      </c>
      <c r="E76" s="39" t="s">
        <v>1008</v>
      </c>
    </row>
    <row r="77" spans="1:5" ht="12.75">
      <c r="A77" s="35" t="s">
        <v>56</v>
      </c>
      <c r="E77" s="40" t="s">
        <v>8403</v>
      </c>
    </row>
    <row r="78" spans="1:5" ht="114.75">
      <c r="A78" t="s">
        <v>57</v>
      </c>
      <c r="E78" s="39" t="s">
        <v>8407</v>
      </c>
    </row>
    <row r="79" spans="1:16" ht="25.5">
      <c r="A79" t="s">
        <v>49</v>
      </c>
      <c s="34" t="s">
        <v>111</v>
      </c>
      <c s="34" t="s">
        <v>8410</v>
      </c>
      <c s="35" t="s">
        <v>51</v>
      </c>
      <c s="6" t="s">
        <v>8411</v>
      </c>
      <c s="36" t="s">
        <v>106</v>
      </c>
      <c s="37">
        <v>1</v>
      </c>
      <c s="36">
        <v>0</v>
      </c>
      <c s="36">
        <f>ROUND(G79*H79,6)</f>
      </c>
      <c r="L79" s="38">
        <v>0</v>
      </c>
      <c s="32">
        <f>ROUND(ROUND(L79,2)*ROUND(G79,3),2)</f>
      </c>
      <c s="36" t="s">
        <v>1260</v>
      </c>
      <c>
        <f>(M79*21)/100</f>
      </c>
      <c t="s">
        <v>27</v>
      </c>
    </row>
    <row r="80" spans="1:5" ht="12.75">
      <c r="A80" s="35" t="s">
        <v>55</v>
      </c>
      <c r="E80" s="39" t="s">
        <v>1008</v>
      </c>
    </row>
    <row r="81" spans="1:5" ht="12.75">
      <c r="A81" s="35" t="s">
        <v>56</v>
      </c>
      <c r="E81" s="40" t="s">
        <v>8403</v>
      </c>
    </row>
    <row r="82" spans="1:5" ht="114.75">
      <c r="A82" t="s">
        <v>57</v>
      </c>
      <c r="E82" s="39" t="s">
        <v>8407</v>
      </c>
    </row>
    <row r="83" spans="1:16" ht="25.5">
      <c r="A83" t="s">
        <v>49</v>
      </c>
      <c s="34" t="s">
        <v>117</v>
      </c>
      <c s="34" t="s">
        <v>8412</v>
      </c>
      <c s="35" t="s">
        <v>51</v>
      </c>
      <c s="6" t="s">
        <v>8413</v>
      </c>
      <c s="36" t="s">
        <v>106</v>
      </c>
      <c s="37">
        <v>1</v>
      </c>
      <c s="36">
        <v>0</v>
      </c>
      <c s="36">
        <f>ROUND(G83*H83,6)</f>
      </c>
      <c r="L83" s="38">
        <v>0</v>
      </c>
      <c s="32">
        <f>ROUND(ROUND(L83,2)*ROUND(G83,3),2)</f>
      </c>
      <c s="36" t="s">
        <v>1260</v>
      </c>
      <c>
        <f>(M83*21)/100</f>
      </c>
      <c t="s">
        <v>27</v>
      </c>
    </row>
    <row r="84" spans="1:5" ht="12.75">
      <c r="A84" s="35" t="s">
        <v>55</v>
      </c>
      <c r="E84" s="39" t="s">
        <v>1008</v>
      </c>
    </row>
    <row r="85" spans="1:5" ht="12.75">
      <c r="A85" s="35" t="s">
        <v>56</v>
      </c>
      <c r="E85" s="40" t="s">
        <v>8403</v>
      </c>
    </row>
    <row r="86" spans="1:5" ht="114.75">
      <c r="A86" t="s">
        <v>57</v>
      </c>
      <c r="E86" s="39" t="s">
        <v>8407</v>
      </c>
    </row>
    <row r="87" spans="1:16" ht="12.75">
      <c r="A87" t="s">
        <v>49</v>
      </c>
      <c s="34" t="s">
        <v>122</v>
      </c>
      <c s="34" t="s">
        <v>8414</v>
      </c>
      <c s="35" t="s">
        <v>51</v>
      </c>
      <c s="6" t="s">
        <v>8415</v>
      </c>
      <c s="36" t="s">
        <v>106</v>
      </c>
      <c s="37">
        <v>3</v>
      </c>
      <c s="36">
        <v>0</v>
      </c>
      <c s="36">
        <f>ROUND(G87*H87,6)</f>
      </c>
      <c r="L87" s="38">
        <v>0</v>
      </c>
      <c s="32">
        <f>ROUND(ROUND(L87,2)*ROUND(G87,3),2)</f>
      </c>
      <c s="36" t="s">
        <v>1260</v>
      </c>
      <c>
        <f>(M87*21)/100</f>
      </c>
      <c t="s">
        <v>27</v>
      </c>
    </row>
    <row r="88" spans="1:5" ht="12.75">
      <c r="A88" s="35" t="s">
        <v>55</v>
      </c>
      <c r="E88" s="39" t="s">
        <v>1008</v>
      </c>
    </row>
    <row r="89" spans="1:5" ht="12.75">
      <c r="A89" s="35" t="s">
        <v>56</v>
      </c>
      <c r="E89" s="40" t="s">
        <v>8403</v>
      </c>
    </row>
    <row r="90" spans="1:5" ht="114.75">
      <c r="A90" t="s">
        <v>57</v>
      </c>
      <c r="E90" s="39" t="s">
        <v>8416</v>
      </c>
    </row>
    <row r="91" spans="1:16" ht="12.75">
      <c r="A91" t="s">
        <v>49</v>
      </c>
      <c s="34" t="s">
        <v>126</v>
      </c>
      <c s="34" t="s">
        <v>8417</v>
      </c>
      <c s="35" t="s">
        <v>51</v>
      </c>
      <c s="6" t="s">
        <v>8418</v>
      </c>
      <c s="36" t="s">
        <v>106</v>
      </c>
      <c s="37">
        <v>1</v>
      </c>
      <c s="36">
        <v>0</v>
      </c>
      <c s="36">
        <f>ROUND(G91*H91,6)</f>
      </c>
      <c r="L91" s="38">
        <v>0</v>
      </c>
      <c s="32">
        <f>ROUND(ROUND(L91,2)*ROUND(G91,3),2)</f>
      </c>
      <c s="36" t="s">
        <v>1260</v>
      </c>
      <c>
        <f>(M91*21)/100</f>
      </c>
      <c t="s">
        <v>27</v>
      </c>
    </row>
    <row r="92" spans="1:5" ht="12.75">
      <c r="A92" s="35" t="s">
        <v>55</v>
      </c>
      <c r="E92" s="39" t="s">
        <v>1008</v>
      </c>
    </row>
    <row r="93" spans="1:5" ht="12.75">
      <c r="A93" s="35" t="s">
        <v>56</v>
      </c>
      <c r="E93" s="40" t="s">
        <v>8403</v>
      </c>
    </row>
    <row r="94" spans="1:5" ht="114.75">
      <c r="A94" t="s">
        <v>57</v>
      </c>
      <c r="E94" s="39" t="s">
        <v>8416</v>
      </c>
    </row>
    <row r="95" spans="1:16" ht="25.5">
      <c r="A95" t="s">
        <v>49</v>
      </c>
      <c s="34" t="s">
        <v>130</v>
      </c>
      <c s="34" t="s">
        <v>8419</v>
      </c>
      <c s="35" t="s">
        <v>51</v>
      </c>
      <c s="6" t="s">
        <v>8420</v>
      </c>
      <c s="36" t="s">
        <v>106</v>
      </c>
      <c s="37">
        <v>6</v>
      </c>
      <c s="36">
        <v>0</v>
      </c>
      <c s="36">
        <f>ROUND(G95*H95,6)</f>
      </c>
      <c r="L95" s="38">
        <v>0</v>
      </c>
      <c s="32">
        <f>ROUND(ROUND(L95,2)*ROUND(G95,3),2)</f>
      </c>
      <c s="36" t="s">
        <v>1260</v>
      </c>
      <c>
        <f>(M95*21)/100</f>
      </c>
      <c t="s">
        <v>27</v>
      </c>
    </row>
    <row r="96" spans="1:5" ht="12.75">
      <c r="A96" s="35" t="s">
        <v>55</v>
      </c>
      <c r="E96" s="39" t="s">
        <v>1008</v>
      </c>
    </row>
    <row r="97" spans="1:5" ht="12.75">
      <c r="A97" s="35" t="s">
        <v>56</v>
      </c>
      <c r="E97" s="40" t="s">
        <v>8403</v>
      </c>
    </row>
    <row r="98" spans="1:5" ht="89.25">
      <c r="A98" t="s">
        <v>57</v>
      </c>
      <c r="E98" s="39" t="s">
        <v>8421</v>
      </c>
    </row>
    <row r="99" spans="1:16" ht="25.5">
      <c r="A99" t="s">
        <v>49</v>
      </c>
      <c s="34" t="s">
        <v>134</v>
      </c>
      <c s="34" t="s">
        <v>8422</v>
      </c>
      <c s="35" t="s">
        <v>51</v>
      </c>
      <c s="6" t="s">
        <v>8423</v>
      </c>
      <c s="36" t="s">
        <v>531</v>
      </c>
      <c s="37">
        <v>360</v>
      </c>
      <c s="36">
        <v>0</v>
      </c>
      <c s="36">
        <f>ROUND(G99*H99,6)</f>
      </c>
      <c r="L99" s="38">
        <v>0</v>
      </c>
      <c s="32">
        <f>ROUND(ROUND(L99,2)*ROUND(G99,3),2)</f>
      </c>
      <c s="36" t="s">
        <v>1260</v>
      </c>
      <c>
        <f>(M99*21)/100</f>
      </c>
      <c t="s">
        <v>27</v>
      </c>
    </row>
    <row r="100" spans="1:5" ht="12.75">
      <c r="A100" s="35" t="s">
        <v>55</v>
      </c>
      <c r="E100" s="39" t="s">
        <v>1008</v>
      </c>
    </row>
    <row r="101" spans="1:5" ht="12.75">
      <c r="A101" s="35" t="s">
        <v>56</v>
      </c>
      <c r="E101" s="40" t="s">
        <v>8380</v>
      </c>
    </row>
    <row r="102" spans="1:5" ht="102">
      <c r="A102" t="s">
        <v>57</v>
      </c>
      <c r="E102" s="39" t="s">
        <v>8424</v>
      </c>
    </row>
    <row r="103" spans="1:13" ht="12.75">
      <c r="A103" t="s">
        <v>46</v>
      </c>
      <c r="C103" s="31" t="s">
        <v>26</v>
      </c>
      <c r="E103" s="33" t="s">
        <v>8425</v>
      </c>
      <c r="J103" s="32">
        <f>0</f>
      </c>
      <c s="32">
        <f>0</f>
      </c>
      <c s="32">
        <f>0+L104+L108+L112+L116+L120+L124+L128+L132+L136+L140+L144+L148+L152+L156+L160+L164+L168+L172+L176+L180+L184+L188+L192+L196+L200+L204+L208+L212+L216+L220+L224+L228+L232+L236+L240+L244+L248+L252+L256+L260+L264+L268+L272+L276+L280+L284+L288+L292+L296+L300+L304+L308+L312+L316+L320+L324+L328+L332+L336+L340+L344</f>
      </c>
      <c s="32">
        <f>0+M104+M108+M112+M116+M120+M124+M128+M132+M136+M140+M144+M148+M152+M156+M160+M164+M168+M172+M176+M180+M184+M188+M192+M196+M200+M204+M208+M212+M216+M220+M224+M228+M232+M236+M240+M244+M248+M252+M256+M260+M264+M268+M272+M276+M280+M284+M288+M292+M296+M300+M304+M308+M312+M316+M320+M324+M328+M332+M336+M340+M344</f>
      </c>
    </row>
    <row r="104" spans="1:16" ht="12.75">
      <c r="A104" t="s">
        <v>49</v>
      </c>
      <c s="34" t="s">
        <v>138</v>
      </c>
      <c s="34" t="s">
        <v>8426</v>
      </c>
      <c s="35" t="s">
        <v>51</v>
      </c>
      <c s="6" t="s">
        <v>8427</v>
      </c>
      <c s="36" t="s">
        <v>106</v>
      </c>
      <c s="37">
        <v>140</v>
      </c>
      <c s="36">
        <v>0</v>
      </c>
      <c s="36">
        <f>ROUND(G104*H104,6)</f>
      </c>
      <c r="L104" s="38">
        <v>0</v>
      </c>
      <c s="32">
        <f>ROUND(ROUND(L104,2)*ROUND(G104,3),2)</f>
      </c>
      <c s="36" t="s">
        <v>1260</v>
      </c>
      <c>
        <f>(M104*21)/100</f>
      </c>
      <c t="s">
        <v>27</v>
      </c>
    </row>
    <row r="105" spans="1:5" ht="12.75">
      <c r="A105" s="35" t="s">
        <v>55</v>
      </c>
      <c r="E105" s="39" t="s">
        <v>1008</v>
      </c>
    </row>
    <row r="106" spans="1:5" ht="12.75">
      <c r="A106" s="35" t="s">
        <v>56</v>
      </c>
      <c r="E106" s="40" t="s">
        <v>8428</v>
      </c>
    </row>
    <row r="107" spans="1:5" ht="89.25">
      <c r="A107" t="s">
        <v>57</v>
      </c>
      <c r="E107" s="39" t="s">
        <v>8429</v>
      </c>
    </row>
    <row r="108" spans="1:16" ht="12.75">
      <c r="A108" t="s">
        <v>49</v>
      </c>
      <c s="34" t="s">
        <v>143</v>
      </c>
      <c s="34" t="s">
        <v>8430</v>
      </c>
      <c s="35" t="s">
        <v>51</v>
      </c>
      <c s="6" t="s">
        <v>8431</v>
      </c>
      <c s="36" t="s">
        <v>106</v>
      </c>
      <c s="37">
        <v>94</v>
      </c>
      <c s="36">
        <v>0</v>
      </c>
      <c s="36">
        <f>ROUND(G108*H108,6)</f>
      </c>
      <c r="L108" s="38">
        <v>0</v>
      </c>
      <c s="32">
        <f>ROUND(ROUND(L108,2)*ROUND(G108,3),2)</f>
      </c>
      <c s="36" t="s">
        <v>1260</v>
      </c>
      <c>
        <f>(M108*21)/100</f>
      </c>
      <c t="s">
        <v>27</v>
      </c>
    </row>
    <row r="109" spans="1:5" ht="12.75">
      <c r="A109" s="35" t="s">
        <v>55</v>
      </c>
      <c r="E109" s="39" t="s">
        <v>1008</v>
      </c>
    </row>
    <row r="110" spans="1:5" ht="12.75">
      <c r="A110" s="35" t="s">
        <v>56</v>
      </c>
      <c r="E110" s="40" t="s">
        <v>8432</v>
      </c>
    </row>
    <row r="111" spans="1:5" ht="89.25">
      <c r="A111" t="s">
        <v>57</v>
      </c>
      <c r="E111" s="39" t="s">
        <v>8433</v>
      </c>
    </row>
    <row r="112" spans="1:16" ht="12.75">
      <c r="A112" t="s">
        <v>49</v>
      </c>
      <c s="34" t="s">
        <v>149</v>
      </c>
      <c s="34" t="s">
        <v>8434</v>
      </c>
      <c s="35" t="s">
        <v>51</v>
      </c>
      <c s="6" t="s">
        <v>8435</v>
      </c>
      <c s="36" t="s">
        <v>106</v>
      </c>
      <c s="37">
        <v>21</v>
      </c>
      <c s="36">
        <v>0</v>
      </c>
      <c s="36">
        <f>ROUND(G112*H112,6)</f>
      </c>
      <c r="L112" s="38">
        <v>0</v>
      </c>
      <c s="32">
        <f>ROUND(ROUND(L112,2)*ROUND(G112,3),2)</f>
      </c>
      <c s="36" t="s">
        <v>1260</v>
      </c>
      <c>
        <f>(M112*21)/100</f>
      </c>
      <c t="s">
        <v>27</v>
      </c>
    </row>
    <row r="113" spans="1:5" ht="12.75">
      <c r="A113" s="35" t="s">
        <v>55</v>
      </c>
      <c r="E113" s="39" t="s">
        <v>1008</v>
      </c>
    </row>
    <row r="114" spans="1:5" ht="12.75">
      <c r="A114" s="35" t="s">
        <v>56</v>
      </c>
      <c r="E114" s="40" t="s">
        <v>8436</v>
      </c>
    </row>
    <row r="115" spans="1:5" ht="102">
      <c r="A115" t="s">
        <v>57</v>
      </c>
      <c r="E115" s="39" t="s">
        <v>4583</v>
      </c>
    </row>
    <row r="116" spans="1:16" ht="12.75">
      <c r="A116" t="s">
        <v>49</v>
      </c>
      <c s="34" t="s">
        <v>153</v>
      </c>
      <c s="34" t="s">
        <v>8437</v>
      </c>
      <c s="35" t="s">
        <v>51</v>
      </c>
      <c s="6" t="s">
        <v>8438</v>
      </c>
      <c s="36" t="s">
        <v>106</v>
      </c>
      <c s="37">
        <v>8</v>
      </c>
      <c s="36">
        <v>0</v>
      </c>
      <c s="36">
        <f>ROUND(G116*H116,6)</f>
      </c>
      <c r="L116" s="38">
        <v>0</v>
      </c>
      <c s="32">
        <f>ROUND(ROUND(L116,2)*ROUND(G116,3),2)</f>
      </c>
      <c s="36" t="s">
        <v>1260</v>
      </c>
      <c>
        <f>(M116*21)/100</f>
      </c>
      <c t="s">
        <v>27</v>
      </c>
    </row>
    <row r="117" spans="1:5" ht="12.75">
      <c r="A117" s="35" t="s">
        <v>55</v>
      </c>
      <c r="E117" s="39" t="s">
        <v>1008</v>
      </c>
    </row>
    <row r="118" spans="1:5" ht="12.75">
      <c r="A118" s="35" t="s">
        <v>56</v>
      </c>
      <c r="E118" s="40" t="s">
        <v>8436</v>
      </c>
    </row>
    <row r="119" spans="1:5" ht="102">
      <c r="A119" t="s">
        <v>57</v>
      </c>
      <c r="E119" s="39" t="s">
        <v>4583</v>
      </c>
    </row>
    <row r="120" spans="1:16" ht="12.75">
      <c r="A120" t="s">
        <v>49</v>
      </c>
      <c s="34" t="s">
        <v>157</v>
      </c>
      <c s="34" t="s">
        <v>8439</v>
      </c>
      <c s="35" t="s">
        <v>51</v>
      </c>
      <c s="6" t="s">
        <v>8440</v>
      </c>
      <c s="36" t="s">
        <v>106</v>
      </c>
      <c s="37">
        <v>8</v>
      </c>
      <c s="36">
        <v>0</v>
      </c>
      <c s="36">
        <f>ROUND(G120*H120,6)</f>
      </c>
      <c r="L120" s="38">
        <v>0</v>
      </c>
      <c s="32">
        <f>ROUND(ROUND(L120,2)*ROUND(G120,3),2)</f>
      </c>
      <c s="36" t="s">
        <v>1260</v>
      </c>
      <c>
        <f>(M120*21)/100</f>
      </c>
      <c t="s">
        <v>27</v>
      </c>
    </row>
    <row r="121" spans="1:5" ht="12.75">
      <c r="A121" s="35" t="s">
        <v>55</v>
      </c>
      <c r="E121" s="39" t="s">
        <v>1008</v>
      </c>
    </row>
    <row r="122" spans="1:5" ht="12.75">
      <c r="A122" s="35" t="s">
        <v>56</v>
      </c>
      <c r="E122" s="40" t="s">
        <v>8441</v>
      </c>
    </row>
    <row r="123" spans="1:5" ht="102">
      <c r="A123" t="s">
        <v>57</v>
      </c>
      <c r="E123" s="39" t="s">
        <v>4583</v>
      </c>
    </row>
    <row r="124" spans="1:16" ht="12.75">
      <c r="A124" t="s">
        <v>49</v>
      </c>
      <c s="34" t="s">
        <v>161</v>
      </c>
      <c s="34" t="s">
        <v>8442</v>
      </c>
      <c s="35" t="s">
        <v>51</v>
      </c>
      <c s="6" t="s">
        <v>8443</v>
      </c>
      <c s="36" t="s">
        <v>106</v>
      </c>
      <c s="37">
        <v>1648</v>
      </c>
      <c s="36">
        <v>0</v>
      </c>
      <c s="36">
        <f>ROUND(G124*H124,6)</f>
      </c>
      <c r="L124" s="38">
        <v>0</v>
      </c>
      <c s="32">
        <f>ROUND(ROUND(L124,2)*ROUND(G124,3),2)</f>
      </c>
      <c s="36" t="s">
        <v>1260</v>
      </c>
      <c>
        <f>(M124*21)/100</f>
      </c>
      <c t="s">
        <v>27</v>
      </c>
    </row>
    <row r="125" spans="1:5" ht="12.75">
      <c r="A125" s="35" t="s">
        <v>55</v>
      </c>
      <c r="E125" s="39" t="s">
        <v>1008</v>
      </c>
    </row>
    <row r="126" spans="1:5" ht="12.75">
      <c r="A126" s="35" t="s">
        <v>56</v>
      </c>
      <c r="E126" s="40" t="s">
        <v>8441</v>
      </c>
    </row>
    <row r="127" spans="1:5" ht="102">
      <c r="A127" t="s">
        <v>57</v>
      </c>
      <c r="E127" s="39" t="s">
        <v>4583</v>
      </c>
    </row>
    <row r="128" spans="1:16" ht="12.75">
      <c r="A128" t="s">
        <v>49</v>
      </c>
      <c s="34" t="s">
        <v>165</v>
      </c>
      <c s="34" t="s">
        <v>8444</v>
      </c>
      <c s="35" t="s">
        <v>51</v>
      </c>
      <c s="6" t="s">
        <v>8445</v>
      </c>
      <c s="36" t="s">
        <v>106</v>
      </c>
      <c s="37">
        <v>33</v>
      </c>
      <c s="36">
        <v>0</v>
      </c>
      <c s="36">
        <f>ROUND(G128*H128,6)</f>
      </c>
      <c r="L128" s="38">
        <v>0</v>
      </c>
      <c s="32">
        <f>ROUND(ROUND(L128,2)*ROUND(G128,3),2)</f>
      </c>
      <c s="36" t="s">
        <v>1260</v>
      </c>
      <c>
        <f>(M128*21)/100</f>
      </c>
      <c t="s">
        <v>27</v>
      </c>
    </row>
    <row r="129" spans="1:5" ht="12.75">
      <c r="A129" s="35" t="s">
        <v>55</v>
      </c>
      <c r="E129" s="39" t="s">
        <v>1008</v>
      </c>
    </row>
    <row r="130" spans="1:5" ht="12.75">
      <c r="A130" s="35" t="s">
        <v>56</v>
      </c>
      <c r="E130" s="40" t="s">
        <v>8441</v>
      </c>
    </row>
    <row r="131" spans="1:5" ht="102">
      <c r="A131" t="s">
        <v>57</v>
      </c>
      <c r="E131" s="39" t="s">
        <v>4583</v>
      </c>
    </row>
    <row r="132" spans="1:16" ht="12.75">
      <c r="A132" t="s">
        <v>49</v>
      </c>
      <c s="34" t="s">
        <v>169</v>
      </c>
      <c s="34" t="s">
        <v>8446</v>
      </c>
      <c s="35" t="s">
        <v>51</v>
      </c>
      <c s="6" t="s">
        <v>8447</v>
      </c>
      <c s="36" t="s">
        <v>106</v>
      </c>
      <c s="37">
        <v>36</v>
      </c>
      <c s="36">
        <v>0</v>
      </c>
      <c s="36">
        <f>ROUND(G132*H132,6)</f>
      </c>
      <c r="L132" s="38">
        <v>0</v>
      </c>
      <c s="32">
        <f>ROUND(ROUND(L132,2)*ROUND(G132,3),2)</f>
      </c>
      <c s="36" t="s">
        <v>1260</v>
      </c>
      <c>
        <f>(M132*21)/100</f>
      </c>
      <c t="s">
        <v>27</v>
      </c>
    </row>
    <row r="133" spans="1:5" ht="12.75">
      <c r="A133" s="35" t="s">
        <v>55</v>
      </c>
      <c r="E133" s="39" t="s">
        <v>1008</v>
      </c>
    </row>
    <row r="134" spans="1:5" ht="12.75">
      <c r="A134" s="35" t="s">
        <v>56</v>
      </c>
      <c r="E134" s="40" t="s">
        <v>8448</v>
      </c>
    </row>
    <row r="135" spans="1:5" ht="102">
      <c r="A135" t="s">
        <v>57</v>
      </c>
      <c r="E135" s="39" t="s">
        <v>4583</v>
      </c>
    </row>
    <row r="136" spans="1:16" ht="12.75">
      <c r="A136" t="s">
        <v>49</v>
      </c>
      <c s="34" t="s">
        <v>173</v>
      </c>
      <c s="34" t="s">
        <v>8449</v>
      </c>
      <c s="35" t="s">
        <v>51</v>
      </c>
      <c s="6" t="s">
        <v>8450</v>
      </c>
      <c s="36" t="s">
        <v>106</v>
      </c>
      <c s="37">
        <v>82</v>
      </c>
      <c s="36">
        <v>0</v>
      </c>
      <c s="36">
        <f>ROUND(G136*H136,6)</f>
      </c>
      <c r="L136" s="38">
        <v>0</v>
      </c>
      <c s="32">
        <f>ROUND(ROUND(L136,2)*ROUND(G136,3),2)</f>
      </c>
      <c s="36" t="s">
        <v>1260</v>
      </c>
      <c>
        <f>(M136*21)/100</f>
      </c>
      <c t="s">
        <v>27</v>
      </c>
    </row>
    <row r="137" spans="1:5" ht="12.75">
      <c r="A137" s="35" t="s">
        <v>55</v>
      </c>
      <c r="E137" s="39" t="s">
        <v>1008</v>
      </c>
    </row>
    <row r="138" spans="1:5" ht="12.75">
      <c r="A138" s="35" t="s">
        <v>56</v>
      </c>
      <c r="E138" s="40" t="s">
        <v>8448</v>
      </c>
    </row>
    <row r="139" spans="1:5" ht="102">
      <c r="A139" t="s">
        <v>57</v>
      </c>
      <c r="E139" s="39" t="s">
        <v>4583</v>
      </c>
    </row>
    <row r="140" spans="1:16" ht="12.75">
      <c r="A140" t="s">
        <v>49</v>
      </c>
      <c s="34" t="s">
        <v>177</v>
      </c>
      <c s="34" t="s">
        <v>8451</v>
      </c>
      <c s="35" t="s">
        <v>51</v>
      </c>
      <c s="6" t="s">
        <v>8452</v>
      </c>
      <c s="36" t="s">
        <v>106</v>
      </c>
      <c s="37">
        <v>5</v>
      </c>
      <c s="36">
        <v>0</v>
      </c>
      <c s="36">
        <f>ROUND(G140*H140,6)</f>
      </c>
      <c r="L140" s="38">
        <v>0</v>
      </c>
      <c s="32">
        <f>ROUND(ROUND(L140,2)*ROUND(G140,3),2)</f>
      </c>
      <c s="36" t="s">
        <v>1260</v>
      </c>
      <c>
        <f>(M140*21)/100</f>
      </c>
      <c t="s">
        <v>27</v>
      </c>
    </row>
    <row r="141" spans="1:5" ht="12.75">
      <c r="A141" s="35" t="s">
        <v>55</v>
      </c>
      <c r="E141" s="39" t="s">
        <v>1008</v>
      </c>
    </row>
    <row r="142" spans="1:5" ht="12.75">
      <c r="A142" s="35" t="s">
        <v>56</v>
      </c>
      <c r="E142" s="40" t="s">
        <v>8448</v>
      </c>
    </row>
    <row r="143" spans="1:5" ht="102">
      <c r="A143" t="s">
        <v>57</v>
      </c>
      <c r="E143" s="39" t="s">
        <v>4583</v>
      </c>
    </row>
    <row r="144" spans="1:16" ht="12.75">
      <c r="A144" t="s">
        <v>49</v>
      </c>
      <c s="34" t="s">
        <v>181</v>
      </c>
      <c s="34" t="s">
        <v>8453</v>
      </c>
      <c s="35" t="s">
        <v>51</v>
      </c>
      <c s="6" t="s">
        <v>8454</v>
      </c>
      <c s="36" t="s">
        <v>106</v>
      </c>
      <c s="37">
        <v>6</v>
      </c>
      <c s="36">
        <v>0</v>
      </c>
      <c s="36">
        <f>ROUND(G144*H144,6)</f>
      </c>
      <c r="L144" s="38">
        <v>0</v>
      </c>
      <c s="32">
        <f>ROUND(ROUND(L144,2)*ROUND(G144,3),2)</f>
      </c>
      <c s="36" t="s">
        <v>1260</v>
      </c>
      <c>
        <f>(M144*21)/100</f>
      </c>
      <c t="s">
        <v>27</v>
      </c>
    </row>
    <row r="145" spans="1:5" ht="12.75">
      <c r="A145" s="35" t="s">
        <v>55</v>
      </c>
      <c r="E145" s="39" t="s">
        <v>1008</v>
      </c>
    </row>
    <row r="146" spans="1:5" ht="12.75">
      <c r="A146" s="35" t="s">
        <v>56</v>
      </c>
      <c r="E146" s="40" t="s">
        <v>8455</v>
      </c>
    </row>
    <row r="147" spans="1:5" ht="102">
      <c r="A147" t="s">
        <v>57</v>
      </c>
      <c r="E147" s="39" t="s">
        <v>4583</v>
      </c>
    </row>
    <row r="148" spans="1:16" ht="12.75">
      <c r="A148" t="s">
        <v>49</v>
      </c>
      <c s="34" t="s">
        <v>185</v>
      </c>
      <c s="34" t="s">
        <v>8456</v>
      </c>
      <c s="35" t="s">
        <v>51</v>
      </c>
      <c s="6" t="s">
        <v>8457</v>
      </c>
      <c s="36" t="s">
        <v>106</v>
      </c>
      <c s="37">
        <v>12</v>
      </c>
      <c s="36">
        <v>0</v>
      </c>
      <c s="36">
        <f>ROUND(G148*H148,6)</f>
      </c>
      <c r="L148" s="38">
        <v>0</v>
      </c>
      <c s="32">
        <f>ROUND(ROUND(L148,2)*ROUND(G148,3),2)</f>
      </c>
      <c s="36" t="s">
        <v>1260</v>
      </c>
      <c>
        <f>(M148*21)/100</f>
      </c>
      <c t="s">
        <v>27</v>
      </c>
    </row>
    <row r="149" spans="1:5" ht="12.75">
      <c r="A149" s="35" t="s">
        <v>55</v>
      </c>
      <c r="E149" s="39" t="s">
        <v>1008</v>
      </c>
    </row>
    <row r="150" spans="1:5" ht="12.75">
      <c r="A150" s="35" t="s">
        <v>56</v>
      </c>
      <c r="E150" s="40" t="s">
        <v>8455</v>
      </c>
    </row>
    <row r="151" spans="1:5" ht="102">
      <c r="A151" t="s">
        <v>57</v>
      </c>
      <c r="E151" s="39" t="s">
        <v>4583</v>
      </c>
    </row>
    <row r="152" spans="1:16" ht="12.75">
      <c r="A152" t="s">
        <v>49</v>
      </c>
      <c s="34" t="s">
        <v>188</v>
      </c>
      <c s="34" t="s">
        <v>8458</v>
      </c>
      <c s="35" t="s">
        <v>51</v>
      </c>
      <c s="6" t="s">
        <v>8459</v>
      </c>
      <c s="36" t="s">
        <v>146</v>
      </c>
      <c s="37">
        <v>660</v>
      </c>
      <c s="36">
        <v>0</v>
      </c>
      <c s="36">
        <f>ROUND(G152*H152,6)</f>
      </c>
      <c r="L152" s="38">
        <v>0</v>
      </c>
      <c s="32">
        <f>ROUND(ROUND(L152,2)*ROUND(G152,3),2)</f>
      </c>
      <c s="36" t="s">
        <v>1260</v>
      </c>
      <c>
        <f>(M152*21)/100</f>
      </c>
      <c t="s">
        <v>27</v>
      </c>
    </row>
    <row r="153" spans="1:5" ht="12.75">
      <c r="A153" s="35" t="s">
        <v>55</v>
      </c>
      <c r="E153" s="39" t="s">
        <v>1008</v>
      </c>
    </row>
    <row r="154" spans="1:5" ht="12.75">
      <c r="A154" s="35" t="s">
        <v>56</v>
      </c>
      <c r="E154" s="40" t="s">
        <v>8455</v>
      </c>
    </row>
    <row r="155" spans="1:5" ht="89.25">
      <c r="A155" t="s">
        <v>57</v>
      </c>
      <c r="E155" s="39" t="s">
        <v>8460</v>
      </c>
    </row>
    <row r="156" spans="1:16" ht="12.75">
      <c r="A156" t="s">
        <v>49</v>
      </c>
      <c s="34" t="s">
        <v>192</v>
      </c>
      <c s="34" t="s">
        <v>8461</v>
      </c>
      <c s="35" t="s">
        <v>51</v>
      </c>
      <c s="6" t="s">
        <v>8462</v>
      </c>
      <c s="36" t="s">
        <v>106</v>
      </c>
      <c s="37">
        <v>9</v>
      </c>
      <c s="36">
        <v>0</v>
      </c>
      <c s="36">
        <f>ROUND(G156*H156,6)</f>
      </c>
      <c r="L156" s="38">
        <v>0</v>
      </c>
      <c s="32">
        <f>ROUND(ROUND(L156,2)*ROUND(G156,3),2)</f>
      </c>
      <c s="36" t="s">
        <v>1260</v>
      </c>
      <c>
        <f>(M156*21)/100</f>
      </c>
      <c t="s">
        <v>27</v>
      </c>
    </row>
    <row r="157" spans="1:5" ht="12.75">
      <c r="A157" s="35" t="s">
        <v>55</v>
      </c>
      <c r="E157" s="39" t="s">
        <v>1008</v>
      </c>
    </row>
    <row r="158" spans="1:5" ht="12.75">
      <c r="A158" s="35" t="s">
        <v>56</v>
      </c>
      <c r="E158" s="40" t="s">
        <v>8436</v>
      </c>
    </row>
    <row r="159" spans="1:5" ht="114.75">
      <c r="A159" t="s">
        <v>57</v>
      </c>
      <c r="E159" s="39" t="s">
        <v>8463</v>
      </c>
    </row>
    <row r="160" spans="1:16" ht="12.75">
      <c r="A160" t="s">
        <v>49</v>
      </c>
      <c s="34" t="s">
        <v>196</v>
      </c>
      <c s="34" t="s">
        <v>8464</v>
      </c>
      <c s="35" t="s">
        <v>51</v>
      </c>
      <c s="6" t="s">
        <v>8465</v>
      </c>
      <c s="36" t="s">
        <v>106</v>
      </c>
      <c s="37">
        <v>9</v>
      </c>
      <c s="36">
        <v>0</v>
      </c>
      <c s="36">
        <f>ROUND(G160*H160,6)</f>
      </c>
      <c r="L160" s="38">
        <v>0</v>
      </c>
      <c s="32">
        <f>ROUND(ROUND(L160,2)*ROUND(G160,3),2)</f>
      </c>
      <c s="36" t="s">
        <v>1260</v>
      </c>
      <c>
        <f>(M160*21)/100</f>
      </c>
      <c t="s">
        <v>27</v>
      </c>
    </row>
    <row r="161" spans="1:5" ht="12.75">
      <c r="A161" s="35" t="s">
        <v>55</v>
      </c>
      <c r="E161" s="39" t="s">
        <v>1008</v>
      </c>
    </row>
    <row r="162" spans="1:5" ht="12.75">
      <c r="A162" s="35" t="s">
        <v>56</v>
      </c>
      <c r="E162" s="40" t="s">
        <v>8436</v>
      </c>
    </row>
    <row r="163" spans="1:5" ht="114.75">
      <c r="A163" t="s">
        <v>57</v>
      </c>
      <c r="E163" s="39" t="s">
        <v>8463</v>
      </c>
    </row>
    <row r="164" spans="1:16" ht="12.75">
      <c r="A164" t="s">
        <v>49</v>
      </c>
      <c s="34" t="s">
        <v>201</v>
      </c>
      <c s="34" t="s">
        <v>8466</v>
      </c>
      <c s="35" t="s">
        <v>51</v>
      </c>
      <c s="6" t="s">
        <v>8467</v>
      </c>
      <c s="36" t="s">
        <v>106</v>
      </c>
      <c s="37">
        <v>27</v>
      </c>
      <c s="36">
        <v>0</v>
      </c>
      <c s="36">
        <f>ROUND(G164*H164,6)</f>
      </c>
      <c r="L164" s="38">
        <v>0</v>
      </c>
      <c s="32">
        <f>ROUND(ROUND(L164,2)*ROUND(G164,3),2)</f>
      </c>
      <c s="36" t="s">
        <v>1260</v>
      </c>
      <c>
        <f>(M164*21)/100</f>
      </c>
      <c t="s">
        <v>27</v>
      </c>
    </row>
    <row r="165" spans="1:5" ht="12.75">
      <c r="A165" s="35" t="s">
        <v>55</v>
      </c>
      <c r="E165" s="39" t="s">
        <v>1008</v>
      </c>
    </row>
    <row r="166" spans="1:5" ht="12.75">
      <c r="A166" s="35" t="s">
        <v>56</v>
      </c>
      <c r="E166" s="40" t="s">
        <v>8448</v>
      </c>
    </row>
    <row r="167" spans="1:5" ht="114.75">
      <c r="A167" t="s">
        <v>57</v>
      </c>
      <c r="E167" s="39" t="s">
        <v>8463</v>
      </c>
    </row>
    <row r="168" spans="1:16" ht="12.75">
      <c r="A168" t="s">
        <v>49</v>
      </c>
      <c s="34" t="s">
        <v>204</v>
      </c>
      <c s="34" t="s">
        <v>8468</v>
      </c>
      <c s="35" t="s">
        <v>51</v>
      </c>
      <c s="6" t="s">
        <v>8469</v>
      </c>
      <c s="36" t="s">
        <v>146</v>
      </c>
      <c s="37">
        <v>120</v>
      </c>
      <c s="36">
        <v>0</v>
      </c>
      <c s="36">
        <f>ROUND(G168*H168,6)</f>
      </c>
      <c r="L168" s="38">
        <v>0</v>
      </c>
      <c s="32">
        <f>ROUND(ROUND(L168,2)*ROUND(G168,3),2)</f>
      </c>
      <c s="36" t="s">
        <v>1260</v>
      </c>
      <c>
        <f>(M168*21)/100</f>
      </c>
      <c t="s">
        <v>27</v>
      </c>
    </row>
    <row r="169" spans="1:5" ht="12.75">
      <c r="A169" s="35" t="s">
        <v>55</v>
      </c>
      <c r="E169" s="39" t="s">
        <v>1008</v>
      </c>
    </row>
    <row r="170" spans="1:5" ht="12.75">
      <c r="A170" s="35" t="s">
        <v>56</v>
      </c>
      <c r="E170" s="40" t="s">
        <v>8436</v>
      </c>
    </row>
    <row r="171" spans="1:5" ht="89.25">
      <c r="A171" t="s">
        <v>57</v>
      </c>
      <c r="E171" s="39" t="s">
        <v>8470</v>
      </c>
    </row>
    <row r="172" spans="1:16" ht="12.75">
      <c r="A172" t="s">
        <v>49</v>
      </c>
      <c s="34" t="s">
        <v>207</v>
      </c>
      <c s="34" t="s">
        <v>8471</v>
      </c>
      <c s="35" t="s">
        <v>51</v>
      </c>
      <c s="6" t="s">
        <v>8472</v>
      </c>
      <c s="36" t="s">
        <v>106</v>
      </c>
      <c s="37">
        <v>2</v>
      </c>
      <c s="36">
        <v>0</v>
      </c>
      <c s="36">
        <f>ROUND(G172*H172,6)</f>
      </c>
      <c r="L172" s="38">
        <v>0</v>
      </c>
      <c s="32">
        <f>ROUND(ROUND(L172,2)*ROUND(G172,3),2)</f>
      </c>
      <c s="36" t="s">
        <v>1260</v>
      </c>
      <c>
        <f>(M172*21)/100</f>
      </c>
      <c t="s">
        <v>27</v>
      </c>
    </row>
    <row r="173" spans="1:5" ht="12.75">
      <c r="A173" s="35" t="s">
        <v>55</v>
      </c>
      <c r="E173" s="39" t="s">
        <v>1008</v>
      </c>
    </row>
    <row r="174" spans="1:5" ht="12.75">
      <c r="A174" s="35" t="s">
        <v>56</v>
      </c>
      <c r="E174" s="40" t="s">
        <v>8473</v>
      </c>
    </row>
    <row r="175" spans="1:5" ht="114.75">
      <c r="A175" t="s">
        <v>57</v>
      </c>
      <c r="E175" s="39" t="s">
        <v>8463</v>
      </c>
    </row>
    <row r="176" spans="1:16" ht="12.75">
      <c r="A176" t="s">
        <v>49</v>
      </c>
      <c s="34" t="s">
        <v>211</v>
      </c>
      <c s="34" t="s">
        <v>8474</v>
      </c>
      <c s="35" t="s">
        <v>51</v>
      </c>
      <c s="6" t="s">
        <v>8475</v>
      </c>
      <c s="36" t="s">
        <v>106</v>
      </c>
      <c s="37">
        <v>36</v>
      </c>
      <c s="36">
        <v>0</v>
      </c>
      <c s="36">
        <f>ROUND(G176*H176,6)</f>
      </c>
      <c r="L176" s="38">
        <v>0</v>
      </c>
      <c s="32">
        <f>ROUND(ROUND(L176,2)*ROUND(G176,3),2)</f>
      </c>
      <c s="36" t="s">
        <v>1260</v>
      </c>
      <c>
        <f>(M176*21)/100</f>
      </c>
      <c t="s">
        <v>27</v>
      </c>
    </row>
    <row r="177" spans="1:5" ht="12.75">
      <c r="A177" s="35" t="s">
        <v>55</v>
      </c>
      <c r="E177" s="39" t="s">
        <v>1008</v>
      </c>
    </row>
    <row r="178" spans="1:5" ht="12.75">
      <c r="A178" s="35" t="s">
        <v>56</v>
      </c>
      <c r="E178" s="40" t="s">
        <v>8473</v>
      </c>
    </row>
    <row r="179" spans="1:5" ht="114.75">
      <c r="A179" t="s">
        <v>57</v>
      </c>
      <c r="E179" s="39" t="s">
        <v>8463</v>
      </c>
    </row>
    <row r="180" spans="1:16" ht="12.75">
      <c r="A180" t="s">
        <v>49</v>
      </c>
      <c s="34" t="s">
        <v>214</v>
      </c>
      <c s="34" t="s">
        <v>8476</v>
      </c>
      <c s="35" t="s">
        <v>51</v>
      </c>
      <c s="6" t="s">
        <v>8477</v>
      </c>
      <c s="36" t="s">
        <v>106</v>
      </c>
      <c s="37">
        <v>6</v>
      </c>
      <c s="36">
        <v>0</v>
      </c>
      <c s="36">
        <f>ROUND(G180*H180,6)</f>
      </c>
      <c r="L180" s="38">
        <v>0</v>
      </c>
      <c s="32">
        <f>ROUND(ROUND(L180,2)*ROUND(G180,3),2)</f>
      </c>
      <c s="36" t="s">
        <v>1260</v>
      </c>
      <c>
        <f>(M180*21)/100</f>
      </c>
      <c t="s">
        <v>27</v>
      </c>
    </row>
    <row r="181" spans="1:5" ht="12.75">
      <c r="A181" s="35" t="s">
        <v>55</v>
      </c>
      <c r="E181" s="39" t="s">
        <v>1008</v>
      </c>
    </row>
    <row r="182" spans="1:5" ht="12.75">
      <c r="A182" s="35" t="s">
        <v>56</v>
      </c>
      <c r="E182" s="40" t="s">
        <v>8473</v>
      </c>
    </row>
    <row r="183" spans="1:5" ht="114.75">
      <c r="A183" t="s">
        <v>57</v>
      </c>
      <c r="E183" s="39" t="s">
        <v>8463</v>
      </c>
    </row>
    <row r="184" spans="1:16" ht="12.75">
      <c r="A184" t="s">
        <v>49</v>
      </c>
      <c s="34" t="s">
        <v>218</v>
      </c>
      <c s="34" t="s">
        <v>8478</v>
      </c>
      <c s="35" t="s">
        <v>51</v>
      </c>
      <c s="6" t="s">
        <v>8479</v>
      </c>
      <c s="36" t="s">
        <v>146</v>
      </c>
      <c s="37">
        <v>463</v>
      </c>
      <c s="36">
        <v>0</v>
      </c>
      <c s="36">
        <f>ROUND(G184*H184,6)</f>
      </c>
      <c r="L184" s="38">
        <v>0</v>
      </c>
      <c s="32">
        <f>ROUND(ROUND(L184,2)*ROUND(G184,3),2)</f>
      </c>
      <c s="36" t="s">
        <v>1260</v>
      </c>
      <c>
        <f>(M184*21)/100</f>
      </c>
      <c t="s">
        <v>27</v>
      </c>
    </row>
    <row r="185" spans="1:5" ht="12.75">
      <c r="A185" s="35" t="s">
        <v>55</v>
      </c>
      <c r="E185" s="39" t="s">
        <v>1008</v>
      </c>
    </row>
    <row r="186" spans="1:5" ht="12.75">
      <c r="A186" s="35" t="s">
        <v>56</v>
      </c>
      <c r="E186" s="40" t="s">
        <v>8455</v>
      </c>
    </row>
    <row r="187" spans="1:5" ht="102">
      <c r="A187" t="s">
        <v>57</v>
      </c>
      <c r="E187" s="39" t="s">
        <v>8480</v>
      </c>
    </row>
    <row r="188" spans="1:16" ht="12.75">
      <c r="A188" t="s">
        <v>49</v>
      </c>
      <c s="34" t="s">
        <v>222</v>
      </c>
      <c s="34" t="s">
        <v>8481</v>
      </c>
      <c s="35" t="s">
        <v>51</v>
      </c>
      <c s="6" t="s">
        <v>8482</v>
      </c>
      <c s="36" t="s">
        <v>146</v>
      </c>
      <c s="37">
        <v>2912</v>
      </c>
      <c s="36">
        <v>0</v>
      </c>
      <c s="36">
        <f>ROUND(G188*H188,6)</f>
      </c>
      <c r="L188" s="38">
        <v>0</v>
      </c>
      <c s="32">
        <f>ROUND(ROUND(L188,2)*ROUND(G188,3),2)</f>
      </c>
      <c s="36" t="s">
        <v>1260</v>
      </c>
      <c>
        <f>(M188*21)/100</f>
      </c>
      <c t="s">
        <v>27</v>
      </c>
    </row>
    <row r="189" spans="1:5" ht="12.75">
      <c r="A189" s="35" t="s">
        <v>55</v>
      </c>
      <c r="E189" s="39" t="s">
        <v>1008</v>
      </c>
    </row>
    <row r="190" spans="1:5" ht="12.75">
      <c r="A190" s="35" t="s">
        <v>56</v>
      </c>
      <c r="E190" s="40" t="s">
        <v>8455</v>
      </c>
    </row>
    <row r="191" spans="1:5" ht="102">
      <c r="A191" t="s">
        <v>57</v>
      </c>
      <c r="E191" s="39" t="s">
        <v>8480</v>
      </c>
    </row>
    <row r="192" spans="1:16" ht="12.75">
      <c r="A192" t="s">
        <v>49</v>
      </c>
      <c s="34" t="s">
        <v>225</v>
      </c>
      <c s="34" t="s">
        <v>8483</v>
      </c>
      <c s="35" t="s">
        <v>51</v>
      </c>
      <c s="6" t="s">
        <v>8484</v>
      </c>
      <c s="36" t="s">
        <v>146</v>
      </c>
      <c s="37">
        <v>11406</v>
      </c>
      <c s="36">
        <v>0</v>
      </c>
      <c s="36">
        <f>ROUND(G192*H192,6)</f>
      </c>
      <c r="L192" s="38">
        <v>0</v>
      </c>
      <c s="32">
        <f>ROUND(ROUND(L192,2)*ROUND(G192,3),2)</f>
      </c>
      <c s="36" t="s">
        <v>1260</v>
      </c>
      <c>
        <f>(M192*21)/100</f>
      </c>
      <c t="s">
        <v>27</v>
      </c>
    </row>
    <row r="193" spans="1:5" ht="12.75">
      <c r="A193" s="35" t="s">
        <v>55</v>
      </c>
      <c r="E193" s="39" t="s">
        <v>1008</v>
      </c>
    </row>
    <row r="194" spans="1:5" ht="12.75">
      <c r="A194" s="35" t="s">
        <v>56</v>
      </c>
      <c r="E194" s="40" t="s">
        <v>8455</v>
      </c>
    </row>
    <row r="195" spans="1:5" ht="102">
      <c r="A195" t="s">
        <v>57</v>
      </c>
      <c r="E195" s="39" t="s">
        <v>8480</v>
      </c>
    </row>
    <row r="196" spans="1:16" ht="12.75">
      <c r="A196" t="s">
        <v>49</v>
      </c>
      <c s="34" t="s">
        <v>229</v>
      </c>
      <c s="34" t="s">
        <v>8485</v>
      </c>
      <c s="35" t="s">
        <v>51</v>
      </c>
      <c s="6" t="s">
        <v>8486</v>
      </c>
      <c s="36" t="s">
        <v>146</v>
      </c>
      <c s="37">
        <v>141</v>
      </c>
      <c s="36">
        <v>0</v>
      </c>
      <c s="36">
        <f>ROUND(G196*H196,6)</f>
      </c>
      <c r="L196" s="38">
        <v>0</v>
      </c>
      <c s="32">
        <f>ROUND(ROUND(L196,2)*ROUND(G196,3),2)</f>
      </c>
      <c s="36" t="s">
        <v>1260</v>
      </c>
      <c>
        <f>(M196*21)/100</f>
      </c>
      <c t="s">
        <v>27</v>
      </c>
    </row>
    <row r="197" spans="1:5" ht="12.75">
      <c r="A197" s="35" t="s">
        <v>55</v>
      </c>
      <c r="E197" s="39" t="s">
        <v>1008</v>
      </c>
    </row>
    <row r="198" spans="1:5" ht="12.75">
      <c r="A198" s="35" t="s">
        <v>56</v>
      </c>
      <c r="E198" s="40" t="s">
        <v>8455</v>
      </c>
    </row>
    <row r="199" spans="1:5" ht="102">
      <c r="A199" t="s">
        <v>57</v>
      </c>
      <c r="E199" s="39" t="s">
        <v>8480</v>
      </c>
    </row>
    <row r="200" spans="1:16" ht="12.75">
      <c r="A200" t="s">
        <v>49</v>
      </c>
      <c s="34" t="s">
        <v>233</v>
      </c>
      <c s="34" t="s">
        <v>8487</v>
      </c>
      <c s="35" t="s">
        <v>51</v>
      </c>
      <c s="6" t="s">
        <v>8488</v>
      </c>
      <c s="36" t="s">
        <v>146</v>
      </c>
      <c s="37">
        <v>11406</v>
      </c>
      <c s="36">
        <v>0</v>
      </c>
      <c s="36">
        <f>ROUND(G200*H200,6)</f>
      </c>
      <c r="L200" s="38">
        <v>0</v>
      </c>
      <c s="32">
        <f>ROUND(ROUND(L200,2)*ROUND(G200,3),2)</f>
      </c>
      <c s="36" t="s">
        <v>1260</v>
      </c>
      <c>
        <f>(M200*21)/100</f>
      </c>
      <c t="s">
        <v>27</v>
      </c>
    </row>
    <row r="201" spans="1:5" ht="12.75">
      <c r="A201" s="35" t="s">
        <v>55</v>
      </c>
      <c r="E201" s="39" t="s">
        <v>1008</v>
      </c>
    </row>
    <row r="202" spans="1:5" ht="12.75">
      <c r="A202" s="35" t="s">
        <v>56</v>
      </c>
      <c r="E202" s="40" t="s">
        <v>8455</v>
      </c>
    </row>
    <row r="203" spans="1:5" ht="102">
      <c r="A203" t="s">
        <v>57</v>
      </c>
      <c r="E203" s="39" t="s">
        <v>8480</v>
      </c>
    </row>
    <row r="204" spans="1:16" ht="12.75">
      <c r="A204" t="s">
        <v>49</v>
      </c>
      <c s="34" t="s">
        <v>237</v>
      </c>
      <c s="34" t="s">
        <v>8489</v>
      </c>
      <c s="35" t="s">
        <v>51</v>
      </c>
      <c s="6" t="s">
        <v>8490</v>
      </c>
      <c s="36" t="s">
        <v>146</v>
      </c>
      <c s="37">
        <v>12000</v>
      </c>
      <c s="36">
        <v>0</v>
      </c>
      <c s="36">
        <f>ROUND(G204*H204,6)</f>
      </c>
      <c r="L204" s="38">
        <v>0</v>
      </c>
      <c s="32">
        <f>ROUND(ROUND(L204,2)*ROUND(G204,3),2)</f>
      </c>
      <c s="36" t="s">
        <v>1260</v>
      </c>
      <c>
        <f>(M204*21)/100</f>
      </c>
      <c t="s">
        <v>27</v>
      </c>
    </row>
    <row r="205" spans="1:5" ht="12.75">
      <c r="A205" s="35" t="s">
        <v>55</v>
      </c>
      <c r="E205" s="39" t="s">
        <v>1008</v>
      </c>
    </row>
    <row r="206" spans="1:5" ht="12.75">
      <c r="A206" s="35" t="s">
        <v>56</v>
      </c>
      <c r="E206" s="40" t="s">
        <v>8491</v>
      </c>
    </row>
    <row r="207" spans="1:5" ht="89.25">
      <c r="A207" t="s">
        <v>57</v>
      </c>
      <c r="E207" s="39" t="s">
        <v>8492</v>
      </c>
    </row>
    <row r="208" spans="1:16" ht="12.75">
      <c r="A208" t="s">
        <v>49</v>
      </c>
      <c s="34" t="s">
        <v>241</v>
      </c>
      <c s="34" t="s">
        <v>8493</v>
      </c>
      <c s="35" t="s">
        <v>51</v>
      </c>
      <c s="6" t="s">
        <v>8494</v>
      </c>
      <c s="36" t="s">
        <v>106</v>
      </c>
      <c s="37">
        <v>12</v>
      </c>
      <c s="36">
        <v>0</v>
      </c>
      <c s="36">
        <f>ROUND(G208*H208,6)</f>
      </c>
      <c r="L208" s="38">
        <v>0</v>
      </c>
      <c s="32">
        <f>ROUND(ROUND(L208,2)*ROUND(G208,3),2)</f>
      </c>
      <c s="36" t="s">
        <v>1260</v>
      </c>
      <c>
        <f>(M208*21)/100</f>
      </c>
      <c t="s">
        <v>27</v>
      </c>
    </row>
    <row r="209" spans="1:5" ht="12.75">
      <c r="A209" s="35" t="s">
        <v>55</v>
      </c>
      <c r="E209" s="39" t="s">
        <v>1008</v>
      </c>
    </row>
    <row r="210" spans="1:5" ht="12.75">
      <c r="A210" s="35" t="s">
        <v>56</v>
      </c>
      <c r="E210" s="40" t="s">
        <v>8495</v>
      </c>
    </row>
    <row r="211" spans="1:5" ht="114.75">
      <c r="A211" t="s">
        <v>57</v>
      </c>
      <c r="E211" s="39" t="s">
        <v>8463</v>
      </c>
    </row>
    <row r="212" spans="1:16" ht="12.75">
      <c r="A212" t="s">
        <v>49</v>
      </c>
      <c s="34" t="s">
        <v>244</v>
      </c>
      <c s="34" t="s">
        <v>8496</v>
      </c>
      <c s="35" t="s">
        <v>51</v>
      </c>
      <c s="6" t="s">
        <v>8497</v>
      </c>
      <c s="36" t="s">
        <v>106</v>
      </c>
      <c s="37">
        <v>22</v>
      </c>
      <c s="36">
        <v>0</v>
      </c>
      <c s="36">
        <f>ROUND(G212*H212,6)</f>
      </c>
      <c r="L212" s="38">
        <v>0</v>
      </c>
      <c s="32">
        <f>ROUND(ROUND(L212,2)*ROUND(G212,3),2)</f>
      </c>
      <c s="36" t="s">
        <v>1260</v>
      </c>
      <c>
        <f>(M212*21)/100</f>
      </c>
      <c t="s">
        <v>27</v>
      </c>
    </row>
    <row r="213" spans="1:5" ht="12.75">
      <c r="A213" s="35" t="s">
        <v>55</v>
      </c>
      <c r="E213" s="39" t="s">
        <v>1008</v>
      </c>
    </row>
    <row r="214" spans="1:5" ht="12.75">
      <c r="A214" s="35" t="s">
        <v>56</v>
      </c>
      <c r="E214" s="40" t="s">
        <v>4963</v>
      </c>
    </row>
    <row r="215" spans="1:5" ht="89.25">
      <c r="A215" t="s">
        <v>57</v>
      </c>
      <c r="E215" s="39" t="s">
        <v>8498</v>
      </c>
    </row>
    <row r="216" spans="1:16" ht="12.75">
      <c r="A216" t="s">
        <v>49</v>
      </c>
      <c s="34" t="s">
        <v>247</v>
      </c>
      <c s="34" t="s">
        <v>8499</v>
      </c>
      <c s="35" t="s">
        <v>51</v>
      </c>
      <c s="6" t="s">
        <v>8500</v>
      </c>
      <c s="36" t="s">
        <v>106</v>
      </c>
      <c s="37">
        <v>22</v>
      </c>
      <c s="36">
        <v>0</v>
      </c>
      <c s="36">
        <f>ROUND(G216*H216,6)</f>
      </c>
      <c r="L216" s="38">
        <v>0</v>
      </c>
      <c s="32">
        <f>ROUND(ROUND(L216,2)*ROUND(G216,3),2)</f>
      </c>
      <c s="36" t="s">
        <v>1260</v>
      </c>
      <c>
        <f>(M216*21)/100</f>
      </c>
      <c t="s">
        <v>27</v>
      </c>
    </row>
    <row r="217" spans="1:5" ht="12.75">
      <c r="A217" s="35" t="s">
        <v>55</v>
      </c>
      <c r="E217" s="39" t="s">
        <v>1008</v>
      </c>
    </row>
    <row r="218" spans="1:5" ht="12.75">
      <c r="A218" s="35" t="s">
        <v>56</v>
      </c>
      <c r="E218" s="40" t="s">
        <v>8501</v>
      </c>
    </row>
    <row r="219" spans="1:5" ht="89.25">
      <c r="A219" t="s">
        <v>57</v>
      </c>
      <c r="E219" s="39" t="s">
        <v>8498</v>
      </c>
    </row>
    <row r="220" spans="1:16" ht="12.75">
      <c r="A220" t="s">
        <v>49</v>
      </c>
      <c s="34" t="s">
        <v>251</v>
      </c>
      <c s="34" t="s">
        <v>8502</v>
      </c>
      <c s="35" t="s">
        <v>51</v>
      </c>
      <c s="6" t="s">
        <v>8503</v>
      </c>
      <c s="36" t="s">
        <v>106</v>
      </c>
      <c s="37">
        <v>22</v>
      </c>
      <c s="36">
        <v>0</v>
      </c>
      <c s="36">
        <f>ROUND(G220*H220,6)</f>
      </c>
      <c r="L220" s="38">
        <v>0</v>
      </c>
      <c s="32">
        <f>ROUND(ROUND(L220,2)*ROUND(G220,3),2)</f>
      </c>
      <c s="36" t="s">
        <v>1260</v>
      </c>
      <c>
        <f>(M220*21)/100</f>
      </c>
      <c t="s">
        <v>27</v>
      </c>
    </row>
    <row r="221" spans="1:5" ht="12.75">
      <c r="A221" s="35" t="s">
        <v>55</v>
      </c>
      <c r="E221" s="39" t="s">
        <v>1008</v>
      </c>
    </row>
    <row r="222" spans="1:5" ht="12.75">
      <c r="A222" s="35" t="s">
        <v>56</v>
      </c>
      <c r="E222" s="40" t="s">
        <v>8501</v>
      </c>
    </row>
    <row r="223" spans="1:5" ht="89.25">
      <c r="A223" t="s">
        <v>57</v>
      </c>
      <c r="E223" s="39" t="s">
        <v>8498</v>
      </c>
    </row>
    <row r="224" spans="1:16" ht="12.75">
      <c r="A224" t="s">
        <v>49</v>
      </c>
      <c s="34" t="s">
        <v>255</v>
      </c>
      <c s="34" t="s">
        <v>8504</v>
      </c>
      <c s="35" t="s">
        <v>51</v>
      </c>
      <c s="6" t="s">
        <v>8505</v>
      </c>
      <c s="36" t="s">
        <v>106</v>
      </c>
      <c s="37">
        <v>4</v>
      </c>
      <c s="36">
        <v>0</v>
      </c>
      <c s="36">
        <f>ROUND(G224*H224,6)</f>
      </c>
      <c r="L224" s="38">
        <v>0</v>
      </c>
      <c s="32">
        <f>ROUND(ROUND(L224,2)*ROUND(G224,3),2)</f>
      </c>
      <c s="36" t="s">
        <v>1260</v>
      </c>
      <c>
        <f>(M224*21)/100</f>
      </c>
      <c t="s">
        <v>27</v>
      </c>
    </row>
    <row r="225" spans="1:5" ht="12.75">
      <c r="A225" s="35" t="s">
        <v>55</v>
      </c>
      <c r="E225" s="39" t="s">
        <v>1008</v>
      </c>
    </row>
    <row r="226" spans="1:5" ht="12.75">
      <c r="A226" s="35" t="s">
        <v>56</v>
      </c>
      <c r="E226" s="40" t="s">
        <v>8506</v>
      </c>
    </row>
    <row r="227" spans="1:5" ht="114.75">
      <c r="A227" t="s">
        <v>57</v>
      </c>
      <c r="E227" s="39" t="s">
        <v>8463</v>
      </c>
    </row>
    <row r="228" spans="1:16" ht="12.75">
      <c r="A228" t="s">
        <v>49</v>
      </c>
      <c s="34" t="s">
        <v>259</v>
      </c>
      <c s="34" t="s">
        <v>8507</v>
      </c>
      <c s="35" t="s">
        <v>51</v>
      </c>
      <c s="6" t="s">
        <v>8508</v>
      </c>
      <c s="36" t="s">
        <v>106</v>
      </c>
      <c s="37">
        <v>12</v>
      </c>
      <c s="36">
        <v>0</v>
      </c>
      <c s="36">
        <f>ROUND(G228*H228,6)</f>
      </c>
      <c r="L228" s="38">
        <v>0</v>
      </c>
      <c s="32">
        <f>ROUND(ROUND(L228,2)*ROUND(G228,3),2)</f>
      </c>
      <c s="36" t="s">
        <v>1260</v>
      </c>
      <c>
        <f>(M228*21)/100</f>
      </c>
      <c t="s">
        <v>27</v>
      </c>
    </row>
    <row r="229" spans="1:5" ht="12.75">
      <c r="A229" s="35" t="s">
        <v>55</v>
      </c>
      <c r="E229" s="39" t="s">
        <v>1008</v>
      </c>
    </row>
    <row r="230" spans="1:5" ht="12.75">
      <c r="A230" s="35" t="s">
        <v>56</v>
      </c>
      <c r="E230" s="40" t="s">
        <v>8506</v>
      </c>
    </row>
    <row r="231" spans="1:5" ht="114.75">
      <c r="A231" t="s">
        <v>57</v>
      </c>
      <c r="E231" s="39" t="s">
        <v>8463</v>
      </c>
    </row>
    <row r="232" spans="1:16" ht="12.75">
      <c r="A232" t="s">
        <v>49</v>
      </c>
      <c s="34" t="s">
        <v>263</v>
      </c>
      <c s="34" t="s">
        <v>8509</v>
      </c>
      <c s="35" t="s">
        <v>51</v>
      </c>
      <c s="6" t="s">
        <v>8510</v>
      </c>
      <c s="36" t="s">
        <v>106</v>
      </c>
      <c s="37">
        <v>68</v>
      </c>
      <c s="36">
        <v>0</v>
      </c>
      <c s="36">
        <f>ROUND(G232*H232,6)</f>
      </c>
      <c r="L232" s="38">
        <v>0</v>
      </c>
      <c s="32">
        <f>ROUND(ROUND(L232,2)*ROUND(G232,3),2)</f>
      </c>
      <c s="36" t="s">
        <v>1260</v>
      </c>
      <c>
        <f>(M232*21)/100</f>
      </c>
      <c t="s">
        <v>27</v>
      </c>
    </row>
    <row r="233" spans="1:5" ht="12.75">
      <c r="A233" s="35" t="s">
        <v>55</v>
      </c>
      <c r="E233" s="39" t="s">
        <v>1008</v>
      </c>
    </row>
    <row r="234" spans="1:5" ht="12.75">
      <c r="A234" s="35" t="s">
        <v>56</v>
      </c>
      <c r="E234" s="40" t="s">
        <v>8511</v>
      </c>
    </row>
    <row r="235" spans="1:5" ht="114.75">
      <c r="A235" t="s">
        <v>57</v>
      </c>
      <c r="E235" s="39" t="s">
        <v>8463</v>
      </c>
    </row>
    <row r="236" spans="1:16" ht="12.75">
      <c r="A236" t="s">
        <v>49</v>
      </c>
      <c s="34" t="s">
        <v>267</v>
      </c>
      <c s="34" t="s">
        <v>8512</v>
      </c>
      <c s="35" t="s">
        <v>51</v>
      </c>
      <c s="6" t="s">
        <v>8513</v>
      </c>
      <c s="36" t="s">
        <v>106</v>
      </c>
      <c s="37">
        <v>44</v>
      </c>
      <c s="36">
        <v>0</v>
      </c>
      <c s="36">
        <f>ROUND(G236*H236,6)</f>
      </c>
      <c r="L236" s="38">
        <v>0</v>
      </c>
      <c s="32">
        <f>ROUND(ROUND(L236,2)*ROUND(G236,3),2)</f>
      </c>
      <c s="36" t="s">
        <v>1260</v>
      </c>
      <c>
        <f>(M236*21)/100</f>
      </c>
      <c t="s">
        <v>27</v>
      </c>
    </row>
    <row r="237" spans="1:5" ht="12.75">
      <c r="A237" s="35" t="s">
        <v>55</v>
      </c>
      <c r="E237" s="39" t="s">
        <v>1008</v>
      </c>
    </row>
    <row r="238" spans="1:5" ht="12.75">
      <c r="A238" s="35" t="s">
        <v>56</v>
      </c>
      <c r="E238" s="40" t="s">
        <v>8511</v>
      </c>
    </row>
    <row r="239" spans="1:5" ht="114.75">
      <c r="A239" t="s">
        <v>57</v>
      </c>
      <c r="E239" s="39" t="s">
        <v>8463</v>
      </c>
    </row>
    <row r="240" spans="1:16" ht="25.5">
      <c r="A240" t="s">
        <v>49</v>
      </c>
      <c s="34" t="s">
        <v>271</v>
      </c>
      <c s="34" t="s">
        <v>8514</v>
      </c>
      <c s="35" t="s">
        <v>51</v>
      </c>
      <c s="6" t="s">
        <v>8515</v>
      </c>
      <c s="36" t="s">
        <v>106</v>
      </c>
      <c s="37">
        <v>2</v>
      </c>
      <c s="36">
        <v>0</v>
      </c>
      <c s="36">
        <f>ROUND(G240*H240,6)</f>
      </c>
      <c r="L240" s="38">
        <v>0</v>
      </c>
      <c s="32">
        <f>ROUND(ROUND(L240,2)*ROUND(G240,3),2)</f>
      </c>
      <c s="36" t="s">
        <v>1260</v>
      </c>
      <c>
        <f>(M240*21)/100</f>
      </c>
      <c t="s">
        <v>27</v>
      </c>
    </row>
    <row r="241" spans="1:5" ht="12.75">
      <c r="A241" s="35" t="s">
        <v>55</v>
      </c>
      <c r="E241" s="39" t="s">
        <v>1008</v>
      </c>
    </row>
    <row r="242" spans="1:5" ht="12.75">
      <c r="A242" s="35" t="s">
        <v>56</v>
      </c>
      <c r="E242" s="40" t="s">
        <v>8511</v>
      </c>
    </row>
    <row r="243" spans="1:5" ht="114.75">
      <c r="A243" t="s">
        <v>57</v>
      </c>
      <c r="E243" s="39" t="s">
        <v>8463</v>
      </c>
    </row>
    <row r="244" spans="1:16" ht="12.75">
      <c r="A244" t="s">
        <v>49</v>
      </c>
      <c s="34" t="s">
        <v>275</v>
      </c>
      <c s="34" t="s">
        <v>8516</v>
      </c>
      <c s="35" t="s">
        <v>51</v>
      </c>
      <c s="6" t="s">
        <v>8517</v>
      </c>
      <c s="36" t="s">
        <v>106</v>
      </c>
      <c s="37">
        <v>70</v>
      </c>
      <c s="36">
        <v>0</v>
      </c>
      <c s="36">
        <f>ROUND(G244*H244,6)</f>
      </c>
      <c r="L244" s="38">
        <v>0</v>
      </c>
      <c s="32">
        <f>ROUND(ROUND(L244,2)*ROUND(G244,3),2)</f>
      </c>
      <c s="36" t="s">
        <v>1260</v>
      </c>
      <c>
        <f>(M244*21)/100</f>
      </c>
      <c t="s">
        <v>27</v>
      </c>
    </row>
    <row r="245" spans="1:5" ht="12.75">
      <c r="A245" s="35" t="s">
        <v>55</v>
      </c>
      <c r="E245" s="39" t="s">
        <v>1008</v>
      </c>
    </row>
    <row r="246" spans="1:5" ht="12.75">
      <c r="A246" s="35" t="s">
        <v>56</v>
      </c>
      <c r="E246" s="40" t="s">
        <v>8511</v>
      </c>
    </row>
    <row r="247" spans="1:5" ht="114.75">
      <c r="A247" t="s">
        <v>57</v>
      </c>
      <c r="E247" s="39" t="s">
        <v>8463</v>
      </c>
    </row>
    <row r="248" spans="1:16" ht="12.75">
      <c r="A248" t="s">
        <v>49</v>
      </c>
      <c s="34" t="s">
        <v>279</v>
      </c>
      <c s="34" t="s">
        <v>8518</v>
      </c>
      <c s="35" t="s">
        <v>51</v>
      </c>
      <c s="6" t="s">
        <v>8519</v>
      </c>
      <c s="36" t="s">
        <v>106</v>
      </c>
      <c s="37">
        <v>44</v>
      </c>
      <c s="36">
        <v>0</v>
      </c>
      <c s="36">
        <f>ROUND(G248*H248,6)</f>
      </c>
      <c r="L248" s="38">
        <v>0</v>
      </c>
      <c s="32">
        <f>ROUND(ROUND(L248,2)*ROUND(G248,3),2)</f>
      </c>
      <c s="36" t="s">
        <v>1260</v>
      </c>
      <c>
        <f>(M248*21)/100</f>
      </c>
      <c t="s">
        <v>27</v>
      </c>
    </row>
    <row r="249" spans="1:5" ht="12.75">
      <c r="A249" s="35" t="s">
        <v>55</v>
      </c>
      <c r="E249" s="39" t="s">
        <v>1008</v>
      </c>
    </row>
    <row r="250" spans="1:5" ht="12.75">
      <c r="A250" s="35" t="s">
        <v>56</v>
      </c>
      <c r="E250" s="40" t="s">
        <v>8511</v>
      </c>
    </row>
    <row r="251" spans="1:5" ht="114.75">
      <c r="A251" t="s">
        <v>57</v>
      </c>
      <c r="E251" s="39" t="s">
        <v>8463</v>
      </c>
    </row>
    <row r="252" spans="1:16" ht="12.75">
      <c r="A252" t="s">
        <v>49</v>
      </c>
      <c s="34" t="s">
        <v>283</v>
      </c>
      <c s="34" t="s">
        <v>8520</v>
      </c>
      <c s="35" t="s">
        <v>51</v>
      </c>
      <c s="6" t="s">
        <v>8521</v>
      </c>
      <c s="36" t="s">
        <v>106</v>
      </c>
      <c s="37">
        <v>8</v>
      </c>
      <c s="36">
        <v>0</v>
      </c>
      <c s="36">
        <f>ROUND(G252*H252,6)</f>
      </c>
      <c r="L252" s="38">
        <v>0</v>
      </c>
      <c s="32">
        <f>ROUND(ROUND(L252,2)*ROUND(G252,3),2)</f>
      </c>
      <c s="36" t="s">
        <v>1260</v>
      </c>
      <c>
        <f>(M252*21)/100</f>
      </c>
      <c t="s">
        <v>27</v>
      </c>
    </row>
    <row r="253" spans="1:5" ht="12.75">
      <c r="A253" s="35" t="s">
        <v>55</v>
      </c>
      <c r="E253" s="39" t="s">
        <v>1008</v>
      </c>
    </row>
    <row r="254" spans="1:5" ht="12.75">
      <c r="A254" s="35" t="s">
        <v>56</v>
      </c>
      <c r="E254" s="40" t="s">
        <v>8511</v>
      </c>
    </row>
    <row r="255" spans="1:5" ht="114.75">
      <c r="A255" t="s">
        <v>57</v>
      </c>
      <c r="E255" s="39" t="s">
        <v>8463</v>
      </c>
    </row>
    <row r="256" spans="1:16" ht="12.75">
      <c r="A256" t="s">
        <v>49</v>
      </c>
      <c s="34" t="s">
        <v>286</v>
      </c>
      <c s="34" t="s">
        <v>8522</v>
      </c>
      <c s="35" t="s">
        <v>51</v>
      </c>
      <c s="6" t="s">
        <v>8523</v>
      </c>
      <c s="36" t="s">
        <v>106</v>
      </c>
      <c s="37">
        <v>14</v>
      </c>
      <c s="36">
        <v>0</v>
      </c>
      <c s="36">
        <f>ROUND(G256*H256,6)</f>
      </c>
      <c r="L256" s="38">
        <v>0</v>
      </c>
      <c s="32">
        <f>ROUND(ROUND(L256,2)*ROUND(G256,3),2)</f>
      </c>
      <c s="36" t="s">
        <v>1260</v>
      </c>
      <c>
        <f>(M256*21)/100</f>
      </c>
      <c t="s">
        <v>27</v>
      </c>
    </row>
    <row r="257" spans="1:5" ht="12.75">
      <c r="A257" s="35" t="s">
        <v>55</v>
      </c>
      <c r="E257" s="39" t="s">
        <v>1008</v>
      </c>
    </row>
    <row r="258" spans="1:5" ht="12.75">
      <c r="A258" s="35" t="s">
        <v>56</v>
      </c>
      <c r="E258" s="40" t="s">
        <v>8511</v>
      </c>
    </row>
    <row r="259" spans="1:5" ht="114.75">
      <c r="A259" t="s">
        <v>57</v>
      </c>
      <c r="E259" s="39" t="s">
        <v>8463</v>
      </c>
    </row>
    <row r="260" spans="1:16" ht="12.75">
      <c r="A260" t="s">
        <v>49</v>
      </c>
      <c s="34" t="s">
        <v>290</v>
      </c>
      <c s="34" t="s">
        <v>8524</v>
      </c>
      <c s="35" t="s">
        <v>51</v>
      </c>
      <c s="6" t="s">
        <v>8525</v>
      </c>
      <c s="36" t="s">
        <v>106</v>
      </c>
      <c s="37">
        <v>530</v>
      </c>
      <c s="36">
        <v>0</v>
      </c>
      <c s="36">
        <f>ROUND(G260*H260,6)</f>
      </c>
      <c r="L260" s="38">
        <v>0</v>
      </c>
      <c s="32">
        <f>ROUND(ROUND(L260,2)*ROUND(G260,3),2)</f>
      </c>
      <c s="36" t="s">
        <v>1260</v>
      </c>
      <c>
        <f>(M260*21)/100</f>
      </c>
      <c t="s">
        <v>27</v>
      </c>
    </row>
    <row r="261" spans="1:5" ht="12.75">
      <c r="A261" s="35" t="s">
        <v>55</v>
      </c>
      <c r="E261" s="39" t="s">
        <v>1008</v>
      </c>
    </row>
    <row r="262" spans="1:5" ht="12.75">
      <c r="A262" s="35" t="s">
        <v>56</v>
      </c>
      <c r="E262" s="40" t="s">
        <v>8506</v>
      </c>
    </row>
    <row r="263" spans="1:5" ht="114.75">
      <c r="A263" t="s">
        <v>57</v>
      </c>
      <c r="E263" s="39" t="s">
        <v>8463</v>
      </c>
    </row>
    <row r="264" spans="1:16" ht="12.75">
      <c r="A264" t="s">
        <v>49</v>
      </c>
      <c s="34" t="s">
        <v>294</v>
      </c>
      <c s="34" t="s">
        <v>8526</v>
      </c>
      <c s="35" t="s">
        <v>51</v>
      </c>
      <c s="6" t="s">
        <v>8527</v>
      </c>
      <c s="36" t="s">
        <v>106</v>
      </c>
      <c s="37">
        <v>8</v>
      </c>
      <c s="36">
        <v>0</v>
      </c>
      <c s="36">
        <f>ROUND(G264*H264,6)</f>
      </c>
      <c r="L264" s="38">
        <v>0</v>
      </c>
      <c s="32">
        <f>ROUND(ROUND(L264,2)*ROUND(G264,3),2)</f>
      </c>
      <c s="36" t="s">
        <v>1260</v>
      </c>
      <c>
        <f>(M264*21)/100</f>
      </c>
      <c t="s">
        <v>27</v>
      </c>
    </row>
    <row r="265" spans="1:5" ht="12.75">
      <c r="A265" s="35" t="s">
        <v>55</v>
      </c>
      <c r="E265" s="39" t="s">
        <v>1008</v>
      </c>
    </row>
    <row r="266" spans="1:5" ht="12.75">
      <c r="A266" s="35" t="s">
        <v>56</v>
      </c>
      <c r="E266" s="40" t="s">
        <v>8506</v>
      </c>
    </row>
    <row r="267" spans="1:5" ht="114.75">
      <c r="A267" t="s">
        <v>57</v>
      </c>
      <c r="E267" s="39" t="s">
        <v>8463</v>
      </c>
    </row>
    <row r="268" spans="1:16" ht="12.75">
      <c r="A268" t="s">
        <v>49</v>
      </c>
      <c s="34" t="s">
        <v>298</v>
      </c>
      <c s="34" t="s">
        <v>8528</v>
      </c>
      <c s="35" t="s">
        <v>51</v>
      </c>
      <c s="6" t="s">
        <v>8529</v>
      </c>
      <c s="36" t="s">
        <v>106</v>
      </c>
      <c s="37">
        <v>62</v>
      </c>
      <c s="36">
        <v>0</v>
      </c>
      <c s="36">
        <f>ROUND(G268*H268,6)</f>
      </c>
      <c r="L268" s="38">
        <v>0</v>
      </c>
      <c s="32">
        <f>ROUND(ROUND(L268,2)*ROUND(G268,3),2)</f>
      </c>
      <c s="36" t="s">
        <v>1260</v>
      </c>
      <c>
        <f>(M268*21)/100</f>
      </c>
      <c t="s">
        <v>27</v>
      </c>
    </row>
    <row r="269" spans="1:5" ht="12.75">
      <c r="A269" s="35" t="s">
        <v>55</v>
      </c>
      <c r="E269" s="39" t="s">
        <v>1008</v>
      </c>
    </row>
    <row r="270" spans="1:5" ht="12.75">
      <c r="A270" s="35" t="s">
        <v>56</v>
      </c>
      <c r="E270" s="40" t="s">
        <v>8530</v>
      </c>
    </row>
    <row r="271" spans="1:5" ht="114.75">
      <c r="A271" t="s">
        <v>57</v>
      </c>
      <c r="E271" s="39" t="s">
        <v>8463</v>
      </c>
    </row>
    <row r="272" spans="1:16" ht="12.75">
      <c r="A272" t="s">
        <v>49</v>
      </c>
      <c s="34" t="s">
        <v>302</v>
      </c>
      <c s="34" t="s">
        <v>8531</v>
      </c>
      <c s="35" t="s">
        <v>51</v>
      </c>
      <c s="6" t="s">
        <v>8532</v>
      </c>
      <c s="36" t="s">
        <v>106</v>
      </c>
      <c s="37">
        <v>14</v>
      </c>
      <c s="36">
        <v>0</v>
      </c>
      <c s="36">
        <f>ROUND(G272*H272,6)</f>
      </c>
      <c r="L272" s="38">
        <v>0</v>
      </c>
      <c s="32">
        <f>ROUND(ROUND(L272,2)*ROUND(G272,3),2)</f>
      </c>
      <c s="36" t="s">
        <v>1260</v>
      </c>
      <c>
        <f>(M272*21)/100</f>
      </c>
      <c t="s">
        <v>27</v>
      </c>
    </row>
    <row r="273" spans="1:5" ht="12.75">
      <c r="A273" s="35" t="s">
        <v>55</v>
      </c>
      <c r="E273" s="39" t="s">
        <v>1008</v>
      </c>
    </row>
    <row r="274" spans="1:5" ht="12.75">
      <c r="A274" s="35" t="s">
        <v>56</v>
      </c>
      <c r="E274" s="40" t="s">
        <v>8530</v>
      </c>
    </row>
    <row r="275" spans="1:5" ht="114.75">
      <c r="A275" t="s">
        <v>57</v>
      </c>
      <c r="E275" s="39" t="s">
        <v>8463</v>
      </c>
    </row>
    <row r="276" spans="1:16" ht="12.75">
      <c r="A276" t="s">
        <v>49</v>
      </c>
      <c s="34" t="s">
        <v>306</v>
      </c>
      <c s="34" t="s">
        <v>8533</v>
      </c>
      <c s="35" t="s">
        <v>51</v>
      </c>
      <c s="6" t="s">
        <v>8534</v>
      </c>
      <c s="36" t="s">
        <v>146</v>
      </c>
      <c s="37">
        <v>16760</v>
      </c>
      <c s="36">
        <v>0</v>
      </c>
      <c s="36">
        <f>ROUND(G276*H276,6)</f>
      </c>
      <c r="L276" s="38">
        <v>0</v>
      </c>
      <c s="32">
        <f>ROUND(ROUND(L276,2)*ROUND(G276,3),2)</f>
      </c>
      <c s="36" t="s">
        <v>1260</v>
      </c>
      <c>
        <f>(M276*21)/100</f>
      </c>
      <c t="s">
        <v>27</v>
      </c>
    </row>
    <row r="277" spans="1:5" ht="12.75">
      <c r="A277" s="35" t="s">
        <v>55</v>
      </c>
      <c r="E277" s="39" t="s">
        <v>1008</v>
      </c>
    </row>
    <row r="278" spans="1:5" ht="12.75">
      <c r="A278" s="35" t="s">
        <v>56</v>
      </c>
      <c r="E278" s="40" t="s">
        <v>8455</v>
      </c>
    </row>
    <row r="279" spans="1:5" ht="114.75">
      <c r="A279" t="s">
        <v>57</v>
      </c>
      <c r="E279" s="39" t="s">
        <v>8535</v>
      </c>
    </row>
    <row r="280" spans="1:16" ht="12.75">
      <c r="A280" t="s">
        <v>49</v>
      </c>
      <c s="34" t="s">
        <v>310</v>
      </c>
      <c s="34" t="s">
        <v>8536</v>
      </c>
      <c s="35" t="s">
        <v>51</v>
      </c>
      <c s="6" t="s">
        <v>8537</v>
      </c>
      <c s="36" t="s">
        <v>106</v>
      </c>
      <c s="37">
        <v>2</v>
      </c>
      <c s="36">
        <v>0</v>
      </c>
      <c s="36">
        <f>ROUND(G280*H280,6)</f>
      </c>
      <c r="L280" s="38">
        <v>0</v>
      </c>
      <c s="32">
        <f>ROUND(ROUND(L280,2)*ROUND(G280,3),2)</f>
      </c>
      <c s="36" t="s">
        <v>1260</v>
      </c>
      <c>
        <f>(M280*21)/100</f>
      </c>
      <c t="s">
        <v>27</v>
      </c>
    </row>
    <row r="281" spans="1:5" ht="12.75">
      <c r="A281" s="35" t="s">
        <v>55</v>
      </c>
      <c r="E281" s="39" t="s">
        <v>1008</v>
      </c>
    </row>
    <row r="282" spans="1:5" ht="12.75">
      <c r="A282" s="35" t="s">
        <v>56</v>
      </c>
      <c r="E282" s="40" t="s">
        <v>8538</v>
      </c>
    </row>
    <row r="283" spans="1:5" ht="114.75">
      <c r="A283" t="s">
        <v>57</v>
      </c>
      <c r="E283" s="39" t="s">
        <v>8463</v>
      </c>
    </row>
    <row r="284" spans="1:16" ht="12.75">
      <c r="A284" t="s">
        <v>49</v>
      </c>
      <c s="34" t="s">
        <v>314</v>
      </c>
      <c s="34" t="s">
        <v>8539</v>
      </c>
      <c s="35" t="s">
        <v>51</v>
      </c>
      <c s="6" t="s">
        <v>8540</v>
      </c>
      <c s="36" t="s">
        <v>106</v>
      </c>
      <c s="37">
        <v>5</v>
      </c>
      <c s="36">
        <v>0</v>
      </c>
      <c s="36">
        <f>ROUND(G284*H284,6)</f>
      </c>
      <c r="L284" s="38">
        <v>0</v>
      </c>
      <c s="32">
        <f>ROUND(ROUND(L284,2)*ROUND(G284,3),2)</f>
      </c>
      <c s="36" t="s">
        <v>1260</v>
      </c>
      <c>
        <f>(M284*21)/100</f>
      </c>
      <c t="s">
        <v>27</v>
      </c>
    </row>
    <row r="285" spans="1:5" ht="12.75">
      <c r="A285" s="35" t="s">
        <v>55</v>
      </c>
      <c r="E285" s="39" t="s">
        <v>1008</v>
      </c>
    </row>
    <row r="286" spans="1:5" ht="12.75">
      <c r="A286" s="35" t="s">
        <v>56</v>
      </c>
      <c r="E286" s="40" t="s">
        <v>8538</v>
      </c>
    </row>
    <row r="287" spans="1:5" ht="114.75">
      <c r="A287" t="s">
        <v>57</v>
      </c>
      <c r="E287" s="39" t="s">
        <v>8463</v>
      </c>
    </row>
    <row r="288" spans="1:16" ht="12.75">
      <c r="A288" t="s">
        <v>49</v>
      </c>
      <c s="34" t="s">
        <v>318</v>
      </c>
      <c s="34" t="s">
        <v>8541</v>
      </c>
      <c s="35" t="s">
        <v>51</v>
      </c>
      <c s="6" t="s">
        <v>8542</v>
      </c>
      <c s="36" t="s">
        <v>106</v>
      </c>
      <c s="37">
        <v>7</v>
      </c>
      <c s="36">
        <v>0</v>
      </c>
      <c s="36">
        <f>ROUND(G288*H288,6)</f>
      </c>
      <c r="L288" s="38">
        <v>0</v>
      </c>
      <c s="32">
        <f>ROUND(ROUND(L288,2)*ROUND(G288,3),2)</f>
      </c>
      <c s="36" t="s">
        <v>1260</v>
      </c>
      <c>
        <f>(M288*21)/100</f>
      </c>
      <c t="s">
        <v>27</v>
      </c>
    </row>
    <row r="289" spans="1:5" ht="12.75">
      <c r="A289" s="35" t="s">
        <v>55</v>
      </c>
      <c r="E289" s="39" t="s">
        <v>1008</v>
      </c>
    </row>
    <row r="290" spans="1:5" ht="12.75">
      <c r="A290" s="35" t="s">
        <v>56</v>
      </c>
      <c r="E290" s="40" t="s">
        <v>8538</v>
      </c>
    </row>
    <row r="291" spans="1:5" ht="114.75">
      <c r="A291" t="s">
        <v>57</v>
      </c>
      <c r="E291" s="39" t="s">
        <v>8463</v>
      </c>
    </row>
    <row r="292" spans="1:16" ht="12.75">
      <c r="A292" t="s">
        <v>49</v>
      </c>
      <c s="34" t="s">
        <v>322</v>
      </c>
      <c s="34" t="s">
        <v>8543</v>
      </c>
      <c s="35" t="s">
        <v>51</v>
      </c>
      <c s="6" t="s">
        <v>8544</v>
      </c>
      <c s="36" t="s">
        <v>106</v>
      </c>
      <c s="37">
        <v>12</v>
      </c>
      <c s="36">
        <v>0</v>
      </c>
      <c s="36">
        <f>ROUND(G292*H292,6)</f>
      </c>
      <c r="L292" s="38">
        <v>0</v>
      </c>
      <c s="32">
        <f>ROUND(ROUND(L292,2)*ROUND(G292,3),2)</f>
      </c>
      <c s="36" t="s">
        <v>1260</v>
      </c>
      <c>
        <f>(M292*21)/100</f>
      </c>
      <c t="s">
        <v>27</v>
      </c>
    </row>
    <row r="293" spans="1:5" ht="12.75">
      <c r="A293" s="35" t="s">
        <v>55</v>
      </c>
      <c r="E293" s="39" t="s">
        <v>1008</v>
      </c>
    </row>
    <row r="294" spans="1:5" ht="12.75">
      <c r="A294" s="35" t="s">
        <v>56</v>
      </c>
      <c r="E294" s="40" t="s">
        <v>8538</v>
      </c>
    </row>
    <row r="295" spans="1:5" ht="114.75">
      <c r="A295" t="s">
        <v>57</v>
      </c>
      <c r="E295" s="39" t="s">
        <v>8463</v>
      </c>
    </row>
    <row r="296" spans="1:16" ht="25.5">
      <c r="A296" t="s">
        <v>49</v>
      </c>
      <c s="34" t="s">
        <v>327</v>
      </c>
      <c s="34" t="s">
        <v>8545</v>
      </c>
      <c s="35" t="s">
        <v>51</v>
      </c>
      <c s="6" t="s">
        <v>8546</v>
      </c>
      <c s="36" t="s">
        <v>106</v>
      </c>
      <c s="37">
        <v>4</v>
      </c>
      <c s="36">
        <v>0</v>
      </c>
      <c s="36">
        <f>ROUND(G296*H296,6)</f>
      </c>
      <c r="L296" s="38">
        <v>0</v>
      </c>
      <c s="32">
        <f>ROUND(ROUND(L296,2)*ROUND(G296,3),2)</f>
      </c>
      <c s="36" t="s">
        <v>1260</v>
      </c>
      <c>
        <f>(M296*21)/100</f>
      </c>
      <c t="s">
        <v>27</v>
      </c>
    </row>
    <row r="297" spans="1:5" ht="12.75">
      <c r="A297" s="35" t="s">
        <v>55</v>
      </c>
      <c r="E297" s="39" t="s">
        <v>1008</v>
      </c>
    </row>
    <row r="298" spans="1:5" ht="12.75">
      <c r="A298" s="35" t="s">
        <v>56</v>
      </c>
      <c r="E298" s="40" t="s">
        <v>8538</v>
      </c>
    </row>
    <row r="299" spans="1:5" ht="114.75">
      <c r="A299" t="s">
        <v>57</v>
      </c>
      <c r="E299" s="39" t="s">
        <v>8463</v>
      </c>
    </row>
    <row r="300" spans="1:16" ht="12.75">
      <c r="A300" t="s">
        <v>49</v>
      </c>
      <c s="34" t="s">
        <v>331</v>
      </c>
      <c s="34" t="s">
        <v>8547</v>
      </c>
      <c s="35" t="s">
        <v>51</v>
      </c>
      <c s="6" t="s">
        <v>8548</v>
      </c>
      <c s="36" t="s">
        <v>146</v>
      </c>
      <c s="37">
        <v>150</v>
      </c>
      <c s="36">
        <v>0</v>
      </c>
      <c s="36">
        <f>ROUND(G300*H300,6)</f>
      </c>
      <c r="L300" s="38">
        <v>0</v>
      </c>
      <c s="32">
        <f>ROUND(ROUND(L300,2)*ROUND(G300,3),2)</f>
      </c>
      <c s="36" t="s">
        <v>1260</v>
      </c>
      <c>
        <f>(M300*21)/100</f>
      </c>
      <c t="s">
        <v>27</v>
      </c>
    </row>
    <row r="301" spans="1:5" ht="12.75">
      <c r="A301" s="35" t="s">
        <v>55</v>
      </c>
      <c r="E301" s="39" t="s">
        <v>1008</v>
      </c>
    </row>
    <row r="302" spans="1:5" ht="12.75">
      <c r="A302" s="35" t="s">
        <v>56</v>
      </c>
      <c r="E302" s="40" t="s">
        <v>8538</v>
      </c>
    </row>
    <row r="303" spans="1:5" ht="114.75">
      <c r="A303" t="s">
        <v>57</v>
      </c>
      <c r="E303" s="39" t="s">
        <v>8535</v>
      </c>
    </row>
    <row r="304" spans="1:16" ht="25.5">
      <c r="A304" t="s">
        <v>49</v>
      </c>
      <c s="34" t="s">
        <v>335</v>
      </c>
      <c s="34" t="s">
        <v>8549</v>
      </c>
      <c s="35" t="s">
        <v>51</v>
      </c>
      <c s="6" t="s">
        <v>8550</v>
      </c>
      <c s="36" t="s">
        <v>106</v>
      </c>
      <c s="37">
        <v>4</v>
      </c>
      <c s="36">
        <v>0</v>
      </c>
      <c s="36">
        <f>ROUND(G304*H304,6)</f>
      </c>
      <c r="L304" s="38">
        <v>0</v>
      </c>
      <c s="32">
        <f>ROUND(ROUND(L304,2)*ROUND(G304,3),2)</f>
      </c>
      <c s="36" t="s">
        <v>1260</v>
      </c>
      <c>
        <f>(M304*21)/100</f>
      </c>
      <c t="s">
        <v>27</v>
      </c>
    </row>
    <row r="305" spans="1:5" ht="12.75">
      <c r="A305" s="35" t="s">
        <v>55</v>
      </c>
      <c r="E305" s="39" t="s">
        <v>1008</v>
      </c>
    </row>
    <row r="306" spans="1:5" ht="12.75">
      <c r="A306" s="35" t="s">
        <v>56</v>
      </c>
      <c r="E306" s="40" t="s">
        <v>8538</v>
      </c>
    </row>
    <row r="307" spans="1:5" ht="114.75">
      <c r="A307" t="s">
        <v>57</v>
      </c>
      <c r="E307" s="39" t="s">
        <v>8463</v>
      </c>
    </row>
    <row r="308" spans="1:16" ht="12.75">
      <c r="A308" t="s">
        <v>49</v>
      </c>
      <c s="34" t="s">
        <v>339</v>
      </c>
      <c s="34" t="s">
        <v>8551</v>
      </c>
      <c s="35" t="s">
        <v>51</v>
      </c>
      <c s="6" t="s">
        <v>8552</v>
      </c>
      <c s="36" t="s">
        <v>106</v>
      </c>
      <c s="37">
        <v>268</v>
      </c>
      <c s="36">
        <v>0</v>
      </c>
      <c s="36">
        <f>ROUND(G308*H308,6)</f>
      </c>
      <c r="L308" s="38">
        <v>0</v>
      </c>
      <c s="32">
        <f>ROUND(ROUND(L308,2)*ROUND(G308,3),2)</f>
      </c>
      <c s="36" t="s">
        <v>1260</v>
      </c>
      <c>
        <f>(M308*21)/100</f>
      </c>
      <c t="s">
        <v>27</v>
      </c>
    </row>
    <row r="309" spans="1:5" ht="12.75">
      <c r="A309" s="35" t="s">
        <v>55</v>
      </c>
      <c r="E309" s="39" t="s">
        <v>1008</v>
      </c>
    </row>
    <row r="310" spans="1:5" ht="12.75">
      <c r="A310" s="35" t="s">
        <v>56</v>
      </c>
      <c r="E310" s="40" t="s">
        <v>8428</v>
      </c>
    </row>
    <row r="311" spans="1:5" ht="114.75">
      <c r="A311" t="s">
        <v>57</v>
      </c>
      <c r="E311" s="39" t="s">
        <v>8463</v>
      </c>
    </row>
    <row r="312" spans="1:16" ht="12.75">
      <c r="A312" t="s">
        <v>49</v>
      </c>
      <c s="34" t="s">
        <v>343</v>
      </c>
      <c s="34" t="s">
        <v>8553</v>
      </c>
      <c s="35" t="s">
        <v>51</v>
      </c>
      <c s="6" t="s">
        <v>8554</v>
      </c>
      <c s="36" t="s">
        <v>106</v>
      </c>
      <c s="37">
        <v>6</v>
      </c>
      <c s="36">
        <v>0</v>
      </c>
      <c s="36">
        <f>ROUND(G312*H312,6)</f>
      </c>
      <c r="L312" s="38">
        <v>0</v>
      </c>
      <c s="32">
        <f>ROUND(ROUND(L312,2)*ROUND(G312,3),2)</f>
      </c>
      <c s="36" t="s">
        <v>1260</v>
      </c>
      <c>
        <f>(M312*21)/100</f>
      </c>
      <c t="s">
        <v>27</v>
      </c>
    </row>
    <row r="313" spans="1:5" ht="12.75">
      <c r="A313" s="35" t="s">
        <v>55</v>
      </c>
      <c r="E313" s="39" t="s">
        <v>1008</v>
      </c>
    </row>
    <row r="314" spans="1:5" ht="12.75">
      <c r="A314" s="35" t="s">
        <v>56</v>
      </c>
      <c r="E314" s="40" t="s">
        <v>8428</v>
      </c>
    </row>
    <row r="315" spans="1:5" ht="114.75">
      <c r="A315" t="s">
        <v>57</v>
      </c>
      <c r="E315" s="39" t="s">
        <v>8463</v>
      </c>
    </row>
    <row r="316" spans="1:16" ht="12.75">
      <c r="A316" t="s">
        <v>49</v>
      </c>
      <c s="34" t="s">
        <v>347</v>
      </c>
      <c s="34" t="s">
        <v>8555</v>
      </c>
      <c s="35" t="s">
        <v>51</v>
      </c>
      <c s="6" t="s">
        <v>8556</v>
      </c>
      <c s="36" t="s">
        <v>106</v>
      </c>
      <c s="37">
        <v>2</v>
      </c>
      <c s="36">
        <v>0</v>
      </c>
      <c s="36">
        <f>ROUND(G316*H316,6)</f>
      </c>
      <c r="L316" s="38">
        <v>0</v>
      </c>
      <c s="32">
        <f>ROUND(ROUND(L316,2)*ROUND(G316,3),2)</f>
      </c>
      <c s="36" t="s">
        <v>1260</v>
      </c>
      <c>
        <f>(M316*21)/100</f>
      </c>
      <c t="s">
        <v>27</v>
      </c>
    </row>
    <row r="317" spans="1:5" ht="12.75">
      <c r="A317" s="35" t="s">
        <v>55</v>
      </c>
      <c r="E317" s="39" t="s">
        <v>1008</v>
      </c>
    </row>
    <row r="318" spans="1:5" ht="12.75">
      <c r="A318" s="35" t="s">
        <v>56</v>
      </c>
      <c r="E318" s="40" t="s">
        <v>8538</v>
      </c>
    </row>
    <row r="319" spans="1:5" ht="114.75">
      <c r="A319" t="s">
        <v>57</v>
      </c>
      <c r="E319" s="39" t="s">
        <v>8463</v>
      </c>
    </row>
    <row r="320" spans="1:16" ht="25.5">
      <c r="A320" t="s">
        <v>49</v>
      </c>
      <c s="34" t="s">
        <v>351</v>
      </c>
      <c s="34" t="s">
        <v>8557</v>
      </c>
      <c s="35" t="s">
        <v>51</v>
      </c>
      <c s="6" t="s">
        <v>8558</v>
      </c>
      <c s="36" t="s">
        <v>106</v>
      </c>
      <c s="37">
        <v>2</v>
      </c>
      <c s="36">
        <v>0</v>
      </c>
      <c s="36">
        <f>ROUND(G320*H320,6)</f>
      </c>
      <c r="L320" s="38">
        <v>0</v>
      </c>
      <c s="32">
        <f>ROUND(ROUND(L320,2)*ROUND(G320,3),2)</f>
      </c>
      <c s="36" t="s">
        <v>1260</v>
      </c>
      <c>
        <f>(M320*21)/100</f>
      </c>
      <c t="s">
        <v>27</v>
      </c>
    </row>
    <row r="321" spans="1:5" ht="12.75">
      <c r="A321" s="35" t="s">
        <v>55</v>
      </c>
      <c r="E321" s="39" t="s">
        <v>1008</v>
      </c>
    </row>
    <row r="322" spans="1:5" ht="12.75">
      <c r="A322" s="35" t="s">
        <v>56</v>
      </c>
      <c r="E322" s="40" t="s">
        <v>8559</v>
      </c>
    </row>
    <row r="323" spans="1:5" ht="102">
      <c r="A323" t="s">
        <v>57</v>
      </c>
      <c r="E323" s="39" t="s">
        <v>8560</v>
      </c>
    </row>
    <row r="324" spans="1:16" ht="12.75">
      <c r="A324" t="s">
        <v>49</v>
      </c>
      <c s="34" t="s">
        <v>355</v>
      </c>
      <c s="34" t="s">
        <v>8561</v>
      </c>
      <c s="35" t="s">
        <v>51</v>
      </c>
      <c s="6" t="s">
        <v>8562</v>
      </c>
      <c s="36" t="s">
        <v>106</v>
      </c>
      <c s="37">
        <v>2</v>
      </c>
      <c s="36">
        <v>0</v>
      </c>
      <c s="36">
        <f>ROUND(G324*H324,6)</f>
      </c>
      <c r="L324" s="38">
        <v>0</v>
      </c>
      <c s="32">
        <f>ROUND(ROUND(L324,2)*ROUND(G324,3),2)</f>
      </c>
      <c s="36" t="s">
        <v>1260</v>
      </c>
      <c>
        <f>(M324*21)/100</f>
      </c>
      <c t="s">
        <v>27</v>
      </c>
    </row>
    <row r="325" spans="1:5" ht="12.75">
      <c r="A325" s="35" t="s">
        <v>55</v>
      </c>
      <c r="E325" s="39" t="s">
        <v>1008</v>
      </c>
    </row>
    <row r="326" spans="1:5" ht="12.75">
      <c r="A326" s="35" t="s">
        <v>56</v>
      </c>
      <c r="E326" s="40" t="s">
        <v>8559</v>
      </c>
    </row>
    <row r="327" spans="1:5" ht="114.75">
      <c r="A327" t="s">
        <v>57</v>
      </c>
      <c r="E327" s="39" t="s">
        <v>8463</v>
      </c>
    </row>
    <row r="328" spans="1:16" ht="12.75">
      <c r="A328" t="s">
        <v>49</v>
      </c>
      <c s="34" t="s">
        <v>359</v>
      </c>
      <c s="34" t="s">
        <v>8563</v>
      </c>
      <c s="35" t="s">
        <v>51</v>
      </c>
      <c s="6" t="s">
        <v>8564</v>
      </c>
      <c s="36" t="s">
        <v>106</v>
      </c>
      <c s="37">
        <v>1</v>
      </c>
      <c s="36">
        <v>0</v>
      </c>
      <c s="36">
        <f>ROUND(G328*H328,6)</f>
      </c>
      <c r="L328" s="38">
        <v>0</v>
      </c>
      <c s="32">
        <f>ROUND(ROUND(L328,2)*ROUND(G328,3),2)</f>
      </c>
      <c s="36" t="s">
        <v>1260</v>
      </c>
      <c>
        <f>(M328*21)/100</f>
      </c>
      <c t="s">
        <v>27</v>
      </c>
    </row>
    <row r="329" spans="1:5" ht="12.75">
      <c r="A329" s="35" t="s">
        <v>55</v>
      </c>
      <c r="E329" s="39" t="s">
        <v>1008</v>
      </c>
    </row>
    <row r="330" spans="1:5" ht="12.75">
      <c r="A330" s="35" t="s">
        <v>56</v>
      </c>
      <c r="E330" s="40" t="s">
        <v>8559</v>
      </c>
    </row>
    <row r="331" spans="1:5" ht="114.75">
      <c r="A331" t="s">
        <v>57</v>
      </c>
      <c r="E331" s="39" t="s">
        <v>8463</v>
      </c>
    </row>
    <row r="332" spans="1:16" ht="12.75">
      <c r="A332" t="s">
        <v>49</v>
      </c>
      <c s="34" t="s">
        <v>364</v>
      </c>
      <c s="34" t="s">
        <v>8565</v>
      </c>
      <c s="35" t="s">
        <v>51</v>
      </c>
      <c s="6" t="s">
        <v>8566</v>
      </c>
      <c s="36" t="s">
        <v>106</v>
      </c>
      <c s="37">
        <v>20</v>
      </c>
      <c s="36">
        <v>0</v>
      </c>
      <c s="36">
        <f>ROUND(G332*H332,6)</f>
      </c>
      <c r="L332" s="38">
        <v>0</v>
      </c>
      <c s="32">
        <f>ROUND(ROUND(L332,2)*ROUND(G332,3),2)</f>
      </c>
      <c s="36" t="s">
        <v>1260</v>
      </c>
      <c>
        <f>(M332*21)/100</f>
      </c>
      <c t="s">
        <v>27</v>
      </c>
    </row>
    <row r="333" spans="1:5" ht="12.75">
      <c r="A333" s="35" t="s">
        <v>55</v>
      </c>
      <c r="E333" s="39" t="s">
        <v>1008</v>
      </c>
    </row>
    <row r="334" spans="1:5" ht="12.75">
      <c r="A334" s="35" t="s">
        <v>56</v>
      </c>
      <c r="E334" s="40" t="s">
        <v>8559</v>
      </c>
    </row>
    <row r="335" spans="1:5" ht="114.75">
      <c r="A335" t="s">
        <v>57</v>
      </c>
      <c r="E335" s="39" t="s">
        <v>8463</v>
      </c>
    </row>
    <row r="336" spans="1:16" ht="12.75">
      <c r="A336" t="s">
        <v>49</v>
      </c>
      <c s="34" t="s">
        <v>368</v>
      </c>
      <c s="34" t="s">
        <v>8567</v>
      </c>
      <c s="35" t="s">
        <v>51</v>
      </c>
      <c s="6" t="s">
        <v>8568</v>
      </c>
      <c s="36" t="s">
        <v>106</v>
      </c>
      <c s="37">
        <v>141</v>
      </c>
      <c s="36">
        <v>0</v>
      </c>
      <c s="36">
        <f>ROUND(G336*H336,6)</f>
      </c>
      <c r="L336" s="38">
        <v>0</v>
      </c>
      <c s="32">
        <f>ROUND(ROUND(L336,2)*ROUND(G336,3),2)</f>
      </c>
      <c s="36" t="s">
        <v>1260</v>
      </c>
      <c>
        <f>(M336*21)/100</f>
      </c>
      <c t="s">
        <v>27</v>
      </c>
    </row>
    <row r="337" spans="1:5" ht="12.75">
      <c r="A337" s="35" t="s">
        <v>55</v>
      </c>
      <c r="E337" s="39" t="s">
        <v>1008</v>
      </c>
    </row>
    <row r="338" spans="1:5" ht="12.75">
      <c r="A338" s="35" t="s">
        <v>56</v>
      </c>
      <c r="E338" s="40" t="s">
        <v>8559</v>
      </c>
    </row>
    <row r="339" spans="1:5" ht="114.75">
      <c r="A339" t="s">
        <v>57</v>
      </c>
      <c r="E339" s="39" t="s">
        <v>8463</v>
      </c>
    </row>
    <row r="340" spans="1:16" ht="25.5">
      <c r="A340" t="s">
        <v>49</v>
      </c>
      <c s="34" t="s">
        <v>372</v>
      </c>
      <c s="34" t="s">
        <v>8569</v>
      </c>
      <c s="35" t="s">
        <v>51</v>
      </c>
      <c s="6" t="s">
        <v>8570</v>
      </c>
      <c s="36" t="s">
        <v>106</v>
      </c>
      <c s="37">
        <v>8</v>
      </c>
      <c s="36">
        <v>0</v>
      </c>
      <c s="36">
        <f>ROUND(G340*H340,6)</f>
      </c>
      <c r="L340" s="38">
        <v>0</v>
      </c>
      <c s="32">
        <f>ROUND(ROUND(L340,2)*ROUND(G340,3),2)</f>
      </c>
      <c s="36" t="s">
        <v>1260</v>
      </c>
      <c>
        <f>(M340*21)/100</f>
      </c>
      <c t="s">
        <v>27</v>
      </c>
    </row>
    <row r="341" spans="1:5" ht="12.75">
      <c r="A341" s="35" t="s">
        <v>55</v>
      </c>
      <c r="E341" s="39" t="s">
        <v>1008</v>
      </c>
    </row>
    <row r="342" spans="1:5" ht="12.75">
      <c r="A342" s="35" t="s">
        <v>56</v>
      </c>
      <c r="E342" s="40" t="s">
        <v>8571</v>
      </c>
    </row>
    <row r="343" spans="1:5" ht="76.5">
      <c r="A343" t="s">
        <v>57</v>
      </c>
      <c r="E343" s="39" t="s">
        <v>8572</v>
      </c>
    </row>
    <row r="344" spans="1:16" ht="12.75">
      <c r="A344" t="s">
        <v>49</v>
      </c>
      <c s="34" t="s">
        <v>376</v>
      </c>
      <c s="34" t="s">
        <v>8573</v>
      </c>
      <c s="35" t="s">
        <v>51</v>
      </c>
      <c s="6" t="s">
        <v>8574</v>
      </c>
      <c s="36" t="s">
        <v>531</v>
      </c>
      <c s="37">
        <v>1260</v>
      </c>
      <c s="36">
        <v>0</v>
      </c>
      <c s="36">
        <f>ROUND(G344*H344,6)</f>
      </c>
      <c r="L344" s="38">
        <v>0</v>
      </c>
      <c s="32">
        <f>ROUND(ROUND(L344,2)*ROUND(G344,3),2)</f>
      </c>
      <c s="36" t="s">
        <v>1260</v>
      </c>
      <c>
        <f>(M344*21)/100</f>
      </c>
      <c t="s">
        <v>27</v>
      </c>
    </row>
    <row r="345" spans="1:5" ht="12.75">
      <c r="A345" s="35" t="s">
        <v>55</v>
      </c>
      <c r="E345" s="39" t="s">
        <v>1008</v>
      </c>
    </row>
    <row r="346" spans="1:5" ht="12.75">
      <c r="A346" s="35" t="s">
        <v>56</v>
      </c>
      <c r="E346" s="40" t="s">
        <v>8380</v>
      </c>
    </row>
    <row r="347" spans="1:5" ht="114.75">
      <c r="A347" t="s">
        <v>57</v>
      </c>
      <c r="E347" s="39" t="s">
        <v>8463</v>
      </c>
    </row>
    <row r="348" spans="1:13" ht="12.75">
      <c r="A348" t="s">
        <v>46</v>
      </c>
      <c r="C348" s="31" t="s">
        <v>63</v>
      </c>
      <c r="E348" s="33" t="s">
        <v>8575</v>
      </c>
      <c r="J348" s="32">
        <f>0</f>
      </c>
      <c s="32">
        <f>0</f>
      </c>
      <c s="32">
        <f>0+L349+L353+L357</f>
      </c>
      <c s="32">
        <f>0+M349+M353+M357</f>
      </c>
    </row>
    <row r="349" spans="1:16" ht="12.75">
      <c r="A349" t="s">
        <v>49</v>
      </c>
      <c s="34" t="s">
        <v>380</v>
      </c>
      <c s="34" t="s">
        <v>8576</v>
      </c>
      <c s="35" t="s">
        <v>51</v>
      </c>
      <c s="6" t="s">
        <v>8577</v>
      </c>
      <c s="36" t="s">
        <v>106</v>
      </c>
      <c s="37">
        <v>12</v>
      </c>
      <c s="36">
        <v>0</v>
      </c>
      <c s="36">
        <f>ROUND(G349*H349,6)</f>
      </c>
      <c r="L349" s="38">
        <v>0</v>
      </c>
      <c s="32">
        <f>ROUND(ROUND(L349,2)*ROUND(G349,3),2)</f>
      </c>
      <c s="36" t="s">
        <v>1260</v>
      </c>
      <c>
        <f>(M349*21)/100</f>
      </c>
      <c t="s">
        <v>27</v>
      </c>
    </row>
    <row r="350" spans="1:5" ht="12.75">
      <c r="A350" s="35" t="s">
        <v>55</v>
      </c>
      <c r="E350" s="39" t="s">
        <v>1008</v>
      </c>
    </row>
    <row r="351" spans="1:5" ht="12.75">
      <c r="A351" s="35" t="s">
        <v>56</v>
      </c>
      <c r="E351" s="40" t="s">
        <v>4963</v>
      </c>
    </row>
    <row r="352" spans="1:5" ht="89.25">
      <c r="A352" t="s">
        <v>57</v>
      </c>
      <c r="E352" s="39" t="s">
        <v>8578</v>
      </c>
    </row>
    <row r="353" spans="1:16" ht="12.75">
      <c r="A353" t="s">
        <v>49</v>
      </c>
      <c s="34" t="s">
        <v>384</v>
      </c>
      <c s="34" t="s">
        <v>8579</v>
      </c>
      <c s="35" t="s">
        <v>51</v>
      </c>
      <c s="6" t="s">
        <v>8580</v>
      </c>
      <c s="36" t="s">
        <v>106</v>
      </c>
      <c s="37">
        <v>7</v>
      </c>
      <c s="36">
        <v>0</v>
      </c>
      <c s="36">
        <f>ROUND(G353*H353,6)</f>
      </c>
      <c r="L353" s="38">
        <v>0</v>
      </c>
      <c s="32">
        <f>ROUND(ROUND(L353,2)*ROUND(G353,3),2)</f>
      </c>
      <c s="36" t="s">
        <v>1260</v>
      </c>
      <c>
        <f>(M353*21)/100</f>
      </c>
      <c t="s">
        <v>27</v>
      </c>
    </row>
    <row r="354" spans="1:5" ht="12.75">
      <c r="A354" s="35" t="s">
        <v>55</v>
      </c>
      <c r="E354" s="39" t="s">
        <v>1008</v>
      </c>
    </row>
    <row r="355" spans="1:5" ht="12.75">
      <c r="A355" s="35" t="s">
        <v>56</v>
      </c>
      <c r="E355" s="40" t="s">
        <v>4963</v>
      </c>
    </row>
    <row r="356" spans="1:5" ht="89.25">
      <c r="A356" t="s">
        <v>57</v>
      </c>
      <c r="E356" s="39" t="s">
        <v>8578</v>
      </c>
    </row>
    <row r="357" spans="1:16" ht="25.5">
      <c r="A357" t="s">
        <v>49</v>
      </c>
      <c s="34" t="s">
        <v>388</v>
      </c>
      <c s="34" t="s">
        <v>8581</v>
      </c>
      <c s="35" t="s">
        <v>51</v>
      </c>
      <c s="6" t="s">
        <v>8582</v>
      </c>
      <c s="36" t="s">
        <v>97</v>
      </c>
      <c s="37">
        <v>450</v>
      </c>
      <c s="36">
        <v>0</v>
      </c>
      <c s="36">
        <f>ROUND(G357*H357,6)</f>
      </c>
      <c r="L357" s="38">
        <v>0</v>
      </c>
      <c s="32">
        <f>ROUND(ROUND(L357,2)*ROUND(G357,3),2)</f>
      </c>
      <c s="36" t="s">
        <v>1260</v>
      </c>
      <c>
        <f>(M357*21)/100</f>
      </c>
      <c t="s">
        <v>27</v>
      </c>
    </row>
    <row r="358" spans="1:5" ht="12.75">
      <c r="A358" s="35" t="s">
        <v>55</v>
      </c>
      <c r="E358" s="39" t="s">
        <v>1008</v>
      </c>
    </row>
    <row r="359" spans="1:5" ht="12.75">
      <c r="A359" s="35" t="s">
        <v>56</v>
      </c>
      <c r="E359" s="40" t="s">
        <v>4963</v>
      </c>
    </row>
    <row r="360" spans="1:5" ht="89.25">
      <c r="A360" t="s">
        <v>57</v>
      </c>
      <c r="E360" s="39" t="s">
        <v>8583</v>
      </c>
    </row>
    <row r="361" spans="1:13" ht="12.75">
      <c r="A361" t="s">
        <v>46</v>
      </c>
      <c r="C361" s="31" t="s">
        <v>66</v>
      </c>
      <c r="E361" s="33" t="s">
        <v>8584</v>
      </c>
      <c r="J361" s="32">
        <f>0</f>
      </c>
      <c s="32">
        <f>0</f>
      </c>
      <c s="32">
        <f>0+L362+L366+L370+L374+L378+L382+L386+L390+L394+L398+L402+L406+L410+L414+L418+L422+L426+L430+L434+L438+L442+L446+L450+L454+L458+L462+L466+L470+L474+L478</f>
      </c>
      <c s="32">
        <f>0+M362+M366+M370+M374+M378+M382+M386+M390+M394+M398+M402+M406+M410+M414+M418+M422+M426+M430+M434+M438+M442+M446+M450+M454+M458+M462+M466+M470+M474+M478</f>
      </c>
    </row>
    <row r="362" spans="1:16" ht="12.75">
      <c r="A362" t="s">
        <v>49</v>
      </c>
      <c s="34" t="s">
        <v>392</v>
      </c>
      <c s="34" t="s">
        <v>8585</v>
      </c>
      <c s="35" t="s">
        <v>51</v>
      </c>
      <c s="6" t="s">
        <v>8586</v>
      </c>
      <c s="36" t="s">
        <v>114</v>
      </c>
      <c s="37">
        <v>130</v>
      </c>
      <c s="36">
        <v>0</v>
      </c>
      <c s="36">
        <f>ROUND(G362*H362,6)</f>
      </c>
      <c r="L362" s="38">
        <v>0</v>
      </c>
      <c s="32">
        <f>ROUND(ROUND(L362,2)*ROUND(G362,3),2)</f>
      </c>
      <c s="36" t="s">
        <v>1260</v>
      </c>
      <c>
        <f>(M362*21)/100</f>
      </c>
      <c t="s">
        <v>27</v>
      </c>
    </row>
    <row r="363" spans="1:5" ht="12.75">
      <c r="A363" s="35" t="s">
        <v>55</v>
      </c>
      <c r="E363" s="39" t="s">
        <v>1008</v>
      </c>
    </row>
    <row r="364" spans="1:5" ht="12.75">
      <c r="A364" s="35" t="s">
        <v>56</v>
      </c>
      <c r="E364" s="40" t="s">
        <v>8571</v>
      </c>
    </row>
    <row r="365" spans="1:5" ht="127.5">
      <c r="A365" t="s">
        <v>57</v>
      </c>
      <c r="E365" s="39" t="s">
        <v>8587</v>
      </c>
    </row>
    <row r="366" spans="1:16" ht="12.75">
      <c r="A366" t="s">
        <v>49</v>
      </c>
      <c s="34" t="s">
        <v>396</v>
      </c>
      <c s="34" t="s">
        <v>8588</v>
      </c>
      <c s="35" t="s">
        <v>51</v>
      </c>
      <c s="6" t="s">
        <v>8589</v>
      </c>
      <c s="36" t="s">
        <v>106</v>
      </c>
      <c s="37">
        <v>8</v>
      </c>
      <c s="36">
        <v>0</v>
      </c>
      <c s="36">
        <f>ROUND(G366*H366,6)</f>
      </c>
      <c r="L366" s="38">
        <v>0</v>
      </c>
      <c s="32">
        <f>ROUND(ROUND(L366,2)*ROUND(G366,3),2)</f>
      </c>
      <c s="36" t="s">
        <v>1260</v>
      </c>
      <c>
        <f>(M366*21)/100</f>
      </c>
      <c t="s">
        <v>27</v>
      </c>
    </row>
    <row r="367" spans="1:5" ht="12.75">
      <c r="A367" s="35" t="s">
        <v>55</v>
      </c>
      <c r="E367" s="39" t="s">
        <v>1008</v>
      </c>
    </row>
    <row r="368" spans="1:5" ht="12.75">
      <c r="A368" s="35" t="s">
        <v>56</v>
      </c>
      <c r="E368" s="40" t="s">
        <v>8571</v>
      </c>
    </row>
    <row r="369" spans="1:5" ht="114.75">
      <c r="A369" t="s">
        <v>57</v>
      </c>
      <c r="E369" s="39" t="s">
        <v>8590</v>
      </c>
    </row>
    <row r="370" spans="1:16" ht="12.75">
      <c r="A370" t="s">
        <v>49</v>
      </c>
      <c s="34" t="s">
        <v>400</v>
      </c>
      <c s="34" t="s">
        <v>8591</v>
      </c>
      <c s="35" t="s">
        <v>51</v>
      </c>
      <c s="6" t="s">
        <v>8592</v>
      </c>
      <c s="36" t="s">
        <v>106</v>
      </c>
      <c s="37">
        <v>16</v>
      </c>
      <c s="36">
        <v>0</v>
      </c>
      <c s="36">
        <f>ROUND(G370*H370,6)</f>
      </c>
      <c r="L370" s="38">
        <v>0</v>
      </c>
      <c s="32">
        <f>ROUND(ROUND(L370,2)*ROUND(G370,3),2)</f>
      </c>
      <c s="36" t="s">
        <v>1260</v>
      </c>
      <c>
        <f>(M370*21)/100</f>
      </c>
      <c t="s">
        <v>27</v>
      </c>
    </row>
    <row r="371" spans="1:5" ht="12.75">
      <c r="A371" s="35" t="s">
        <v>55</v>
      </c>
      <c r="E371" s="39" t="s">
        <v>1008</v>
      </c>
    </row>
    <row r="372" spans="1:5" ht="12.75">
      <c r="A372" s="35" t="s">
        <v>56</v>
      </c>
      <c r="E372" s="40" t="s">
        <v>8571</v>
      </c>
    </row>
    <row r="373" spans="1:5" ht="102">
      <c r="A373" t="s">
        <v>57</v>
      </c>
      <c r="E373" s="39" t="s">
        <v>8593</v>
      </c>
    </row>
    <row r="374" spans="1:16" ht="12.75">
      <c r="A374" t="s">
        <v>49</v>
      </c>
      <c s="34" t="s">
        <v>404</v>
      </c>
      <c s="34" t="s">
        <v>8594</v>
      </c>
      <c s="35" t="s">
        <v>51</v>
      </c>
      <c s="6" t="s">
        <v>8595</v>
      </c>
      <c s="36" t="s">
        <v>106</v>
      </c>
      <c s="37">
        <v>30</v>
      </c>
      <c s="36">
        <v>0</v>
      </c>
      <c s="36">
        <f>ROUND(G374*H374,6)</f>
      </c>
      <c r="L374" s="38">
        <v>0</v>
      </c>
      <c s="32">
        <f>ROUND(ROUND(L374,2)*ROUND(G374,3),2)</f>
      </c>
      <c s="36" t="s">
        <v>1260</v>
      </c>
      <c>
        <f>(M374*21)/100</f>
      </c>
      <c t="s">
        <v>27</v>
      </c>
    </row>
    <row r="375" spans="1:5" ht="12.75">
      <c r="A375" s="35" t="s">
        <v>55</v>
      </c>
      <c r="E375" s="39" t="s">
        <v>1008</v>
      </c>
    </row>
    <row r="376" spans="1:5" ht="12.75">
      <c r="A376" s="35" t="s">
        <v>56</v>
      </c>
      <c r="E376" s="40" t="s">
        <v>8571</v>
      </c>
    </row>
    <row r="377" spans="1:5" ht="102">
      <c r="A377" t="s">
        <v>57</v>
      </c>
      <c r="E377" s="39" t="s">
        <v>8593</v>
      </c>
    </row>
    <row r="378" spans="1:16" ht="12.75">
      <c r="A378" t="s">
        <v>49</v>
      </c>
      <c s="34" t="s">
        <v>408</v>
      </c>
      <c s="34" t="s">
        <v>8596</v>
      </c>
      <c s="35" t="s">
        <v>51</v>
      </c>
      <c s="6" t="s">
        <v>8597</v>
      </c>
      <c s="36" t="s">
        <v>106</v>
      </c>
      <c s="37">
        <v>88</v>
      </c>
      <c s="36">
        <v>0</v>
      </c>
      <c s="36">
        <f>ROUND(G378*H378,6)</f>
      </c>
      <c r="L378" s="38">
        <v>0</v>
      </c>
      <c s="32">
        <f>ROUND(ROUND(L378,2)*ROUND(G378,3),2)</f>
      </c>
      <c s="36" t="s">
        <v>1260</v>
      </c>
      <c>
        <f>(M378*21)/100</f>
      </c>
      <c t="s">
        <v>27</v>
      </c>
    </row>
    <row r="379" spans="1:5" ht="12.75">
      <c r="A379" s="35" t="s">
        <v>55</v>
      </c>
      <c r="E379" s="39" t="s">
        <v>1008</v>
      </c>
    </row>
    <row r="380" spans="1:5" ht="12.75">
      <c r="A380" s="35" t="s">
        <v>56</v>
      </c>
      <c r="E380" s="40" t="s">
        <v>8571</v>
      </c>
    </row>
    <row r="381" spans="1:5" ht="102">
      <c r="A381" t="s">
        <v>57</v>
      </c>
      <c r="E381" s="39" t="s">
        <v>8593</v>
      </c>
    </row>
    <row r="382" spans="1:16" ht="12.75">
      <c r="A382" t="s">
        <v>49</v>
      </c>
      <c s="34" t="s">
        <v>412</v>
      </c>
      <c s="34" t="s">
        <v>8598</v>
      </c>
      <c s="35" t="s">
        <v>51</v>
      </c>
      <c s="6" t="s">
        <v>8599</v>
      </c>
      <c s="36" t="s">
        <v>106</v>
      </c>
      <c s="37">
        <v>6</v>
      </c>
      <c s="36">
        <v>0</v>
      </c>
      <c s="36">
        <f>ROUND(G382*H382,6)</f>
      </c>
      <c r="L382" s="38">
        <v>0</v>
      </c>
      <c s="32">
        <f>ROUND(ROUND(L382,2)*ROUND(G382,3),2)</f>
      </c>
      <c s="36" t="s">
        <v>1260</v>
      </c>
      <c>
        <f>(M382*21)/100</f>
      </c>
      <c t="s">
        <v>27</v>
      </c>
    </row>
    <row r="383" spans="1:5" ht="12.75">
      <c r="A383" s="35" t="s">
        <v>55</v>
      </c>
      <c r="E383" s="39" t="s">
        <v>1008</v>
      </c>
    </row>
    <row r="384" spans="1:5" ht="12.75">
      <c r="A384" s="35" t="s">
        <v>56</v>
      </c>
      <c r="E384" s="40" t="s">
        <v>8571</v>
      </c>
    </row>
    <row r="385" spans="1:5" ht="102">
      <c r="A385" t="s">
        <v>57</v>
      </c>
      <c r="E385" s="39" t="s">
        <v>8593</v>
      </c>
    </row>
    <row r="386" spans="1:16" ht="12.75">
      <c r="A386" t="s">
        <v>49</v>
      </c>
      <c s="34" t="s">
        <v>416</v>
      </c>
      <c s="34" t="s">
        <v>8600</v>
      </c>
      <c s="35" t="s">
        <v>51</v>
      </c>
      <c s="6" t="s">
        <v>8601</v>
      </c>
      <c s="36" t="s">
        <v>106</v>
      </c>
      <c s="37">
        <v>2</v>
      </c>
      <c s="36">
        <v>0</v>
      </c>
      <c s="36">
        <f>ROUND(G386*H386,6)</f>
      </c>
      <c r="L386" s="38">
        <v>0</v>
      </c>
      <c s="32">
        <f>ROUND(ROUND(L386,2)*ROUND(G386,3),2)</f>
      </c>
      <c s="36" t="s">
        <v>1260</v>
      </c>
      <c>
        <f>(M386*21)/100</f>
      </c>
      <c t="s">
        <v>27</v>
      </c>
    </row>
    <row r="387" spans="1:5" ht="12.75">
      <c r="A387" s="35" t="s">
        <v>55</v>
      </c>
      <c r="E387" s="39" t="s">
        <v>1008</v>
      </c>
    </row>
    <row r="388" spans="1:5" ht="12.75">
      <c r="A388" s="35" t="s">
        <v>56</v>
      </c>
      <c r="E388" s="40" t="s">
        <v>8571</v>
      </c>
    </row>
    <row r="389" spans="1:5" ht="102">
      <c r="A389" t="s">
        <v>57</v>
      </c>
      <c r="E389" s="39" t="s">
        <v>8593</v>
      </c>
    </row>
    <row r="390" spans="1:16" ht="12.75">
      <c r="A390" t="s">
        <v>49</v>
      </c>
      <c s="34" t="s">
        <v>420</v>
      </c>
      <c s="34" t="s">
        <v>8602</v>
      </c>
      <c s="35" t="s">
        <v>51</v>
      </c>
      <c s="6" t="s">
        <v>8603</v>
      </c>
      <c s="36" t="s">
        <v>106</v>
      </c>
      <c s="37">
        <v>1</v>
      </c>
      <c s="36">
        <v>0</v>
      </c>
      <c s="36">
        <f>ROUND(G390*H390,6)</f>
      </c>
      <c r="L390" s="38">
        <v>0</v>
      </c>
      <c s="32">
        <f>ROUND(ROUND(L390,2)*ROUND(G390,3),2)</f>
      </c>
      <c s="36" t="s">
        <v>1260</v>
      </c>
      <c>
        <f>(M390*21)/100</f>
      </c>
      <c t="s">
        <v>27</v>
      </c>
    </row>
    <row r="391" spans="1:5" ht="12.75">
      <c r="A391" s="35" t="s">
        <v>55</v>
      </c>
      <c r="E391" s="39" t="s">
        <v>1008</v>
      </c>
    </row>
    <row r="392" spans="1:5" ht="12.75">
      <c r="A392" s="35" t="s">
        <v>56</v>
      </c>
      <c r="E392" s="40" t="s">
        <v>8571</v>
      </c>
    </row>
    <row r="393" spans="1:5" ht="102">
      <c r="A393" t="s">
        <v>57</v>
      </c>
      <c r="E393" s="39" t="s">
        <v>8593</v>
      </c>
    </row>
    <row r="394" spans="1:16" ht="12.75">
      <c r="A394" t="s">
        <v>49</v>
      </c>
      <c s="34" t="s">
        <v>424</v>
      </c>
      <c s="34" t="s">
        <v>8604</v>
      </c>
      <c s="35" t="s">
        <v>51</v>
      </c>
      <c s="6" t="s">
        <v>8605</v>
      </c>
      <c s="36" t="s">
        <v>106</v>
      </c>
      <c s="37">
        <v>2</v>
      </c>
      <c s="36">
        <v>0</v>
      </c>
      <c s="36">
        <f>ROUND(G394*H394,6)</f>
      </c>
      <c r="L394" s="38">
        <v>0</v>
      </c>
      <c s="32">
        <f>ROUND(ROUND(L394,2)*ROUND(G394,3),2)</f>
      </c>
      <c s="36" t="s">
        <v>1260</v>
      </c>
      <c>
        <f>(M394*21)/100</f>
      </c>
      <c t="s">
        <v>27</v>
      </c>
    </row>
    <row r="395" spans="1:5" ht="12.75">
      <c r="A395" s="35" t="s">
        <v>55</v>
      </c>
      <c r="E395" s="39" t="s">
        <v>1008</v>
      </c>
    </row>
    <row r="396" spans="1:5" ht="12.75">
      <c r="A396" s="35" t="s">
        <v>56</v>
      </c>
      <c r="E396" s="40" t="s">
        <v>8571</v>
      </c>
    </row>
    <row r="397" spans="1:5" ht="102">
      <c r="A397" t="s">
        <v>57</v>
      </c>
      <c r="E397" s="39" t="s">
        <v>4586</v>
      </c>
    </row>
    <row r="398" spans="1:16" ht="12.75">
      <c r="A398" t="s">
        <v>49</v>
      </c>
      <c s="34" t="s">
        <v>428</v>
      </c>
      <c s="34" t="s">
        <v>8606</v>
      </c>
      <c s="35" t="s">
        <v>51</v>
      </c>
      <c s="6" t="s">
        <v>8607</v>
      </c>
      <c s="36" t="s">
        <v>106</v>
      </c>
      <c s="37">
        <v>134</v>
      </c>
      <c s="36">
        <v>0</v>
      </c>
      <c s="36">
        <f>ROUND(G398*H398,6)</f>
      </c>
      <c r="L398" s="38">
        <v>0</v>
      </c>
      <c s="32">
        <f>ROUND(ROUND(L398,2)*ROUND(G398,3),2)</f>
      </c>
      <c s="36" t="s">
        <v>1260</v>
      </c>
      <c>
        <f>(M398*21)/100</f>
      </c>
      <c t="s">
        <v>27</v>
      </c>
    </row>
    <row r="399" spans="1:5" ht="12.75">
      <c r="A399" s="35" t="s">
        <v>55</v>
      </c>
      <c r="E399" s="39" t="s">
        <v>1008</v>
      </c>
    </row>
    <row r="400" spans="1:5" ht="12.75">
      <c r="A400" s="35" t="s">
        <v>56</v>
      </c>
      <c r="E400" s="40" t="s">
        <v>8571</v>
      </c>
    </row>
    <row r="401" spans="1:5" ht="102">
      <c r="A401" t="s">
        <v>57</v>
      </c>
      <c r="E401" s="39" t="s">
        <v>4586</v>
      </c>
    </row>
    <row r="402" spans="1:16" ht="12.75">
      <c r="A402" t="s">
        <v>49</v>
      </c>
      <c s="34" t="s">
        <v>432</v>
      </c>
      <c s="34" t="s">
        <v>8608</v>
      </c>
      <c s="35" t="s">
        <v>51</v>
      </c>
      <c s="6" t="s">
        <v>8609</v>
      </c>
      <c s="36" t="s">
        <v>106</v>
      </c>
      <c s="37">
        <v>8</v>
      </c>
      <c s="36">
        <v>0</v>
      </c>
      <c s="36">
        <f>ROUND(G402*H402,6)</f>
      </c>
      <c r="L402" s="38">
        <v>0</v>
      </c>
      <c s="32">
        <f>ROUND(ROUND(L402,2)*ROUND(G402,3),2)</f>
      </c>
      <c s="36" t="s">
        <v>1260</v>
      </c>
      <c>
        <f>(M402*21)/100</f>
      </c>
      <c t="s">
        <v>27</v>
      </c>
    </row>
    <row r="403" spans="1:5" ht="12.75">
      <c r="A403" s="35" t="s">
        <v>55</v>
      </c>
      <c r="E403" s="39" t="s">
        <v>1008</v>
      </c>
    </row>
    <row r="404" spans="1:5" ht="12.75">
      <c r="A404" s="35" t="s">
        <v>56</v>
      </c>
      <c r="E404" s="40" t="s">
        <v>8571</v>
      </c>
    </row>
    <row r="405" spans="1:5" ht="102">
      <c r="A405" t="s">
        <v>57</v>
      </c>
      <c r="E405" s="39" t="s">
        <v>4586</v>
      </c>
    </row>
    <row r="406" spans="1:16" ht="12.75">
      <c r="A406" t="s">
        <v>49</v>
      </c>
      <c s="34" t="s">
        <v>436</v>
      </c>
      <c s="34" t="s">
        <v>8610</v>
      </c>
      <c s="35" t="s">
        <v>51</v>
      </c>
      <c s="6" t="s">
        <v>8611</v>
      </c>
      <c s="36" t="s">
        <v>106</v>
      </c>
      <c s="37">
        <v>20</v>
      </c>
      <c s="36">
        <v>0</v>
      </c>
      <c s="36">
        <f>ROUND(G406*H406,6)</f>
      </c>
      <c r="L406" s="38">
        <v>0</v>
      </c>
      <c s="32">
        <f>ROUND(ROUND(L406,2)*ROUND(G406,3),2)</f>
      </c>
      <c s="36" t="s">
        <v>1260</v>
      </c>
      <c>
        <f>(M406*21)/100</f>
      </c>
      <c t="s">
        <v>27</v>
      </c>
    </row>
    <row r="407" spans="1:5" ht="12.75">
      <c r="A407" s="35" t="s">
        <v>55</v>
      </c>
      <c r="E407" s="39" t="s">
        <v>1008</v>
      </c>
    </row>
    <row r="408" spans="1:5" ht="12.75">
      <c r="A408" s="35" t="s">
        <v>56</v>
      </c>
      <c r="E408" s="40" t="s">
        <v>8571</v>
      </c>
    </row>
    <row r="409" spans="1:5" ht="102">
      <c r="A409" t="s">
        <v>57</v>
      </c>
      <c r="E409" s="39" t="s">
        <v>4586</v>
      </c>
    </row>
    <row r="410" spans="1:16" ht="12.75">
      <c r="A410" t="s">
        <v>49</v>
      </c>
      <c s="34" t="s">
        <v>440</v>
      </c>
      <c s="34" t="s">
        <v>8612</v>
      </c>
      <c s="35" t="s">
        <v>51</v>
      </c>
      <c s="6" t="s">
        <v>8613</v>
      </c>
      <c s="36" t="s">
        <v>106</v>
      </c>
      <c s="37">
        <v>136</v>
      </c>
      <c s="36">
        <v>0</v>
      </c>
      <c s="36">
        <f>ROUND(G410*H410,6)</f>
      </c>
      <c r="L410" s="38">
        <v>0</v>
      </c>
      <c s="32">
        <f>ROUND(ROUND(L410,2)*ROUND(G410,3),2)</f>
      </c>
      <c s="36" t="s">
        <v>1260</v>
      </c>
      <c>
        <f>(M410*21)/100</f>
      </c>
      <c t="s">
        <v>27</v>
      </c>
    </row>
    <row r="411" spans="1:5" ht="12.75">
      <c r="A411" s="35" t="s">
        <v>55</v>
      </c>
      <c r="E411" s="39" t="s">
        <v>1008</v>
      </c>
    </row>
    <row r="412" spans="1:5" ht="12.75">
      <c r="A412" s="35" t="s">
        <v>56</v>
      </c>
      <c r="E412" s="40" t="s">
        <v>8571</v>
      </c>
    </row>
    <row r="413" spans="1:5" ht="102">
      <c r="A413" t="s">
        <v>57</v>
      </c>
      <c r="E413" s="39" t="s">
        <v>4586</v>
      </c>
    </row>
    <row r="414" spans="1:16" ht="12.75">
      <c r="A414" t="s">
        <v>49</v>
      </c>
      <c s="34" t="s">
        <v>444</v>
      </c>
      <c s="34" t="s">
        <v>8614</v>
      </c>
      <c s="35" t="s">
        <v>51</v>
      </c>
      <c s="6" t="s">
        <v>8615</v>
      </c>
      <c s="36" t="s">
        <v>106</v>
      </c>
      <c s="37">
        <v>5</v>
      </c>
      <c s="36">
        <v>0</v>
      </c>
      <c s="36">
        <f>ROUND(G414*H414,6)</f>
      </c>
      <c r="L414" s="38">
        <v>0</v>
      </c>
      <c s="32">
        <f>ROUND(ROUND(L414,2)*ROUND(G414,3),2)</f>
      </c>
      <c s="36" t="s">
        <v>1260</v>
      </c>
      <c>
        <f>(M414*21)/100</f>
      </c>
      <c t="s">
        <v>27</v>
      </c>
    </row>
    <row r="415" spans="1:5" ht="12.75">
      <c r="A415" s="35" t="s">
        <v>55</v>
      </c>
      <c r="E415" s="39" t="s">
        <v>1008</v>
      </c>
    </row>
    <row r="416" spans="1:5" ht="12.75">
      <c r="A416" s="35" t="s">
        <v>56</v>
      </c>
      <c r="E416" s="40" t="s">
        <v>8571</v>
      </c>
    </row>
    <row r="417" spans="1:5" ht="102">
      <c r="A417" t="s">
        <v>57</v>
      </c>
      <c r="E417" s="39" t="s">
        <v>4586</v>
      </c>
    </row>
    <row r="418" spans="1:16" ht="12.75">
      <c r="A418" t="s">
        <v>49</v>
      </c>
      <c s="34" t="s">
        <v>448</v>
      </c>
      <c s="34" t="s">
        <v>8616</v>
      </c>
      <c s="35" t="s">
        <v>51</v>
      </c>
      <c s="6" t="s">
        <v>8617</v>
      </c>
      <c s="36" t="s">
        <v>106</v>
      </c>
      <c s="37">
        <v>6</v>
      </c>
      <c s="36">
        <v>0</v>
      </c>
      <c s="36">
        <f>ROUND(G418*H418,6)</f>
      </c>
      <c r="L418" s="38">
        <v>0</v>
      </c>
      <c s="32">
        <f>ROUND(ROUND(L418,2)*ROUND(G418,3),2)</f>
      </c>
      <c s="36" t="s">
        <v>1260</v>
      </c>
      <c>
        <f>(M418*21)/100</f>
      </c>
      <c t="s">
        <v>27</v>
      </c>
    </row>
    <row r="419" spans="1:5" ht="12.75">
      <c r="A419" s="35" t="s">
        <v>55</v>
      </c>
      <c r="E419" s="39" t="s">
        <v>1008</v>
      </c>
    </row>
    <row r="420" spans="1:5" ht="12.75">
      <c r="A420" s="35" t="s">
        <v>56</v>
      </c>
      <c r="E420" s="40" t="s">
        <v>8571</v>
      </c>
    </row>
    <row r="421" spans="1:5" ht="102">
      <c r="A421" t="s">
        <v>57</v>
      </c>
      <c r="E421" s="39" t="s">
        <v>4586</v>
      </c>
    </row>
    <row r="422" spans="1:16" ht="12.75">
      <c r="A422" t="s">
        <v>49</v>
      </c>
      <c s="34" t="s">
        <v>452</v>
      </c>
      <c s="34" t="s">
        <v>8618</v>
      </c>
      <c s="35" t="s">
        <v>51</v>
      </c>
      <c s="6" t="s">
        <v>8619</v>
      </c>
      <c s="36" t="s">
        <v>106</v>
      </c>
      <c s="37">
        <v>4</v>
      </c>
      <c s="36">
        <v>0</v>
      </c>
      <c s="36">
        <f>ROUND(G422*H422,6)</f>
      </c>
      <c r="L422" s="38">
        <v>0</v>
      </c>
      <c s="32">
        <f>ROUND(ROUND(L422,2)*ROUND(G422,3),2)</f>
      </c>
      <c s="36" t="s">
        <v>1260</v>
      </c>
      <c>
        <f>(M422*21)/100</f>
      </c>
      <c t="s">
        <v>27</v>
      </c>
    </row>
    <row r="423" spans="1:5" ht="12.75">
      <c r="A423" s="35" t="s">
        <v>55</v>
      </c>
      <c r="E423" s="39" t="s">
        <v>1008</v>
      </c>
    </row>
    <row r="424" spans="1:5" ht="12.75">
      <c r="A424" s="35" t="s">
        <v>56</v>
      </c>
      <c r="E424" s="40" t="s">
        <v>8571</v>
      </c>
    </row>
    <row r="425" spans="1:5" ht="102">
      <c r="A425" t="s">
        <v>57</v>
      </c>
      <c r="E425" s="39" t="s">
        <v>4586</v>
      </c>
    </row>
    <row r="426" spans="1:16" ht="12.75">
      <c r="A426" t="s">
        <v>49</v>
      </c>
      <c s="34" t="s">
        <v>456</v>
      </c>
      <c s="34" t="s">
        <v>8620</v>
      </c>
      <c s="35" t="s">
        <v>51</v>
      </c>
      <c s="6" t="s">
        <v>8621</v>
      </c>
      <c s="36" t="s">
        <v>106</v>
      </c>
      <c s="37">
        <v>38</v>
      </c>
      <c s="36">
        <v>0</v>
      </c>
      <c s="36">
        <f>ROUND(G426*H426,6)</f>
      </c>
      <c r="L426" s="38">
        <v>0</v>
      </c>
      <c s="32">
        <f>ROUND(ROUND(L426,2)*ROUND(G426,3),2)</f>
      </c>
      <c s="36" t="s">
        <v>1260</v>
      </c>
      <c>
        <f>(M426*21)/100</f>
      </c>
      <c t="s">
        <v>27</v>
      </c>
    </row>
    <row r="427" spans="1:5" ht="12.75">
      <c r="A427" s="35" t="s">
        <v>55</v>
      </c>
      <c r="E427" s="39" t="s">
        <v>1008</v>
      </c>
    </row>
    <row r="428" spans="1:5" ht="12.75">
      <c r="A428" s="35" t="s">
        <v>56</v>
      </c>
      <c r="E428" s="40" t="s">
        <v>8571</v>
      </c>
    </row>
    <row r="429" spans="1:5" ht="102">
      <c r="A429" t="s">
        <v>57</v>
      </c>
      <c r="E429" s="39" t="s">
        <v>4586</v>
      </c>
    </row>
    <row r="430" spans="1:16" ht="12.75">
      <c r="A430" t="s">
        <v>49</v>
      </c>
      <c s="34" t="s">
        <v>460</v>
      </c>
      <c s="34" t="s">
        <v>8622</v>
      </c>
      <c s="35" t="s">
        <v>51</v>
      </c>
      <c s="6" t="s">
        <v>8623</v>
      </c>
      <c s="36" t="s">
        <v>106</v>
      </c>
      <c s="37">
        <v>10</v>
      </c>
      <c s="36">
        <v>0</v>
      </c>
      <c s="36">
        <f>ROUND(G430*H430,6)</f>
      </c>
      <c r="L430" s="38">
        <v>0</v>
      </c>
      <c s="32">
        <f>ROUND(ROUND(L430,2)*ROUND(G430,3),2)</f>
      </c>
      <c s="36" t="s">
        <v>1260</v>
      </c>
      <c>
        <f>(M430*21)/100</f>
      </c>
      <c t="s">
        <v>27</v>
      </c>
    </row>
    <row r="431" spans="1:5" ht="12.75">
      <c r="A431" s="35" t="s">
        <v>55</v>
      </c>
      <c r="E431" s="39" t="s">
        <v>1008</v>
      </c>
    </row>
    <row r="432" spans="1:5" ht="12.75">
      <c r="A432" s="35" t="s">
        <v>56</v>
      </c>
      <c r="E432" s="40" t="s">
        <v>8571</v>
      </c>
    </row>
    <row r="433" spans="1:5" ht="102">
      <c r="A433" t="s">
        <v>57</v>
      </c>
      <c r="E433" s="39" t="s">
        <v>4586</v>
      </c>
    </row>
    <row r="434" spans="1:16" ht="25.5">
      <c r="A434" t="s">
        <v>49</v>
      </c>
      <c s="34" t="s">
        <v>464</v>
      </c>
      <c s="34" t="s">
        <v>8624</v>
      </c>
      <c s="35" t="s">
        <v>51</v>
      </c>
      <c s="6" t="s">
        <v>8625</v>
      </c>
      <c s="36" t="s">
        <v>106</v>
      </c>
      <c s="37">
        <v>7</v>
      </c>
      <c s="36">
        <v>0</v>
      </c>
      <c s="36">
        <f>ROUND(G434*H434,6)</f>
      </c>
      <c r="L434" s="38">
        <v>0</v>
      </c>
      <c s="32">
        <f>ROUND(ROUND(L434,2)*ROUND(G434,3),2)</f>
      </c>
      <c s="36" t="s">
        <v>1260</v>
      </c>
      <c>
        <f>(M434*21)/100</f>
      </c>
      <c t="s">
        <v>27</v>
      </c>
    </row>
    <row r="435" spans="1:5" ht="12.75">
      <c r="A435" s="35" t="s">
        <v>55</v>
      </c>
      <c r="E435" s="39" t="s">
        <v>1008</v>
      </c>
    </row>
    <row r="436" spans="1:5" ht="12.75">
      <c r="A436" s="35" t="s">
        <v>56</v>
      </c>
      <c r="E436" s="40" t="s">
        <v>8571</v>
      </c>
    </row>
    <row r="437" spans="1:5" ht="102">
      <c r="A437" t="s">
        <v>57</v>
      </c>
      <c r="E437" s="39" t="s">
        <v>4586</v>
      </c>
    </row>
    <row r="438" spans="1:16" ht="12.75">
      <c r="A438" t="s">
        <v>49</v>
      </c>
      <c s="34" t="s">
        <v>468</v>
      </c>
      <c s="34" t="s">
        <v>8626</v>
      </c>
      <c s="35" t="s">
        <v>51</v>
      </c>
      <c s="6" t="s">
        <v>8627</v>
      </c>
      <c s="36" t="s">
        <v>106</v>
      </c>
      <c s="37">
        <v>14</v>
      </c>
      <c s="36">
        <v>0</v>
      </c>
      <c s="36">
        <f>ROUND(G438*H438,6)</f>
      </c>
      <c r="L438" s="38">
        <v>0</v>
      </c>
      <c s="32">
        <f>ROUND(ROUND(L438,2)*ROUND(G438,3),2)</f>
      </c>
      <c s="36" t="s">
        <v>1260</v>
      </c>
      <c>
        <f>(M438*21)/100</f>
      </c>
      <c t="s">
        <v>27</v>
      </c>
    </row>
    <row r="439" spans="1:5" ht="12.75">
      <c r="A439" s="35" t="s">
        <v>55</v>
      </c>
      <c r="E439" s="39" t="s">
        <v>1008</v>
      </c>
    </row>
    <row r="440" spans="1:5" ht="12.75">
      <c r="A440" s="35" t="s">
        <v>56</v>
      </c>
      <c r="E440" s="40" t="s">
        <v>8571</v>
      </c>
    </row>
    <row r="441" spans="1:5" ht="102">
      <c r="A441" t="s">
        <v>57</v>
      </c>
      <c r="E441" s="39" t="s">
        <v>4586</v>
      </c>
    </row>
    <row r="442" spans="1:16" ht="12.75">
      <c r="A442" t="s">
        <v>49</v>
      </c>
      <c s="34" t="s">
        <v>472</v>
      </c>
      <c s="34" t="s">
        <v>8628</v>
      </c>
      <c s="35" t="s">
        <v>51</v>
      </c>
      <c s="6" t="s">
        <v>8629</v>
      </c>
      <c s="36" t="s">
        <v>106</v>
      </c>
      <c s="37">
        <v>4</v>
      </c>
      <c s="36">
        <v>0</v>
      </c>
      <c s="36">
        <f>ROUND(G442*H442,6)</f>
      </c>
      <c r="L442" s="38">
        <v>0</v>
      </c>
      <c s="32">
        <f>ROUND(ROUND(L442,2)*ROUND(G442,3),2)</f>
      </c>
      <c s="36" t="s">
        <v>1260</v>
      </c>
      <c>
        <f>(M442*21)/100</f>
      </c>
      <c t="s">
        <v>27</v>
      </c>
    </row>
    <row r="443" spans="1:5" ht="12.75">
      <c r="A443" s="35" t="s">
        <v>55</v>
      </c>
      <c r="E443" s="39" t="s">
        <v>1008</v>
      </c>
    </row>
    <row r="444" spans="1:5" ht="12.75">
      <c r="A444" s="35" t="s">
        <v>56</v>
      </c>
      <c r="E444" s="40" t="s">
        <v>8571</v>
      </c>
    </row>
    <row r="445" spans="1:5" ht="102">
      <c r="A445" t="s">
        <v>57</v>
      </c>
      <c r="E445" s="39" t="s">
        <v>4586</v>
      </c>
    </row>
    <row r="446" spans="1:16" ht="25.5">
      <c r="A446" t="s">
        <v>49</v>
      </c>
      <c s="34" t="s">
        <v>476</v>
      </c>
      <c s="34" t="s">
        <v>8630</v>
      </c>
      <c s="35" t="s">
        <v>51</v>
      </c>
      <c s="6" t="s">
        <v>8631</v>
      </c>
      <c s="36" t="s">
        <v>106</v>
      </c>
      <c s="37">
        <v>14</v>
      </c>
      <c s="36">
        <v>0</v>
      </c>
      <c s="36">
        <f>ROUND(G446*H446,6)</f>
      </c>
      <c r="L446" s="38">
        <v>0</v>
      </c>
      <c s="32">
        <f>ROUND(ROUND(L446,2)*ROUND(G446,3),2)</f>
      </c>
      <c s="36" t="s">
        <v>1260</v>
      </c>
      <c>
        <f>(M446*21)/100</f>
      </c>
      <c t="s">
        <v>27</v>
      </c>
    </row>
    <row r="447" spans="1:5" ht="12.75">
      <c r="A447" s="35" t="s">
        <v>55</v>
      </c>
      <c r="E447" s="39" t="s">
        <v>1008</v>
      </c>
    </row>
    <row r="448" spans="1:5" ht="12.75">
      <c r="A448" s="35" t="s">
        <v>56</v>
      </c>
      <c r="E448" s="40" t="s">
        <v>8571</v>
      </c>
    </row>
    <row r="449" spans="1:5" ht="102">
      <c r="A449" t="s">
        <v>57</v>
      </c>
      <c r="E449" s="39" t="s">
        <v>4586</v>
      </c>
    </row>
    <row r="450" spans="1:16" ht="12.75">
      <c r="A450" t="s">
        <v>49</v>
      </c>
      <c s="34" t="s">
        <v>480</v>
      </c>
      <c s="34" t="s">
        <v>8632</v>
      </c>
      <c s="35" t="s">
        <v>51</v>
      </c>
      <c s="6" t="s">
        <v>8633</v>
      </c>
      <c s="36" t="s">
        <v>106</v>
      </c>
      <c s="37">
        <v>2</v>
      </c>
      <c s="36">
        <v>0</v>
      </c>
      <c s="36">
        <f>ROUND(G450*H450,6)</f>
      </c>
      <c r="L450" s="38">
        <v>0</v>
      </c>
      <c s="32">
        <f>ROUND(ROUND(L450,2)*ROUND(G450,3),2)</f>
      </c>
      <c s="36" t="s">
        <v>1260</v>
      </c>
      <c>
        <f>(M450*21)/100</f>
      </c>
      <c t="s">
        <v>27</v>
      </c>
    </row>
    <row r="451" spans="1:5" ht="12.75">
      <c r="A451" s="35" t="s">
        <v>55</v>
      </c>
      <c r="E451" s="39" t="s">
        <v>1008</v>
      </c>
    </row>
    <row r="452" spans="1:5" ht="12.75">
      <c r="A452" s="35" t="s">
        <v>56</v>
      </c>
      <c r="E452" s="40" t="s">
        <v>8571</v>
      </c>
    </row>
    <row r="453" spans="1:5" ht="102">
      <c r="A453" t="s">
        <v>57</v>
      </c>
      <c r="E453" s="39" t="s">
        <v>4586</v>
      </c>
    </row>
    <row r="454" spans="1:16" ht="12.75">
      <c r="A454" t="s">
        <v>49</v>
      </c>
      <c s="34" t="s">
        <v>484</v>
      </c>
      <c s="34" t="s">
        <v>8634</v>
      </c>
      <c s="35" t="s">
        <v>51</v>
      </c>
      <c s="6" t="s">
        <v>8635</v>
      </c>
      <c s="36" t="s">
        <v>106</v>
      </c>
      <c s="37">
        <v>66</v>
      </c>
      <c s="36">
        <v>0</v>
      </c>
      <c s="36">
        <f>ROUND(G454*H454,6)</f>
      </c>
      <c r="L454" s="38">
        <v>0</v>
      </c>
      <c s="32">
        <f>ROUND(ROUND(L454,2)*ROUND(G454,3),2)</f>
      </c>
      <c s="36" t="s">
        <v>1260</v>
      </c>
      <c>
        <f>(M454*21)/100</f>
      </c>
      <c t="s">
        <v>27</v>
      </c>
    </row>
    <row r="455" spans="1:5" ht="12.75">
      <c r="A455" s="35" t="s">
        <v>55</v>
      </c>
      <c r="E455" s="39" t="s">
        <v>1008</v>
      </c>
    </row>
    <row r="456" spans="1:5" ht="12.75">
      <c r="A456" s="35" t="s">
        <v>56</v>
      </c>
      <c r="E456" s="40" t="s">
        <v>8571</v>
      </c>
    </row>
    <row r="457" spans="1:5" ht="102">
      <c r="A457" t="s">
        <v>57</v>
      </c>
      <c r="E457" s="39" t="s">
        <v>4586</v>
      </c>
    </row>
    <row r="458" spans="1:16" ht="12.75">
      <c r="A458" t="s">
        <v>49</v>
      </c>
      <c s="34" t="s">
        <v>488</v>
      </c>
      <c s="34" t="s">
        <v>8636</v>
      </c>
      <c s="35" t="s">
        <v>51</v>
      </c>
      <c s="6" t="s">
        <v>8637</v>
      </c>
      <c s="36" t="s">
        <v>106</v>
      </c>
      <c s="37">
        <v>96</v>
      </c>
      <c s="36">
        <v>0</v>
      </c>
      <c s="36">
        <f>ROUND(G458*H458,6)</f>
      </c>
      <c r="L458" s="38">
        <v>0</v>
      </c>
      <c s="32">
        <f>ROUND(ROUND(L458,2)*ROUND(G458,3),2)</f>
      </c>
      <c s="36" t="s">
        <v>1260</v>
      </c>
      <c>
        <f>(M458*21)/100</f>
      </c>
      <c t="s">
        <v>27</v>
      </c>
    </row>
    <row r="459" spans="1:5" ht="12.75">
      <c r="A459" s="35" t="s">
        <v>55</v>
      </c>
      <c r="E459" s="39" t="s">
        <v>1008</v>
      </c>
    </row>
    <row r="460" spans="1:5" ht="12.75">
      <c r="A460" s="35" t="s">
        <v>56</v>
      </c>
      <c r="E460" s="40" t="s">
        <v>8571</v>
      </c>
    </row>
    <row r="461" spans="1:5" ht="102">
      <c r="A461" t="s">
        <v>57</v>
      </c>
      <c r="E461" s="39" t="s">
        <v>4586</v>
      </c>
    </row>
    <row r="462" spans="1:16" ht="25.5">
      <c r="A462" t="s">
        <v>49</v>
      </c>
      <c s="34" t="s">
        <v>492</v>
      </c>
      <c s="34" t="s">
        <v>8638</v>
      </c>
      <c s="35" t="s">
        <v>51</v>
      </c>
      <c s="6" t="s">
        <v>8639</v>
      </c>
      <c s="36" t="s">
        <v>146</v>
      </c>
      <c s="37">
        <v>12500</v>
      </c>
      <c s="36">
        <v>0</v>
      </c>
      <c s="36">
        <f>ROUND(G462*H462,6)</f>
      </c>
      <c r="L462" s="38">
        <v>0</v>
      </c>
      <c s="32">
        <f>ROUND(ROUND(L462,2)*ROUND(G462,3),2)</f>
      </c>
      <c s="36" t="s">
        <v>1260</v>
      </c>
      <c>
        <f>(M462*21)/100</f>
      </c>
      <c t="s">
        <v>27</v>
      </c>
    </row>
    <row r="463" spans="1:5" ht="12.75">
      <c r="A463" s="35" t="s">
        <v>55</v>
      </c>
      <c r="E463" s="39" t="s">
        <v>1008</v>
      </c>
    </row>
    <row r="464" spans="1:5" ht="12.75">
      <c r="A464" s="35" t="s">
        <v>56</v>
      </c>
      <c r="E464" s="40" t="s">
        <v>8571</v>
      </c>
    </row>
    <row r="465" spans="1:5" ht="102">
      <c r="A465" t="s">
        <v>57</v>
      </c>
      <c r="E465" s="39" t="s">
        <v>8640</v>
      </c>
    </row>
    <row r="466" spans="1:16" ht="25.5">
      <c r="A466" t="s">
        <v>49</v>
      </c>
      <c s="34" t="s">
        <v>496</v>
      </c>
      <c s="34" t="s">
        <v>8641</v>
      </c>
      <c s="35" t="s">
        <v>51</v>
      </c>
      <c s="6" t="s">
        <v>8642</v>
      </c>
      <c s="36" t="s">
        <v>146</v>
      </c>
      <c s="37">
        <v>1250</v>
      </c>
      <c s="36">
        <v>0</v>
      </c>
      <c s="36">
        <f>ROUND(G466*H466,6)</f>
      </c>
      <c r="L466" s="38">
        <v>0</v>
      </c>
      <c s="32">
        <f>ROUND(ROUND(L466,2)*ROUND(G466,3),2)</f>
      </c>
      <c s="36" t="s">
        <v>1260</v>
      </c>
      <c>
        <f>(M466*21)/100</f>
      </c>
      <c t="s">
        <v>27</v>
      </c>
    </row>
    <row r="467" spans="1:5" ht="12.75">
      <c r="A467" s="35" t="s">
        <v>55</v>
      </c>
      <c r="E467" s="39" t="s">
        <v>1008</v>
      </c>
    </row>
    <row r="468" spans="1:5" ht="12.75">
      <c r="A468" s="35" t="s">
        <v>56</v>
      </c>
      <c r="E468" s="40" t="s">
        <v>8571</v>
      </c>
    </row>
    <row r="469" spans="1:5" ht="102">
      <c r="A469" t="s">
        <v>57</v>
      </c>
      <c r="E469" s="39" t="s">
        <v>8640</v>
      </c>
    </row>
    <row r="470" spans="1:16" ht="12.75">
      <c r="A470" t="s">
        <v>49</v>
      </c>
      <c s="34" t="s">
        <v>500</v>
      </c>
      <c s="34" t="s">
        <v>8643</v>
      </c>
      <c s="35" t="s">
        <v>51</v>
      </c>
      <c s="6" t="s">
        <v>8644</v>
      </c>
      <c s="36" t="s">
        <v>146</v>
      </c>
      <c s="37">
        <v>16956</v>
      </c>
      <c s="36">
        <v>0</v>
      </c>
      <c s="36">
        <f>ROUND(G470*H470,6)</f>
      </c>
      <c r="L470" s="38">
        <v>0</v>
      </c>
      <c s="32">
        <f>ROUND(ROUND(L470,2)*ROUND(G470,3),2)</f>
      </c>
      <c s="36" t="s">
        <v>1260</v>
      </c>
      <c>
        <f>(M470*21)/100</f>
      </c>
      <c t="s">
        <v>27</v>
      </c>
    </row>
    <row r="471" spans="1:5" ht="12.75">
      <c r="A471" s="35" t="s">
        <v>55</v>
      </c>
      <c r="E471" s="39" t="s">
        <v>1008</v>
      </c>
    </row>
    <row r="472" spans="1:5" ht="12.75">
      <c r="A472" s="35" t="s">
        <v>56</v>
      </c>
      <c r="E472" s="40" t="s">
        <v>8571</v>
      </c>
    </row>
    <row r="473" spans="1:5" ht="102">
      <c r="A473" t="s">
        <v>57</v>
      </c>
      <c r="E473" s="39" t="s">
        <v>8640</v>
      </c>
    </row>
    <row r="474" spans="1:16" ht="12.75">
      <c r="A474" t="s">
        <v>49</v>
      </c>
      <c s="34" t="s">
        <v>504</v>
      </c>
      <c s="34" t="s">
        <v>8645</v>
      </c>
      <c s="35" t="s">
        <v>51</v>
      </c>
      <c s="6" t="s">
        <v>1029</v>
      </c>
      <c s="36" t="s">
        <v>2272</v>
      </c>
      <c s="37">
        <v>8500</v>
      </c>
      <c s="36">
        <v>0</v>
      </c>
      <c s="36">
        <f>ROUND(G474*H474,6)</f>
      </c>
      <c r="L474" s="38">
        <v>0</v>
      </c>
      <c s="32">
        <f>ROUND(ROUND(L474,2)*ROUND(G474,3),2)</f>
      </c>
      <c s="36" t="s">
        <v>1260</v>
      </c>
      <c>
        <f>(M474*21)/100</f>
      </c>
      <c t="s">
        <v>27</v>
      </c>
    </row>
    <row r="475" spans="1:5" ht="12.75">
      <c r="A475" s="35" t="s">
        <v>55</v>
      </c>
      <c r="E475" s="39" t="s">
        <v>1008</v>
      </c>
    </row>
    <row r="476" spans="1:5" ht="12.75">
      <c r="A476" s="35" t="s">
        <v>56</v>
      </c>
      <c r="E476" s="40" t="s">
        <v>8571</v>
      </c>
    </row>
    <row r="477" spans="1:5" ht="127.5">
      <c r="A477" t="s">
        <v>57</v>
      </c>
      <c r="E477" s="39" t="s">
        <v>2397</v>
      </c>
    </row>
    <row r="478" spans="1:16" ht="12.75">
      <c r="A478" t="s">
        <v>49</v>
      </c>
      <c s="34" t="s">
        <v>508</v>
      </c>
      <c s="34" t="s">
        <v>8646</v>
      </c>
      <c s="35" t="s">
        <v>51</v>
      </c>
      <c s="6" t="s">
        <v>8647</v>
      </c>
      <c s="36" t="s">
        <v>531</v>
      </c>
      <c s="37">
        <v>580</v>
      </c>
      <c s="36">
        <v>0</v>
      </c>
      <c s="36">
        <f>ROUND(G478*H478,6)</f>
      </c>
      <c r="L478" s="38">
        <v>0</v>
      </c>
      <c s="32">
        <f>ROUND(ROUND(L478,2)*ROUND(G478,3),2)</f>
      </c>
      <c s="36" t="s">
        <v>1260</v>
      </c>
      <c>
        <f>(M478*21)/100</f>
      </c>
      <c t="s">
        <v>27</v>
      </c>
    </row>
    <row r="479" spans="1:5" ht="12.75">
      <c r="A479" s="35" t="s">
        <v>55</v>
      </c>
      <c r="E479" s="39" t="s">
        <v>1008</v>
      </c>
    </row>
    <row r="480" spans="1:5" ht="12.75">
      <c r="A480" s="35" t="s">
        <v>56</v>
      </c>
      <c r="E480" s="40" t="s">
        <v>8380</v>
      </c>
    </row>
    <row r="481" spans="1:5" ht="89.25">
      <c r="A481" t="s">
        <v>57</v>
      </c>
      <c r="E481" s="39" t="s">
        <v>8648</v>
      </c>
    </row>
    <row r="482" spans="1:13" ht="12.75">
      <c r="A482" t="s">
        <v>46</v>
      </c>
      <c r="C482" s="31" t="s">
        <v>69</v>
      </c>
      <c r="E482" s="33" t="s">
        <v>8649</v>
      </c>
      <c r="J482" s="32">
        <f>0</f>
      </c>
      <c s="32">
        <f>0</f>
      </c>
      <c s="32">
        <f>0+L483+L487+L491+L495+L499+L503+L507+L511+L515+L519</f>
      </c>
      <c s="32">
        <f>0+M483+M487+M491+M495+M499+M503+M507+M511+M515+M519</f>
      </c>
    </row>
    <row r="483" spans="1:16" ht="12.75">
      <c r="A483" t="s">
        <v>49</v>
      </c>
      <c s="34" t="s">
        <v>512</v>
      </c>
      <c s="34" t="s">
        <v>8650</v>
      </c>
      <c s="35" t="s">
        <v>51</v>
      </c>
      <c s="6" t="s">
        <v>8651</v>
      </c>
      <c s="36" t="s">
        <v>362</v>
      </c>
      <c s="37">
        <v>12.2</v>
      </c>
      <c s="36">
        <v>0</v>
      </c>
      <c s="36">
        <f>ROUND(G483*H483,6)</f>
      </c>
      <c r="L483" s="38">
        <v>0</v>
      </c>
      <c s="32">
        <f>ROUND(ROUND(L483,2)*ROUND(G483,3),2)</f>
      </c>
      <c s="36" t="s">
        <v>1260</v>
      </c>
      <c>
        <f>(M483*21)/100</f>
      </c>
      <c t="s">
        <v>27</v>
      </c>
    </row>
    <row r="484" spans="1:5" ht="12.75">
      <c r="A484" s="35" t="s">
        <v>55</v>
      </c>
      <c r="E484" s="39" t="s">
        <v>1008</v>
      </c>
    </row>
    <row r="485" spans="1:5" ht="12.75">
      <c r="A485" s="35" t="s">
        <v>56</v>
      </c>
      <c r="E485" s="40" t="s">
        <v>8571</v>
      </c>
    </row>
    <row r="486" spans="1:5" ht="102">
      <c r="A486" t="s">
        <v>57</v>
      </c>
      <c r="E486" s="39" t="s">
        <v>8652</v>
      </c>
    </row>
    <row r="487" spans="1:16" ht="12.75">
      <c r="A487" t="s">
        <v>49</v>
      </c>
      <c s="34" t="s">
        <v>516</v>
      </c>
      <c s="34" t="s">
        <v>8653</v>
      </c>
      <c s="35" t="s">
        <v>51</v>
      </c>
      <c s="6" t="s">
        <v>8654</v>
      </c>
      <c s="36" t="s">
        <v>362</v>
      </c>
      <c s="37">
        <v>12.2</v>
      </c>
      <c s="36">
        <v>0</v>
      </c>
      <c s="36">
        <f>ROUND(G487*H487,6)</f>
      </c>
      <c r="L487" s="38">
        <v>0</v>
      </c>
      <c s="32">
        <f>ROUND(ROUND(L487,2)*ROUND(G487,3),2)</f>
      </c>
      <c s="36" t="s">
        <v>1260</v>
      </c>
      <c>
        <f>(M487*21)/100</f>
      </c>
      <c t="s">
        <v>27</v>
      </c>
    </row>
    <row r="488" spans="1:5" ht="12.75">
      <c r="A488" s="35" t="s">
        <v>55</v>
      </c>
      <c r="E488" s="39" t="s">
        <v>1008</v>
      </c>
    </row>
    <row r="489" spans="1:5" ht="12.75">
      <c r="A489" s="35" t="s">
        <v>56</v>
      </c>
      <c r="E489" s="40" t="s">
        <v>8571</v>
      </c>
    </row>
    <row r="490" spans="1:5" ht="89.25">
      <c r="A490" t="s">
        <v>57</v>
      </c>
      <c r="E490" s="39" t="s">
        <v>8655</v>
      </c>
    </row>
    <row r="491" spans="1:16" ht="12.75">
      <c r="A491" t="s">
        <v>49</v>
      </c>
      <c s="34" t="s">
        <v>520</v>
      </c>
      <c s="34" t="s">
        <v>8656</v>
      </c>
      <c s="35" t="s">
        <v>51</v>
      </c>
      <c s="6" t="s">
        <v>8657</v>
      </c>
      <c s="36" t="s">
        <v>106</v>
      </c>
      <c s="37">
        <v>2</v>
      </c>
      <c s="36">
        <v>0</v>
      </c>
      <c s="36">
        <f>ROUND(G491*H491,6)</f>
      </c>
      <c r="L491" s="38">
        <v>0</v>
      </c>
      <c s="32">
        <f>ROUND(ROUND(L491,2)*ROUND(G491,3),2)</f>
      </c>
      <c s="36" t="s">
        <v>1260</v>
      </c>
      <c>
        <f>(M491*21)/100</f>
      </c>
      <c t="s">
        <v>27</v>
      </c>
    </row>
    <row r="492" spans="1:5" ht="12.75">
      <c r="A492" s="35" t="s">
        <v>55</v>
      </c>
      <c r="E492" s="39" t="s">
        <v>1008</v>
      </c>
    </row>
    <row r="493" spans="1:5" ht="12.75">
      <c r="A493" s="35" t="s">
        <v>56</v>
      </c>
      <c r="E493" s="40" t="s">
        <v>8658</v>
      </c>
    </row>
    <row r="494" spans="1:5" ht="89.25">
      <c r="A494" t="s">
        <v>57</v>
      </c>
      <c r="E494" s="39" t="s">
        <v>8659</v>
      </c>
    </row>
    <row r="495" spans="1:16" ht="12.75">
      <c r="A495" t="s">
        <v>49</v>
      </c>
      <c s="34" t="s">
        <v>524</v>
      </c>
      <c s="34" t="s">
        <v>8660</v>
      </c>
      <c s="35" t="s">
        <v>51</v>
      </c>
      <c s="6" t="s">
        <v>8661</v>
      </c>
      <c s="36" t="s">
        <v>106</v>
      </c>
      <c s="37">
        <v>140</v>
      </c>
      <c s="36">
        <v>0</v>
      </c>
      <c s="36">
        <f>ROUND(G495*H495,6)</f>
      </c>
      <c r="L495" s="38">
        <v>0</v>
      </c>
      <c s="32">
        <f>ROUND(ROUND(L495,2)*ROUND(G495,3),2)</f>
      </c>
      <c s="36" t="s">
        <v>1260</v>
      </c>
      <c>
        <f>(M495*21)/100</f>
      </c>
      <c t="s">
        <v>27</v>
      </c>
    </row>
    <row r="496" spans="1:5" ht="12.75">
      <c r="A496" s="35" t="s">
        <v>55</v>
      </c>
      <c r="E496" s="39" t="s">
        <v>1008</v>
      </c>
    </row>
    <row r="497" spans="1:5" ht="12.75">
      <c r="A497" s="35" t="s">
        <v>56</v>
      </c>
      <c r="E497" s="40" t="s">
        <v>8571</v>
      </c>
    </row>
    <row r="498" spans="1:5" ht="89.25">
      <c r="A498" t="s">
        <v>57</v>
      </c>
      <c r="E498" s="39" t="s">
        <v>8659</v>
      </c>
    </row>
    <row r="499" spans="1:16" ht="12.75">
      <c r="A499" t="s">
        <v>49</v>
      </c>
      <c s="34" t="s">
        <v>528</v>
      </c>
      <c s="34" t="s">
        <v>8662</v>
      </c>
      <c s="35" t="s">
        <v>51</v>
      </c>
      <c s="6" t="s">
        <v>8663</v>
      </c>
      <c s="36" t="s">
        <v>106</v>
      </c>
      <c s="37">
        <v>4</v>
      </c>
      <c s="36">
        <v>0</v>
      </c>
      <c s="36">
        <f>ROUND(G499*H499,6)</f>
      </c>
      <c r="L499" s="38">
        <v>0</v>
      </c>
      <c s="32">
        <f>ROUND(ROUND(L499,2)*ROUND(G499,3),2)</f>
      </c>
      <c s="36" t="s">
        <v>1260</v>
      </c>
      <c>
        <f>(M499*21)/100</f>
      </c>
      <c t="s">
        <v>27</v>
      </c>
    </row>
    <row r="500" spans="1:5" ht="12.75">
      <c r="A500" s="35" t="s">
        <v>55</v>
      </c>
      <c r="E500" s="39" t="s">
        <v>1008</v>
      </c>
    </row>
    <row r="501" spans="1:5" ht="12.75">
      <c r="A501" s="35" t="s">
        <v>56</v>
      </c>
      <c r="E501" s="40" t="s">
        <v>4963</v>
      </c>
    </row>
    <row r="502" spans="1:5" ht="89.25">
      <c r="A502" t="s">
        <v>57</v>
      </c>
      <c r="E502" s="39" t="s">
        <v>8664</v>
      </c>
    </row>
    <row r="503" spans="1:16" ht="12.75">
      <c r="A503" t="s">
        <v>49</v>
      </c>
      <c s="34" t="s">
        <v>533</v>
      </c>
      <c s="34" t="s">
        <v>8665</v>
      </c>
      <c s="35" t="s">
        <v>51</v>
      </c>
      <c s="6" t="s">
        <v>555</v>
      </c>
      <c s="36" t="s">
        <v>106</v>
      </c>
      <c s="37">
        <v>4</v>
      </c>
      <c s="36">
        <v>0</v>
      </c>
      <c s="36">
        <f>ROUND(G503*H503,6)</f>
      </c>
      <c r="L503" s="38">
        <v>0</v>
      </c>
      <c s="32">
        <f>ROUND(ROUND(L503,2)*ROUND(G503,3),2)</f>
      </c>
      <c s="36" t="s">
        <v>1260</v>
      </c>
      <c>
        <f>(M503*21)/100</f>
      </c>
      <c t="s">
        <v>27</v>
      </c>
    </row>
    <row r="504" spans="1:5" ht="12.75">
      <c r="A504" s="35" t="s">
        <v>55</v>
      </c>
      <c r="E504" s="39" t="s">
        <v>1008</v>
      </c>
    </row>
    <row r="505" spans="1:5" ht="12.75">
      <c r="A505" s="35" t="s">
        <v>56</v>
      </c>
      <c r="E505" s="40" t="s">
        <v>4963</v>
      </c>
    </row>
    <row r="506" spans="1:5" ht="89.25">
      <c r="A506" t="s">
        <v>57</v>
      </c>
      <c r="E506" s="39" t="s">
        <v>8666</v>
      </c>
    </row>
    <row r="507" spans="1:16" ht="12.75">
      <c r="A507" t="s">
        <v>49</v>
      </c>
      <c s="34" t="s">
        <v>537</v>
      </c>
      <c s="34" t="s">
        <v>8667</v>
      </c>
      <c s="35" t="s">
        <v>51</v>
      </c>
      <c s="6" t="s">
        <v>8668</v>
      </c>
      <c s="36" t="s">
        <v>531</v>
      </c>
      <c s="37">
        <v>200</v>
      </c>
      <c s="36">
        <v>0</v>
      </c>
      <c s="36">
        <f>ROUND(G507*H507,6)</f>
      </c>
      <c r="L507" s="38">
        <v>0</v>
      </c>
      <c s="32">
        <f>ROUND(ROUND(L507,2)*ROUND(G507,3),2)</f>
      </c>
      <c s="36" t="s">
        <v>1260</v>
      </c>
      <c>
        <f>(M507*21)/100</f>
      </c>
      <c t="s">
        <v>27</v>
      </c>
    </row>
    <row r="508" spans="1:5" ht="12.75">
      <c r="A508" s="35" t="s">
        <v>55</v>
      </c>
      <c r="E508" s="39" t="s">
        <v>1008</v>
      </c>
    </row>
    <row r="509" spans="1:5" ht="12.75">
      <c r="A509" s="35" t="s">
        <v>56</v>
      </c>
      <c r="E509" s="40" t="s">
        <v>8380</v>
      </c>
    </row>
    <row r="510" spans="1:5" ht="89.25">
      <c r="A510" t="s">
        <v>57</v>
      </c>
      <c r="E510" s="39" t="s">
        <v>8669</v>
      </c>
    </row>
    <row r="511" spans="1:16" ht="25.5">
      <c r="A511" t="s">
        <v>49</v>
      </c>
      <c s="34" t="s">
        <v>541</v>
      </c>
      <c s="34" t="s">
        <v>50</v>
      </c>
      <c s="35" t="s">
        <v>51</v>
      </c>
      <c s="6" t="s">
        <v>52</v>
      </c>
      <c s="36" t="s">
        <v>53</v>
      </c>
      <c s="37">
        <v>1170</v>
      </c>
      <c s="36">
        <v>0</v>
      </c>
      <c s="36">
        <f>ROUND(G511*H511,6)</f>
      </c>
      <c r="L511" s="38">
        <v>0</v>
      </c>
      <c s="32">
        <f>ROUND(ROUND(L511,2)*ROUND(G511,3),2)</f>
      </c>
      <c s="36" t="s">
        <v>1260</v>
      </c>
      <c>
        <f>(M511*21)/100</f>
      </c>
      <c t="s">
        <v>27</v>
      </c>
    </row>
    <row r="512" spans="1:5" ht="12.75">
      <c r="A512" s="35" t="s">
        <v>55</v>
      </c>
      <c r="E512" s="39" t="s">
        <v>1008</v>
      </c>
    </row>
    <row r="513" spans="1:5" ht="12.75">
      <c r="A513" s="35" t="s">
        <v>56</v>
      </c>
      <c r="E513" s="40" t="s">
        <v>8360</v>
      </c>
    </row>
    <row r="514" spans="1:5" ht="140.25">
      <c r="A514" t="s">
        <v>57</v>
      </c>
      <c r="E514" s="39" t="s">
        <v>2221</v>
      </c>
    </row>
    <row r="515" spans="1:16" ht="25.5">
      <c r="A515" t="s">
        <v>49</v>
      </c>
      <c s="34" t="s">
        <v>545</v>
      </c>
      <c s="34" t="s">
        <v>64</v>
      </c>
      <c s="35" t="s">
        <v>51</v>
      </c>
      <c s="6" t="s">
        <v>65</v>
      </c>
      <c s="36" t="s">
        <v>53</v>
      </c>
      <c s="37">
        <v>420</v>
      </c>
      <c s="36">
        <v>0</v>
      </c>
      <c s="36">
        <f>ROUND(G515*H515,6)</f>
      </c>
      <c r="L515" s="38">
        <v>0</v>
      </c>
      <c s="32">
        <f>ROUND(ROUND(L515,2)*ROUND(G515,3),2)</f>
      </c>
      <c s="36" t="s">
        <v>1260</v>
      </c>
      <c>
        <f>(M515*21)/100</f>
      </c>
      <c t="s">
        <v>27</v>
      </c>
    </row>
    <row r="516" spans="1:5" ht="12.75">
      <c r="A516" s="35" t="s">
        <v>55</v>
      </c>
      <c r="E516" s="39" t="s">
        <v>1008</v>
      </c>
    </row>
    <row r="517" spans="1:5" ht="12.75">
      <c r="A517" s="35" t="s">
        <v>56</v>
      </c>
      <c r="E517" s="40" t="s">
        <v>8670</v>
      </c>
    </row>
    <row r="518" spans="1:5" ht="140.25">
      <c r="A518" t="s">
        <v>57</v>
      </c>
      <c r="E518" s="39" t="s">
        <v>2221</v>
      </c>
    </row>
    <row r="519" spans="1:16" ht="25.5">
      <c r="A519" t="s">
        <v>49</v>
      </c>
      <c s="34" t="s">
        <v>549</v>
      </c>
      <c s="34" t="s">
        <v>73</v>
      </c>
      <c s="35" t="s">
        <v>51</v>
      </c>
      <c s="6" t="s">
        <v>74</v>
      </c>
      <c s="36" t="s">
        <v>53</v>
      </c>
      <c s="37">
        <v>5</v>
      </c>
      <c s="36">
        <v>0</v>
      </c>
      <c s="36">
        <f>ROUND(G519*H519,6)</f>
      </c>
      <c r="L519" s="38">
        <v>0</v>
      </c>
      <c s="32">
        <f>ROUND(ROUND(L519,2)*ROUND(G519,3),2)</f>
      </c>
      <c s="36" t="s">
        <v>1260</v>
      </c>
      <c>
        <f>(M519*21)/100</f>
      </c>
      <c t="s">
        <v>27</v>
      </c>
    </row>
    <row r="520" spans="1:5" ht="12.75">
      <c r="A520" s="35" t="s">
        <v>55</v>
      </c>
      <c r="E520" s="39" t="s">
        <v>1008</v>
      </c>
    </row>
    <row r="521" spans="1:5" ht="12.75">
      <c r="A521" s="35" t="s">
        <v>56</v>
      </c>
      <c r="E521" s="40" t="s">
        <v>8671</v>
      </c>
    </row>
    <row r="522" spans="1:5" ht="140.25">
      <c r="A522" t="s">
        <v>57</v>
      </c>
      <c r="E522" s="39" t="s">
        <v>2221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2.xml><?xml version="1.0" encoding="utf-8"?>
<worksheet xmlns="http://schemas.openxmlformats.org/spreadsheetml/2006/main" xmlns:r="http://schemas.openxmlformats.org/officeDocument/2006/relationships">
  <dimension ref="A1:T45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8352</v>
      </c>
      <c s="41">
        <f>Rekapitulace!C152</f>
      </c>
      <c s="20" t="s">
        <v>0</v>
      </c>
      <c t="s">
        <v>23</v>
      </c>
      <c t="s">
        <v>27</v>
      </c>
    </row>
    <row r="4" spans="1:16" ht="32" customHeight="1">
      <c r="A4" s="24" t="s">
        <v>20</v>
      </c>
      <c s="25" t="s">
        <v>28</v>
      </c>
      <c s="27" t="s">
        <v>8352</v>
      </c>
      <c r="E4" s="26" t="s">
        <v>8353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COUNTIFS(L8:L455,"=0",A8:A455,"P")+COUNTIFS(L8:L455,"",A8:A455,"P")+SUM(Q8:Q455)</f>
      </c>
    </row>
    <row r="8" spans="1:13" ht="12.75">
      <c r="A8" t="s">
        <v>44</v>
      </c>
      <c r="C8" s="28" t="s">
        <v>8674</v>
      </c>
      <c r="E8" s="30" t="s">
        <v>8673</v>
      </c>
      <c r="J8" s="29">
        <f>0+J9+J38+J79+J304+J309+J418</f>
      </c>
      <c s="29">
        <f>0+K9+K38+K79+K304+K309+K418</f>
      </c>
      <c s="29">
        <f>0+L9+L38+L79+L304+L309+L418</f>
      </c>
      <c s="29">
        <f>0+M9+M38+M79+M304+M309+M418</f>
      </c>
    </row>
    <row r="9" spans="1:13" ht="12.75">
      <c r="A9" t="s">
        <v>46</v>
      </c>
      <c r="C9" s="31" t="s">
        <v>47</v>
      </c>
      <c r="E9" s="33" t="s">
        <v>8357</v>
      </c>
      <c r="J9" s="32">
        <f>0</f>
      </c>
      <c s="32">
        <f>0</f>
      </c>
      <c s="32">
        <f>0+L10+L14+L18+L22+L26+L30+L34</f>
      </c>
      <c s="32">
        <f>0+M10+M14+M18+M22+M26+M30+M34</f>
      </c>
    </row>
    <row r="10" spans="1:16" ht="12.75">
      <c r="A10" t="s">
        <v>49</v>
      </c>
      <c s="34" t="s">
        <v>47</v>
      </c>
      <c s="34" t="s">
        <v>8358</v>
      </c>
      <c s="35" t="s">
        <v>51</v>
      </c>
      <c s="6" t="s">
        <v>8359</v>
      </c>
      <c s="36" t="s">
        <v>114</v>
      </c>
      <c s="37">
        <v>261</v>
      </c>
      <c s="36">
        <v>0</v>
      </c>
      <c s="36">
        <f>ROUND(G10*H10,6)</f>
      </c>
      <c r="L10" s="38">
        <v>0</v>
      </c>
      <c s="32">
        <f>ROUND(ROUND(L10,2)*ROUND(G10,3),2)</f>
      </c>
      <c s="36" t="s">
        <v>1260</v>
      </c>
      <c>
        <f>(M10*21)/100</f>
      </c>
      <c t="s">
        <v>27</v>
      </c>
    </row>
    <row r="11" spans="1:5" ht="12.75">
      <c r="A11" s="35" t="s">
        <v>55</v>
      </c>
      <c r="E11" s="39" t="s">
        <v>1008</v>
      </c>
    </row>
    <row r="12" spans="1:5" ht="12.75">
      <c r="A12" s="35" t="s">
        <v>56</v>
      </c>
      <c r="E12" s="40" t="s">
        <v>8360</v>
      </c>
    </row>
    <row r="13" spans="1:5" ht="216.75">
      <c r="A13" t="s">
        <v>57</v>
      </c>
      <c r="E13" s="39" t="s">
        <v>2183</v>
      </c>
    </row>
    <row r="14" spans="1:16" ht="25.5">
      <c r="A14" t="s">
        <v>49</v>
      </c>
      <c s="34" t="s">
        <v>27</v>
      </c>
      <c s="34" t="s">
        <v>8361</v>
      </c>
      <c s="35" t="s">
        <v>51</v>
      </c>
      <c s="6" t="s">
        <v>8362</v>
      </c>
      <c s="36" t="s">
        <v>120</v>
      </c>
      <c s="37">
        <v>4000</v>
      </c>
      <c s="36">
        <v>0</v>
      </c>
      <c s="36">
        <f>ROUND(G14*H14,6)</f>
      </c>
      <c r="L14" s="38">
        <v>0</v>
      </c>
      <c s="32">
        <f>ROUND(ROUND(L14,2)*ROUND(G14,3),2)</f>
      </c>
      <c s="36" t="s">
        <v>1260</v>
      </c>
      <c>
        <f>(M14*21)/100</f>
      </c>
      <c t="s">
        <v>27</v>
      </c>
    </row>
    <row r="15" spans="1:5" ht="12.75">
      <c r="A15" s="35" t="s">
        <v>55</v>
      </c>
      <c r="E15" s="39" t="s">
        <v>1008</v>
      </c>
    </row>
    <row r="16" spans="1:5" ht="12.75">
      <c r="A16" s="35" t="s">
        <v>56</v>
      </c>
      <c r="E16" s="40" t="s">
        <v>8360</v>
      </c>
    </row>
    <row r="17" spans="1:5" ht="127.5">
      <c r="A17" t="s">
        <v>57</v>
      </c>
      <c r="E17" s="39" t="s">
        <v>8363</v>
      </c>
    </row>
    <row r="18" spans="1:16" ht="12.75">
      <c r="A18" t="s">
        <v>49</v>
      </c>
      <c s="34" t="s">
        <v>26</v>
      </c>
      <c s="34" t="s">
        <v>8364</v>
      </c>
      <c s="35" t="s">
        <v>51</v>
      </c>
      <c s="6" t="s">
        <v>8365</v>
      </c>
      <c s="36" t="s">
        <v>106</v>
      </c>
      <c s="37">
        <v>307</v>
      </c>
      <c s="36">
        <v>0</v>
      </c>
      <c s="36">
        <f>ROUND(G18*H18,6)</f>
      </c>
      <c r="L18" s="38">
        <v>0</v>
      </c>
      <c s="32">
        <f>ROUND(ROUND(L18,2)*ROUND(G18,3),2)</f>
      </c>
      <c s="36" t="s">
        <v>1260</v>
      </c>
      <c>
        <f>(M18*21)/100</f>
      </c>
      <c t="s">
        <v>27</v>
      </c>
    </row>
    <row r="19" spans="1:5" ht="12.75">
      <c r="A19" s="35" t="s">
        <v>55</v>
      </c>
      <c r="E19" s="39" t="s">
        <v>1008</v>
      </c>
    </row>
    <row r="20" spans="1:5" ht="12.75">
      <c r="A20" s="35" t="s">
        <v>56</v>
      </c>
      <c r="E20" s="40" t="s">
        <v>8366</v>
      </c>
    </row>
    <row r="21" spans="1:5" ht="89.25">
      <c r="A21" t="s">
        <v>57</v>
      </c>
      <c r="E21" s="39" t="s">
        <v>8367</v>
      </c>
    </row>
    <row r="22" spans="1:16" ht="12.75">
      <c r="A22" t="s">
        <v>49</v>
      </c>
      <c s="34" t="s">
        <v>63</v>
      </c>
      <c s="34" t="s">
        <v>8368</v>
      </c>
      <c s="35" t="s">
        <v>51</v>
      </c>
      <c s="6" t="s">
        <v>8369</v>
      </c>
      <c s="36" t="s">
        <v>106</v>
      </c>
      <c s="37">
        <v>190</v>
      </c>
      <c s="36">
        <v>0</v>
      </c>
      <c s="36">
        <f>ROUND(G22*H22,6)</f>
      </c>
      <c r="L22" s="38">
        <v>0</v>
      </c>
      <c s="32">
        <f>ROUND(ROUND(L22,2)*ROUND(G22,3),2)</f>
      </c>
      <c s="36" t="s">
        <v>1260</v>
      </c>
      <c>
        <f>(M22*21)/100</f>
      </c>
      <c t="s">
        <v>27</v>
      </c>
    </row>
    <row r="23" spans="1:5" ht="12.75">
      <c r="A23" s="35" t="s">
        <v>55</v>
      </c>
      <c r="E23" s="39" t="s">
        <v>1008</v>
      </c>
    </row>
    <row r="24" spans="1:5" ht="12.75">
      <c r="A24" s="35" t="s">
        <v>56</v>
      </c>
      <c r="E24" s="40" t="s">
        <v>8366</v>
      </c>
    </row>
    <row r="25" spans="1:5" ht="76.5">
      <c r="A25" t="s">
        <v>57</v>
      </c>
      <c r="E25" s="39" t="s">
        <v>8370</v>
      </c>
    </row>
    <row r="26" spans="1:16" ht="12.75">
      <c r="A26" t="s">
        <v>49</v>
      </c>
      <c s="34" t="s">
        <v>66</v>
      </c>
      <c s="34" t="s">
        <v>8371</v>
      </c>
      <c s="35" t="s">
        <v>51</v>
      </c>
      <c s="6" t="s">
        <v>8372</v>
      </c>
      <c s="36" t="s">
        <v>106</v>
      </c>
      <c s="37">
        <v>20</v>
      </c>
      <c s="36">
        <v>0</v>
      </c>
      <c s="36">
        <f>ROUND(G26*H26,6)</f>
      </c>
      <c r="L26" s="38">
        <v>0</v>
      </c>
      <c s="32">
        <f>ROUND(ROUND(L26,2)*ROUND(G26,3),2)</f>
      </c>
      <c s="36" t="s">
        <v>1260</v>
      </c>
      <c>
        <f>(M26*21)/100</f>
      </c>
      <c t="s">
        <v>27</v>
      </c>
    </row>
    <row r="27" spans="1:5" ht="12.75">
      <c r="A27" s="35" t="s">
        <v>55</v>
      </c>
      <c r="E27" s="39" t="s">
        <v>1008</v>
      </c>
    </row>
    <row r="28" spans="1:5" ht="12.75">
      <c r="A28" s="35" t="s">
        <v>56</v>
      </c>
      <c r="E28" s="40" t="s">
        <v>8373</v>
      </c>
    </row>
    <row r="29" spans="1:5" ht="76.5">
      <c r="A29" t="s">
        <v>57</v>
      </c>
      <c r="E29" s="39" t="s">
        <v>8374</v>
      </c>
    </row>
    <row r="30" spans="1:16" ht="12.75">
      <c r="A30" t="s">
        <v>49</v>
      </c>
      <c s="34" t="s">
        <v>69</v>
      </c>
      <c s="34" t="s">
        <v>8378</v>
      </c>
      <c s="35" t="s">
        <v>51</v>
      </c>
      <c s="6" t="s">
        <v>8379</v>
      </c>
      <c s="36" t="s">
        <v>106</v>
      </c>
      <c s="37">
        <v>20</v>
      </c>
      <c s="36">
        <v>0</v>
      </c>
      <c s="36">
        <f>ROUND(G30*H30,6)</f>
      </c>
      <c r="L30" s="38">
        <v>0</v>
      </c>
      <c s="32">
        <f>ROUND(ROUND(L30,2)*ROUND(G30,3),2)</f>
      </c>
      <c s="36" t="s">
        <v>1260</v>
      </c>
      <c>
        <f>(M30*21)/100</f>
      </c>
      <c t="s">
        <v>27</v>
      </c>
    </row>
    <row r="31" spans="1:5" ht="12.75">
      <c r="A31" s="35" t="s">
        <v>55</v>
      </c>
      <c r="E31" s="39" t="s">
        <v>1008</v>
      </c>
    </row>
    <row r="32" spans="1:5" ht="12.75">
      <c r="A32" s="35" t="s">
        <v>56</v>
      </c>
      <c r="E32" s="40" t="s">
        <v>8380</v>
      </c>
    </row>
    <row r="33" spans="1:5" ht="114.75">
      <c r="A33" t="s">
        <v>57</v>
      </c>
      <c r="E33" s="39" t="s">
        <v>8381</v>
      </c>
    </row>
    <row r="34" spans="1:16" ht="25.5">
      <c r="A34" t="s">
        <v>49</v>
      </c>
      <c s="34" t="s">
        <v>72</v>
      </c>
      <c s="34" t="s">
        <v>8382</v>
      </c>
      <c s="35" t="s">
        <v>51</v>
      </c>
      <c s="6" t="s">
        <v>8383</v>
      </c>
      <c s="36" t="s">
        <v>531</v>
      </c>
      <c s="37">
        <v>300</v>
      </c>
      <c s="36">
        <v>0</v>
      </c>
      <c s="36">
        <f>ROUND(G34*H34,6)</f>
      </c>
      <c r="L34" s="38">
        <v>0</v>
      </c>
      <c s="32">
        <f>ROUND(ROUND(L34,2)*ROUND(G34,3),2)</f>
      </c>
      <c s="36" t="s">
        <v>1260</v>
      </c>
      <c>
        <f>(M34*21)/100</f>
      </c>
      <c t="s">
        <v>27</v>
      </c>
    </row>
    <row r="35" spans="1:5" ht="12.75">
      <c r="A35" s="35" t="s">
        <v>55</v>
      </c>
      <c r="E35" s="39" t="s">
        <v>1008</v>
      </c>
    </row>
    <row r="36" spans="1:5" ht="12.75">
      <c r="A36" s="35" t="s">
        <v>56</v>
      </c>
      <c r="E36" s="40" t="s">
        <v>8380</v>
      </c>
    </row>
    <row r="37" spans="1:5" ht="89.25">
      <c r="A37" t="s">
        <v>57</v>
      </c>
      <c r="E37" s="39" t="s">
        <v>8384</v>
      </c>
    </row>
    <row r="38" spans="1:13" ht="12.75">
      <c r="A38" t="s">
        <v>46</v>
      </c>
      <c r="C38" s="31" t="s">
        <v>27</v>
      </c>
      <c r="E38" s="33" t="s">
        <v>8385</v>
      </c>
      <c r="J38" s="32">
        <f>0</f>
      </c>
      <c s="32">
        <f>0</f>
      </c>
      <c s="32">
        <f>0+L39+L43+L47+L51+L55+L59+L63+L67+L71+L75</f>
      </c>
      <c s="32">
        <f>0+M39+M43+M47+M51+M55+M59+M63+M67+M71+M75</f>
      </c>
    </row>
    <row r="39" spans="1:16" ht="25.5">
      <c r="A39" t="s">
        <v>49</v>
      </c>
      <c s="34" t="s">
        <v>75</v>
      </c>
      <c s="34" t="s">
        <v>8386</v>
      </c>
      <c s="35" t="s">
        <v>51</v>
      </c>
      <c s="6" t="s">
        <v>8387</v>
      </c>
      <c s="36" t="s">
        <v>106</v>
      </c>
      <c s="37">
        <v>16</v>
      </c>
      <c s="36">
        <v>0</v>
      </c>
      <c s="36">
        <f>ROUND(G39*H39,6)</f>
      </c>
      <c r="L39" s="38">
        <v>0</v>
      </c>
      <c s="32">
        <f>ROUND(ROUND(L39,2)*ROUND(G39,3),2)</f>
      </c>
      <c s="36" t="s">
        <v>1260</v>
      </c>
      <c>
        <f>(M39*21)/100</f>
      </c>
      <c t="s">
        <v>27</v>
      </c>
    </row>
    <row r="40" spans="1:5" ht="12.75">
      <c r="A40" s="35" t="s">
        <v>55</v>
      </c>
      <c r="E40" s="39" t="s">
        <v>1008</v>
      </c>
    </row>
    <row r="41" spans="1:5" ht="12.75">
      <c r="A41" s="35" t="s">
        <v>56</v>
      </c>
      <c r="E41" s="40" t="s">
        <v>8388</v>
      </c>
    </row>
    <row r="42" spans="1:5" ht="102">
      <c r="A42" t="s">
        <v>57</v>
      </c>
      <c r="E42" s="39" t="s">
        <v>8389</v>
      </c>
    </row>
    <row r="43" spans="1:16" ht="25.5">
      <c r="A43" t="s">
        <v>49</v>
      </c>
      <c s="34" t="s">
        <v>78</v>
      </c>
      <c s="34" t="s">
        <v>8390</v>
      </c>
      <c s="35" t="s">
        <v>51</v>
      </c>
      <c s="6" t="s">
        <v>8391</v>
      </c>
      <c s="36" t="s">
        <v>106</v>
      </c>
      <c s="37">
        <v>4</v>
      </c>
      <c s="36">
        <v>0</v>
      </c>
      <c s="36">
        <f>ROUND(G43*H43,6)</f>
      </c>
      <c r="L43" s="38">
        <v>0</v>
      </c>
      <c s="32">
        <f>ROUND(ROUND(L43,2)*ROUND(G43,3),2)</f>
      </c>
      <c s="36" t="s">
        <v>1260</v>
      </c>
      <c>
        <f>(M43*21)/100</f>
      </c>
      <c t="s">
        <v>27</v>
      </c>
    </row>
    <row r="44" spans="1:5" ht="12.75">
      <c r="A44" s="35" t="s">
        <v>55</v>
      </c>
      <c r="E44" s="39" t="s">
        <v>1008</v>
      </c>
    </row>
    <row r="45" spans="1:5" ht="12.75">
      <c r="A45" s="35" t="s">
        <v>56</v>
      </c>
      <c r="E45" s="40" t="s">
        <v>8388</v>
      </c>
    </row>
    <row r="46" spans="1:5" ht="102">
      <c r="A46" t="s">
        <v>57</v>
      </c>
      <c r="E46" s="39" t="s">
        <v>8389</v>
      </c>
    </row>
    <row r="47" spans="1:16" ht="12.75">
      <c r="A47" t="s">
        <v>49</v>
      </c>
      <c s="34" t="s">
        <v>81</v>
      </c>
      <c s="34" t="s">
        <v>8396</v>
      </c>
      <c s="35" t="s">
        <v>51</v>
      </c>
      <c s="6" t="s">
        <v>8397</v>
      </c>
      <c s="36" t="s">
        <v>106</v>
      </c>
      <c s="37">
        <v>7</v>
      </c>
      <c s="36">
        <v>0</v>
      </c>
      <c s="36">
        <f>ROUND(G47*H47,6)</f>
      </c>
      <c r="L47" s="38">
        <v>0</v>
      </c>
      <c s="32">
        <f>ROUND(ROUND(L47,2)*ROUND(G47,3),2)</f>
      </c>
      <c s="36" t="s">
        <v>1260</v>
      </c>
      <c>
        <f>(M47*21)/100</f>
      </c>
      <c t="s">
        <v>27</v>
      </c>
    </row>
    <row r="48" spans="1:5" ht="12.75">
      <c r="A48" s="35" t="s">
        <v>55</v>
      </c>
      <c r="E48" s="39" t="s">
        <v>1008</v>
      </c>
    </row>
    <row r="49" spans="1:5" ht="12.75">
      <c r="A49" s="35" t="s">
        <v>56</v>
      </c>
      <c r="E49" s="40" t="s">
        <v>8388</v>
      </c>
    </row>
    <row r="50" spans="1:5" ht="102">
      <c r="A50" t="s">
        <v>57</v>
      </c>
      <c r="E50" s="39" t="s">
        <v>8398</v>
      </c>
    </row>
    <row r="51" spans="1:16" ht="12.75">
      <c r="A51" t="s">
        <v>49</v>
      </c>
      <c s="34" t="s">
        <v>84</v>
      </c>
      <c s="34" t="s">
        <v>8399</v>
      </c>
      <c s="35" t="s">
        <v>51</v>
      </c>
      <c s="6" t="s">
        <v>8400</v>
      </c>
      <c s="36" t="s">
        <v>106</v>
      </c>
      <c s="37">
        <v>13</v>
      </c>
      <c s="36">
        <v>0</v>
      </c>
      <c s="36">
        <f>ROUND(G51*H51,6)</f>
      </c>
      <c r="L51" s="38">
        <v>0</v>
      </c>
      <c s="32">
        <f>ROUND(ROUND(L51,2)*ROUND(G51,3),2)</f>
      </c>
      <c s="36" t="s">
        <v>1260</v>
      </c>
      <c>
        <f>(M51*21)/100</f>
      </c>
      <c t="s">
        <v>27</v>
      </c>
    </row>
    <row r="52" spans="1:5" ht="12.75">
      <c r="A52" s="35" t="s">
        <v>55</v>
      </c>
      <c r="E52" s="39" t="s">
        <v>1008</v>
      </c>
    </row>
    <row r="53" spans="1:5" ht="12.75">
      <c r="A53" s="35" t="s">
        <v>56</v>
      </c>
      <c r="E53" s="40" t="s">
        <v>8388</v>
      </c>
    </row>
    <row r="54" spans="1:5" ht="102">
      <c r="A54" t="s">
        <v>57</v>
      </c>
      <c r="E54" s="39" t="s">
        <v>8398</v>
      </c>
    </row>
    <row r="55" spans="1:16" ht="12.75">
      <c r="A55" t="s">
        <v>49</v>
      </c>
      <c s="34" t="s">
        <v>87</v>
      </c>
      <c s="34" t="s">
        <v>8401</v>
      </c>
      <c s="35" t="s">
        <v>51</v>
      </c>
      <c s="6" t="s">
        <v>8402</v>
      </c>
      <c s="36" t="s">
        <v>146</v>
      </c>
      <c s="37">
        <v>20</v>
      </c>
      <c s="36">
        <v>0</v>
      </c>
      <c s="36">
        <f>ROUND(G55*H55,6)</f>
      </c>
      <c r="L55" s="38">
        <v>0</v>
      </c>
      <c s="32">
        <f>ROUND(ROUND(L55,2)*ROUND(G55,3),2)</f>
      </c>
      <c s="36" t="s">
        <v>1260</v>
      </c>
      <c>
        <f>(M55*21)/100</f>
      </c>
      <c t="s">
        <v>27</v>
      </c>
    </row>
    <row r="56" spans="1:5" ht="12.75">
      <c r="A56" s="35" t="s">
        <v>55</v>
      </c>
      <c r="E56" s="39" t="s">
        <v>1008</v>
      </c>
    </row>
    <row r="57" spans="1:5" ht="12.75">
      <c r="A57" s="35" t="s">
        <v>56</v>
      </c>
      <c r="E57" s="40" t="s">
        <v>8403</v>
      </c>
    </row>
    <row r="58" spans="1:5" ht="102">
      <c r="A58" t="s">
        <v>57</v>
      </c>
      <c r="E58" s="39" t="s">
        <v>8404</v>
      </c>
    </row>
    <row r="59" spans="1:16" ht="25.5">
      <c r="A59" t="s">
        <v>49</v>
      </c>
      <c s="34" t="s">
        <v>90</v>
      </c>
      <c s="34" t="s">
        <v>8410</v>
      </c>
      <c s="35" t="s">
        <v>51</v>
      </c>
      <c s="6" t="s">
        <v>8411</v>
      </c>
      <c s="36" t="s">
        <v>106</v>
      </c>
      <c s="37">
        <v>1</v>
      </c>
      <c s="36">
        <v>0</v>
      </c>
      <c s="36">
        <f>ROUND(G59*H59,6)</f>
      </c>
      <c r="L59" s="38">
        <v>0</v>
      </c>
      <c s="32">
        <f>ROUND(ROUND(L59,2)*ROUND(G59,3),2)</f>
      </c>
      <c s="36" t="s">
        <v>1260</v>
      </c>
      <c>
        <f>(M59*21)/100</f>
      </c>
      <c t="s">
        <v>27</v>
      </c>
    </row>
    <row r="60" spans="1:5" ht="12.75">
      <c r="A60" s="35" t="s">
        <v>55</v>
      </c>
      <c r="E60" s="39" t="s">
        <v>1008</v>
      </c>
    </row>
    <row r="61" spans="1:5" ht="12.75">
      <c r="A61" s="35" t="s">
        <v>56</v>
      </c>
      <c r="E61" s="40" t="s">
        <v>8403</v>
      </c>
    </row>
    <row r="62" spans="1:5" ht="114.75">
      <c r="A62" t="s">
        <v>57</v>
      </c>
      <c r="E62" s="39" t="s">
        <v>8407</v>
      </c>
    </row>
    <row r="63" spans="1:16" ht="25.5">
      <c r="A63" t="s">
        <v>49</v>
      </c>
      <c s="34" t="s">
        <v>94</v>
      </c>
      <c s="34" t="s">
        <v>8412</v>
      </c>
      <c s="35" t="s">
        <v>51</v>
      </c>
      <c s="6" t="s">
        <v>8413</v>
      </c>
      <c s="36" t="s">
        <v>106</v>
      </c>
      <c s="37">
        <v>1</v>
      </c>
      <c s="36">
        <v>0</v>
      </c>
      <c s="36">
        <f>ROUND(G63*H63,6)</f>
      </c>
      <c r="L63" s="38">
        <v>0</v>
      </c>
      <c s="32">
        <f>ROUND(ROUND(L63,2)*ROUND(G63,3),2)</f>
      </c>
      <c s="36" t="s">
        <v>1260</v>
      </c>
      <c>
        <f>(M63*21)/100</f>
      </c>
      <c t="s">
        <v>27</v>
      </c>
    </row>
    <row r="64" spans="1:5" ht="12.75">
      <c r="A64" s="35" t="s">
        <v>55</v>
      </c>
      <c r="E64" s="39" t="s">
        <v>1008</v>
      </c>
    </row>
    <row r="65" spans="1:5" ht="12.75">
      <c r="A65" s="35" t="s">
        <v>56</v>
      </c>
      <c r="E65" s="40" t="s">
        <v>8403</v>
      </c>
    </row>
    <row r="66" spans="1:5" ht="114.75">
      <c r="A66" t="s">
        <v>57</v>
      </c>
      <c r="E66" s="39" t="s">
        <v>8407</v>
      </c>
    </row>
    <row r="67" spans="1:16" ht="12.75">
      <c r="A67" t="s">
        <v>49</v>
      </c>
      <c s="34" t="s">
        <v>99</v>
      </c>
      <c s="34" t="s">
        <v>8417</v>
      </c>
      <c s="35" t="s">
        <v>51</v>
      </c>
      <c s="6" t="s">
        <v>8418</v>
      </c>
      <c s="36" t="s">
        <v>106</v>
      </c>
      <c s="37">
        <v>2</v>
      </c>
      <c s="36">
        <v>0</v>
      </c>
      <c s="36">
        <f>ROUND(G67*H67,6)</f>
      </c>
      <c r="L67" s="38">
        <v>0</v>
      </c>
      <c s="32">
        <f>ROUND(ROUND(L67,2)*ROUND(G67,3),2)</f>
      </c>
      <c s="36" t="s">
        <v>1260</v>
      </c>
      <c>
        <f>(M67*21)/100</f>
      </c>
      <c t="s">
        <v>27</v>
      </c>
    </row>
    <row r="68" spans="1:5" ht="12.75">
      <c r="A68" s="35" t="s">
        <v>55</v>
      </c>
      <c r="E68" s="39" t="s">
        <v>1008</v>
      </c>
    </row>
    <row r="69" spans="1:5" ht="12.75">
      <c r="A69" s="35" t="s">
        <v>56</v>
      </c>
      <c r="E69" s="40" t="s">
        <v>8403</v>
      </c>
    </row>
    <row r="70" spans="1:5" ht="114.75">
      <c r="A70" t="s">
        <v>57</v>
      </c>
      <c r="E70" s="39" t="s">
        <v>8416</v>
      </c>
    </row>
    <row r="71" spans="1:16" ht="25.5">
      <c r="A71" t="s">
        <v>49</v>
      </c>
      <c s="34" t="s">
        <v>103</v>
      </c>
      <c s="34" t="s">
        <v>8419</v>
      </c>
      <c s="35" t="s">
        <v>51</v>
      </c>
      <c s="6" t="s">
        <v>8420</v>
      </c>
      <c s="36" t="s">
        <v>106</v>
      </c>
      <c s="37">
        <v>1</v>
      </c>
      <c s="36">
        <v>0</v>
      </c>
      <c s="36">
        <f>ROUND(G71*H71,6)</f>
      </c>
      <c r="L71" s="38">
        <v>0</v>
      </c>
      <c s="32">
        <f>ROUND(ROUND(L71,2)*ROUND(G71,3),2)</f>
      </c>
      <c s="36" t="s">
        <v>1260</v>
      </c>
      <c>
        <f>(M71*21)/100</f>
      </c>
      <c t="s">
        <v>27</v>
      </c>
    </row>
    <row r="72" spans="1:5" ht="12.75">
      <c r="A72" s="35" t="s">
        <v>55</v>
      </c>
      <c r="E72" s="39" t="s">
        <v>1008</v>
      </c>
    </row>
    <row r="73" spans="1:5" ht="12.75">
      <c r="A73" s="35" t="s">
        <v>56</v>
      </c>
      <c r="E73" s="40" t="s">
        <v>8403</v>
      </c>
    </row>
    <row r="74" spans="1:5" ht="89.25">
      <c r="A74" t="s">
        <v>57</v>
      </c>
      <c r="E74" s="39" t="s">
        <v>8421</v>
      </c>
    </row>
    <row r="75" spans="1:16" ht="25.5">
      <c r="A75" t="s">
        <v>49</v>
      </c>
      <c s="34" t="s">
        <v>108</v>
      </c>
      <c s="34" t="s">
        <v>8422</v>
      </c>
      <c s="35" t="s">
        <v>51</v>
      </c>
      <c s="6" t="s">
        <v>8423</v>
      </c>
      <c s="36" t="s">
        <v>531</v>
      </c>
      <c s="37">
        <v>150</v>
      </c>
      <c s="36">
        <v>0</v>
      </c>
      <c s="36">
        <f>ROUND(G75*H75,6)</f>
      </c>
      <c r="L75" s="38">
        <v>0</v>
      </c>
      <c s="32">
        <f>ROUND(ROUND(L75,2)*ROUND(G75,3),2)</f>
      </c>
      <c s="36" t="s">
        <v>1260</v>
      </c>
      <c>
        <f>(M75*21)/100</f>
      </c>
      <c t="s">
        <v>27</v>
      </c>
    </row>
    <row r="76" spans="1:5" ht="12.75">
      <c r="A76" s="35" t="s">
        <v>55</v>
      </c>
      <c r="E76" s="39" t="s">
        <v>1008</v>
      </c>
    </row>
    <row r="77" spans="1:5" ht="12.75">
      <c r="A77" s="35" t="s">
        <v>56</v>
      </c>
      <c r="E77" s="40" t="s">
        <v>8380</v>
      </c>
    </row>
    <row r="78" spans="1:5" ht="102">
      <c r="A78" t="s">
        <v>57</v>
      </c>
      <c r="E78" s="39" t="s">
        <v>8424</v>
      </c>
    </row>
    <row r="79" spans="1:13" ht="12.75">
      <c r="A79" t="s">
        <v>46</v>
      </c>
      <c r="C79" s="31" t="s">
        <v>26</v>
      </c>
      <c r="E79" s="33" t="s">
        <v>8425</v>
      </c>
      <c r="J79" s="32">
        <f>0</f>
      </c>
      <c s="32">
        <f>0</f>
      </c>
      <c s="32">
        <f>0+L80+L84+L88+L92+L96+L100+L104+L108+L112+L116+L120+L124+L128+L132+L136+L140+L144+L148+L152+L156+L160+L164+L168+L172+L176+L180+L184+L188+L192+L196+L200+L204+L208+L212+L216+L220+L224+L228+L232+L236+L240+L244+L248+L252+L256+L260+L264+L268+L272+L276+L280+L284+L288+L292+L296+L300</f>
      </c>
      <c s="32">
        <f>0+M80+M84+M88+M92+M96+M100+M104+M108+M112+M116+M120+M124+M128+M132+M136+M140+M144+M148+M152+M156+M160+M164+M168+M172+M176+M180+M184+M188+M192+M196+M200+M204+M208+M212+M216+M220+M224+M228+M232+M236+M240+M244+M248+M252+M256+M260+M264+M268+M272+M276+M280+M284+M288+M292+M296+M300</f>
      </c>
    </row>
    <row r="80" spans="1:16" ht="12.75">
      <c r="A80" t="s">
        <v>49</v>
      </c>
      <c s="34" t="s">
        <v>111</v>
      </c>
      <c s="34" t="s">
        <v>8426</v>
      </c>
      <c s="35" t="s">
        <v>51</v>
      </c>
      <c s="6" t="s">
        <v>8427</v>
      </c>
      <c s="36" t="s">
        <v>106</v>
      </c>
      <c s="37">
        <v>32</v>
      </c>
      <c s="36">
        <v>0</v>
      </c>
      <c s="36">
        <f>ROUND(G80*H80,6)</f>
      </c>
      <c r="L80" s="38">
        <v>0</v>
      </c>
      <c s="32">
        <f>ROUND(ROUND(L80,2)*ROUND(G80,3),2)</f>
      </c>
      <c s="36" t="s">
        <v>1260</v>
      </c>
      <c>
        <f>(M80*21)/100</f>
      </c>
      <c t="s">
        <v>27</v>
      </c>
    </row>
    <row r="81" spans="1:5" ht="12.75">
      <c r="A81" s="35" t="s">
        <v>55</v>
      </c>
      <c r="E81" s="39" t="s">
        <v>1008</v>
      </c>
    </row>
    <row r="82" spans="1:5" ht="12.75">
      <c r="A82" s="35" t="s">
        <v>56</v>
      </c>
      <c r="E82" s="40" t="s">
        <v>8428</v>
      </c>
    </row>
    <row r="83" spans="1:5" ht="89.25">
      <c r="A83" t="s">
        <v>57</v>
      </c>
      <c r="E83" s="39" t="s">
        <v>8429</v>
      </c>
    </row>
    <row r="84" spans="1:16" ht="12.75">
      <c r="A84" t="s">
        <v>49</v>
      </c>
      <c s="34" t="s">
        <v>117</v>
      </c>
      <c s="34" t="s">
        <v>8434</v>
      </c>
      <c s="35" t="s">
        <v>51</v>
      </c>
      <c s="6" t="s">
        <v>8435</v>
      </c>
      <c s="36" t="s">
        <v>106</v>
      </c>
      <c s="37">
        <v>3</v>
      </c>
      <c s="36">
        <v>0</v>
      </c>
      <c s="36">
        <f>ROUND(G84*H84,6)</f>
      </c>
      <c r="L84" s="38">
        <v>0</v>
      </c>
      <c s="32">
        <f>ROUND(ROUND(L84,2)*ROUND(G84,3),2)</f>
      </c>
      <c s="36" t="s">
        <v>1260</v>
      </c>
      <c>
        <f>(M84*21)/100</f>
      </c>
      <c t="s">
        <v>27</v>
      </c>
    </row>
    <row r="85" spans="1:5" ht="12.75">
      <c r="A85" s="35" t="s">
        <v>55</v>
      </c>
      <c r="E85" s="39" t="s">
        <v>1008</v>
      </c>
    </row>
    <row r="86" spans="1:5" ht="12.75">
      <c r="A86" s="35" t="s">
        <v>56</v>
      </c>
      <c r="E86" s="40" t="s">
        <v>8436</v>
      </c>
    </row>
    <row r="87" spans="1:5" ht="102">
      <c r="A87" t="s">
        <v>57</v>
      </c>
      <c r="E87" s="39" t="s">
        <v>4583</v>
      </c>
    </row>
    <row r="88" spans="1:16" ht="12.75">
      <c r="A88" t="s">
        <v>49</v>
      </c>
      <c s="34" t="s">
        <v>122</v>
      </c>
      <c s="34" t="s">
        <v>8439</v>
      </c>
      <c s="35" t="s">
        <v>51</v>
      </c>
      <c s="6" t="s">
        <v>8440</v>
      </c>
      <c s="36" t="s">
        <v>106</v>
      </c>
      <c s="37">
        <v>3</v>
      </c>
      <c s="36">
        <v>0</v>
      </c>
      <c s="36">
        <f>ROUND(G88*H88,6)</f>
      </c>
      <c r="L88" s="38">
        <v>0</v>
      </c>
      <c s="32">
        <f>ROUND(ROUND(L88,2)*ROUND(G88,3),2)</f>
      </c>
      <c s="36" t="s">
        <v>1260</v>
      </c>
      <c>
        <f>(M88*21)/100</f>
      </c>
      <c t="s">
        <v>27</v>
      </c>
    </row>
    <row r="89" spans="1:5" ht="12.75">
      <c r="A89" s="35" t="s">
        <v>55</v>
      </c>
      <c r="E89" s="39" t="s">
        <v>1008</v>
      </c>
    </row>
    <row r="90" spans="1:5" ht="12.75">
      <c r="A90" s="35" t="s">
        <v>56</v>
      </c>
      <c r="E90" s="40" t="s">
        <v>8441</v>
      </c>
    </row>
    <row r="91" spans="1:5" ht="102">
      <c r="A91" t="s">
        <v>57</v>
      </c>
      <c r="E91" s="39" t="s">
        <v>4583</v>
      </c>
    </row>
    <row r="92" spans="1:16" ht="12.75">
      <c r="A92" t="s">
        <v>49</v>
      </c>
      <c s="34" t="s">
        <v>126</v>
      </c>
      <c s="34" t="s">
        <v>8442</v>
      </c>
      <c s="35" t="s">
        <v>51</v>
      </c>
      <c s="6" t="s">
        <v>8443</v>
      </c>
      <c s="36" t="s">
        <v>106</v>
      </c>
      <c s="37">
        <v>300</v>
      </c>
      <c s="36">
        <v>0</v>
      </c>
      <c s="36">
        <f>ROUND(G92*H92,6)</f>
      </c>
      <c r="L92" s="38">
        <v>0</v>
      </c>
      <c s="32">
        <f>ROUND(ROUND(L92,2)*ROUND(G92,3),2)</f>
      </c>
      <c s="36" t="s">
        <v>1260</v>
      </c>
      <c>
        <f>(M92*21)/100</f>
      </c>
      <c t="s">
        <v>27</v>
      </c>
    </row>
    <row r="93" spans="1:5" ht="12.75">
      <c r="A93" s="35" t="s">
        <v>55</v>
      </c>
      <c r="E93" s="39" t="s">
        <v>1008</v>
      </c>
    </row>
    <row r="94" spans="1:5" ht="12.75">
      <c r="A94" s="35" t="s">
        <v>56</v>
      </c>
      <c r="E94" s="40" t="s">
        <v>8441</v>
      </c>
    </row>
    <row r="95" spans="1:5" ht="102">
      <c r="A95" t="s">
        <v>57</v>
      </c>
      <c r="E95" s="39" t="s">
        <v>4583</v>
      </c>
    </row>
    <row r="96" spans="1:16" ht="12.75">
      <c r="A96" t="s">
        <v>49</v>
      </c>
      <c s="34" t="s">
        <v>130</v>
      </c>
      <c s="34" t="s">
        <v>8444</v>
      </c>
      <c s="35" t="s">
        <v>51</v>
      </c>
      <c s="6" t="s">
        <v>8445</v>
      </c>
      <c s="36" t="s">
        <v>106</v>
      </c>
      <c s="37">
        <v>23</v>
      </c>
      <c s="36">
        <v>0</v>
      </c>
      <c s="36">
        <f>ROUND(G96*H96,6)</f>
      </c>
      <c r="L96" s="38">
        <v>0</v>
      </c>
      <c s="32">
        <f>ROUND(ROUND(L96,2)*ROUND(G96,3),2)</f>
      </c>
      <c s="36" t="s">
        <v>1260</v>
      </c>
      <c>
        <f>(M96*21)/100</f>
      </c>
      <c t="s">
        <v>27</v>
      </c>
    </row>
    <row r="97" spans="1:5" ht="12.75">
      <c r="A97" s="35" t="s">
        <v>55</v>
      </c>
      <c r="E97" s="39" t="s">
        <v>1008</v>
      </c>
    </row>
    <row r="98" spans="1:5" ht="12.75">
      <c r="A98" s="35" t="s">
        <v>56</v>
      </c>
      <c r="E98" s="40" t="s">
        <v>8441</v>
      </c>
    </row>
    <row r="99" spans="1:5" ht="102">
      <c r="A99" t="s">
        <v>57</v>
      </c>
      <c r="E99" s="39" t="s">
        <v>4583</v>
      </c>
    </row>
    <row r="100" spans="1:16" ht="12.75">
      <c r="A100" t="s">
        <v>49</v>
      </c>
      <c s="34" t="s">
        <v>134</v>
      </c>
      <c s="34" t="s">
        <v>8446</v>
      </c>
      <c s="35" t="s">
        <v>51</v>
      </c>
      <c s="6" t="s">
        <v>8447</v>
      </c>
      <c s="36" t="s">
        <v>106</v>
      </c>
      <c s="37">
        <v>16</v>
      </c>
      <c s="36">
        <v>0</v>
      </c>
      <c s="36">
        <f>ROUND(G100*H100,6)</f>
      </c>
      <c r="L100" s="38">
        <v>0</v>
      </c>
      <c s="32">
        <f>ROUND(ROUND(L100,2)*ROUND(G100,3),2)</f>
      </c>
      <c s="36" t="s">
        <v>1260</v>
      </c>
      <c>
        <f>(M100*21)/100</f>
      </c>
      <c t="s">
        <v>27</v>
      </c>
    </row>
    <row r="101" spans="1:5" ht="12.75">
      <c r="A101" s="35" t="s">
        <v>55</v>
      </c>
      <c r="E101" s="39" t="s">
        <v>1008</v>
      </c>
    </row>
    <row r="102" spans="1:5" ht="12.75">
      <c r="A102" s="35" t="s">
        <v>56</v>
      </c>
      <c r="E102" s="40" t="s">
        <v>8448</v>
      </c>
    </row>
    <row r="103" spans="1:5" ht="102">
      <c r="A103" t="s">
        <v>57</v>
      </c>
      <c r="E103" s="39" t="s">
        <v>4583</v>
      </c>
    </row>
    <row r="104" spans="1:16" ht="12.75">
      <c r="A104" t="s">
        <v>49</v>
      </c>
      <c s="34" t="s">
        <v>138</v>
      </c>
      <c s="34" t="s">
        <v>8675</v>
      </c>
      <c s="35" t="s">
        <v>51</v>
      </c>
      <c s="6" t="s">
        <v>8676</v>
      </c>
      <c s="36" t="s">
        <v>106</v>
      </c>
      <c s="37">
        <v>2</v>
      </c>
      <c s="36">
        <v>0</v>
      </c>
      <c s="36">
        <f>ROUND(G104*H104,6)</f>
      </c>
      <c r="L104" s="38">
        <v>0</v>
      </c>
      <c s="32">
        <f>ROUND(ROUND(L104,2)*ROUND(G104,3),2)</f>
      </c>
      <c s="36" t="s">
        <v>1260</v>
      </c>
      <c>
        <f>(M104*21)/100</f>
      </c>
      <c t="s">
        <v>27</v>
      </c>
    </row>
    <row r="105" spans="1:5" ht="12.75">
      <c r="A105" s="35" t="s">
        <v>55</v>
      </c>
      <c r="E105" s="39" t="s">
        <v>1008</v>
      </c>
    </row>
    <row r="106" spans="1:5" ht="12.75">
      <c r="A106" s="35" t="s">
        <v>56</v>
      </c>
      <c r="E106" s="40" t="s">
        <v>8448</v>
      </c>
    </row>
    <row r="107" spans="1:5" ht="102">
      <c r="A107" t="s">
        <v>57</v>
      </c>
      <c r="E107" s="39" t="s">
        <v>4583</v>
      </c>
    </row>
    <row r="108" spans="1:16" ht="12.75">
      <c r="A108" t="s">
        <v>49</v>
      </c>
      <c s="34" t="s">
        <v>143</v>
      </c>
      <c s="34" t="s">
        <v>8449</v>
      </c>
      <c s="35" t="s">
        <v>51</v>
      </c>
      <c s="6" t="s">
        <v>8450</v>
      </c>
      <c s="36" t="s">
        <v>106</v>
      </c>
      <c s="37">
        <v>22</v>
      </c>
      <c s="36">
        <v>0</v>
      </c>
      <c s="36">
        <f>ROUND(G108*H108,6)</f>
      </c>
      <c r="L108" s="38">
        <v>0</v>
      </c>
      <c s="32">
        <f>ROUND(ROUND(L108,2)*ROUND(G108,3),2)</f>
      </c>
      <c s="36" t="s">
        <v>1260</v>
      </c>
      <c>
        <f>(M108*21)/100</f>
      </c>
      <c t="s">
        <v>27</v>
      </c>
    </row>
    <row r="109" spans="1:5" ht="12.75">
      <c r="A109" s="35" t="s">
        <v>55</v>
      </c>
      <c r="E109" s="39" t="s">
        <v>1008</v>
      </c>
    </row>
    <row r="110" spans="1:5" ht="12.75">
      <c r="A110" s="35" t="s">
        <v>56</v>
      </c>
      <c r="E110" s="40" t="s">
        <v>8448</v>
      </c>
    </row>
    <row r="111" spans="1:5" ht="102">
      <c r="A111" t="s">
        <v>57</v>
      </c>
      <c r="E111" s="39" t="s">
        <v>4583</v>
      </c>
    </row>
    <row r="112" spans="1:16" ht="12.75">
      <c r="A112" t="s">
        <v>49</v>
      </c>
      <c s="34" t="s">
        <v>149</v>
      </c>
      <c s="34" t="s">
        <v>8451</v>
      </c>
      <c s="35" t="s">
        <v>51</v>
      </c>
      <c s="6" t="s">
        <v>8452</v>
      </c>
      <c s="36" t="s">
        <v>106</v>
      </c>
      <c s="37">
        <v>2</v>
      </c>
      <c s="36">
        <v>0</v>
      </c>
      <c s="36">
        <f>ROUND(G112*H112,6)</f>
      </c>
      <c r="L112" s="38">
        <v>0</v>
      </c>
      <c s="32">
        <f>ROUND(ROUND(L112,2)*ROUND(G112,3),2)</f>
      </c>
      <c s="36" t="s">
        <v>1260</v>
      </c>
      <c>
        <f>(M112*21)/100</f>
      </c>
      <c t="s">
        <v>27</v>
      </c>
    </row>
    <row r="113" spans="1:5" ht="12.75">
      <c r="A113" s="35" t="s">
        <v>55</v>
      </c>
      <c r="E113" s="39" t="s">
        <v>1008</v>
      </c>
    </row>
    <row r="114" spans="1:5" ht="12.75">
      <c r="A114" s="35" t="s">
        <v>56</v>
      </c>
      <c r="E114" s="40" t="s">
        <v>8448</v>
      </c>
    </row>
    <row r="115" spans="1:5" ht="102">
      <c r="A115" t="s">
        <v>57</v>
      </c>
      <c r="E115" s="39" t="s">
        <v>4583</v>
      </c>
    </row>
    <row r="116" spans="1:16" ht="12.75">
      <c r="A116" t="s">
        <v>49</v>
      </c>
      <c s="34" t="s">
        <v>153</v>
      </c>
      <c s="34" t="s">
        <v>8461</v>
      </c>
      <c s="35" t="s">
        <v>51</v>
      </c>
      <c s="6" t="s">
        <v>8462</v>
      </c>
      <c s="36" t="s">
        <v>106</v>
      </c>
      <c s="37">
        <v>1</v>
      </c>
      <c s="36">
        <v>0</v>
      </c>
      <c s="36">
        <f>ROUND(G116*H116,6)</f>
      </c>
      <c r="L116" s="38">
        <v>0</v>
      </c>
      <c s="32">
        <f>ROUND(ROUND(L116,2)*ROUND(G116,3),2)</f>
      </c>
      <c s="36" t="s">
        <v>1260</v>
      </c>
      <c>
        <f>(M116*21)/100</f>
      </c>
      <c t="s">
        <v>27</v>
      </c>
    </row>
    <row r="117" spans="1:5" ht="12.75">
      <c r="A117" s="35" t="s">
        <v>55</v>
      </c>
      <c r="E117" s="39" t="s">
        <v>1008</v>
      </c>
    </row>
    <row r="118" spans="1:5" ht="12.75">
      <c r="A118" s="35" t="s">
        <v>56</v>
      </c>
      <c r="E118" s="40" t="s">
        <v>8436</v>
      </c>
    </row>
    <row r="119" spans="1:5" ht="114.75">
      <c r="A119" t="s">
        <v>57</v>
      </c>
      <c r="E119" s="39" t="s">
        <v>8463</v>
      </c>
    </row>
    <row r="120" spans="1:16" ht="12.75">
      <c r="A120" t="s">
        <v>49</v>
      </c>
      <c s="34" t="s">
        <v>157</v>
      </c>
      <c s="34" t="s">
        <v>8464</v>
      </c>
      <c s="35" t="s">
        <v>51</v>
      </c>
      <c s="6" t="s">
        <v>8465</v>
      </c>
      <c s="36" t="s">
        <v>106</v>
      </c>
      <c s="37">
        <v>1</v>
      </c>
      <c s="36">
        <v>0</v>
      </c>
      <c s="36">
        <f>ROUND(G120*H120,6)</f>
      </c>
      <c r="L120" s="38">
        <v>0</v>
      </c>
      <c s="32">
        <f>ROUND(ROUND(L120,2)*ROUND(G120,3),2)</f>
      </c>
      <c s="36" t="s">
        <v>1260</v>
      </c>
      <c>
        <f>(M120*21)/100</f>
      </c>
      <c t="s">
        <v>27</v>
      </c>
    </row>
    <row r="121" spans="1:5" ht="12.75">
      <c r="A121" s="35" t="s">
        <v>55</v>
      </c>
      <c r="E121" s="39" t="s">
        <v>1008</v>
      </c>
    </row>
    <row r="122" spans="1:5" ht="12.75">
      <c r="A122" s="35" t="s">
        <v>56</v>
      </c>
      <c r="E122" s="40" t="s">
        <v>8436</v>
      </c>
    </row>
    <row r="123" spans="1:5" ht="114.75">
      <c r="A123" t="s">
        <v>57</v>
      </c>
      <c r="E123" s="39" t="s">
        <v>8463</v>
      </c>
    </row>
    <row r="124" spans="1:16" ht="12.75">
      <c r="A124" t="s">
        <v>49</v>
      </c>
      <c s="34" t="s">
        <v>161</v>
      </c>
      <c s="34" t="s">
        <v>8466</v>
      </c>
      <c s="35" t="s">
        <v>51</v>
      </c>
      <c s="6" t="s">
        <v>8467</v>
      </c>
      <c s="36" t="s">
        <v>106</v>
      </c>
      <c s="37">
        <v>3</v>
      </c>
      <c s="36">
        <v>0</v>
      </c>
      <c s="36">
        <f>ROUND(G124*H124,6)</f>
      </c>
      <c r="L124" s="38">
        <v>0</v>
      </c>
      <c s="32">
        <f>ROUND(ROUND(L124,2)*ROUND(G124,3),2)</f>
      </c>
      <c s="36" t="s">
        <v>1260</v>
      </c>
      <c>
        <f>(M124*21)/100</f>
      </c>
      <c t="s">
        <v>27</v>
      </c>
    </row>
    <row r="125" spans="1:5" ht="12.75">
      <c r="A125" s="35" t="s">
        <v>55</v>
      </c>
      <c r="E125" s="39" t="s">
        <v>1008</v>
      </c>
    </row>
    <row r="126" spans="1:5" ht="12.75">
      <c r="A126" s="35" t="s">
        <v>56</v>
      </c>
      <c r="E126" s="40" t="s">
        <v>8448</v>
      </c>
    </row>
    <row r="127" spans="1:5" ht="114.75">
      <c r="A127" t="s">
        <v>57</v>
      </c>
      <c r="E127" s="39" t="s">
        <v>8463</v>
      </c>
    </row>
    <row r="128" spans="1:16" ht="12.75">
      <c r="A128" t="s">
        <v>49</v>
      </c>
      <c s="34" t="s">
        <v>165</v>
      </c>
      <c s="34" t="s">
        <v>8468</v>
      </c>
      <c s="35" t="s">
        <v>51</v>
      </c>
      <c s="6" t="s">
        <v>8469</v>
      </c>
      <c s="36" t="s">
        <v>146</v>
      </c>
      <c s="37">
        <v>21</v>
      </c>
      <c s="36">
        <v>0</v>
      </c>
      <c s="36">
        <f>ROUND(G128*H128,6)</f>
      </c>
      <c r="L128" s="38">
        <v>0</v>
      </c>
      <c s="32">
        <f>ROUND(ROUND(L128,2)*ROUND(G128,3),2)</f>
      </c>
      <c s="36" t="s">
        <v>1260</v>
      </c>
      <c>
        <f>(M128*21)/100</f>
      </c>
      <c t="s">
        <v>27</v>
      </c>
    </row>
    <row r="129" spans="1:5" ht="12.75">
      <c r="A129" s="35" t="s">
        <v>55</v>
      </c>
      <c r="E129" s="39" t="s">
        <v>1008</v>
      </c>
    </row>
    <row r="130" spans="1:5" ht="12.75">
      <c r="A130" s="35" t="s">
        <v>56</v>
      </c>
      <c r="E130" s="40" t="s">
        <v>8436</v>
      </c>
    </row>
    <row r="131" spans="1:5" ht="89.25">
      <c r="A131" t="s">
        <v>57</v>
      </c>
      <c r="E131" s="39" t="s">
        <v>8470</v>
      </c>
    </row>
    <row r="132" spans="1:16" ht="12.75">
      <c r="A132" t="s">
        <v>49</v>
      </c>
      <c s="34" t="s">
        <v>169</v>
      </c>
      <c s="34" t="s">
        <v>8471</v>
      </c>
      <c s="35" t="s">
        <v>51</v>
      </c>
      <c s="6" t="s">
        <v>8472</v>
      </c>
      <c s="36" t="s">
        <v>106</v>
      </c>
      <c s="37">
        <v>2</v>
      </c>
      <c s="36">
        <v>0</v>
      </c>
      <c s="36">
        <f>ROUND(G132*H132,6)</f>
      </c>
      <c r="L132" s="38">
        <v>0</v>
      </c>
      <c s="32">
        <f>ROUND(ROUND(L132,2)*ROUND(G132,3),2)</f>
      </c>
      <c s="36" t="s">
        <v>1260</v>
      </c>
      <c>
        <f>(M132*21)/100</f>
      </c>
      <c t="s">
        <v>27</v>
      </c>
    </row>
    <row r="133" spans="1:5" ht="12.75">
      <c r="A133" s="35" t="s">
        <v>55</v>
      </c>
      <c r="E133" s="39" t="s">
        <v>1008</v>
      </c>
    </row>
    <row r="134" spans="1:5" ht="12.75">
      <c r="A134" s="35" t="s">
        <v>56</v>
      </c>
      <c r="E134" s="40" t="s">
        <v>8473</v>
      </c>
    </row>
    <row r="135" spans="1:5" ht="114.75">
      <c r="A135" t="s">
        <v>57</v>
      </c>
      <c r="E135" s="39" t="s">
        <v>8463</v>
      </c>
    </row>
    <row r="136" spans="1:16" ht="12.75">
      <c r="A136" t="s">
        <v>49</v>
      </c>
      <c s="34" t="s">
        <v>173</v>
      </c>
      <c s="34" t="s">
        <v>8474</v>
      </c>
      <c s="35" t="s">
        <v>51</v>
      </c>
      <c s="6" t="s">
        <v>8475</v>
      </c>
      <c s="36" t="s">
        <v>106</v>
      </c>
      <c s="37">
        <v>4</v>
      </c>
      <c s="36">
        <v>0</v>
      </c>
      <c s="36">
        <f>ROUND(G136*H136,6)</f>
      </c>
      <c r="L136" s="38">
        <v>0</v>
      </c>
      <c s="32">
        <f>ROUND(ROUND(L136,2)*ROUND(G136,3),2)</f>
      </c>
      <c s="36" t="s">
        <v>1260</v>
      </c>
      <c>
        <f>(M136*21)/100</f>
      </c>
      <c t="s">
        <v>27</v>
      </c>
    </row>
    <row r="137" spans="1:5" ht="12.75">
      <c r="A137" s="35" t="s">
        <v>55</v>
      </c>
      <c r="E137" s="39" t="s">
        <v>1008</v>
      </c>
    </row>
    <row r="138" spans="1:5" ht="12.75">
      <c r="A138" s="35" t="s">
        <v>56</v>
      </c>
      <c r="E138" s="40" t="s">
        <v>8473</v>
      </c>
    </row>
    <row r="139" spans="1:5" ht="114.75">
      <c r="A139" t="s">
        <v>57</v>
      </c>
      <c r="E139" s="39" t="s">
        <v>8463</v>
      </c>
    </row>
    <row r="140" spans="1:16" ht="12.75">
      <c r="A140" t="s">
        <v>49</v>
      </c>
      <c s="34" t="s">
        <v>177</v>
      </c>
      <c s="34" t="s">
        <v>8476</v>
      </c>
      <c s="35" t="s">
        <v>51</v>
      </c>
      <c s="6" t="s">
        <v>8477</v>
      </c>
      <c s="36" t="s">
        <v>106</v>
      </c>
      <c s="37">
        <v>3</v>
      </c>
      <c s="36">
        <v>0</v>
      </c>
      <c s="36">
        <f>ROUND(G140*H140,6)</f>
      </c>
      <c r="L140" s="38">
        <v>0</v>
      </c>
      <c s="32">
        <f>ROUND(ROUND(L140,2)*ROUND(G140,3),2)</f>
      </c>
      <c s="36" t="s">
        <v>1260</v>
      </c>
      <c>
        <f>(M140*21)/100</f>
      </c>
      <c t="s">
        <v>27</v>
      </c>
    </row>
    <row r="141" spans="1:5" ht="12.75">
      <c r="A141" s="35" t="s">
        <v>55</v>
      </c>
      <c r="E141" s="39" t="s">
        <v>1008</v>
      </c>
    </row>
    <row r="142" spans="1:5" ht="12.75">
      <c r="A142" s="35" t="s">
        <v>56</v>
      </c>
      <c r="E142" s="40" t="s">
        <v>8473</v>
      </c>
    </row>
    <row r="143" spans="1:5" ht="114.75">
      <c r="A143" t="s">
        <v>57</v>
      </c>
      <c r="E143" s="39" t="s">
        <v>8463</v>
      </c>
    </row>
    <row r="144" spans="1:16" ht="12.75">
      <c r="A144" t="s">
        <v>49</v>
      </c>
      <c s="34" t="s">
        <v>181</v>
      </c>
      <c s="34" t="s">
        <v>8478</v>
      </c>
      <c s="35" t="s">
        <v>51</v>
      </c>
      <c s="6" t="s">
        <v>8479</v>
      </c>
      <c s="36" t="s">
        <v>146</v>
      </c>
      <c s="37">
        <v>441</v>
      </c>
      <c s="36">
        <v>0</v>
      </c>
      <c s="36">
        <f>ROUND(G144*H144,6)</f>
      </c>
      <c r="L144" s="38">
        <v>0</v>
      </c>
      <c s="32">
        <f>ROUND(ROUND(L144,2)*ROUND(G144,3),2)</f>
      </c>
      <c s="36" t="s">
        <v>1260</v>
      </c>
      <c>
        <f>(M144*21)/100</f>
      </c>
      <c t="s">
        <v>27</v>
      </c>
    </row>
    <row r="145" spans="1:5" ht="12.75">
      <c r="A145" s="35" t="s">
        <v>55</v>
      </c>
      <c r="E145" s="39" t="s">
        <v>1008</v>
      </c>
    </row>
    <row r="146" spans="1:5" ht="12.75">
      <c r="A146" s="35" t="s">
        <v>56</v>
      </c>
      <c r="E146" s="40" t="s">
        <v>8455</v>
      </c>
    </row>
    <row r="147" spans="1:5" ht="102">
      <c r="A147" t="s">
        <v>57</v>
      </c>
      <c r="E147" s="39" t="s">
        <v>8480</v>
      </c>
    </row>
    <row r="148" spans="1:16" ht="12.75">
      <c r="A148" t="s">
        <v>49</v>
      </c>
      <c s="34" t="s">
        <v>185</v>
      </c>
      <c s="34" t="s">
        <v>8481</v>
      </c>
      <c s="35" t="s">
        <v>51</v>
      </c>
      <c s="6" t="s">
        <v>8482</v>
      </c>
      <c s="36" t="s">
        <v>146</v>
      </c>
      <c s="37">
        <v>360</v>
      </c>
      <c s="36">
        <v>0</v>
      </c>
      <c s="36">
        <f>ROUND(G148*H148,6)</f>
      </c>
      <c r="L148" s="38">
        <v>0</v>
      </c>
      <c s="32">
        <f>ROUND(ROUND(L148,2)*ROUND(G148,3),2)</f>
      </c>
      <c s="36" t="s">
        <v>1260</v>
      </c>
      <c>
        <f>(M148*21)/100</f>
      </c>
      <c t="s">
        <v>27</v>
      </c>
    </row>
    <row r="149" spans="1:5" ht="12.75">
      <c r="A149" s="35" t="s">
        <v>55</v>
      </c>
      <c r="E149" s="39" t="s">
        <v>1008</v>
      </c>
    </row>
    <row r="150" spans="1:5" ht="12.75">
      <c r="A150" s="35" t="s">
        <v>56</v>
      </c>
      <c r="E150" s="40" t="s">
        <v>8455</v>
      </c>
    </row>
    <row r="151" spans="1:5" ht="102">
      <c r="A151" t="s">
        <v>57</v>
      </c>
      <c r="E151" s="39" t="s">
        <v>8480</v>
      </c>
    </row>
    <row r="152" spans="1:16" ht="12.75">
      <c r="A152" t="s">
        <v>49</v>
      </c>
      <c s="34" t="s">
        <v>188</v>
      </c>
      <c s="34" t="s">
        <v>8483</v>
      </c>
      <c s="35" t="s">
        <v>51</v>
      </c>
      <c s="6" t="s">
        <v>8484</v>
      </c>
      <c s="36" t="s">
        <v>146</v>
      </c>
      <c s="37">
        <v>1874</v>
      </c>
      <c s="36">
        <v>0</v>
      </c>
      <c s="36">
        <f>ROUND(G152*H152,6)</f>
      </c>
      <c r="L152" s="38">
        <v>0</v>
      </c>
      <c s="32">
        <f>ROUND(ROUND(L152,2)*ROUND(G152,3),2)</f>
      </c>
      <c s="36" t="s">
        <v>1260</v>
      </c>
      <c>
        <f>(M152*21)/100</f>
      </c>
      <c t="s">
        <v>27</v>
      </c>
    </row>
    <row r="153" spans="1:5" ht="12.75">
      <c r="A153" s="35" t="s">
        <v>55</v>
      </c>
      <c r="E153" s="39" t="s">
        <v>1008</v>
      </c>
    </row>
    <row r="154" spans="1:5" ht="12.75">
      <c r="A154" s="35" t="s">
        <v>56</v>
      </c>
      <c r="E154" s="40" t="s">
        <v>8455</v>
      </c>
    </row>
    <row r="155" spans="1:5" ht="102">
      <c r="A155" t="s">
        <v>57</v>
      </c>
      <c r="E155" s="39" t="s">
        <v>8480</v>
      </c>
    </row>
    <row r="156" spans="1:16" ht="12.75">
      <c r="A156" t="s">
        <v>49</v>
      </c>
      <c s="34" t="s">
        <v>192</v>
      </c>
      <c s="34" t="s">
        <v>8485</v>
      </c>
      <c s="35" t="s">
        <v>51</v>
      </c>
      <c s="6" t="s">
        <v>8486</v>
      </c>
      <c s="36" t="s">
        <v>146</v>
      </c>
      <c s="37">
        <v>145</v>
      </c>
      <c s="36">
        <v>0</v>
      </c>
      <c s="36">
        <f>ROUND(G156*H156,6)</f>
      </c>
      <c r="L156" s="38">
        <v>0</v>
      </c>
      <c s="32">
        <f>ROUND(ROUND(L156,2)*ROUND(G156,3),2)</f>
      </c>
      <c s="36" t="s">
        <v>1260</v>
      </c>
      <c>
        <f>(M156*21)/100</f>
      </c>
      <c t="s">
        <v>27</v>
      </c>
    </row>
    <row r="157" spans="1:5" ht="12.75">
      <c r="A157" s="35" t="s">
        <v>55</v>
      </c>
      <c r="E157" s="39" t="s">
        <v>1008</v>
      </c>
    </row>
    <row r="158" spans="1:5" ht="12.75">
      <c r="A158" s="35" t="s">
        <v>56</v>
      </c>
      <c r="E158" s="40" t="s">
        <v>8455</v>
      </c>
    </row>
    <row r="159" spans="1:5" ht="102">
      <c r="A159" t="s">
        <v>57</v>
      </c>
      <c r="E159" s="39" t="s">
        <v>8480</v>
      </c>
    </row>
    <row r="160" spans="1:16" ht="12.75">
      <c r="A160" t="s">
        <v>49</v>
      </c>
      <c s="34" t="s">
        <v>196</v>
      </c>
      <c s="34" t="s">
        <v>8487</v>
      </c>
      <c s="35" t="s">
        <v>51</v>
      </c>
      <c s="6" t="s">
        <v>8488</v>
      </c>
      <c s="36" t="s">
        <v>146</v>
      </c>
      <c s="37">
        <v>1874</v>
      </c>
      <c s="36">
        <v>0</v>
      </c>
      <c s="36">
        <f>ROUND(G160*H160,6)</f>
      </c>
      <c r="L160" s="38">
        <v>0</v>
      </c>
      <c s="32">
        <f>ROUND(ROUND(L160,2)*ROUND(G160,3),2)</f>
      </c>
      <c s="36" t="s">
        <v>1260</v>
      </c>
      <c>
        <f>(M160*21)/100</f>
      </c>
      <c t="s">
        <v>27</v>
      </c>
    </row>
    <row r="161" spans="1:5" ht="12.75">
      <c r="A161" s="35" t="s">
        <v>55</v>
      </c>
      <c r="E161" s="39" t="s">
        <v>1008</v>
      </c>
    </row>
    <row r="162" spans="1:5" ht="12.75">
      <c r="A162" s="35" t="s">
        <v>56</v>
      </c>
      <c r="E162" s="40" t="s">
        <v>8455</v>
      </c>
    </row>
    <row r="163" spans="1:5" ht="102">
      <c r="A163" t="s">
        <v>57</v>
      </c>
      <c r="E163" s="39" t="s">
        <v>8480</v>
      </c>
    </row>
    <row r="164" spans="1:16" ht="12.75">
      <c r="A164" t="s">
        <v>49</v>
      </c>
      <c s="34" t="s">
        <v>201</v>
      </c>
      <c s="34" t="s">
        <v>8489</v>
      </c>
      <c s="35" t="s">
        <v>51</v>
      </c>
      <c s="6" t="s">
        <v>8490</v>
      </c>
      <c s="36" t="s">
        <v>146</v>
      </c>
      <c s="37">
        <v>2200</v>
      </c>
      <c s="36">
        <v>0</v>
      </c>
      <c s="36">
        <f>ROUND(G164*H164,6)</f>
      </c>
      <c r="L164" s="38">
        <v>0</v>
      </c>
      <c s="32">
        <f>ROUND(ROUND(L164,2)*ROUND(G164,3),2)</f>
      </c>
      <c s="36" t="s">
        <v>1260</v>
      </c>
      <c>
        <f>(M164*21)/100</f>
      </c>
      <c t="s">
        <v>27</v>
      </c>
    </row>
    <row r="165" spans="1:5" ht="12.75">
      <c r="A165" s="35" t="s">
        <v>55</v>
      </c>
      <c r="E165" s="39" t="s">
        <v>1008</v>
      </c>
    </row>
    <row r="166" spans="1:5" ht="12.75">
      <c r="A166" s="35" t="s">
        <v>56</v>
      </c>
      <c r="E166" s="40" t="s">
        <v>8491</v>
      </c>
    </row>
    <row r="167" spans="1:5" ht="89.25">
      <c r="A167" t="s">
        <v>57</v>
      </c>
      <c r="E167" s="39" t="s">
        <v>8492</v>
      </c>
    </row>
    <row r="168" spans="1:16" ht="12.75">
      <c r="A168" t="s">
        <v>49</v>
      </c>
      <c s="34" t="s">
        <v>204</v>
      </c>
      <c s="34" t="s">
        <v>8496</v>
      </c>
      <c s="35" t="s">
        <v>51</v>
      </c>
      <c s="6" t="s">
        <v>8497</v>
      </c>
      <c s="36" t="s">
        <v>106</v>
      </c>
      <c s="37">
        <v>7</v>
      </c>
      <c s="36">
        <v>0</v>
      </c>
      <c s="36">
        <f>ROUND(G168*H168,6)</f>
      </c>
      <c r="L168" s="38">
        <v>0</v>
      </c>
      <c s="32">
        <f>ROUND(ROUND(L168,2)*ROUND(G168,3),2)</f>
      </c>
      <c s="36" t="s">
        <v>1260</v>
      </c>
      <c>
        <f>(M168*21)/100</f>
      </c>
      <c t="s">
        <v>27</v>
      </c>
    </row>
    <row r="169" spans="1:5" ht="12.75">
      <c r="A169" s="35" t="s">
        <v>55</v>
      </c>
      <c r="E169" s="39" t="s">
        <v>1008</v>
      </c>
    </row>
    <row r="170" spans="1:5" ht="12.75">
      <c r="A170" s="35" t="s">
        <v>56</v>
      </c>
      <c r="E170" s="40" t="s">
        <v>4963</v>
      </c>
    </row>
    <row r="171" spans="1:5" ht="89.25">
      <c r="A171" t="s">
        <v>57</v>
      </c>
      <c r="E171" s="39" t="s">
        <v>8498</v>
      </c>
    </row>
    <row r="172" spans="1:16" ht="12.75">
      <c r="A172" t="s">
        <v>49</v>
      </c>
      <c s="34" t="s">
        <v>207</v>
      </c>
      <c s="34" t="s">
        <v>8499</v>
      </c>
      <c s="35" t="s">
        <v>51</v>
      </c>
      <c s="6" t="s">
        <v>8500</v>
      </c>
      <c s="36" t="s">
        <v>106</v>
      </c>
      <c s="37">
        <v>7</v>
      </c>
      <c s="36">
        <v>0</v>
      </c>
      <c s="36">
        <f>ROUND(G172*H172,6)</f>
      </c>
      <c r="L172" s="38">
        <v>0</v>
      </c>
      <c s="32">
        <f>ROUND(ROUND(L172,2)*ROUND(G172,3),2)</f>
      </c>
      <c s="36" t="s">
        <v>1260</v>
      </c>
      <c>
        <f>(M172*21)/100</f>
      </c>
      <c t="s">
        <v>27</v>
      </c>
    </row>
    <row r="173" spans="1:5" ht="12.75">
      <c r="A173" s="35" t="s">
        <v>55</v>
      </c>
      <c r="E173" s="39" t="s">
        <v>1008</v>
      </c>
    </row>
    <row r="174" spans="1:5" ht="12.75">
      <c r="A174" s="35" t="s">
        <v>56</v>
      </c>
      <c r="E174" s="40" t="s">
        <v>8501</v>
      </c>
    </row>
    <row r="175" spans="1:5" ht="89.25">
      <c r="A175" t="s">
        <v>57</v>
      </c>
      <c r="E175" s="39" t="s">
        <v>8498</v>
      </c>
    </row>
    <row r="176" spans="1:16" ht="12.75">
      <c r="A176" t="s">
        <v>49</v>
      </c>
      <c s="34" t="s">
        <v>211</v>
      </c>
      <c s="34" t="s">
        <v>8502</v>
      </c>
      <c s="35" t="s">
        <v>51</v>
      </c>
      <c s="6" t="s">
        <v>8503</v>
      </c>
      <c s="36" t="s">
        <v>106</v>
      </c>
      <c s="37">
        <v>7</v>
      </c>
      <c s="36">
        <v>0</v>
      </c>
      <c s="36">
        <f>ROUND(G176*H176,6)</f>
      </c>
      <c r="L176" s="38">
        <v>0</v>
      </c>
      <c s="32">
        <f>ROUND(ROUND(L176,2)*ROUND(G176,3),2)</f>
      </c>
      <c s="36" t="s">
        <v>1260</v>
      </c>
      <c>
        <f>(M176*21)/100</f>
      </c>
      <c t="s">
        <v>27</v>
      </c>
    </row>
    <row r="177" spans="1:5" ht="12.75">
      <c r="A177" s="35" t="s">
        <v>55</v>
      </c>
      <c r="E177" s="39" t="s">
        <v>1008</v>
      </c>
    </row>
    <row r="178" spans="1:5" ht="12.75">
      <c r="A178" s="35" t="s">
        <v>56</v>
      </c>
      <c r="E178" s="40" t="s">
        <v>8501</v>
      </c>
    </row>
    <row r="179" spans="1:5" ht="89.25">
      <c r="A179" t="s">
        <v>57</v>
      </c>
      <c r="E179" s="39" t="s">
        <v>8498</v>
      </c>
    </row>
    <row r="180" spans="1:16" ht="12.75">
      <c r="A180" t="s">
        <v>49</v>
      </c>
      <c s="34" t="s">
        <v>214</v>
      </c>
      <c s="34" t="s">
        <v>8504</v>
      </c>
      <c s="35" t="s">
        <v>51</v>
      </c>
      <c s="6" t="s">
        <v>8505</v>
      </c>
      <c s="36" t="s">
        <v>106</v>
      </c>
      <c s="37">
        <v>4</v>
      </c>
      <c s="36">
        <v>0</v>
      </c>
      <c s="36">
        <f>ROUND(G180*H180,6)</f>
      </c>
      <c r="L180" s="38">
        <v>0</v>
      </c>
      <c s="32">
        <f>ROUND(ROUND(L180,2)*ROUND(G180,3),2)</f>
      </c>
      <c s="36" t="s">
        <v>1260</v>
      </c>
      <c>
        <f>(M180*21)/100</f>
      </c>
      <c t="s">
        <v>27</v>
      </c>
    </row>
    <row r="181" spans="1:5" ht="12.75">
      <c r="A181" s="35" t="s">
        <v>55</v>
      </c>
      <c r="E181" s="39" t="s">
        <v>1008</v>
      </c>
    </row>
    <row r="182" spans="1:5" ht="12.75">
      <c r="A182" s="35" t="s">
        <v>56</v>
      </c>
      <c r="E182" s="40" t="s">
        <v>8506</v>
      </c>
    </row>
    <row r="183" spans="1:5" ht="114.75">
      <c r="A183" t="s">
        <v>57</v>
      </c>
      <c r="E183" s="39" t="s">
        <v>8463</v>
      </c>
    </row>
    <row r="184" spans="1:16" ht="12.75">
      <c r="A184" t="s">
        <v>49</v>
      </c>
      <c s="34" t="s">
        <v>218</v>
      </c>
      <c s="34" t="s">
        <v>8507</v>
      </c>
      <c s="35" t="s">
        <v>51</v>
      </c>
      <c s="6" t="s">
        <v>8508</v>
      </c>
      <c s="36" t="s">
        <v>106</v>
      </c>
      <c s="37">
        <v>8</v>
      </c>
      <c s="36">
        <v>0</v>
      </c>
      <c s="36">
        <f>ROUND(G184*H184,6)</f>
      </c>
      <c r="L184" s="38">
        <v>0</v>
      </c>
      <c s="32">
        <f>ROUND(ROUND(L184,2)*ROUND(G184,3),2)</f>
      </c>
      <c s="36" t="s">
        <v>1260</v>
      </c>
      <c>
        <f>(M184*21)/100</f>
      </c>
      <c t="s">
        <v>27</v>
      </c>
    </row>
    <row r="185" spans="1:5" ht="12.75">
      <c r="A185" s="35" t="s">
        <v>55</v>
      </c>
      <c r="E185" s="39" t="s">
        <v>1008</v>
      </c>
    </row>
    <row r="186" spans="1:5" ht="12.75">
      <c r="A186" s="35" t="s">
        <v>56</v>
      </c>
      <c r="E186" s="40" t="s">
        <v>8506</v>
      </c>
    </row>
    <row r="187" spans="1:5" ht="114.75">
      <c r="A187" t="s">
        <v>57</v>
      </c>
      <c r="E187" s="39" t="s">
        <v>8463</v>
      </c>
    </row>
    <row r="188" spans="1:16" ht="12.75">
      <c r="A188" t="s">
        <v>49</v>
      </c>
      <c s="34" t="s">
        <v>222</v>
      </c>
      <c s="34" t="s">
        <v>8509</v>
      </c>
      <c s="35" t="s">
        <v>51</v>
      </c>
      <c s="6" t="s">
        <v>8510</v>
      </c>
      <c s="36" t="s">
        <v>106</v>
      </c>
      <c s="37">
        <v>8</v>
      </c>
      <c s="36">
        <v>0</v>
      </c>
      <c s="36">
        <f>ROUND(G188*H188,6)</f>
      </c>
      <c r="L188" s="38">
        <v>0</v>
      </c>
      <c s="32">
        <f>ROUND(ROUND(L188,2)*ROUND(G188,3),2)</f>
      </c>
      <c s="36" t="s">
        <v>1260</v>
      </c>
      <c>
        <f>(M188*21)/100</f>
      </c>
      <c t="s">
        <v>27</v>
      </c>
    </row>
    <row r="189" spans="1:5" ht="12.75">
      <c r="A189" s="35" t="s">
        <v>55</v>
      </c>
      <c r="E189" s="39" t="s">
        <v>1008</v>
      </c>
    </row>
    <row r="190" spans="1:5" ht="12.75">
      <c r="A190" s="35" t="s">
        <v>56</v>
      </c>
      <c r="E190" s="40" t="s">
        <v>8511</v>
      </c>
    </row>
    <row r="191" spans="1:5" ht="114.75">
      <c r="A191" t="s">
        <v>57</v>
      </c>
      <c r="E191" s="39" t="s">
        <v>8463</v>
      </c>
    </row>
    <row r="192" spans="1:16" ht="12.75">
      <c r="A192" t="s">
        <v>49</v>
      </c>
      <c s="34" t="s">
        <v>225</v>
      </c>
      <c s="34" t="s">
        <v>8512</v>
      </c>
      <c s="35" t="s">
        <v>51</v>
      </c>
      <c s="6" t="s">
        <v>8513</v>
      </c>
      <c s="36" t="s">
        <v>106</v>
      </c>
      <c s="37">
        <v>3</v>
      </c>
      <c s="36">
        <v>0</v>
      </c>
      <c s="36">
        <f>ROUND(G192*H192,6)</f>
      </c>
      <c r="L192" s="38">
        <v>0</v>
      </c>
      <c s="32">
        <f>ROUND(ROUND(L192,2)*ROUND(G192,3),2)</f>
      </c>
      <c s="36" t="s">
        <v>1260</v>
      </c>
      <c>
        <f>(M192*21)/100</f>
      </c>
      <c t="s">
        <v>27</v>
      </c>
    </row>
    <row r="193" spans="1:5" ht="12.75">
      <c r="A193" s="35" t="s">
        <v>55</v>
      </c>
      <c r="E193" s="39" t="s">
        <v>1008</v>
      </c>
    </row>
    <row r="194" spans="1:5" ht="12.75">
      <c r="A194" s="35" t="s">
        <v>56</v>
      </c>
      <c r="E194" s="40" t="s">
        <v>8511</v>
      </c>
    </row>
    <row r="195" spans="1:5" ht="114.75">
      <c r="A195" t="s">
        <v>57</v>
      </c>
      <c r="E195" s="39" t="s">
        <v>8463</v>
      </c>
    </row>
    <row r="196" spans="1:16" ht="12.75">
      <c r="A196" t="s">
        <v>49</v>
      </c>
      <c s="34" t="s">
        <v>229</v>
      </c>
      <c s="34" t="s">
        <v>8516</v>
      </c>
      <c s="35" t="s">
        <v>51</v>
      </c>
      <c s="6" t="s">
        <v>8517</v>
      </c>
      <c s="36" t="s">
        <v>106</v>
      </c>
      <c s="37">
        <v>8</v>
      </c>
      <c s="36">
        <v>0</v>
      </c>
      <c s="36">
        <f>ROUND(G196*H196,6)</f>
      </c>
      <c r="L196" s="38">
        <v>0</v>
      </c>
      <c s="32">
        <f>ROUND(ROUND(L196,2)*ROUND(G196,3),2)</f>
      </c>
      <c s="36" t="s">
        <v>1260</v>
      </c>
      <c>
        <f>(M196*21)/100</f>
      </c>
      <c t="s">
        <v>27</v>
      </c>
    </row>
    <row r="197" spans="1:5" ht="12.75">
      <c r="A197" s="35" t="s">
        <v>55</v>
      </c>
      <c r="E197" s="39" t="s">
        <v>1008</v>
      </c>
    </row>
    <row r="198" spans="1:5" ht="12.75">
      <c r="A198" s="35" t="s">
        <v>56</v>
      </c>
      <c r="E198" s="40" t="s">
        <v>8511</v>
      </c>
    </row>
    <row r="199" spans="1:5" ht="114.75">
      <c r="A199" t="s">
        <v>57</v>
      </c>
      <c r="E199" s="39" t="s">
        <v>8463</v>
      </c>
    </row>
    <row r="200" spans="1:16" ht="12.75">
      <c r="A200" t="s">
        <v>49</v>
      </c>
      <c s="34" t="s">
        <v>233</v>
      </c>
      <c s="34" t="s">
        <v>8518</v>
      </c>
      <c s="35" t="s">
        <v>51</v>
      </c>
      <c s="6" t="s">
        <v>8519</v>
      </c>
      <c s="36" t="s">
        <v>106</v>
      </c>
      <c s="37">
        <v>3</v>
      </c>
      <c s="36">
        <v>0</v>
      </c>
      <c s="36">
        <f>ROUND(G200*H200,6)</f>
      </c>
      <c r="L200" s="38">
        <v>0</v>
      </c>
      <c s="32">
        <f>ROUND(ROUND(L200,2)*ROUND(G200,3),2)</f>
      </c>
      <c s="36" t="s">
        <v>1260</v>
      </c>
      <c>
        <f>(M200*21)/100</f>
      </c>
      <c t="s">
        <v>27</v>
      </c>
    </row>
    <row r="201" spans="1:5" ht="12.75">
      <c r="A201" s="35" t="s">
        <v>55</v>
      </c>
      <c r="E201" s="39" t="s">
        <v>1008</v>
      </c>
    </row>
    <row r="202" spans="1:5" ht="12.75">
      <c r="A202" s="35" t="s">
        <v>56</v>
      </c>
      <c r="E202" s="40" t="s">
        <v>8511</v>
      </c>
    </row>
    <row r="203" spans="1:5" ht="114.75">
      <c r="A203" t="s">
        <v>57</v>
      </c>
      <c r="E203" s="39" t="s">
        <v>8463</v>
      </c>
    </row>
    <row r="204" spans="1:16" ht="12.75">
      <c r="A204" t="s">
        <v>49</v>
      </c>
      <c s="34" t="s">
        <v>237</v>
      </c>
      <c s="34" t="s">
        <v>8520</v>
      </c>
      <c s="35" t="s">
        <v>51</v>
      </c>
      <c s="6" t="s">
        <v>8521</v>
      </c>
      <c s="36" t="s">
        <v>106</v>
      </c>
      <c s="37">
        <v>1</v>
      </c>
      <c s="36">
        <v>0</v>
      </c>
      <c s="36">
        <f>ROUND(G204*H204,6)</f>
      </c>
      <c r="L204" s="38">
        <v>0</v>
      </c>
      <c s="32">
        <f>ROUND(ROUND(L204,2)*ROUND(G204,3),2)</f>
      </c>
      <c s="36" t="s">
        <v>1260</v>
      </c>
      <c>
        <f>(M204*21)/100</f>
      </c>
      <c t="s">
        <v>27</v>
      </c>
    </row>
    <row r="205" spans="1:5" ht="12.75">
      <c r="A205" s="35" t="s">
        <v>55</v>
      </c>
      <c r="E205" s="39" t="s">
        <v>1008</v>
      </c>
    </row>
    <row r="206" spans="1:5" ht="12.75">
      <c r="A206" s="35" t="s">
        <v>56</v>
      </c>
      <c r="E206" s="40" t="s">
        <v>8511</v>
      </c>
    </row>
    <row r="207" spans="1:5" ht="114.75">
      <c r="A207" t="s">
        <v>57</v>
      </c>
      <c r="E207" s="39" t="s">
        <v>8463</v>
      </c>
    </row>
    <row r="208" spans="1:16" ht="12.75">
      <c r="A208" t="s">
        <v>49</v>
      </c>
      <c s="34" t="s">
        <v>241</v>
      </c>
      <c s="34" t="s">
        <v>8524</v>
      </c>
      <c s="35" t="s">
        <v>51</v>
      </c>
      <c s="6" t="s">
        <v>8525</v>
      </c>
      <c s="36" t="s">
        <v>106</v>
      </c>
      <c s="37">
        <v>78</v>
      </c>
      <c s="36">
        <v>0</v>
      </c>
      <c s="36">
        <f>ROUND(G208*H208,6)</f>
      </c>
      <c r="L208" s="38">
        <v>0</v>
      </c>
      <c s="32">
        <f>ROUND(ROUND(L208,2)*ROUND(G208,3),2)</f>
      </c>
      <c s="36" t="s">
        <v>1260</v>
      </c>
      <c>
        <f>(M208*21)/100</f>
      </c>
      <c t="s">
        <v>27</v>
      </c>
    </row>
    <row r="209" spans="1:5" ht="12.75">
      <c r="A209" s="35" t="s">
        <v>55</v>
      </c>
      <c r="E209" s="39" t="s">
        <v>1008</v>
      </c>
    </row>
    <row r="210" spans="1:5" ht="12.75">
      <c r="A210" s="35" t="s">
        <v>56</v>
      </c>
      <c r="E210" s="40" t="s">
        <v>8506</v>
      </c>
    </row>
    <row r="211" spans="1:5" ht="114.75">
      <c r="A211" t="s">
        <v>57</v>
      </c>
      <c r="E211" s="39" t="s">
        <v>8463</v>
      </c>
    </row>
    <row r="212" spans="1:16" ht="12.75">
      <c r="A212" t="s">
        <v>49</v>
      </c>
      <c s="34" t="s">
        <v>244</v>
      </c>
      <c s="34" t="s">
        <v>8526</v>
      </c>
      <c s="35" t="s">
        <v>51</v>
      </c>
      <c s="6" t="s">
        <v>8527</v>
      </c>
      <c s="36" t="s">
        <v>106</v>
      </c>
      <c s="37">
        <v>4</v>
      </c>
      <c s="36">
        <v>0</v>
      </c>
      <c s="36">
        <f>ROUND(G212*H212,6)</f>
      </c>
      <c r="L212" s="38">
        <v>0</v>
      </c>
      <c s="32">
        <f>ROUND(ROUND(L212,2)*ROUND(G212,3),2)</f>
      </c>
      <c s="36" t="s">
        <v>1260</v>
      </c>
      <c>
        <f>(M212*21)/100</f>
      </c>
      <c t="s">
        <v>27</v>
      </c>
    </row>
    <row r="213" spans="1:5" ht="12.75">
      <c r="A213" s="35" t="s">
        <v>55</v>
      </c>
      <c r="E213" s="39" t="s">
        <v>1008</v>
      </c>
    </row>
    <row r="214" spans="1:5" ht="12.75">
      <c r="A214" s="35" t="s">
        <v>56</v>
      </c>
      <c r="E214" s="40" t="s">
        <v>8506</v>
      </c>
    </row>
    <row r="215" spans="1:5" ht="114.75">
      <c r="A215" t="s">
        <v>57</v>
      </c>
      <c r="E215" s="39" t="s">
        <v>8463</v>
      </c>
    </row>
    <row r="216" spans="1:16" ht="12.75">
      <c r="A216" t="s">
        <v>49</v>
      </c>
      <c s="34" t="s">
        <v>247</v>
      </c>
      <c s="34" t="s">
        <v>8528</v>
      </c>
      <c s="35" t="s">
        <v>51</v>
      </c>
      <c s="6" t="s">
        <v>8529</v>
      </c>
      <c s="36" t="s">
        <v>106</v>
      </c>
      <c s="37">
        <v>7</v>
      </c>
      <c s="36">
        <v>0</v>
      </c>
      <c s="36">
        <f>ROUND(G216*H216,6)</f>
      </c>
      <c r="L216" s="38">
        <v>0</v>
      </c>
      <c s="32">
        <f>ROUND(ROUND(L216,2)*ROUND(G216,3),2)</f>
      </c>
      <c s="36" t="s">
        <v>1260</v>
      </c>
      <c>
        <f>(M216*21)/100</f>
      </c>
      <c t="s">
        <v>27</v>
      </c>
    </row>
    <row r="217" spans="1:5" ht="12.75">
      <c r="A217" s="35" t="s">
        <v>55</v>
      </c>
      <c r="E217" s="39" t="s">
        <v>1008</v>
      </c>
    </row>
    <row r="218" spans="1:5" ht="12.75">
      <c r="A218" s="35" t="s">
        <v>56</v>
      </c>
      <c r="E218" s="40" t="s">
        <v>8530</v>
      </c>
    </row>
    <row r="219" spans="1:5" ht="114.75">
      <c r="A219" t="s">
        <v>57</v>
      </c>
      <c r="E219" s="39" t="s">
        <v>8463</v>
      </c>
    </row>
    <row r="220" spans="1:16" ht="12.75">
      <c r="A220" t="s">
        <v>49</v>
      </c>
      <c s="34" t="s">
        <v>251</v>
      </c>
      <c s="34" t="s">
        <v>8531</v>
      </c>
      <c s="35" t="s">
        <v>51</v>
      </c>
      <c s="6" t="s">
        <v>8532</v>
      </c>
      <c s="36" t="s">
        <v>106</v>
      </c>
      <c s="37">
        <v>1</v>
      </c>
      <c s="36">
        <v>0</v>
      </c>
      <c s="36">
        <f>ROUND(G220*H220,6)</f>
      </c>
      <c r="L220" s="38">
        <v>0</v>
      </c>
      <c s="32">
        <f>ROUND(ROUND(L220,2)*ROUND(G220,3),2)</f>
      </c>
      <c s="36" t="s">
        <v>1260</v>
      </c>
      <c>
        <f>(M220*21)/100</f>
      </c>
      <c t="s">
        <v>27</v>
      </c>
    </row>
    <row r="221" spans="1:5" ht="12.75">
      <c r="A221" s="35" t="s">
        <v>55</v>
      </c>
      <c r="E221" s="39" t="s">
        <v>1008</v>
      </c>
    </row>
    <row r="222" spans="1:5" ht="12.75">
      <c r="A222" s="35" t="s">
        <v>56</v>
      </c>
      <c r="E222" s="40" t="s">
        <v>8530</v>
      </c>
    </row>
    <row r="223" spans="1:5" ht="114.75">
      <c r="A223" t="s">
        <v>57</v>
      </c>
      <c r="E223" s="39" t="s">
        <v>8463</v>
      </c>
    </row>
    <row r="224" spans="1:16" ht="12.75">
      <c r="A224" t="s">
        <v>49</v>
      </c>
      <c s="34" t="s">
        <v>255</v>
      </c>
      <c s="34" t="s">
        <v>8533</v>
      </c>
      <c s="35" t="s">
        <v>51</v>
      </c>
      <c s="6" t="s">
        <v>8534</v>
      </c>
      <c s="36" t="s">
        <v>146</v>
      </c>
      <c s="37">
        <v>1729</v>
      </c>
      <c s="36">
        <v>0</v>
      </c>
      <c s="36">
        <f>ROUND(G224*H224,6)</f>
      </c>
      <c r="L224" s="38">
        <v>0</v>
      </c>
      <c s="32">
        <f>ROUND(ROUND(L224,2)*ROUND(G224,3),2)</f>
      </c>
      <c s="36" t="s">
        <v>1260</v>
      </c>
      <c>
        <f>(M224*21)/100</f>
      </c>
      <c t="s">
        <v>27</v>
      </c>
    </row>
    <row r="225" spans="1:5" ht="12.75">
      <c r="A225" s="35" t="s">
        <v>55</v>
      </c>
      <c r="E225" s="39" t="s">
        <v>1008</v>
      </c>
    </row>
    <row r="226" spans="1:5" ht="12.75">
      <c r="A226" s="35" t="s">
        <v>56</v>
      </c>
      <c r="E226" s="40" t="s">
        <v>8455</v>
      </c>
    </row>
    <row r="227" spans="1:5" ht="114.75">
      <c r="A227" t="s">
        <v>57</v>
      </c>
      <c r="E227" s="39" t="s">
        <v>8535</v>
      </c>
    </row>
    <row r="228" spans="1:16" ht="12.75">
      <c r="A228" t="s">
        <v>49</v>
      </c>
      <c s="34" t="s">
        <v>259</v>
      </c>
      <c s="34" t="s">
        <v>8677</v>
      </c>
      <c s="35" t="s">
        <v>51</v>
      </c>
      <c s="6" t="s">
        <v>8678</v>
      </c>
      <c s="36" t="s">
        <v>146</v>
      </c>
      <c s="37">
        <v>660</v>
      </c>
      <c s="36">
        <v>0</v>
      </c>
      <c s="36">
        <f>ROUND(G228*H228,6)</f>
      </c>
      <c r="L228" s="38">
        <v>0</v>
      </c>
      <c s="32">
        <f>ROUND(ROUND(L228,2)*ROUND(G228,3),2)</f>
      </c>
      <c s="36" t="s">
        <v>1260</v>
      </c>
      <c>
        <f>(M228*21)/100</f>
      </c>
      <c t="s">
        <v>27</v>
      </c>
    </row>
    <row r="229" spans="1:5" ht="12.75">
      <c r="A229" s="35" t="s">
        <v>55</v>
      </c>
      <c r="E229" s="39" t="s">
        <v>1008</v>
      </c>
    </row>
    <row r="230" spans="1:5" ht="12.75">
      <c r="A230" s="35" t="s">
        <v>56</v>
      </c>
      <c r="E230" s="40" t="s">
        <v>8455</v>
      </c>
    </row>
    <row r="231" spans="1:5" ht="114.75">
      <c r="A231" t="s">
        <v>57</v>
      </c>
      <c r="E231" s="39" t="s">
        <v>8535</v>
      </c>
    </row>
    <row r="232" spans="1:16" ht="12.75">
      <c r="A232" t="s">
        <v>49</v>
      </c>
      <c s="34" t="s">
        <v>263</v>
      </c>
      <c s="34" t="s">
        <v>8536</v>
      </c>
      <c s="35" t="s">
        <v>51</v>
      </c>
      <c s="6" t="s">
        <v>8537</v>
      </c>
      <c s="36" t="s">
        <v>106</v>
      </c>
      <c s="37">
        <v>5</v>
      </c>
      <c s="36">
        <v>0</v>
      </c>
      <c s="36">
        <f>ROUND(G232*H232,6)</f>
      </c>
      <c r="L232" s="38">
        <v>0</v>
      </c>
      <c s="32">
        <f>ROUND(ROUND(L232,2)*ROUND(G232,3),2)</f>
      </c>
      <c s="36" t="s">
        <v>1260</v>
      </c>
      <c>
        <f>(M232*21)/100</f>
      </c>
      <c t="s">
        <v>27</v>
      </c>
    </row>
    <row r="233" spans="1:5" ht="12.75">
      <c r="A233" s="35" t="s">
        <v>55</v>
      </c>
      <c r="E233" s="39" t="s">
        <v>1008</v>
      </c>
    </row>
    <row r="234" spans="1:5" ht="12.75">
      <c r="A234" s="35" t="s">
        <v>56</v>
      </c>
      <c r="E234" s="40" t="s">
        <v>8538</v>
      </c>
    </row>
    <row r="235" spans="1:5" ht="114.75">
      <c r="A235" t="s">
        <v>57</v>
      </c>
      <c r="E235" s="39" t="s">
        <v>8463</v>
      </c>
    </row>
    <row r="236" spans="1:16" ht="12.75">
      <c r="A236" t="s">
        <v>49</v>
      </c>
      <c s="34" t="s">
        <v>267</v>
      </c>
      <c s="34" t="s">
        <v>8539</v>
      </c>
      <c s="35" t="s">
        <v>51</v>
      </c>
      <c s="6" t="s">
        <v>8540</v>
      </c>
      <c s="36" t="s">
        <v>106</v>
      </c>
      <c s="37">
        <v>2</v>
      </c>
      <c s="36">
        <v>0</v>
      </c>
      <c s="36">
        <f>ROUND(G236*H236,6)</f>
      </c>
      <c r="L236" s="38">
        <v>0</v>
      </c>
      <c s="32">
        <f>ROUND(ROUND(L236,2)*ROUND(G236,3),2)</f>
      </c>
      <c s="36" t="s">
        <v>1260</v>
      </c>
      <c>
        <f>(M236*21)/100</f>
      </c>
      <c t="s">
        <v>27</v>
      </c>
    </row>
    <row r="237" spans="1:5" ht="12.75">
      <c r="A237" s="35" t="s">
        <v>55</v>
      </c>
      <c r="E237" s="39" t="s">
        <v>1008</v>
      </c>
    </row>
    <row r="238" spans="1:5" ht="12.75">
      <c r="A238" s="35" t="s">
        <v>56</v>
      </c>
      <c r="E238" s="40" t="s">
        <v>8538</v>
      </c>
    </row>
    <row r="239" spans="1:5" ht="114.75">
      <c r="A239" t="s">
        <v>57</v>
      </c>
      <c r="E239" s="39" t="s">
        <v>8463</v>
      </c>
    </row>
    <row r="240" spans="1:16" ht="12.75">
      <c r="A240" t="s">
        <v>49</v>
      </c>
      <c s="34" t="s">
        <v>271</v>
      </c>
      <c s="34" t="s">
        <v>8541</v>
      </c>
      <c s="35" t="s">
        <v>51</v>
      </c>
      <c s="6" t="s">
        <v>8542</v>
      </c>
      <c s="36" t="s">
        <v>106</v>
      </c>
      <c s="37">
        <v>7</v>
      </c>
      <c s="36">
        <v>0</v>
      </c>
      <c s="36">
        <f>ROUND(G240*H240,6)</f>
      </c>
      <c r="L240" s="38">
        <v>0</v>
      </c>
      <c s="32">
        <f>ROUND(ROUND(L240,2)*ROUND(G240,3),2)</f>
      </c>
      <c s="36" t="s">
        <v>1260</v>
      </c>
      <c>
        <f>(M240*21)/100</f>
      </c>
      <c t="s">
        <v>27</v>
      </c>
    </row>
    <row r="241" spans="1:5" ht="12.75">
      <c r="A241" s="35" t="s">
        <v>55</v>
      </c>
      <c r="E241" s="39" t="s">
        <v>1008</v>
      </c>
    </row>
    <row r="242" spans="1:5" ht="12.75">
      <c r="A242" s="35" t="s">
        <v>56</v>
      </c>
      <c r="E242" s="40" t="s">
        <v>8538</v>
      </c>
    </row>
    <row r="243" spans="1:5" ht="114.75">
      <c r="A243" t="s">
        <v>57</v>
      </c>
      <c r="E243" s="39" t="s">
        <v>8463</v>
      </c>
    </row>
    <row r="244" spans="1:16" ht="12.75">
      <c r="A244" t="s">
        <v>49</v>
      </c>
      <c s="34" t="s">
        <v>275</v>
      </c>
      <c s="34" t="s">
        <v>8543</v>
      </c>
      <c s="35" t="s">
        <v>51</v>
      </c>
      <c s="6" t="s">
        <v>8544</v>
      </c>
      <c s="36" t="s">
        <v>106</v>
      </c>
      <c s="37">
        <v>10</v>
      </c>
      <c s="36">
        <v>0</v>
      </c>
      <c s="36">
        <f>ROUND(G244*H244,6)</f>
      </c>
      <c r="L244" s="38">
        <v>0</v>
      </c>
      <c s="32">
        <f>ROUND(ROUND(L244,2)*ROUND(G244,3),2)</f>
      </c>
      <c s="36" t="s">
        <v>1260</v>
      </c>
      <c>
        <f>(M244*21)/100</f>
      </c>
      <c t="s">
        <v>27</v>
      </c>
    </row>
    <row r="245" spans="1:5" ht="12.75">
      <c r="A245" s="35" t="s">
        <v>55</v>
      </c>
      <c r="E245" s="39" t="s">
        <v>1008</v>
      </c>
    </row>
    <row r="246" spans="1:5" ht="12.75">
      <c r="A246" s="35" t="s">
        <v>56</v>
      </c>
      <c r="E246" s="40" t="s">
        <v>8538</v>
      </c>
    </row>
    <row r="247" spans="1:5" ht="114.75">
      <c r="A247" t="s">
        <v>57</v>
      </c>
      <c r="E247" s="39" t="s">
        <v>8463</v>
      </c>
    </row>
    <row r="248" spans="1:16" ht="12.75">
      <c r="A248" t="s">
        <v>49</v>
      </c>
      <c s="34" t="s">
        <v>279</v>
      </c>
      <c s="34" t="s">
        <v>8679</v>
      </c>
      <c s="35" t="s">
        <v>51</v>
      </c>
      <c s="6" t="s">
        <v>8680</v>
      </c>
      <c s="36" t="s">
        <v>106</v>
      </c>
      <c s="37">
        <v>2</v>
      </c>
      <c s="36">
        <v>0</v>
      </c>
      <c s="36">
        <f>ROUND(G248*H248,6)</f>
      </c>
      <c r="L248" s="38">
        <v>0</v>
      </c>
      <c s="32">
        <f>ROUND(ROUND(L248,2)*ROUND(G248,3),2)</f>
      </c>
      <c s="36" t="s">
        <v>1260</v>
      </c>
      <c>
        <f>(M248*21)/100</f>
      </c>
      <c t="s">
        <v>27</v>
      </c>
    </row>
    <row r="249" spans="1:5" ht="12.75">
      <c r="A249" s="35" t="s">
        <v>55</v>
      </c>
      <c r="E249" s="39" t="s">
        <v>1008</v>
      </c>
    </row>
    <row r="250" spans="1:5" ht="12.75">
      <c r="A250" s="35" t="s">
        <v>56</v>
      </c>
      <c r="E250" s="40" t="s">
        <v>8538</v>
      </c>
    </row>
    <row r="251" spans="1:5" ht="114.75">
      <c r="A251" t="s">
        <v>57</v>
      </c>
      <c r="E251" s="39" t="s">
        <v>8463</v>
      </c>
    </row>
    <row r="252" spans="1:16" ht="12.75">
      <c r="A252" t="s">
        <v>49</v>
      </c>
      <c s="34" t="s">
        <v>283</v>
      </c>
      <c s="34" t="s">
        <v>8681</v>
      </c>
      <c s="35" t="s">
        <v>51</v>
      </c>
      <c s="6" t="s">
        <v>8682</v>
      </c>
      <c s="36" t="s">
        <v>106</v>
      </c>
      <c s="37">
        <v>1</v>
      </c>
      <c s="36">
        <v>0</v>
      </c>
      <c s="36">
        <f>ROUND(G252*H252,6)</f>
      </c>
      <c r="L252" s="38">
        <v>0</v>
      </c>
      <c s="32">
        <f>ROUND(ROUND(L252,2)*ROUND(G252,3),2)</f>
      </c>
      <c s="36" t="s">
        <v>1260</v>
      </c>
      <c>
        <f>(M252*21)/100</f>
      </c>
      <c t="s">
        <v>27</v>
      </c>
    </row>
    <row r="253" spans="1:5" ht="12.75">
      <c r="A253" s="35" t="s">
        <v>55</v>
      </c>
      <c r="E253" s="39" t="s">
        <v>1008</v>
      </c>
    </row>
    <row r="254" spans="1:5" ht="12.75">
      <c r="A254" s="35" t="s">
        <v>56</v>
      </c>
      <c r="E254" s="40" t="s">
        <v>8538</v>
      </c>
    </row>
    <row r="255" spans="1:5" ht="114.75">
      <c r="A255" t="s">
        <v>57</v>
      </c>
      <c r="E255" s="39" t="s">
        <v>8463</v>
      </c>
    </row>
    <row r="256" spans="1:16" ht="25.5">
      <c r="A256" t="s">
        <v>49</v>
      </c>
      <c s="34" t="s">
        <v>286</v>
      </c>
      <c s="34" t="s">
        <v>8683</v>
      </c>
      <c s="35" t="s">
        <v>51</v>
      </c>
      <c s="6" t="s">
        <v>8684</v>
      </c>
      <c s="36" t="s">
        <v>106</v>
      </c>
      <c s="37">
        <v>2</v>
      </c>
      <c s="36">
        <v>0</v>
      </c>
      <c s="36">
        <f>ROUND(G256*H256,6)</f>
      </c>
      <c r="L256" s="38">
        <v>0</v>
      </c>
      <c s="32">
        <f>ROUND(ROUND(L256,2)*ROUND(G256,3),2)</f>
      </c>
      <c s="36" t="s">
        <v>1260</v>
      </c>
      <c>
        <f>(M256*21)/100</f>
      </c>
      <c t="s">
        <v>27</v>
      </c>
    </row>
    <row r="257" spans="1:5" ht="12.75">
      <c r="A257" s="35" t="s">
        <v>55</v>
      </c>
      <c r="E257" s="39" t="s">
        <v>1008</v>
      </c>
    </row>
    <row r="258" spans="1:5" ht="12.75">
      <c r="A258" s="35" t="s">
        <v>56</v>
      </c>
      <c r="E258" s="40" t="s">
        <v>8538</v>
      </c>
    </row>
    <row r="259" spans="1:5" ht="114.75">
      <c r="A259" t="s">
        <v>57</v>
      </c>
      <c r="E259" s="39" t="s">
        <v>8463</v>
      </c>
    </row>
    <row r="260" spans="1:16" ht="25.5">
      <c r="A260" t="s">
        <v>49</v>
      </c>
      <c s="34" t="s">
        <v>290</v>
      </c>
      <c s="34" t="s">
        <v>8549</v>
      </c>
      <c s="35" t="s">
        <v>51</v>
      </c>
      <c s="6" t="s">
        <v>8550</v>
      </c>
      <c s="36" t="s">
        <v>106</v>
      </c>
      <c s="37">
        <v>4</v>
      </c>
      <c s="36">
        <v>0</v>
      </c>
      <c s="36">
        <f>ROUND(G260*H260,6)</f>
      </c>
      <c r="L260" s="38">
        <v>0</v>
      </c>
      <c s="32">
        <f>ROUND(ROUND(L260,2)*ROUND(G260,3),2)</f>
      </c>
      <c s="36" t="s">
        <v>1260</v>
      </c>
      <c>
        <f>(M260*21)/100</f>
      </c>
      <c t="s">
        <v>27</v>
      </c>
    </row>
    <row r="261" spans="1:5" ht="12.75">
      <c r="A261" s="35" t="s">
        <v>55</v>
      </c>
      <c r="E261" s="39" t="s">
        <v>1008</v>
      </c>
    </row>
    <row r="262" spans="1:5" ht="12.75">
      <c r="A262" s="35" t="s">
        <v>56</v>
      </c>
      <c r="E262" s="40" t="s">
        <v>8538</v>
      </c>
    </row>
    <row r="263" spans="1:5" ht="114.75">
      <c r="A263" t="s">
        <v>57</v>
      </c>
      <c r="E263" s="39" t="s">
        <v>8463</v>
      </c>
    </row>
    <row r="264" spans="1:16" ht="12.75">
      <c r="A264" t="s">
        <v>49</v>
      </c>
      <c s="34" t="s">
        <v>294</v>
      </c>
      <c s="34" t="s">
        <v>8551</v>
      </c>
      <c s="35" t="s">
        <v>51</v>
      </c>
      <c s="6" t="s">
        <v>8552</v>
      </c>
      <c s="36" t="s">
        <v>106</v>
      </c>
      <c s="37">
        <v>44</v>
      </c>
      <c s="36">
        <v>0</v>
      </c>
      <c s="36">
        <f>ROUND(G264*H264,6)</f>
      </c>
      <c r="L264" s="38">
        <v>0</v>
      </c>
      <c s="32">
        <f>ROUND(ROUND(L264,2)*ROUND(G264,3),2)</f>
      </c>
      <c s="36" t="s">
        <v>1260</v>
      </c>
      <c>
        <f>(M264*21)/100</f>
      </c>
      <c t="s">
        <v>27</v>
      </c>
    </row>
    <row r="265" spans="1:5" ht="12.75">
      <c r="A265" s="35" t="s">
        <v>55</v>
      </c>
      <c r="E265" s="39" t="s">
        <v>1008</v>
      </c>
    </row>
    <row r="266" spans="1:5" ht="12.75">
      <c r="A266" s="35" t="s">
        <v>56</v>
      </c>
      <c r="E266" s="40" t="s">
        <v>8428</v>
      </c>
    </row>
    <row r="267" spans="1:5" ht="114.75">
      <c r="A267" t="s">
        <v>57</v>
      </c>
      <c r="E267" s="39" t="s">
        <v>8463</v>
      </c>
    </row>
    <row r="268" spans="1:16" ht="12.75">
      <c r="A268" t="s">
        <v>49</v>
      </c>
      <c s="34" t="s">
        <v>298</v>
      </c>
      <c s="34" t="s">
        <v>8553</v>
      </c>
      <c s="35" t="s">
        <v>51</v>
      </c>
      <c s="6" t="s">
        <v>8554</v>
      </c>
      <c s="36" t="s">
        <v>106</v>
      </c>
      <c s="37">
        <v>10</v>
      </c>
      <c s="36">
        <v>0</v>
      </c>
      <c s="36">
        <f>ROUND(G268*H268,6)</f>
      </c>
      <c r="L268" s="38">
        <v>0</v>
      </c>
      <c s="32">
        <f>ROUND(ROUND(L268,2)*ROUND(G268,3),2)</f>
      </c>
      <c s="36" t="s">
        <v>1260</v>
      </c>
      <c>
        <f>(M268*21)/100</f>
      </c>
      <c t="s">
        <v>27</v>
      </c>
    </row>
    <row r="269" spans="1:5" ht="12.75">
      <c r="A269" s="35" t="s">
        <v>55</v>
      </c>
      <c r="E269" s="39" t="s">
        <v>1008</v>
      </c>
    </row>
    <row r="270" spans="1:5" ht="12.75">
      <c r="A270" s="35" t="s">
        <v>56</v>
      </c>
      <c r="E270" s="40" t="s">
        <v>8428</v>
      </c>
    </row>
    <row r="271" spans="1:5" ht="114.75">
      <c r="A271" t="s">
        <v>57</v>
      </c>
      <c r="E271" s="39" t="s">
        <v>8463</v>
      </c>
    </row>
    <row r="272" spans="1:16" ht="12.75">
      <c r="A272" t="s">
        <v>49</v>
      </c>
      <c s="34" t="s">
        <v>302</v>
      </c>
      <c s="34" t="s">
        <v>8555</v>
      </c>
      <c s="35" t="s">
        <v>51</v>
      </c>
      <c s="6" t="s">
        <v>8556</v>
      </c>
      <c s="36" t="s">
        <v>106</v>
      </c>
      <c s="37">
        <v>4</v>
      </c>
      <c s="36">
        <v>0</v>
      </c>
      <c s="36">
        <f>ROUND(G272*H272,6)</f>
      </c>
      <c r="L272" s="38">
        <v>0</v>
      </c>
      <c s="32">
        <f>ROUND(ROUND(L272,2)*ROUND(G272,3),2)</f>
      </c>
      <c s="36" t="s">
        <v>1260</v>
      </c>
      <c>
        <f>(M272*21)/100</f>
      </c>
      <c t="s">
        <v>27</v>
      </c>
    </row>
    <row r="273" spans="1:5" ht="12.75">
      <c r="A273" s="35" t="s">
        <v>55</v>
      </c>
      <c r="E273" s="39" t="s">
        <v>1008</v>
      </c>
    </row>
    <row r="274" spans="1:5" ht="12.75">
      <c r="A274" s="35" t="s">
        <v>56</v>
      </c>
      <c r="E274" s="40" t="s">
        <v>8538</v>
      </c>
    </row>
    <row r="275" spans="1:5" ht="114.75">
      <c r="A275" t="s">
        <v>57</v>
      </c>
      <c r="E275" s="39" t="s">
        <v>8463</v>
      </c>
    </row>
    <row r="276" spans="1:16" ht="25.5">
      <c r="A276" t="s">
        <v>49</v>
      </c>
      <c s="34" t="s">
        <v>306</v>
      </c>
      <c s="34" t="s">
        <v>8557</v>
      </c>
      <c s="35" t="s">
        <v>51</v>
      </c>
      <c s="6" t="s">
        <v>8558</v>
      </c>
      <c s="36" t="s">
        <v>106</v>
      </c>
      <c s="37">
        <v>4</v>
      </c>
      <c s="36">
        <v>0</v>
      </c>
      <c s="36">
        <f>ROUND(G276*H276,6)</f>
      </c>
      <c r="L276" s="38">
        <v>0</v>
      </c>
      <c s="32">
        <f>ROUND(ROUND(L276,2)*ROUND(G276,3),2)</f>
      </c>
      <c s="36" t="s">
        <v>1260</v>
      </c>
      <c>
        <f>(M276*21)/100</f>
      </c>
      <c t="s">
        <v>27</v>
      </c>
    </row>
    <row r="277" spans="1:5" ht="12.75">
      <c r="A277" s="35" t="s">
        <v>55</v>
      </c>
      <c r="E277" s="39" t="s">
        <v>1008</v>
      </c>
    </row>
    <row r="278" spans="1:5" ht="12.75">
      <c r="A278" s="35" t="s">
        <v>56</v>
      </c>
      <c r="E278" s="40" t="s">
        <v>8559</v>
      </c>
    </row>
    <row r="279" spans="1:5" ht="102">
      <c r="A279" t="s">
        <v>57</v>
      </c>
      <c r="E279" s="39" t="s">
        <v>8560</v>
      </c>
    </row>
    <row r="280" spans="1:16" ht="12.75">
      <c r="A280" t="s">
        <v>49</v>
      </c>
      <c s="34" t="s">
        <v>310</v>
      </c>
      <c s="34" t="s">
        <v>8561</v>
      </c>
      <c s="35" t="s">
        <v>51</v>
      </c>
      <c s="6" t="s">
        <v>8562</v>
      </c>
      <c s="36" t="s">
        <v>106</v>
      </c>
      <c s="37">
        <v>6</v>
      </c>
      <c s="36">
        <v>0</v>
      </c>
      <c s="36">
        <f>ROUND(G280*H280,6)</f>
      </c>
      <c r="L280" s="38">
        <v>0</v>
      </c>
      <c s="32">
        <f>ROUND(ROUND(L280,2)*ROUND(G280,3),2)</f>
      </c>
      <c s="36" t="s">
        <v>1260</v>
      </c>
      <c>
        <f>(M280*21)/100</f>
      </c>
      <c t="s">
        <v>27</v>
      </c>
    </row>
    <row r="281" spans="1:5" ht="12.75">
      <c r="A281" s="35" t="s">
        <v>55</v>
      </c>
      <c r="E281" s="39" t="s">
        <v>1008</v>
      </c>
    </row>
    <row r="282" spans="1:5" ht="12.75">
      <c r="A282" s="35" t="s">
        <v>56</v>
      </c>
      <c r="E282" s="40" t="s">
        <v>8559</v>
      </c>
    </row>
    <row r="283" spans="1:5" ht="114.75">
      <c r="A283" t="s">
        <v>57</v>
      </c>
      <c r="E283" s="39" t="s">
        <v>8463</v>
      </c>
    </row>
    <row r="284" spans="1:16" ht="12.75">
      <c r="A284" t="s">
        <v>49</v>
      </c>
      <c s="34" t="s">
        <v>314</v>
      </c>
      <c s="34" t="s">
        <v>8563</v>
      </c>
      <c s="35" t="s">
        <v>51</v>
      </c>
      <c s="6" t="s">
        <v>8564</v>
      </c>
      <c s="36" t="s">
        <v>106</v>
      </c>
      <c s="37">
        <v>5</v>
      </c>
      <c s="36">
        <v>0</v>
      </c>
      <c s="36">
        <f>ROUND(G284*H284,6)</f>
      </c>
      <c r="L284" s="38">
        <v>0</v>
      </c>
      <c s="32">
        <f>ROUND(ROUND(L284,2)*ROUND(G284,3),2)</f>
      </c>
      <c s="36" t="s">
        <v>1260</v>
      </c>
      <c>
        <f>(M284*21)/100</f>
      </c>
      <c t="s">
        <v>27</v>
      </c>
    </row>
    <row r="285" spans="1:5" ht="12.75">
      <c r="A285" s="35" t="s">
        <v>55</v>
      </c>
      <c r="E285" s="39" t="s">
        <v>1008</v>
      </c>
    </row>
    <row r="286" spans="1:5" ht="12.75">
      <c r="A286" s="35" t="s">
        <v>56</v>
      </c>
      <c r="E286" s="40" t="s">
        <v>8559</v>
      </c>
    </row>
    <row r="287" spans="1:5" ht="114.75">
      <c r="A287" t="s">
        <v>57</v>
      </c>
      <c r="E287" s="39" t="s">
        <v>8463</v>
      </c>
    </row>
    <row r="288" spans="1:16" ht="12.75">
      <c r="A288" t="s">
        <v>49</v>
      </c>
      <c s="34" t="s">
        <v>318</v>
      </c>
      <c s="34" t="s">
        <v>8565</v>
      </c>
      <c s="35" t="s">
        <v>51</v>
      </c>
      <c s="6" t="s">
        <v>8566</v>
      </c>
      <c s="36" t="s">
        <v>106</v>
      </c>
      <c s="37">
        <v>7</v>
      </c>
      <c s="36">
        <v>0</v>
      </c>
      <c s="36">
        <f>ROUND(G288*H288,6)</f>
      </c>
      <c r="L288" s="38">
        <v>0</v>
      </c>
      <c s="32">
        <f>ROUND(ROUND(L288,2)*ROUND(G288,3),2)</f>
      </c>
      <c s="36" t="s">
        <v>1260</v>
      </c>
      <c>
        <f>(M288*21)/100</f>
      </c>
      <c t="s">
        <v>27</v>
      </c>
    </row>
    <row r="289" spans="1:5" ht="12.75">
      <c r="A289" s="35" t="s">
        <v>55</v>
      </c>
      <c r="E289" s="39" t="s">
        <v>1008</v>
      </c>
    </row>
    <row r="290" spans="1:5" ht="12.75">
      <c r="A290" s="35" t="s">
        <v>56</v>
      </c>
      <c r="E290" s="40" t="s">
        <v>8559</v>
      </c>
    </row>
    <row r="291" spans="1:5" ht="114.75">
      <c r="A291" t="s">
        <v>57</v>
      </c>
      <c r="E291" s="39" t="s">
        <v>8463</v>
      </c>
    </row>
    <row r="292" spans="1:16" ht="12.75">
      <c r="A292" t="s">
        <v>49</v>
      </c>
      <c s="34" t="s">
        <v>322</v>
      </c>
      <c s="34" t="s">
        <v>8567</v>
      </c>
      <c s="35" t="s">
        <v>51</v>
      </c>
      <c s="6" t="s">
        <v>8568</v>
      </c>
      <c s="36" t="s">
        <v>106</v>
      </c>
      <c s="37">
        <v>40</v>
      </c>
      <c s="36">
        <v>0</v>
      </c>
      <c s="36">
        <f>ROUND(G292*H292,6)</f>
      </c>
      <c r="L292" s="38">
        <v>0</v>
      </c>
      <c s="32">
        <f>ROUND(ROUND(L292,2)*ROUND(G292,3),2)</f>
      </c>
      <c s="36" t="s">
        <v>1260</v>
      </c>
      <c>
        <f>(M292*21)/100</f>
      </c>
      <c t="s">
        <v>27</v>
      </c>
    </row>
    <row r="293" spans="1:5" ht="12.75">
      <c r="A293" s="35" t="s">
        <v>55</v>
      </c>
      <c r="E293" s="39" t="s">
        <v>1008</v>
      </c>
    </row>
    <row r="294" spans="1:5" ht="12.75">
      <c r="A294" s="35" t="s">
        <v>56</v>
      </c>
      <c r="E294" s="40" t="s">
        <v>8559</v>
      </c>
    </row>
    <row r="295" spans="1:5" ht="114.75">
      <c r="A295" t="s">
        <v>57</v>
      </c>
      <c r="E295" s="39" t="s">
        <v>8463</v>
      </c>
    </row>
    <row r="296" spans="1:16" ht="25.5">
      <c r="A296" t="s">
        <v>49</v>
      </c>
      <c s="34" t="s">
        <v>327</v>
      </c>
      <c s="34" t="s">
        <v>8569</v>
      </c>
      <c s="35" t="s">
        <v>51</v>
      </c>
      <c s="6" t="s">
        <v>8570</v>
      </c>
      <c s="36" t="s">
        <v>106</v>
      </c>
      <c s="37">
        <v>10</v>
      </c>
      <c s="36">
        <v>0</v>
      </c>
      <c s="36">
        <f>ROUND(G296*H296,6)</f>
      </c>
      <c r="L296" s="38">
        <v>0</v>
      </c>
      <c s="32">
        <f>ROUND(ROUND(L296,2)*ROUND(G296,3),2)</f>
      </c>
      <c s="36" t="s">
        <v>1260</v>
      </c>
      <c>
        <f>(M296*21)/100</f>
      </c>
      <c t="s">
        <v>27</v>
      </c>
    </row>
    <row r="297" spans="1:5" ht="12.75">
      <c r="A297" s="35" t="s">
        <v>55</v>
      </c>
      <c r="E297" s="39" t="s">
        <v>1008</v>
      </c>
    </row>
    <row r="298" spans="1:5" ht="12.75">
      <c r="A298" s="35" t="s">
        <v>56</v>
      </c>
      <c r="E298" s="40" t="s">
        <v>8571</v>
      </c>
    </row>
    <row r="299" spans="1:5" ht="76.5">
      <c r="A299" t="s">
        <v>57</v>
      </c>
      <c r="E299" s="39" t="s">
        <v>8572</v>
      </c>
    </row>
    <row r="300" spans="1:16" ht="12.75">
      <c r="A300" t="s">
        <v>49</v>
      </c>
      <c s="34" t="s">
        <v>331</v>
      </c>
      <c s="34" t="s">
        <v>8573</v>
      </c>
      <c s="35" t="s">
        <v>51</v>
      </c>
      <c s="6" t="s">
        <v>8574</v>
      </c>
      <c s="36" t="s">
        <v>531</v>
      </c>
      <c s="37">
        <v>400</v>
      </c>
      <c s="36">
        <v>0</v>
      </c>
      <c s="36">
        <f>ROUND(G300*H300,6)</f>
      </c>
      <c r="L300" s="38">
        <v>0</v>
      </c>
      <c s="32">
        <f>ROUND(ROUND(L300,2)*ROUND(G300,3),2)</f>
      </c>
      <c s="36" t="s">
        <v>1260</v>
      </c>
      <c>
        <f>(M300*21)/100</f>
      </c>
      <c t="s">
        <v>27</v>
      </c>
    </row>
    <row r="301" spans="1:5" ht="12.75">
      <c r="A301" s="35" t="s">
        <v>55</v>
      </c>
      <c r="E301" s="39" t="s">
        <v>1008</v>
      </c>
    </row>
    <row r="302" spans="1:5" ht="12.75">
      <c r="A302" s="35" t="s">
        <v>56</v>
      </c>
      <c r="E302" s="40" t="s">
        <v>8380</v>
      </c>
    </row>
    <row r="303" spans="1:5" ht="114.75">
      <c r="A303" t="s">
        <v>57</v>
      </c>
      <c r="E303" s="39" t="s">
        <v>8463</v>
      </c>
    </row>
    <row r="304" spans="1:13" ht="12.75">
      <c r="A304" t="s">
        <v>46</v>
      </c>
      <c r="C304" s="31" t="s">
        <v>63</v>
      </c>
      <c r="E304" s="33" t="s">
        <v>8575</v>
      </c>
      <c r="J304" s="32">
        <f>0</f>
      </c>
      <c s="32">
        <f>0</f>
      </c>
      <c s="32">
        <f>0+L305</f>
      </c>
      <c s="32">
        <f>0+M305</f>
      </c>
    </row>
    <row r="305" spans="1:16" ht="12.75">
      <c r="A305" t="s">
        <v>49</v>
      </c>
      <c s="34" t="s">
        <v>335</v>
      </c>
      <c s="34" t="s">
        <v>8579</v>
      </c>
      <c s="35" t="s">
        <v>51</v>
      </c>
      <c s="6" t="s">
        <v>8580</v>
      </c>
      <c s="36" t="s">
        <v>106</v>
      </c>
      <c s="37">
        <v>7</v>
      </c>
      <c s="36">
        <v>0</v>
      </c>
      <c s="36">
        <f>ROUND(G305*H305,6)</f>
      </c>
      <c r="L305" s="38">
        <v>0</v>
      </c>
      <c s="32">
        <f>ROUND(ROUND(L305,2)*ROUND(G305,3),2)</f>
      </c>
      <c s="36" t="s">
        <v>1260</v>
      </c>
      <c>
        <f>(M305*21)/100</f>
      </c>
      <c t="s">
        <v>27</v>
      </c>
    </row>
    <row r="306" spans="1:5" ht="12.75">
      <c r="A306" s="35" t="s">
        <v>55</v>
      </c>
      <c r="E306" s="39" t="s">
        <v>1008</v>
      </c>
    </row>
    <row r="307" spans="1:5" ht="12.75">
      <c r="A307" s="35" t="s">
        <v>56</v>
      </c>
      <c r="E307" s="40" t="s">
        <v>4963</v>
      </c>
    </row>
    <row r="308" spans="1:5" ht="89.25">
      <c r="A308" t="s">
        <v>57</v>
      </c>
      <c r="E308" s="39" t="s">
        <v>8578</v>
      </c>
    </row>
    <row r="309" spans="1:13" ht="12.75">
      <c r="A309" t="s">
        <v>46</v>
      </c>
      <c r="C309" s="31" t="s">
        <v>66</v>
      </c>
      <c r="E309" s="33" t="s">
        <v>8584</v>
      </c>
      <c r="J309" s="32">
        <f>0</f>
      </c>
      <c s="32">
        <f>0</f>
      </c>
      <c s="32">
        <f>0+L310+L314+L318+L322+L326+L330+L334+L338+L342+L346+L350+L354+L358+L362+L366+L370+L374+L378+L382+L386+L390+L394+L398+L402+L406+L410+L414</f>
      </c>
      <c s="32">
        <f>0+M310+M314+M318+M322+M326+M330+M334+M338+M342+M346+M350+M354+M358+M362+M366+M370+M374+M378+M382+M386+M390+M394+M398+M402+M406+M410+M414</f>
      </c>
    </row>
    <row r="310" spans="1:16" ht="12.75">
      <c r="A310" t="s">
        <v>49</v>
      </c>
      <c s="34" t="s">
        <v>339</v>
      </c>
      <c s="34" t="s">
        <v>8585</v>
      </c>
      <c s="35" t="s">
        <v>51</v>
      </c>
      <c s="6" t="s">
        <v>8586</v>
      </c>
      <c s="36" t="s">
        <v>114</v>
      </c>
      <c s="37">
        <v>50</v>
      </c>
      <c s="36">
        <v>0</v>
      </c>
      <c s="36">
        <f>ROUND(G310*H310,6)</f>
      </c>
      <c r="L310" s="38">
        <v>0</v>
      </c>
      <c s="32">
        <f>ROUND(ROUND(L310,2)*ROUND(G310,3),2)</f>
      </c>
      <c s="36" t="s">
        <v>1260</v>
      </c>
      <c>
        <f>(M310*21)/100</f>
      </c>
      <c t="s">
        <v>27</v>
      </c>
    </row>
    <row r="311" spans="1:5" ht="12.75">
      <c r="A311" s="35" t="s">
        <v>55</v>
      </c>
      <c r="E311" s="39" t="s">
        <v>1008</v>
      </c>
    </row>
    <row r="312" spans="1:5" ht="12.75">
      <c r="A312" s="35" t="s">
        <v>56</v>
      </c>
      <c r="E312" s="40" t="s">
        <v>8571</v>
      </c>
    </row>
    <row r="313" spans="1:5" ht="127.5">
      <c r="A313" t="s">
        <v>57</v>
      </c>
      <c r="E313" s="39" t="s">
        <v>8587</v>
      </c>
    </row>
    <row r="314" spans="1:16" ht="12.75">
      <c r="A314" t="s">
        <v>49</v>
      </c>
      <c s="34" t="s">
        <v>343</v>
      </c>
      <c s="34" t="s">
        <v>8588</v>
      </c>
      <c s="35" t="s">
        <v>51</v>
      </c>
      <c s="6" t="s">
        <v>8589</v>
      </c>
      <c s="36" t="s">
        <v>106</v>
      </c>
      <c s="37">
        <v>1</v>
      </c>
      <c s="36">
        <v>0</v>
      </c>
      <c s="36">
        <f>ROUND(G314*H314,6)</f>
      </c>
      <c r="L314" s="38">
        <v>0</v>
      </c>
      <c s="32">
        <f>ROUND(ROUND(L314,2)*ROUND(G314,3),2)</f>
      </c>
      <c s="36" t="s">
        <v>1260</v>
      </c>
      <c>
        <f>(M314*21)/100</f>
      </c>
      <c t="s">
        <v>27</v>
      </c>
    </row>
    <row r="315" spans="1:5" ht="12.75">
      <c r="A315" s="35" t="s">
        <v>55</v>
      </c>
      <c r="E315" s="39" t="s">
        <v>1008</v>
      </c>
    </row>
    <row r="316" spans="1:5" ht="12.75">
      <c r="A316" s="35" t="s">
        <v>56</v>
      </c>
      <c r="E316" s="40" t="s">
        <v>8571</v>
      </c>
    </row>
    <row r="317" spans="1:5" ht="114.75">
      <c r="A317" t="s">
        <v>57</v>
      </c>
      <c r="E317" s="39" t="s">
        <v>8590</v>
      </c>
    </row>
    <row r="318" spans="1:16" ht="12.75">
      <c r="A318" t="s">
        <v>49</v>
      </c>
      <c s="34" t="s">
        <v>347</v>
      </c>
      <c s="34" t="s">
        <v>8591</v>
      </c>
      <c s="35" t="s">
        <v>51</v>
      </c>
      <c s="6" t="s">
        <v>8592</v>
      </c>
      <c s="36" t="s">
        <v>106</v>
      </c>
      <c s="37">
        <v>22</v>
      </c>
      <c s="36">
        <v>0</v>
      </c>
      <c s="36">
        <f>ROUND(G318*H318,6)</f>
      </c>
      <c r="L318" s="38">
        <v>0</v>
      </c>
      <c s="32">
        <f>ROUND(ROUND(L318,2)*ROUND(G318,3),2)</f>
      </c>
      <c s="36" t="s">
        <v>1260</v>
      </c>
      <c>
        <f>(M318*21)/100</f>
      </c>
      <c t="s">
        <v>27</v>
      </c>
    </row>
    <row r="319" spans="1:5" ht="12.75">
      <c r="A319" s="35" t="s">
        <v>55</v>
      </c>
      <c r="E319" s="39" t="s">
        <v>1008</v>
      </c>
    </row>
    <row r="320" spans="1:5" ht="12.75">
      <c r="A320" s="35" t="s">
        <v>56</v>
      </c>
      <c r="E320" s="40" t="s">
        <v>8571</v>
      </c>
    </row>
    <row r="321" spans="1:5" ht="102">
      <c r="A321" t="s">
        <v>57</v>
      </c>
      <c r="E321" s="39" t="s">
        <v>8593</v>
      </c>
    </row>
    <row r="322" spans="1:16" ht="12.75">
      <c r="A322" t="s">
        <v>49</v>
      </c>
      <c s="34" t="s">
        <v>351</v>
      </c>
      <c s="34" t="s">
        <v>8594</v>
      </c>
      <c s="35" t="s">
        <v>51</v>
      </c>
      <c s="6" t="s">
        <v>8595</v>
      </c>
      <c s="36" t="s">
        <v>106</v>
      </c>
      <c s="37">
        <v>14</v>
      </c>
      <c s="36">
        <v>0</v>
      </c>
      <c s="36">
        <f>ROUND(G322*H322,6)</f>
      </c>
      <c r="L322" s="38">
        <v>0</v>
      </c>
      <c s="32">
        <f>ROUND(ROUND(L322,2)*ROUND(G322,3),2)</f>
      </c>
      <c s="36" t="s">
        <v>1260</v>
      </c>
      <c>
        <f>(M322*21)/100</f>
      </c>
      <c t="s">
        <v>27</v>
      </c>
    </row>
    <row r="323" spans="1:5" ht="12.75">
      <c r="A323" s="35" t="s">
        <v>55</v>
      </c>
      <c r="E323" s="39" t="s">
        <v>1008</v>
      </c>
    </row>
    <row r="324" spans="1:5" ht="12.75">
      <c r="A324" s="35" t="s">
        <v>56</v>
      </c>
      <c r="E324" s="40" t="s">
        <v>8571</v>
      </c>
    </row>
    <row r="325" spans="1:5" ht="102">
      <c r="A325" t="s">
        <v>57</v>
      </c>
      <c r="E325" s="39" t="s">
        <v>8593</v>
      </c>
    </row>
    <row r="326" spans="1:16" ht="12.75">
      <c r="A326" t="s">
        <v>49</v>
      </c>
      <c s="34" t="s">
        <v>355</v>
      </c>
      <c s="34" t="s">
        <v>8596</v>
      </c>
      <c s="35" t="s">
        <v>51</v>
      </c>
      <c s="6" t="s">
        <v>8597</v>
      </c>
      <c s="36" t="s">
        <v>106</v>
      </c>
      <c s="37">
        <v>16</v>
      </c>
      <c s="36">
        <v>0</v>
      </c>
      <c s="36">
        <f>ROUND(G326*H326,6)</f>
      </c>
      <c r="L326" s="38">
        <v>0</v>
      </c>
      <c s="32">
        <f>ROUND(ROUND(L326,2)*ROUND(G326,3),2)</f>
      </c>
      <c s="36" t="s">
        <v>1260</v>
      </c>
      <c>
        <f>(M326*21)/100</f>
      </c>
      <c t="s">
        <v>27</v>
      </c>
    </row>
    <row r="327" spans="1:5" ht="12.75">
      <c r="A327" s="35" t="s">
        <v>55</v>
      </c>
      <c r="E327" s="39" t="s">
        <v>1008</v>
      </c>
    </row>
    <row r="328" spans="1:5" ht="12.75">
      <c r="A328" s="35" t="s">
        <v>56</v>
      </c>
      <c r="E328" s="40" t="s">
        <v>8571</v>
      </c>
    </row>
    <row r="329" spans="1:5" ht="102">
      <c r="A329" t="s">
        <v>57</v>
      </c>
      <c r="E329" s="39" t="s">
        <v>8593</v>
      </c>
    </row>
    <row r="330" spans="1:16" ht="12.75">
      <c r="A330" t="s">
        <v>49</v>
      </c>
      <c s="34" t="s">
        <v>359</v>
      </c>
      <c s="34" t="s">
        <v>8598</v>
      </c>
      <c s="35" t="s">
        <v>51</v>
      </c>
      <c s="6" t="s">
        <v>8599</v>
      </c>
      <c s="36" t="s">
        <v>106</v>
      </c>
      <c s="37">
        <v>3</v>
      </c>
      <c s="36">
        <v>0</v>
      </c>
      <c s="36">
        <f>ROUND(G330*H330,6)</f>
      </c>
      <c r="L330" s="38">
        <v>0</v>
      </c>
      <c s="32">
        <f>ROUND(ROUND(L330,2)*ROUND(G330,3),2)</f>
      </c>
      <c s="36" t="s">
        <v>1260</v>
      </c>
      <c>
        <f>(M330*21)/100</f>
      </c>
      <c t="s">
        <v>27</v>
      </c>
    </row>
    <row r="331" spans="1:5" ht="12.75">
      <c r="A331" s="35" t="s">
        <v>55</v>
      </c>
      <c r="E331" s="39" t="s">
        <v>1008</v>
      </c>
    </row>
    <row r="332" spans="1:5" ht="12.75">
      <c r="A332" s="35" t="s">
        <v>56</v>
      </c>
      <c r="E332" s="40" t="s">
        <v>8571</v>
      </c>
    </row>
    <row r="333" spans="1:5" ht="102">
      <c r="A333" t="s">
        <v>57</v>
      </c>
      <c r="E333" s="39" t="s">
        <v>8593</v>
      </c>
    </row>
    <row r="334" spans="1:16" ht="12.75">
      <c r="A334" t="s">
        <v>49</v>
      </c>
      <c s="34" t="s">
        <v>364</v>
      </c>
      <c s="34" t="s">
        <v>8600</v>
      </c>
      <c s="35" t="s">
        <v>51</v>
      </c>
      <c s="6" t="s">
        <v>8601</v>
      </c>
      <c s="36" t="s">
        <v>106</v>
      </c>
      <c s="37">
        <v>6</v>
      </c>
      <c s="36">
        <v>0</v>
      </c>
      <c s="36">
        <f>ROUND(G334*H334,6)</f>
      </c>
      <c r="L334" s="38">
        <v>0</v>
      </c>
      <c s="32">
        <f>ROUND(ROUND(L334,2)*ROUND(G334,3),2)</f>
      </c>
      <c s="36" t="s">
        <v>1260</v>
      </c>
      <c>
        <f>(M334*21)/100</f>
      </c>
      <c t="s">
        <v>27</v>
      </c>
    </row>
    <row r="335" spans="1:5" ht="12.75">
      <c r="A335" s="35" t="s">
        <v>55</v>
      </c>
      <c r="E335" s="39" t="s">
        <v>1008</v>
      </c>
    </row>
    <row r="336" spans="1:5" ht="12.75">
      <c r="A336" s="35" t="s">
        <v>56</v>
      </c>
      <c r="E336" s="40" t="s">
        <v>8571</v>
      </c>
    </row>
    <row r="337" spans="1:5" ht="102">
      <c r="A337" t="s">
        <v>57</v>
      </c>
      <c r="E337" s="39" t="s">
        <v>8593</v>
      </c>
    </row>
    <row r="338" spans="1:16" ht="12.75">
      <c r="A338" t="s">
        <v>49</v>
      </c>
      <c s="34" t="s">
        <v>368</v>
      </c>
      <c s="34" t="s">
        <v>8604</v>
      </c>
      <c s="35" t="s">
        <v>51</v>
      </c>
      <c s="6" t="s">
        <v>8605</v>
      </c>
      <c s="36" t="s">
        <v>106</v>
      </c>
      <c s="37">
        <v>3</v>
      </c>
      <c s="36">
        <v>0</v>
      </c>
      <c s="36">
        <f>ROUND(G338*H338,6)</f>
      </c>
      <c r="L338" s="38">
        <v>0</v>
      </c>
      <c s="32">
        <f>ROUND(ROUND(L338,2)*ROUND(G338,3),2)</f>
      </c>
      <c s="36" t="s">
        <v>1260</v>
      </c>
      <c>
        <f>(M338*21)/100</f>
      </c>
      <c t="s">
        <v>27</v>
      </c>
    </row>
    <row r="339" spans="1:5" ht="12.75">
      <c r="A339" s="35" t="s">
        <v>55</v>
      </c>
      <c r="E339" s="39" t="s">
        <v>1008</v>
      </c>
    </row>
    <row r="340" spans="1:5" ht="12.75">
      <c r="A340" s="35" t="s">
        <v>56</v>
      </c>
      <c r="E340" s="40" t="s">
        <v>8571</v>
      </c>
    </row>
    <row r="341" spans="1:5" ht="102">
      <c r="A341" t="s">
        <v>57</v>
      </c>
      <c r="E341" s="39" t="s">
        <v>4586</v>
      </c>
    </row>
    <row r="342" spans="1:16" ht="12.75">
      <c r="A342" t="s">
        <v>49</v>
      </c>
      <c s="34" t="s">
        <v>372</v>
      </c>
      <c s="34" t="s">
        <v>8606</v>
      </c>
      <c s="35" t="s">
        <v>51</v>
      </c>
      <c s="6" t="s">
        <v>8607</v>
      </c>
      <c s="36" t="s">
        <v>106</v>
      </c>
      <c s="37">
        <v>40</v>
      </c>
      <c s="36">
        <v>0</v>
      </c>
      <c s="36">
        <f>ROUND(G342*H342,6)</f>
      </c>
      <c r="L342" s="38">
        <v>0</v>
      </c>
      <c s="32">
        <f>ROUND(ROUND(L342,2)*ROUND(G342,3),2)</f>
      </c>
      <c s="36" t="s">
        <v>1260</v>
      </c>
      <c>
        <f>(M342*21)/100</f>
      </c>
      <c t="s">
        <v>27</v>
      </c>
    </row>
    <row r="343" spans="1:5" ht="12.75">
      <c r="A343" s="35" t="s">
        <v>55</v>
      </c>
      <c r="E343" s="39" t="s">
        <v>1008</v>
      </c>
    </row>
    <row r="344" spans="1:5" ht="12.75">
      <c r="A344" s="35" t="s">
        <v>56</v>
      </c>
      <c r="E344" s="40" t="s">
        <v>8571</v>
      </c>
    </row>
    <row r="345" spans="1:5" ht="102">
      <c r="A345" t="s">
        <v>57</v>
      </c>
      <c r="E345" s="39" t="s">
        <v>4586</v>
      </c>
    </row>
    <row r="346" spans="1:16" ht="12.75">
      <c r="A346" t="s">
        <v>49</v>
      </c>
      <c s="34" t="s">
        <v>376</v>
      </c>
      <c s="34" t="s">
        <v>8608</v>
      </c>
      <c s="35" t="s">
        <v>51</v>
      </c>
      <c s="6" t="s">
        <v>8609</v>
      </c>
      <c s="36" t="s">
        <v>106</v>
      </c>
      <c s="37">
        <v>6</v>
      </c>
      <c s="36">
        <v>0</v>
      </c>
      <c s="36">
        <f>ROUND(G346*H346,6)</f>
      </c>
      <c r="L346" s="38">
        <v>0</v>
      </c>
      <c s="32">
        <f>ROUND(ROUND(L346,2)*ROUND(G346,3),2)</f>
      </c>
      <c s="36" t="s">
        <v>1260</v>
      </c>
      <c>
        <f>(M346*21)/100</f>
      </c>
      <c t="s">
        <v>27</v>
      </c>
    </row>
    <row r="347" spans="1:5" ht="12.75">
      <c r="A347" s="35" t="s">
        <v>55</v>
      </c>
      <c r="E347" s="39" t="s">
        <v>1008</v>
      </c>
    </row>
    <row r="348" spans="1:5" ht="12.75">
      <c r="A348" s="35" t="s">
        <v>56</v>
      </c>
      <c r="E348" s="40" t="s">
        <v>8571</v>
      </c>
    </row>
    <row r="349" spans="1:5" ht="102">
      <c r="A349" t="s">
        <v>57</v>
      </c>
      <c r="E349" s="39" t="s">
        <v>4586</v>
      </c>
    </row>
    <row r="350" spans="1:16" ht="12.75">
      <c r="A350" t="s">
        <v>49</v>
      </c>
      <c s="34" t="s">
        <v>380</v>
      </c>
      <c s="34" t="s">
        <v>8612</v>
      </c>
      <c s="35" t="s">
        <v>51</v>
      </c>
      <c s="6" t="s">
        <v>8613</v>
      </c>
      <c s="36" t="s">
        <v>106</v>
      </c>
      <c s="37">
        <v>38</v>
      </c>
      <c s="36">
        <v>0</v>
      </c>
      <c s="36">
        <f>ROUND(G350*H350,6)</f>
      </c>
      <c r="L350" s="38">
        <v>0</v>
      </c>
      <c s="32">
        <f>ROUND(ROUND(L350,2)*ROUND(G350,3),2)</f>
      </c>
      <c s="36" t="s">
        <v>1260</v>
      </c>
      <c>
        <f>(M350*21)/100</f>
      </c>
      <c t="s">
        <v>27</v>
      </c>
    </row>
    <row r="351" spans="1:5" ht="12.75">
      <c r="A351" s="35" t="s">
        <v>55</v>
      </c>
      <c r="E351" s="39" t="s">
        <v>1008</v>
      </c>
    </row>
    <row r="352" spans="1:5" ht="12.75">
      <c r="A352" s="35" t="s">
        <v>56</v>
      </c>
      <c r="E352" s="40" t="s">
        <v>8571</v>
      </c>
    </row>
    <row r="353" spans="1:5" ht="102">
      <c r="A353" t="s">
        <v>57</v>
      </c>
      <c r="E353" s="39" t="s">
        <v>4586</v>
      </c>
    </row>
    <row r="354" spans="1:16" ht="12.75">
      <c r="A354" t="s">
        <v>49</v>
      </c>
      <c s="34" t="s">
        <v>384</v>
      </c>
      <c s="34" t="s">
        <v>8614</v>
      </c>
      <c s="35" t="s">
        <v>51</v>
      </c>
      <c s="6" t="s">
        <v>8615</v>
      </c>
      <c s="36" t="s">
        <v>106</v>
      </c>
      <c s="37">
        <v>4</v>
      </c>
      <c s="36">
        <v>0</v>
      </c>
      <c s="36">
        <f>ROUND(G354*H354,6)</f>
      </c>
      <c r="L354" s="38">
        <v>0</v>
      </c>
      <c s="32">
        <f>ROUND(ROUND(L354,2)*ROUND(G354,3),2)</f>
      </c>
      <c s="36" t="s">
        <v>1260</v>
      </c>
      <c>
        <f>(M354*21)/100</f>
      </c>
      <c t="s">
        <v>27</v>
      </c>
    </row>
    <row r="355" spans="1:5" ht="12.75">
      <c r="A355" s="35" t="s">
        <v>55</v>
      </c>
      <c r="E355" s="39" t="s">
        <v>1008</v>
      </c>
    </row>
    <row r="356" spans="1:5" ht="12.75">
      <c r="A356" s="35" t="s">
        <v>56</v>
      </c>
      <c r="E356" s="40" t="s">
        <v>8571</v>
      </c>
    </row>
    <row r="357" spans="1:5" ht="102">
      <c r="A357" t="s">
        <v>57</v>
      </c>
      <c r="E357" s="39" t="s">
        <v>4586</v>
      </c>
    </row>
    <row r="358" spans="1:16" ht="12.75">
      <c r="A358" t="s">
        <v>49</v>
      </c>
      <c s="34" t="s">
        <v>388</v>
      </c>
      <c s="34" t="s">
        <v>8616</v>
      </c>
      <c s="35" t="s">
        <v>51</v>
      </c>
      <c s="6" t="s">
        <v>8617</v>
      </c>
      <c s="36" t="s">
        <v>106</v>
      </c>
      <c s="37">
        <v>2</v>
      </c>
      <c s="36">
        <v>0</v>
      </c>
      <c s="36">
        <f>ROUND(G358*H358,6)</f>
      </c>
      <c r="L358" s="38">
        <v>0</v>
      </c>
      <c s="32">
        <f>ROUND(ROUND(L358,2)*ROUND(G358,3),2)</f>
      </c>
      <c s="36" t="s">
        <v>1260</v>
      </c>
      <c>
        <f>(M358*21)/100</f>
      </c>
      <c t="s">
        <v>27</v>
      </c>
    </row>
    <row r="359" spans="1:5" ht="12.75">
      <c r="A359" s="35" t="s">
        <v>55</v>
      </c>
      <c r="E359" s="39" t="s">
        <v>1008</v>
      </c>
    </row>
    <row r="360" spans="1:5" ht="12.75">
      <c r="A360" s="35" t="s">
        <v>56</v>
      </c>
      <c r="E360" s="40" t="s">
        <v>8571</v>
      </c>
    </row>
    <row r="361" spans="1:5" ht="102">
      <c r="A361" t="s">
        <v>57</v>
      </c>
      <c r="E361" s="39" t="s">
        <v>4586</v>
      </c>
    </row>
    <row r="362" spans="1:16" ht="12.75">
      <c r="A362" t="s">
        <v>49</v>
      </c>
      <c s="34" t="s">
        <v>392</v>
      </c>
      <c s="34" t="s">
        <v>8618</v>
      </c>
      <c s="35" t="s">
        <v>51</v>
      </c>
      <c s="6" t="s">
        <v>8619</v>
      </c>
      <c s="36" t="s">
        <v>106</v>
      </c>
      <c s="37">
        <v>2</v>
      </c>
      <c s="36">
        <v>0</v>
      </c>
      <c s="36">
        <f>ROUND(G362*H362,6)</f>
      </c>
      <c r="L362" s="38">
        <v>0</v>
      </c>
      <c s="32">
        <f>ROUND(ROUND(L362,2)*ROUND(G362,3),2)</f>
      </c>
      <c s="36" t="s">
        <v>1260</v>
      </c>
      <c>
        <f>(M362*21)/100</f>
      </c>
      <c t="s">
        <v>27</v>
      </c>
    </row>
    <row r="363" spans="1:5" ht="12.75">
      <c r="A363" s="35" t="s">
        <v>55</v>
      </c>
      <c r="E363" s="39" t="s">
        <v>1008</v>
      </c>
    </row>
    <row r="364" spans="1:5" ht="12.75">
      <c r="A364" s="35" t="s">
        <v>56</v>
      </c>
      <c r="E364" s="40" t="s">
        <v>8571</v>
      </c>
    </row>
    <row r="365" spans="1:5" ht="102">
      <c r="A365" t="s">
        <v>57</v>
      </c>
      <c r="E365" s="39" t="s">
        <v>4586</v>
      </c>
    </row>
    <row r="366" spans="1:16" ht="12.75">
      <c r="A366" t="s">
        <v>49</v>
      </c>
      <c s="34" t="s">
        <v>396</v>
      </c>
      <c s="34" t="s">
        <v>8620</v>
      </c>
      <c s="35" t="s">
        <v>51</v>
      </c>
      <c s="6" t="s">
        <v>8621</v>
      </c>
      <c s="36" t="s">
        <v>106</v>
      </c>
      <c s="37">
        <v>4</v>
      </c>
      <c s="36">
        <v>0</v>
      </c>
      <c s="36">
        <f>ROUND(G366*H366,6)</f>
      </c>
      <c r="L366" s="38">
        <v>0</v>
      </c>
      <c s="32">
        <f>ROUND(ROUND(L366,2)*ROUND(G366,3),2)</f>
      </c>
      <c s="36" t="s">
        <v>1260</v>
      </c>
      <c>
        <f>(M366*21)/100</f>
      </c>
      <c t="s">
        <v>27</v>
      </c>
    </row>
    <row r="367" spans="1:5" ht="12.75">
      <c r="A367" s="35" t="s">
        <v>55</v>
      </c>
      <c r="E367" s="39" t="s">
        <v>1008</v>
      </c>
    </row>
    <row r="368" spans="1:5" ht="12.75">
      <c r="A368" s="35" t="s">
        <v>56</v>
      </c>
      <c r="E368" s="40" t="s">
        <v>8571</v>
      </c>
    </row>
    <row r="369" spans="1:5" ht="102">
      <c r="A369" t="s">
        <v>57</v>
      </c>
      <c r="E369" s="39" t="s">
        <v>4586</v>
      </c>
    </row>
    <row r="370" spans="1:16" ht="12.75">
      <c r="A370" t="s">
        <v>49</v>
      </c>
      <c s="34" t="s">
        <v>400</v>
      </c>
      <c s="34" t="s">
        <v>8622</v>
      </c>
      <c s="35" t="s">
        <v>51</v>
      </c>
      <c s="6" t="s">
        <v>8623</v>
      </c>
      <c s="36" t="s">
        <v>106</v>
      </c>
      <c s="37">
        <v>4</v>
      </c>
      <c s="36">
        <v>0</v>
      </c>
      <c s="36">
        <f>ROUND(G370*H370,6)</f>
      </c>
      <c r="L370" s="38">
        <v>0</v>
      </c>
      <c s="32">
        <f>ROUND(ROUND(L370,2)*ROUND(G370,3),2)</f>
      </c>
      <c s="36" t="s">
        <v>1260</v>
      </c>
      <c>
        <f>(M370*21)/100</f>
      </c>
      <c t="s">
        <v>27</v>
      </c>
    </row>
    <row r="371" spans="1:5" ht="12.75">
      <c r="A371" s="35" t="s">
        <v>55</v>
      </c>
      <c r="E371" s="39" t="s">
        <v>1008</v>
      </c>
    </row>
    <row r="372" spans="1:5" ht="12.75">
      <c r="A372" s="35" t="s">
        <v>56</v>
      </c>
      <c r="E372" s="40" t="s">
        <v>8571</v>
      </c>
    </row>
    <row r="373" spans="1:5" ht="102">
      <c r="A373" t="s">
        <v>57</v>
      </c>
      <c r="E373" s="39" t="s">
        <v>4586</v>
      </c>
    </row>
    <row r="374" spans="1:16" ht="25.5">
      <c r="A374" t="s">
        <v>49</v>
      </c>
      <c s="34" t="s">
        <v>404</v>
      </c>
      <c s="34" t="s">
        <v>8624</v>
      </c>
      <c s="35" t="s">
        <v>51</v>
      </c>
      <c s="6" t="s">
        <v>8625</v>
      </c>
      <c s="36" t="s">
        <v>106</v>
      </c>
      <c s="37">
        <v>7</v>
      </c>
      <c s="36">
        <v>0</v>
      </c>
      <c s="36">
        <f>ROUND(G374*H374,6)</f>
      </c>
      <c r="L374" s="38">
        <v>0</v>
      </c>
      <c s="32">
        <f>ROUND(ROUND(L374,2)*ROUND(G374,3),2)</f>
      </c>
      <c s="36" t="s">
        <v>1260</v>
      </c>
      <c>
        <f>(M374*21)/100</f>
      </c>
      <c t="s">
        <v>27</v>
      </c>
    </row>
    <row r="375" spans="1:5" ht="12.75">
      <c r="A375" s="35" t="s">
        <v>55</v>
      </c>
      <c r="E375" s="39" t="s">
        <v>1008</v>
      </c>
    </row>
    <row r="376" spans="1:5" ht="12.75">
      <c r="A376" s="35" t="s">
        <v>56</v>
      </c>
      <c r="E376" s="40" t="s">
        <v>8571</v>
      </c>
    </row>
    <row r="377" spans="1:5" ht="102">
      <c r="A377" t="s">
        <v>57</v>
      </c>
      <c r="E377" s="39" t="s">
        <v>4586</v>
      </c>
    </row>
    <row r="378" spans="1:16" ht="12.75">
      <c r="A378" t="s">
        <v>49</v>
      </c>
      <c s="34" t="s">
        <v>408</v>
      </c>
      <c s="34" t="s">
        <v>8626</v>
      </c>
      <c s="35" t="s">
        <v>51</v>
      </c>
      <c s="6" t="s">
        <v>8627</v>
      </c>
      <c s="36" t="s">
        <v>106</v>
      </c>
      <c s="37">
        <v>8</v>
      </c>
      <c s="36">
        <v>0</v>
      </c>
      <c s="36">
        <f>ROUND(G378*H378,6)</f>
      </c>
      <c r="L378" s="38">
        <v>0</v>
      </c>
      <c s="32">
        <f>ROUND(ROUND(L378,2)*ROUND(G378,3),2)</f>
      </c>
      <c s="36" t="s">
        <v>1260</v>
      </c>
      <c>
        <f>(M378*21)/100</f>
      </c>
      <c t="s">
        <v>27</v>
      </c>
    </row>
    <row r="379" spans="1:5" ht="12.75">
      <c r="A379" s="35" t="s">
        <v>55</v>
      </c>
      <c r="E379" s="39" t="s">
        <v>1008</v>
      </c>
    </row>
    <row r="380" spans="1:5" ht="12.75">
      <c r="A380" s="35" t="s">
        <v>56</v>
      </c>
      <c r="E380" s="40" t="s">
        <v>8571</v>
      </c>
    </row>
    <row r="381" spans="1:5" ht="102">
      <c r="A381" t="s">
        <v>57</v>
      </c>
      <c r="E381" s="39" t="s">
        <v>4586</v>
      </c>
    </row>
    <row r="382" spans="1:16" ht="25.5">
      <c r="A382" t="s">
        <v>49</v>
      </c>
      <c s="34" t="s">
        <v>412</v>
      </c>
      <c s="34" t="s">
        <v>8630</v>
      </c>
      <c s="35" t="s">
        <v>51</v>
      </c>
      <c s="6" t="s">
        <v>8631</v>
      </c>
      <c s="36" t="s">
        <v>106</v>
      </c>
      <c s="37">
        <v>10</v>
      </c>
      <c s="36">
        <v>0</v>
      </c>
      <c s="36">
        <f>ROUND(G382*H382,6)</f>
      </c>
      <c r="L382" s="38">
        <v>0</v>
      </c>
      <c s="32">
        <f>ROUND(ROUND(L382,2)*ROUND(G382,3),2)</f>
      </c>
      <c s="36" t="s">
        <v>1260</v>
      </c>
      <c>
        <f>(M382*21)/100</f>
      </c>
      <c t="s">
        <v>27</v>
      </c>
    </row>
    <row r="383" spans="1:5" ht="12.75">
      <c r="A383" s="35" t="s">
        <v>55</v>
      </c>
      <c r="E383" s="39" t="s">
        <v>1008</v>
      </c>
    </row>
    <row r="384" spans="1:5" ht="12.75">
      <c r="A384" s="35" t="s">
        <v>56</v>
      </c>
      <c r="E384" s="40" t="s">
        <v>8571</v>
      </c>
    </row>
    <row r="385" spans="1:5" ht="102">
      <c r="A385" t="s">
        <v>57</v>
      </c>
      <c r="E385" s="39" t="s">
        <v>4586</v>
      </c>
    </row>
    <row r="386" spans="1:16" ht="12.75">
      <c r="A386" t="s">
        <v>49</v>
      </c>
      <c s="34" t="s">
        <v>416</v>
      </c>
      <c s="34" t="s">
        <v>8632</v>
      </c>
      <c s="35" t="s">
        <v>51</v>
      </c>
      <c s="6" t="s">
        <v>8633</v>
      </c>
      <c s="36" t="s">
        <v>106</v>
      </c>
      <c s="37">
        <v>4</v>
      </c>
      <c s="36">
        <v>0</v>
      </c>
      <c s="36">
        <f>ROUND(G386*H386,6)</f>
      </c>
      <c r="L386" s="38">
        <v>0</v>
      </c>
      <c s="32">
        <f>ROUND(ROUND(L386,2)*ROUND(G386,3),2)</f>
      </c>
      <c s="36" t="s">
        <v>1260</v>
      </c>
      <c>
        <f>(M386*21)/100</f>
      </c>
      <c t="s">
        <v>27</v>
      </c>
    </row>
    <row r="387" spans="1:5" ht="12.75">
      <c r="A387" s="35" t="s">
        <v>55</v>
      </c>
      <c r="E387" s="39" t="s">
        <v>1008</v>
      </c>
    </row>
    <row r="388" spans="1:5" ht="12.75">
      <c r="A388" s="35" t="s">
        <v>56</v>
      </c>
      <c r="E388" s="40" t="s">
        <v>8571</v>
      </c>
    </row>
    <row r="389" spans="1:5" ht="102">
      <c r="A389" t="s">
        <v>57</v>
      </c>
      <c r="E389" s="39" t="s">
        <v>4586</v>
      </c>
    </row>
    <row r="390" spans="1:16" ht="12.75">
      <c r="A390" t="s">
        <v>49</v>
      </c>
      <c s="34" t="s">
        <v>420</v>
      </c>
      <c s="34" t="s">
        <v>8634</v>
      </c>
      <c s="35" t="s">
        <v>51</v>
      </c>
      <c s="6" t="s">
        <v>8635</v>
      </c>
      <c s="36" t="s">
        <v>106</v>
      </c>
      <c s="37">
        <v>14</v>
      </c>
      <c s="36">
        <v>0</v>
      </c>
      <c s="36">
        <f>ROUND(G390*H390,6)</f>
      </c>
      <c r="L390" s="38">
        <v>0</v>
      </c>
      <c s="32">
        <f>ROUND(ROUND(L390,2)*ROUND(G390,3),2)</f>
      </c>
      <c s="36" t="s">
        <v>1260</v>
      </c>
      <c>
        <f>(M390*21)/100</f>
      </c>
      <c t="s">
        <v>27</v>
      </c>
    </row>
    <row r="391" spans="1:5" ht="12.75">
      <c r="A391" s="35" t="s">
        <v>55</v>
      </c>
      <c r="E391" s="39" t="s">
        <v>1008</v>
      </c>
    </row>
    <row r="392" spans="1:5" ht="12.75">
      <c r="A392" s="35" t="s">
        <v>56</v>
      </c>
      <c r="E392" s="40" t="s">
        <v>8571</v>
      </c>
    </row>
    <row r="393" spans="1:5" ht="102">
      <c r="A393" t="s">
        <v>57</v>
      </c>
      <c r="E393" s="39" t="s">
        <v>4586</v>
      </c>
    </row>
    <row r="394" spans="1:16" ht="12.75">
      <c r="A394" t="s">
        <v>49</v>
      </c>
      <c s="34" t="s">
        <v>424</v>
      </c>
      <c s="34" t="s">
        <v>8636</v>
      </c>
      <c s="35" t="s">
        <v>51</v>
      </c>
      <c s="6" t="s">
        <v>8637</v>
      </c>
      <c s="36" t="s">
        <v>106</v>
      </c>
      <c s="37">
        <v>36</v>
      </c>
      <c s="36">
        <v>0</v>
      </c>
      <c s="36">
        <f>ROUND(G394*H394,6)</f>
      </c>
      <c r="L394" s="38">
        <v>0</v>
      </c>
      <c s="32">
        <f>ROUND(ROUND(L394,2)*ROUND(G394,3),2)</f>
      </c>
      <c s="36" t="s">
        <v>1260</v>
      </c>
      <c>
        <f>(M394*21)/100</f>
      </c>
      <c t="s">
        <v>27</v>
      </c>
    </row>
    <row r="395" spans="1:5" ht="12.75">
      <c r="A395" s="35" t="s">
        <v>55</v>
      </c>
      <c r="E395" s="39" t="s">
        <v>1008</v>
      </c>
    </row>
    <row r="396" spans="1:5" ht="12.75">
      <c r="A396" s="35" t="s">
        <v>56</v>
      </c>
      <c r="E396" s="40" t="s">
        <v>8571</v>
      </c>
    </row>
    <row r="397" spans="1:5" ht="102">
      <c r="A397" t="s">
        <v>57</v>
      </c>
      <c r="E397" s="39" t="s">
        <v>4586</v>
      </c>
    </row>
    <row r="398" spans="1:16" ht="25.5">
      <c r="A398" t="s">
        <v>49</v>
      </c>
      <c s="34" t="s">
        <v>428</v>
      </c>
      <c s="34" t="s">
        <v>8638</v>
      </c>
      <c s="35" t="s">
        <v>51</v>
      </c>
      <c s="6" t="s">
        <v>8639</v>
      </c>
      <c s="36" t="s">
        <v>146</v>
      </c>
      <c s="37">
        <v>850</v>
      </c>
      <c s="36">
        <v>0</v>
      </c>
      <c s="36">
        <f>ROUND(G398*H398,6)</f>
      </c>
      <c r="L398" s="38">
        <v>0</v>
      </c>
      <c s="32">
        <f>ROUND(ROUND(L398,2)*ROUND(G398,3),2)</f>
      </c>
      <c s="36" t="s">
        <v>1260</v>
      </c>
      <c>
        <f>(M398*21)/100</f>
      </c>
      <c t="s">
        <v>27</v>
      </c>
    </row>
    <row r="399" spans="1:5" ht="12.75">
      <c r="A399" s="35" t="s">
        <v>55</v>
      </c>
      <c r="E399" s="39" t="s">
        <v>1008</v>
      </c>
    </row>
    <row r="400" spans="1:5" ht="12.75">
      <c r="A400" s="35" t="s">
        <v>56</v>
      </c>
      <c r="E400" s="40" t="s">
        <v>8571</v>
      </c>
    </row>
    <row r="401" spans="1:5" ht="102">
      <c r="A401" t="s">
        <v>57</v>
      </c>
      <c r="E401" s="39" t="s">
        <v>8640</v>
      </c>
    </row>
    <row r="402" spans="1:16" ht="25.5">
      <c r="A402" t="s">
        <v>49</v>
      </c>
      <c s="34" t="s">
        <v>432</v>
      </c>
      <c s="34" t="s">
        <v>8641</v>
      </c>
      <c s="35" t="s">
        <v>51</v>
      </c>
      <c s="6" t="s">
        <v>8642</v>
      </c>
      <c s="36" t="s">
        <v>146</v>
      </c>
      <c s="37">
        <v>850</v>
      </c>
      <c s="36">
        <v>0</v>
      </c>
      <c s="36">
        <f>ROUND(G402*H402,6)</f>
      </c>
      <c r="L402" s="38">
        <v>0</v>
      </c>
      <c s="32">
        <f>ROUND(ROUND(L402,2)*ROUND(G402,3),2)</f>
      </c>
      <c s="36" t="s">
        <v>1260</v>
      </c>
      <c>
        <f>(M402*21)/100</f>
      </c>
      <c t="s">
        <v>27</v>
      </c>
    </row>
    <row r="403" spans="1:5" ht="12.75">
      <c r="A403" s="35" t="s">
        <v>55</v>
      </c>
      <c r="E403" s="39" t="s">
        <v>1008</v>
      </c>
    </row>
    <row r="404" spans="1:5" ht="12.75">
      <c r="A404" s="35" t="s">
        <v>56</v>
      </c>
      <c r="E404" s="40" t="s">
        <v>8571</v>
      </c>
    </row>
    <row r="405" spans="1:5" ht="102">
      <c r="A405" t="s">
        <v>57</v>
      </c>
      <c r="E405" s="39" t="s">
        <v>8640</v>
      </c>
    </row>
    <row r="406" spans="1:16" ht="12.75">
      <c r="A406" t="s">
        <v>49</v>
      </c>
      <c s="34" t="s">
        <v>436</v>
      </c>
      <c s="34" t="s">
        <v>8643</v>
      </c>
      <c s="35" t="s">
        <v>51</v>
      </c>
      <c s="6" t="s">
        <v>8644</v>
      </c>
      <c s="36" t="s">
        <v>146</v>
      </c>
      <c s="37">
        <v>1300</v>
      </c>
      <c s="36">
        <v>0</v>
      </c>
      <c s="36">
        <f>ROUND(G406*H406,6)</f>
      </c>
      <c r="L406" s="38">
        <v>0</v>
      </c>
      <c s="32">
        <f>ROUND(ROUND(L406,2)*ROUND(G406,3),2)</f>
      </c>
      <c s="36" t="s">
        <v>1260</v>
      </c>
      <c>
        <f>(M406*21)/100</f>
      </c>
      <c t="s">
        <v>27</v>
      </c>
    </row>
    <row r="407" spans="1:5" ht="12.75">
      <c r="A407" s="35" t="s">
        <v>55</v>
      </c>
      <c r="E407" s="39" t="s">
        <v>1008</v>
      </c>
    </row>
    <row r="408" spans="1:5" ht="12.75">
      <c r="A408" s="35" t="s">
        <v>56</v>
      </c>
      <c r="E408" s="40" t="s">
        <v>8571</v>
      </c>
    </row>
    <row r="409" spans="1:5" ht="102">
      <c r="A409" t="s">
        <v>57</v>
      </c>
      <c r="E409" s="39" t="s">
        <v>8640</v>
      </c>
    </row>
    <row r="410" spans="1:16" ht="12.75">
      <c r="A410" t="s">
        <v>49</v>
      </c>
      <c s="34" t="s">
        <v>440</v>
      </c>
      <c s="34" t="s">
        <v>8645</v>
      </c>
      <c s="35" t="s">
        <v>51</v>
      </c>
      <c s="6" t="s">
        <v>1029</v>
      </c>
      <c s="36" t="s">
        <v>2272</v>
      </c>
      <c s="37">
        <v>3400</v>
      </c>
      <c s="36">
        <v>0</v>
      </c>
      <c s="36">
        <f>ROUND(G410*H410,6)</f>
      </c>
      <c r="L410" s="38">
        <v>0</v>
      </c>
      <c s="32">
        <f>ROUND(ROUND(L410,2)*ROUND(G410,3),2)</f>
      </c>
      <c s="36" t="s">
        <v>1260</v>
      </c>
      <c>
        <f>(M410*21)/100</f>
      </c>
      <c t="s">
        <v>27</v>
      </c>
    </row>
    <row r="411" spans="1:5" ht="12.75">
      <c r="A411" s="35" t="s">
        <v>55</v>
      </c>
      <c r="E411" s="39" t="s">
        <v>1008</v>
      </c>
    </row>
    <row r="412" spans="1:5" ht="12.75">
      <c r="A412" s="35" t="s">
        <v>56</v>
      </c>
      <c r="E412" s="40" t="s">
        <v>8571</v>
      </c>
    </row>
    <row r="413" spans="1:5" ht="127.5">
      <c r="A413" t="s">
        <v>57</v>
      </c>
      <c r="E413" s="39" t="s">
        <v>2397</v>
      </c>
    </row>
    <row r="414" spans="1:16" ht="12.75">
      <c r="A414" t="s">
        <v>49</v>
      </c>
      <c s="34" t="s">
        <v>444</v>
      </c>
      <c s="34" t="s">
        <v>8646</v>
      </c>
      <c s="35" t="s">
        <v>51</v>
      </c>
      <c s="6" t="s">
        <v>8647</v>
      </c>
      <c s="36" t="s">
        <v>531</v>
      </c>
      <c s="37">
        <v>180</v>
      </c>
      <c s="36">
        <v>0</v>
      </c>
      <c s="36">
        <f>ROUND(G414*H414,6)</f>
      </c>
      <c r="L414" s="38">
        <v>0</v>
      </c>
      <c s="32">
        <f>ROUND(ROUND(L414,2)*ROUND(G414,3),2)</f>
      </c>
      <c s="36" t="s">
        <v>1260</v>
      </c>
      <c>
        <f>(M414*21)/100</f>
      </c>
      <c t="s">
        <v>27</v>
      </c>
    </row>
    <row r="415" spans="1:5" ht="12.75">
      <c r="A415" s="35" t="s">
        <v>55</v>
      </c>
      <c r="E415" s="39" t="s">
        <v>1008</v>
      </c>
    </row>
    <row r="416" spans="1:5" ht="12.75">
      <c r="A416" s="35" t="s">
        <v>56</v>
      </c>
      <c r="E416" s="40" t="s">
        <v>8380</v>
      </c>
    </row>
    <row r="417" spans="1:5" ht="89.25">
      <c r="A417" t="s">
        <v>57</v>
      </c>
      <c r="E417" s="39" t="s">
        <v>8648</v>
      </c>
    </row>
    <row r="418" spans="1:13" ht="12.75">
      <c r="A418" t="s">
        <v>46</v>
      </c>
      <c r="C418" s="31" t="s">
        <v>69</v>
      </c>
      <c r="E418" s="33" t="s">
        <v>8649</v>
      </c>
      <c r="J418" s="32">
        <f>0</f>
      </c>
      <c s="32">
        <f>0</f>
      </c>
      <c s="32">
        <f>0+L419+L423+L427+L431+L435+L439+L443+L447+L451+L455</f>
      </c>
      <c s="32">
        <f>0+M419+M423+M427+M431+M435+M439+M443+M447+M451+M455</f>
      </c>
    </row>
    <row r="419" spans="1:16" ht="12.75">
      <c r="A419" t="s">
        <v>49</v>
      </c>
      <c s="34" t="s">
        <v>448</v>
      </c>
      <c s="34" t="s">
        <v>8650</v>
      </c>
      <c s="35" t="s">
        <v>51</v>
      </c>
      <c s="6" t="s">
        <v>8651</v>
      </c>
      <c s="36" t="s">
        <v>362</v>
      </c>
      <c s="37">
        <v>2</v>
      </c>
      <c s="36">
        <v>0</v>
      </c>
      <c s="36">
        <f>ROUND(G419*H419,6)</f>
      </c>
      <c r="L419" s="38">
        <v>0</v>
      </c>
      <c s="32">
        <f>ROUND(ROUND(L419,2)*ROUND(G419,3),2)</f>
      </c>
      <c s="36" t="s">
        <v>1260</v>
      </c>
      <c>
        <f>(M419*21)/100</f>
      </c>
      <c t="s">
        <v>27</v>
      </c>
    </row>
    <row r="420" spans="1:5" ht="12.75">
      <c r="A420" s="35" t="s">
        <v>55</v>
      </c>
      <c r="E420" s="39" t="s">
        <v>1008</v>
      </c>
    </row>
    <row r="421" spans="1:5" ht="12.75">
      <c r="A421" s="35" t="s">
        <v>56</v>
      </c>
      <c r="E421" s="40" t="s">
        <v>8571</v>
      </c>
    </row>
    <row r="422" spans="1:5" ht="102">
      <c r="A422" t="s">
        <v>57</v>
      </c>
      <c r="E422" s="39" t="s">
        <v>8652</v>
      </c>
    </row>
    <row r="423" spans="1:16" ht="12.75">
      <c r="A423" t="s">
        <v>49</v>
      </c>
      <c s="34" t="s">
        <v>452</v>
      </c>
      <c s="34" t="s">
        <v>8653</v>
      </c>
      <c s="35" t="s">
        <v>51</v>
      </c>
      <c s="6" t="s">
        <v>8654</v>
      </c>
      <c s="36" t="s">
        <v>362</v>
      </c>
      <c s="37">
        <v>2</v>
      </c>
      <c s="36">
        <v>0</v>
      </c>
      <c s="36">
        <f>ROUND(G423*H423,6)</f>
      </c>
      <c r="L423" s="38">
        <v>0</v>
      </c>
      <c s="32">
        <f>ROUND(ROUND(L423,2)*ROUND(G423,3),2)</f>
      </c>
      <c s="36" t="s">
        <v>1260</v>
      </c>
      <c>
        <f>(M423*21)/100</f>
      </c>
      <c t="s">
        <v>27</v>
      </c>
    </row>
    <row r="424" spans="1:5" ht="12.75">
      <c r="A424" s="35" t="s">
        <v>55</v>
      </c>
      <c r="E424" s="39" t="s">
        <v>1008</v>
      </c>
    </row>
    <row r="425" spans="1:5" ht="12.75">
      <c r="A425" s="35" t="s">
        <v>56</v>
      </c>
      <c r="E425" s="40" t="s">
        <v>8571</v>
      </c>
    </row>
    <row r="426" spans="1:5" ht="89.25">
      <c r="A426" t="s">
        <v>57</v>
      </c>
      <c r="E426" s="39" t="s">
        <v>8655</v>
      </c>
    </row>
    <row r="427" spans="1:16" ht="12.75">
      <c r="A427" t="s">
        <v>49</v>
      </c>
      <c s="34" t="s">
        <v>456</v>
      </c>
      <c s="34" t="s">
        <v>8656</v>
      </c>
      <c s="35" t="s">
        <v>51</v>
      </c>
      <c s="6" t="s">
        <v>8657</v>
      </c>
      <c s="36" t="s">
        <v>106</v>
      </c>
      <c s="37">
        <v>2</v>
      </c>
      <c s="36">
        <v>0</v>
      </c>
      <c s="36">
        <f>ROUND(G427*H427,6)</f>
      </c>
      <c r="L427" s="38">
        <v>0</v>
      </c>
      <c s="32">
        <f>ROUND(ROUND(L427,2)*ROUND(G427,3),2)</f>
      </c>
      <c s="36" t="s">
        <v>1260</v>
      </c>
      <c>
        <f>(M427*21)/100</f>
      </c>
      <c t="s">
        <v>27</v>
      </c>
    </row>
    <row r="428" spans="1:5" ht="12.75">
      <c r="A428" s="35" t="s">
        <v>55</v>
      </c>
      <c r="E428" s="39" t="s">
        <v>1008</v>
      </c>
    </row>
    <row r="429" spans="1:5" ht="12.75">
      <c r="A429" s="35" t="s">
        <v>56</v>
      </c>
      <c r="E429" s="40" t="s">
        <v>8658</v>
      </c>
    </row>
    <row r="430" spans="1:5" ht="89.25">
      <c r="A430" t="s">
        <v>57</v>
      </c>
      <c r="E430" s="39" t="s">
        <v>8659</v>
      </c>
    </row>
    <row r="431" spans="1:16" ht="12.75">
      <c r="A431" t="s">
        <v>49</v>
      </c>
      <c s="34" t="s">
        <v>460</v>
      </c>
      <c s="34" t="s">
        <v>8660</v>
      </c>
      <c s="35" t="s">
        <v>51</v>
      </c>
      <c s="6" t="s">
        <v>8661</v>
      </c>
      <c s="36" t="s">
        <v>106</v>
      </c>
      <c s="37">
        <v>45</v>
      </c>
      <c s="36">
        <v>0</v>
      </c>
      <c s="36">
        <f>ROUND(G431*H431,6)</f>
      </c>
      <c r="L431" s="38">
        <v>0</v>
      </c>
      <c s="32">
        <f>ROUND(ROUND(L431,2)*ROUND(G431,3),2)</f>
      </c>
      <c s="36" t="s">
        <v>1260</v>
      </c>
      <c>
        <f>(M431*21)/100</f>
      </c>
      <c t="s">
        <v>27</v>
      </c>
    </row>
    <row r="432" spans="1:5" ht="12.75">
      <c r="A432" s="35" t="s">
        <v>55</v>
      </c>
      <c r="E432" s="39" t="s">
        <v>1008</v>
      </c>
    </row>
    <row r="433" spans="1:5" ht="12.75">
      <c r="A433" s="35" t="s">
        <v>56</v>
      </c>
      <c r="E433" s="40" t="s">
        <v>8571</v>
      </c>
    </row>
    <row r="434" spans="1:5" ht="89.25">
      <c r="A434" t="s">
        <v>57</v>
      </c>
      <c r="E434" s="39" t="s">
        <v>8659</v>
      </c>
    </row>
    <row r="435" spans="1:16" ht="12.75">
      <c r="A435" t="s">
        <v>49</v>
      </c>
      <c s="34" t="s">
        <v>464</v>
      </c>
      <c s="34" t="s">
        <v>8662</v>
      </c>
      <c s="35" t="s">
        <v>51</v>
      </c>
      <c s="6" t="s">
        <v>8663</v>
      </c>
      <c s="36" t="s">
        <v>106</v>
      </c>
      <c s="37">
        <v>6</v>
      </c>
      <c s="36">
        <v>0</v>
      </c>
      <c s="36">
        <f>ROUND(G435*H435,6)</f>
      </c>
      <c r="L435" s="38">
        <v>0</v>
      </c>
      <c s="32">
        <f>ROUND(ROUND(L435,2)*ROUND(G435,3),2)</f>
      </c>
      <c s="36" t="s">
        <v>1260</v>
      </c>
      <c>
        <f>(M435*21)/100</f>
      </c>
      <c t="s">
        <v>27</v>
      </c>
    </row>
    <row r="436" spans="1:5" ht="12.75">
      <c r="A436" s="35" t="s">
        <v>55</v>
      </c>
      <c r="E436" s="39" t="s">
        <v>1008</v>
      </c>
    </row>
    <row r="437" spans="1:5" ht="12.75">
      <c r="A437" s="35" t="s">
        <v>56</v>
      </c>
      <c r="E437" s="40" t="s">
        <v>4963</v>
      </c>
    </row>
    <row r="438" spans="1:5" ht="89.25">
      <c r="A438" t="s">
        <v>57</v>
      </c>
      <c r="E438" s="39" t="s">
        <v>8664</v>
      </c>
    </row>
    <row r="439" spans="1:16" ht="12.75">
      <c r="A439" t="s">
        <v>49</v>
      </c>
      <c s="34" t="s">
        <v>468</v>
      </c>
      <c s="34" t="s">
        <v>8665</v>
      </c>
      <c s="35" t="s">
        <v>51</v>
      </c>
      <c s="6" t="s">
        <v>555</v>
      </c>
      <c s="36" t="s">
        <v>106</v>
      </c>
      <c s="37">
        <v>6</v>
      </c>
      <c s="36">
        <v>0</v>
      </c>
      <c s="36">
        <f>ROUND(G439*H439,6)</f>
      </c>
      <c r="L439" s="38">
        <v>0</v>
      </c>
      <c s="32">
        <f>ROUND(ROUND(L439,2)*ROUND(G439,3),2)</f>
      </c>
      <c s="36" t="s">
        <v>1260</v>
      </c>
      <c>
        <f>(M439*21)/100</f>
      </c>
      <c t="s">
        <v>27</v>
      </c>
    </row>
    <row r="440" spans="1:5" ht="12.75">
      <c r="A440" s="35" t="s">
        <v>55</v>
      </c>
      <c r="E440" s="39" t="s">
        <v>1008</v>
      </c>
    </row>
    <row r="441" spans="1:5" ht="12.75">
      <c r="A441" s="35" t="s">
        <v>56</v>
      </c>
      <c r="E441" s="40" t="s">
        <v>4963</v>
      </c>
    </row>
    <row r="442" spans="1:5" ht="89.25">
      <c r="A442" t="s">
        <v>57</v>
      </c>
      <c r="E442" s="39" t="s">
        <v>8666</v>
      </c>
    </row>
    <row r="443" spans="1:16" ht="12.75">
      <c r="A443" t="s">
        <v>49</v>
      </c>
      <c s="34" t="s">
        <v>472</v>
      </c>
      <c s="34" t="s">
        <v>8667</v>
      </c>
      <c s="35" t="s">
        <v>51</v>
      </c>
      <c s="6" t="s">
        <v>8668</v>
      </c>
      <c s="36" t="s">
        <v>531</v>
      </c>
      <c s="37">
        <v>120</v>
      </c>
      <c s="36">
        <v>0</v>
      </c>
      <c s="36">
        <f>ROUND(G443*H443,6)</f>
      </c>
      <c r="L443" s="38">
        <v>0</v>
      </c>
      <c s="32">
        <f>ROUND(ROUND(L443,2)*ROUND(G443,3),2)</f>
      </c>
      <c s="36" t="s">
        <v>1260</v>
      </c>
      <c>
        <f>(M443*21)/100</f>
      </c>
      <c t="s">
        <v>27</v>
      </c>
    </row>
    <row r="444" spans="1:5" ht="12.75">
      <c r="A444" s="35" t="s">
        <v>55</v>
      </c>
      <c r="E444" s="39" t="s">
        <v>1008</v>
      </c>
    </row>
    <row r="445" spans="1:5" ht="12.75">
      <c r="A445" s="35" t="s">
        <v>56</v>
      </c>
      <c r="E445" s="40" t="s">
        <v>8380</v>
      </c>
    </row>
    <row r="446" spans="1:5" ht="89.25">
      <c r="A446" t="s">
        <v>57</v>
      </c>
      <c r="E446" s="39" t="s">
        <v>8669</v>
      </c>
    </row>
    <row r="447" spans="1:16" ht="25.5">
      <c r="A447" t="s">
        <v>49</v>
      </c>
      <c s="34" t="s">
        <v>476</v>
      </c>
      <c s="34" t="s">
        <v>50</v>
      </c>
      <c s="35" t="s">
        <v>51</v>
      </c>
      <c s="6" t="s">
        <v>52</v>
      </c>
      <c s="36" t="s">
        <v>53</v>
      </c>
      <c s="37">
        <v>500</v>
      </c>
      <c s="36">
        <v>0</v>
      </c>
      <c s="36">
        <f>ROUND(G447*H447,6)</f>
      </c>
      <c r="L447" s="38">
        <v>0</v>
      </c>
      <c s="32">
        <f>ROUND(ROUND(L447,2)*ROUND(G447,3),2)</f>
      </c>
      <c s="36" t="s">
        <v>1260</v>
      </c>
      <c>
        <f>(M447*21)/100</f>
      </c>
      <c t="s">
        <v>27</v>
      </c>
    </row>
    <row r="448" spans="1:5" ht="12.75">
      <c r="A448" s="35" t="s">
        <v>55</v>
      </c>
      <c r="E448" s="39" t="s">
        <v>1008</v>
      </c>
    </row>
    <row r="449" spans="1:5" ht="12.75">
      <c r="A449" s="35" t="s">
        <v>56</v>
      </c>
      <c r="E449" s="40" t="s">
        <v>8360</v>
      </c>
    </row>
    <row r="450" spans="1:5" ht="140.25">
      <c r="A450" t="s">
        <v>57</v>
      </c>
      <c r="E450" s="39" t="s">
        <v>2221</v>
      </c>
    </row>
    <row r="451" spans="1:16" ht="25.5">
      <c r="A451" t="s">
        <v>49</v>
      </c>
      <c s="34" t="s">
        <v>480</v>
      </c>
      <c s="34" t="s">
        <v>64</v>
      </c>
      <c s="35" t="s">
        <v>51</v>
      </c>
      <c s="6" t="s">
        <v>65</v>
      </c>
      <c s="36" t="s">
        <v>53</v>
      </c>
      <c s="37">
        <v>135</v>
      </c>
      <c s="36">
        <v>0</v>
      </c>
      <c s="36">
        <f>ROUND(G451*H451,6)</f>
      </c>
      <c r="L451" s="38">
        <v>0</v>
      </c>
      <c s="32">
        <f>ROUND(ROUND(L451,2)*ROUND(G451,3),2)</f>
      </c>
      <c s="36" t="s">
        <v>1260</v>
      </c>
      <c>
        <f>(M451*21)/100</f>
      </c>
      <c t="s">
        <v>27</v>
      </c>
    </row>
    <row r="452" spans="1:5" ht="12.75">
      <c r="A452" s="35" t="s">
        <v>55</v>
      </c>
      <c r="E452" s="39" t="s">
        <v>1008</v>
      </c>
    </row>
    <row r="453" spans="1:5" ht="12.75">
      <c r="A453" s="35" t="s">
        <v>56</v>
      </c>
      <c r="E453" s="40" t="s">
        <v>8670</v>
      </c>
    </row>
    <row r="454" spans="1:5" ht="140.25">
      <c r="A454" t="s">
        <v>57</v>
      </c>
      <c r="E454" s="39" t="s">
        <v>2221</v>
      </c>
    </row>
    <row r="455" spans="1:16" ht="25.5">
      <c r="A455" t="s">
        <v>49</v>
      </c>
      <c s="34" t="s">
        <v>484</v>
      </c>
      <c s="34" t="s">
        <v>73</v>
      </c>
      <c s="35" t="s">
        <v>51</v>
      </c>
      <c s="6" t="s">
        <v>74</v>
      </c>
      <c s="36" t="s">
        <v>53</v>
      </c>
      <c s="37">
        <v>5</v>
      </c>
      <c s="36">
        <v>0</v>
      </c>
      <c s="36">
        <f>ROUND(G455*H455,6)</f>
      </c>
      <c r="L455" s="38">
        <v>0</v>
      </c>
      <c s="32">
        <f>ROUND(ROUND(L455,2)*ROUND(G455,3),2)</f>
      </c>
      <c s="36" t="s">
        <v>1260</v>
      </c>
      <c>
        <f>(M455*21)/100</f>
      </c>
      <c t="s">
        <v>27</v>
      </c>
    </row>
    <row r="456" spans="1:5" ht="12.75">
      <c r="A456" s="35" t="s">
        <v>55</v>
      </c>
      <c r="E456" s="39" t="s">
        <v>1008</v>
      </c>
    </row>
    <row r="457" spans="1:5" ht="12.75">
      <c r="A457" s="35" t="s">
        <v>56</v>
      </c>
      <c r="E457" s="40" t="s">
        <v>8671</v>
      </c>
    </row>
    <row r="458" spans="1:5" ht="140.25">
      <c r="A458" t="s">
        <v>57</v>
      </c>
      <c r="E458" s="39" t="s">
        <v>2221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3.xml><?xml version="1.0" encoding="utf-8"?>
<worksheet xmlns="http://schemas.openxmlformats.org/spreadsheetml/2006/main" xmlns:r="http://schemas.openxmlformats.org/officeDocument/2006/relationships">
  <dimension ref="A1:T52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8352</v>
      </c>
      <c s="41">
        <f>Rekapitulace!C152</f>
      </c>
      <c s="20" t="s">
        <v>0</v>
      </c>
      <c t="s">
        <v>23</v>
      </c>
      <c t="s">
        <v>27</v>
      </c>
    </row>
    <row r="4" spans="1:16" ht="32" customHeight="1">
      <c r="A4" s="24" t="s">
        <v>20</v>
      </c>
      <c s="25" t="s">
        <v>28</v>
      </c>
      <c s="27" t="s">
        <v>8352</v>
      </c>
      <c r="E4" s="26" t="s">
        <v>8353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COUNTIFS(L8:L519,"=0",A8:A519,"P")+COUNTIFS(L8:L519,"",A8:A519,"P")+SUM(Q8:Q519)</f>
      </c>
    </row>
    <row r="8" spans="1:13" ht="12.75">
      <c r="A8" t="s">
        <v>44</v>
      </c>
      <c r="C8" s="28" t="s">
        <v>8687</v>
      </c>
      <c r="E8" s="30" t="s">
        <v>8686</v>
      </c>
      <c r="J8" s="29">
        <f>0+J9+J46+J115+J356+J365+J482</f>
      </c>
      <c s="29">
        <f>0+K9+K46+K115+K356+K365+K482</f>
      </c>
      <c s="29">
        <f>0+L9+L46+L115+L356+L365+L482</f>
      </c>
      <c s="29">
        <f>0+M9+M46+M115+M356+M365+M482</f>
      </c>
    </row>
    <row r="9" spans="1:13" ht="12.75">
      <c r="A9" t="s">
        <v>46</v>
      </c>
      <c r="C9" s="31" t="s">
        <v>47</v>
      </c>
      <c r="E9" s="33" t="s">
        <v>8357</v>
      </c>
      <c r="J9" s="32">
        <f>0</f>
      </c>
      <c s="32">
        <f>0</f>
      </c>
      <c s="32">
        <f>0+L10+L14+L18+L22+L26+L30+L34+L38+L42</f>
      </c>
      <c s="32">
        <f>0+M10+M14+M18+M22+M26+M30+M34+M38+M42</f>
      </c>
    </row>
    <row r="10" spans="1:16" ht="12.75">
      <c r="A10" t="s">
        <v>49</v>
      </c>
      <c s="34" t="s">
        <v>47</v>
      </c>
      <c s="34" t="s">
        <v>8358</v>
      </c>
      <c s="35" t="s">
        <v>51</v>
      </c>
      <c s="6" t="s">
        <v>8359</v>
      </c>
      <c s="36" t="s">
        <v>114</v>
      </c>
      <c s="37">
        <v>500</v>
      </c>
      <c s="36">
        <v>0</v>
      </c>
      <c s="36">
        <f>ROUND(G10*H10,6)</f>
      </c>
      <c r="L10" s="38">
        <v>0</v>
      </c>
      <c s="32">
        <f>ROUND(ROUND(L10,2)*ROUND(G10,3),2)</f>
      </c>
      <c s="36" t="s">
        <v>1260</v>
      </c>
      <c>
        <f>(M10*21)/100</f>
      </c>
      <c t="s">
        <v>27</v>
      </c>
    </row>
    <row r="11" spans="1:5" ht="12.75">
      <c r="A11" s="35" t="s">
        <v>55</v>
      </c>
      <c r="E11" s="39" t="s">
        <v>1008</v>
      </c>
    </row>
    <row r="12" spans="1:5" ht="12.75">
      <c r="A12" s="35" t="s">
        <v>56</v>
      </c>
      <c r="E12" s="40" t="s">
        <v>8360</v>
      </c>
    </row>
    <row r="13" spans="1:5" ht="216.75">
      <c r="A13" t="s">
        <v>57</v>
      </c>
      <c r="E13" s="39" t="s">
        <v>2183</v>
      </c>
    </row>
    <row r="14" spans="1:16" ht="25.5">
      <c r="A14" t="s">
        <v>49</v>
      </c>
      <c s="34" t="s">
        <v>27</v>
      </c>
      <c s="34" t="s">
        <v>8361</v>
      </c>
      <c s="35" t="s">
        <v>51</v>
      </c>
      <c s="6" t="s">
        <v>8362</v>
      </c>
      <c s="36" t="s">
        <v>120</v>
      </c>
      <c s="37">
        <v>7800</v>
      </c>
      <c s="36">
        <v>0</v>
      </c>
      <c s="36">
        <f>ROUND(G14*H14,6)</f>
      </c>
      <c r="L14" s="38">
        <v>0</v>
      </c>
      <c s="32">
        <f>ROUND(ROUND(L14,2)*ROUND(G14,3),2)</f>
      </c>
      <c s="36" t="s">
        <v>1260</v>
      </c>
      <c>
        <f>(M14*21)/100</f>
      </c>
      <c t="s">
        <v>27</v>
      </c>
    </row>
    <row r="15" spans="1:5" ht="12.75">
      <c r="A15" s="35" t="s">
        <v>55</v>
      </c>
      <c r="E15" s="39" t="s">
        <v>1008</v>
      </c>
    </row>
    <row r="16" spans="1:5" ht="12.75">
      <c r="A16" s="35" t="s">
        <v>56</v>
      </c>
      <c r="E16" s="40" t="s">
        <v>8360</v>
      </c>
    </row>
    <row r="17" spans="1:5" ht="127.5">
      <c r="A17" t="s">
        <v>57</v>
      </c>
      <c r="E17" s="39" t="s">
        <v>8363</v>
      </c>
    </row>
    <row r="18" spans="1:16" ht="12.75">
      <c r="A18" t="s">
        <v>49</v>
      </c>
      <c s="34" t="s">
        <v>26</v>
      </c>
      <c s="34" t="s">
        <v>8364</v>
      </c>
      <c s="35" t="s">
        <v>51</v>
      </c>
      <c s="6" t="s">
        <v>8365</v>
      </c>
      <c s="36" t="s">
        <v>106</v>
      </c>
      <c s="37">
        <v>272</v>
      </c>
      <c s="36">
        <v>0</v>
      </c>
      <c s="36">
        <f>ROUND(G18*H18,6)</f>
      </c>
      <c r="L18" s="38">
        <v>0</v>
      </c>
      <c s="32">
        <f>ROUND(ROUND(L18,2)*ROUND(G18,3),2)</f>
      </c>
      <c s="36" t="s">
        <v>1260</v>
      </c>
      <c>
        <f>(M18*21)/100</f>
      </c>
      <c t="s">
        <v>27</v>
      </c>
    </row>
    <row r="19" spans="1:5" ht="12.75">
      <c r="A19" s="35" t="s">
        <v>55</v>
      </c>
      <c r="E19" s="39" t="s">
        <v>1008</v>
      </c>
    </row>
    <row r="20" spans="1:5" ht="12.75">
      <c r="A20" s="35" t="s">
        <v>56</v>
      </c>
      <c r="E20" s="40" t="s">
        <v>8366</v>
      </c>
    </row>
    <row r="21" spans="1:5" ht="89.25">
      <c r="A21" t="s">
        <v>57</v>
      </c>
      <c r="E21" s="39" t="s">
        <v>8367</v>
      </c>
    </row>
    <row r="22" spans="1:16" ht="12.75">
      <c r="A22" t="s">
        <v>49</v>
      </c>
      <c s="34" t="s">
        <v>63</v>
      </c>
      <c s="34" t="s">
        <v>8368</v>
      </c>
      <c s="35" t="s">
        <v>51</v>
      </c>
      <c s="6" t="s">
        <v>8369</v>
      </c>
      <c s="36" t="s">
        <v>106</v>
      </c>
      <c s="37">
        <v>102</v>
      </c>
      <c s="36">
        <v>0</v>
      </c>
      <c s="36">
        <f>ROUND(G22*H22,6)</f>
      </c>
      <c r="L22" s="38">
        <v>0</v>
      </c>
      <c s="32">
        <f>ROUND(ROUND(L22,2)*ROUND(G22,3),2)</f>
      </c>
      <c s="36" t="s">
        <v>1260</v>
      </c>
      <c>
        <f>(M22*21)/100</f>
      </c>
      <c t="s">
        <v>27</v>
      </c>
    </row>
    <row r="23" spans="1:5" ht="12.75">
      <c r="A23" s="35" t="s">
        <v>55</v>
      </c>
      <c r="E23" s="39" t="s">
        <v>1008</v>
      </c>
    </row>
    <row r="24" spans="1:5" ht="12.75">
      <c r="A24" s="35" t="s">
        <v>56</v>
      </c>
      <c r="E24" s="40" t="s">
        <v>8366</v>
      </c>
    </row>
    <row r="25" spans="1:5" ht="76.5">
      <c r="A25" t="s">
        <v>57</v>
      </c>
      <c r="E25" s="39" t="s">
        <v>8370</v>
      </c>
    </row>
    <row r="26" spans="1:16" ht="12.75">
      <c r="A26" t="s">
        <v>49</v>
      </c>
      <c s="34" t="s">
        <v>66</v>
      </c>
      <c s="34" t="s">
        <v>8371</v>
      </c>
      <c s="35" t="s">
        <v>51</v>
      </c>
      <c s="6" t="s">
        <v>8372</v>
      </c>
      <c s="36" t="s">
        <v>106</v>
      </c>
      <c s="37">
        <v>76</v>
      </c>
      <c s="36">
        <v>0</v>
      </c>
      <c s="36">
        <f>ROUND(G26*H26,6)</f>
      </c>
      <c r="L26" s="38">
        <v>0</v>
      </c>
      <c s="32">
        <f>ROUND(ROUND(L26,2)*ROUND(G26,3),2)</f>
      </c>
      <c s="36" t="s">
        <v>1260</v>
      </c>
      <c>
        <f>(M26*21)/100</f>
      </c>
      <c t="s">
        <v>27</v>
      </c>
    </row>
    <row r="27" spans="1:5" ht="12.75">
      <c r="A27" s="35" t="s">
        <v>55</v>
      </c>
      <c r="E27" s="39" t="s">
        <v>1008</v>
      </c>
    </row>
    <row r="28" spans="1:5" ht="12.75">
      <c r="A28" s="35" t="s">
        <v>56</v>
      </c>
      <c r="E28" s="40" t="s">
        <v>8373</v>
      </c>
    </row>
    <row r="29" spans="1:5" ht="76.5">
      <c r="A29" t="s">
        <v>57</v>
      </c>
      <c r="E29" s="39" t="s">
        <v>8374</v>
      </c>
    </row>
    <row r="30" spans="1:16" ht="12.75">
      <c r="A30" t="s">
        <v>49</v>
      </c>
      <c s="34" t="s">
        <v>69</v>
      </c>
      <c s="34" t="s">
        <v>8375</v>
      </c>
      <c s="35" t="s">
        <v>51</v>
      </c>
      <c s="6" t="s">
        <v>8376</v>
      </c>
      <c s="36" t="s">
        <v>106</v>
      </c>
      <c s="37">
        <v>4</v>
      </c>
      <c s="36">
        <v>0</v>
      </c>
      <c s="36">
        <f>ROUND(G30*H30,6)</f>
      </c>
      <c r="L30" s="38">
        <v>0</v>
      </c>
      <c s="32">
        <f>ROUND(ROUND(L30,2)*ROUND(G30,3),2)</f>
      </c>
      <c s="36" t="s">
        <v>1260</v>
      </c>
      <c>
        <f>(M30*21)/100</f>
      </c>
      <c t="s">
        <v>27</v>
      </c>
    </row>
    <row r="31" spans="1:5" ht="12.75">
      <c r="A31" s="35" t="s">
        <v>55</v>
      </c>
      <c r="E31" s="39" t="s">
        <v>1008</v>
      </c>
    </row>
    <row r="32" spans="1:5" ht="12.75">
      <c r="A32" s="35" t="s">
        <v>56</v>
      </c>
      <c r="E32" s="40" t="s">
        <v>8373</v>
      </c>
    </row>
    <row r="33" spans="1:5" ht="76.5">
      <c r="A33" t="s">
        <v>57</v>
      </c>
      <c r="E33" s="39" t="s">
        <v>8377</v>
      </c>
    </row>
    <row r="34" spans="1:16" ht="12.75">
      <c r="A34" t="s">
        <v>49</v>
      </c>
      <c s="34" t="s">
        <v>72</v>
      </c>
      <c s="34" t="s">
        <v>8688</v>
      </c>
      <c s="35" t="s">
        <v>51</v>
      </c>
      <c s="6" t="s">
        <v>8689</v>
      </c>
      <c s="36" t="s">
        <v>106</v>
      </c>
      <c s="37">
        <v>2</v>
      </c>
      <c s="36">
        <v>0</v>
      </c>
      <c s="36">
        <f>ROUND(G34*H34,6)</f>
      </c>
      <c r="L34" s="38">
        <v>0</v>
      </c>
      <c s="32">
        <f>ROUND(ROUND(L34,2)*ROUND(G34,3),2)</f>
      </c>
      <c s="36" t="s">
        <v>1260</v>
      </c>
      <c>
        <f>(M34*21)/100</f>
      </c>
      <c t="s">
        <v>27</v>
      </c>
    </row>
    <row r="35" spans="1:5" ht="12.75">
      <c r="A35" s="35" t="s">
        <v>55</v>
      </c>
      <c r="E35" s="39" t="s">
        <v>1008</v>
      </c>
    </row>
    <row r="36" spans="1:5" ht="12.75">
      <c r="A36" s="35" t="s">
        <v>56</v>
      </c>
      <c r="E36" s="40" t="s">
        <v>8373</v>
      </c>
    </row>
    <row r="37" spans="1:5" ht="89.25">
      <c r="A37" t="s">
        <v>57</v>
      </c>
      <c r="E37" s="39" t="s">
        <v>8690</v>
      </c>
    </row>
    <row r="38" spans="1:16" ht="12.75">
      <c r="A38" t="s">
        <v>49</v>
      </c>
      <c s="34" t="s">
        <v>75</v>
      </c>
      <c s="34" t="s">
        <v>8378</v>
      </c>
      <c s="35" t="s">
        <v>51</v>
      </c>
      <c s="6" t="s">
        <v>8379</v>
      </c>
      <c s="36" t="s">
        <v>106</v>
      </c>
      <c s="37">
        <v>60</v>
      </c>
      <c s="36">
        <v>0</v>
      </c>
      <c s="36">
        <f>ROUND(G38*H38,6)</f>
      </c>
      <c r="L38" s="38">
        <v>0</v>
      </c>
      <c s="32">
        <f>ROUND(ROUND(L38,2)*ROUND(G38,3),2)</f>
      </c>
      <c s="36" t="s">
        <v>1260</v>
      </c>
      <c>
        <f>(M38*21)/100</f>
      </c>
      <c t="s">
        <v>27</v>
      </c>
    </row>
    <row r="39" spans="1:5" ht="12.75">
      <c r="A39" s="35" t="s">
        <v>55</v>
      </c>
      <c r="E39" s="39" t="s">
        <v>1008</v>
      </c>
    </row>
    <row r="40" spans="1:5" ht="12.75">
      <c r="A40" s="35" t="s">
        <v>56</v>
      </c>
      <c r="E40" s="40" t="s">
        <v>8380</v>
      </c>
    </row>
    <row r="41" spans="1:5" ht="114.75">
      <c r="A41" t="s">
        <v>57</v>
      </c>
      <c r="E41" s="39" t="s">
        <v>8381</v>
      </c>
    </row>
    <row r="42" spans="1:16" ht="25.5">
      <c r="A42" t="s">
        <v>49</v>
      </c>
      <c s="34" t="s">
        <v>78</v>
      </c>
      <c s="34" t="s">
        <v>8382</v>
      </c>
      <c s="35" t="s">
        <v>51</v>
      </c>
      <c s="6" t="s">
        <v>8383</v>
      </c>
      <c s="36" t="s">
        <v>531</v>
      </c>
      <c s="37">
        <v>525</v>
      </c>
      <c s="36">
        <v>0</v>
      </c>
      <c s="36">
        <f>ROUND(G42*H42,6)</f>
      </c>
      <c r="L42" s="38">
        <v>0</v>
      </c>
      <c s="32">
        <f>ROUND(ROUND(L42,2)*ROUND(G42,3),2)</f>
      </c>
      <c s="36" t="s">
        <v>1260</v>
      </c>
      <c>
        <f>(M42*21)/100</f>
      </c>
      <c t="s">
        <v>27</v>
      </c>
    </row>
    <row r="43" spans="1:5" ht="12.75">
      <c r="A43" s="35" t="s">
        <v>55</v>
      </c>
      <c r="E43" s="39" t="s">
        <v>1008</v>
      </c>
    </row>
    <row r="44" spans="1:5" ht="12.75">
      <c r="A44" s="35" t="s">
        <v>56</v>
      </c>
      <c r="E44" s="40" t="s">
        <v>8380</v>
      </c>
    </row>
    <row r="45" spans="1:5" ht="89.25">
      <c r="A45" t="s">
        <v>57</v>
      </c>
      <c r="E45" s="39" t="s">
        <v>8384</v>
      </c>
    </row>
    <row r="46" spans="1:13" ht="12.75">
      <c r="A46" t="s">
        <v>46</v>
      </c>
      <c r="C46" s="31" t="s">
        <v>27</v>
      </c>
      <c r="E46" s="33" t="s">
        <v>8385</v>
      </c>
      <c r="J46" s="32">
        <f>0</f>
      </c>
      <c s="32">
        <f>0</f>
      </c>
      <c s="32">
        <f>0+L47+L51+L55+L59+L63+L67+L71+L75+L79+L83+L87+L91+L95+L99+L103+L107+L111</f>
      </c>
      <c s="32">
        <f>0+M47+M51+M55+M59+M63+M67+M71+M75+M79+M83+M87+M91+M95+M99+M103+M107+M111</f>
      </c>
    </row>
    <row r="47" spans="1:16" ht="25.5">
      <c r="A47" t="s">
        <v>49</v>
      </c>
      <c s="34" t="s">
        <v>81</v>
      </c>
      <c s="34" t="s">
        <v>8386</v>
      </c>
      <c s="35" t="s">
        <v>51</v>
      </c>
      <c s="6" t="s">
        <v>8387</v>
      </c>
      <c s="36" t="s">
        <v>106</v>
      </c>
      <c s="37">
        <v>8</v>
      </c>
      <c s="36">
        <v>0</v>
      </c>
      <c s="36">
        <f>ROUND(G47*H47,6)</f>
      </c>
      <c r="L47" s="38">
        <v>0</v>
      </c>
      <c s="32">
        <f>ROUND(ROUND(L47,2)*ROUND(G47,3),2)</f>
      </c>
      <c s="36" t="s">
        <v>1260</v>
      </c>
      <c>
        <f>(M47*21)/100</f>
      </c>
      <c t="s">
        <v>27</v>
      </c>
    </row>
    <row r="48" spans="1:5" ht="12.75">
      <c r="A48" s="35" t="s">
        <v>55</v>
      </c>
      <c r="E48" s="39" t="s">
        <v>1008</v>
      </c>
    </row>
    <row r="49" spans="1:5" ht="12.75">
      <c r="A49" s="35" t="s">
        <v>56</v>
      </c>
      <c r="E49" s="40" t="s">
        <v>8388</v>
      </c>
    </row>
    <row r="50" spans="1:5" ht="102">
      <c r="A50" t="s">
        <v>57</v>
      </c>
      <c r="E50" s="39" t="s">
        <v>8389</v>
      </c>
    </row>
    <row r="51" spans="1:16" ht="25.5">
      <c r="A51" t="s">
        <v>49</v>
      </c>
      <c s="34" t="s">
        <v>84</v>
      </c>
      <c s="34" t="s">
        <v>8390</v>
      </c>
      <c s="35" t="s">
        <v>51</v>
      </c>
      <c s="6" t="s">
        <v>8391</v>
      </c>
      <c s="36" t="s">
        <v>106</v>
      </c>
      <c s="37">
        <v>34</v>
      </c>
      <c s="36">
        <v>0</v>
      </c>
      <c s="36">
        <f>ROUND(G51*H51,6)</f>
      </c>
      <c r="L51" s="38">
        <v>0</v>
      </c>
      <c s="32">
        <f>ROUND(ROUND(L51,2)*ROUND(G51,3),2)</f>
      </c>
      <c s="36" t="s">
        <v>1260</v>
      </c>
      <c>
        <f>(M51*21)/100</f>
      </c>
      <c t="s">
        <v>27</v>
      </c>
    </row>
    <row r="52" spans="1:5" ht="12.75">
      <c r="A52" s="35" t="s">
        <v>55</v>
      </c>
      <c r="E52" s="39" t="s">
        <v>1008</v>
      </c>
    </row>
    <row r="53" spans="1:5" ht="12.75">
      <c r="A53" s="35" t="s">
        <v>56</v>
      </c>
      <c r="E53" s="40" t="s">
        <v>8388</v>
      </c>
    </row>
    <row r="54" spans="1:5" ht="102">
      <c r="A54" t="s">
        <v>57</v>
      </c>
      <c r="E54" s="39" t="s">
        <v>8389</v>
      </c>
    </row>
    <row r="55" spans="1:16" ht="25.5">
      <c r="A55" t="s">
        <v>49</v>
      </c>
      <c s="34" t="s">
        <v>87</v>
      </c>
      <c s="34" t="s">
        <v>8392</v>
      </c>
      <c s="35" t="s">
        <v>51</v>
      </c>
      <c s="6" t="s">
        <v>8393</v>
      </c>
      <c s="36" t="s">
        <v>106</v>
      </c>
      <c s="37">
        <v>31</v>
      </c>
      <c s="36">
        <v>0</v>
      </c>
      <c s="36">
        <f>ROUND(G55*H55,6)</f>
      </c>
      <c r="L55" s="38">
        <v>0</v>
      </c>
      <c s="32">
        <f>ROUND(ROUND(L55,2)*ROUND(G55,3),2)</f>
      </c>
      <c s="36" t="s">
        <v>1260</v>
      </c>
      <c>
        <f>(M55*21)/100</f>
      </c>
      <c t="s">
        <v>27</v>
      </c>
    </row>
    <row r="56" spans="1:5" ht="12.75">
      <c r="A56" s="35" t="s">
        <v>55</v>
      </c>
      <c r="E56" s="39" t="s">
        <v>1008</v>
      </c>
    </row>
    <row r="57" spans="1:5" ht="12.75">
      <c r="A57" s="35" t="s">
        <v>56</v>
      </c>
      <c r="E57" s="40" t="s">
        <v>8388</v>
      </c>
    </row>
    <row r="58" spans="1:5" ht="102">
      <c r="A58" t="s">
        <v>57</v>
      </c>
      <c r="E58" s="39" t="s">
        <v>8389</v>
      </c>
    </row>
    <row r="59" spans="1:16" ht="25.5">
      <c r="A59" t="s">
        <v>49</v>
      </c>
      <c s="34" t="s">
        <v>90</v>
      </c>
      <c s="34" t="s">
        <v>8394</v>
      </c>
      <c s="35" t="s">
        <v>51</v>
      </c>
      <c s="6" t="s">
        <v>8395</v>
      </c>
      <c s="36" t="s">
        <v>106</v>
      </c>
      <c s="37">
        <v>3</v>
      </c>
      <c s="36">
        <v>0</v>
      </c>
      <c s="36">
        <f>ROUND(G59*H59,6)</f>
      </c>
      <c r="L59" s="38">
        <v>0</v>
      </c>
      <c s="32">
        <f>ROUND(ROUND(L59,2)*ROUND(G59,3),2)</f>
      </c>
      <c s="36" t="s">
        <v>1260</v>
      </c>
      <c>
        <f>(M59*21)/100</f>
      </c>
      <c t="s">
        <v>27</v>
      </c>
    </row>
    <row r="60" spans="1:5" ht="12.75">
      <c r="A60" s="35" t="s">
        <v>55</v>
      </c>
      <c r="E60" s="39" t="s">
        <v>1008</v>
      </c>
    </row>
    <row r="61" spans="1:5" ht="12.75">
      <c r="A61" s="35" t="s">
        <v>56</v>
      </c>
      <c r="E61" s="40" t="s">
        <v>8388</v>
      </c>
    </row>
    <row r="62" spans="1:5" ht="102">
      <c r="A62" t="s">
        <v>57</v>
      </c>
      <c r="E62" s="39" t="s">
        <v>8389</v>
      </c>
    </row>
    <row r="63" spans="1:16" ht="12.75">
      <c r="A63" t="s">
        <v>49</v>
      </c>
      <c s="34" t="s">
        <v>94</v>
      </c>
      <c s="34" t="s">
        <v>8396</v>
      </c>
      <c s="35" t="s">
        <v>51</v>
      </c>
      <c s="6" t="s">
        <v>8397</v>
      </c>
      <c s="36" t="s">
        <v>106</v>
      </c>
      <c s="37">
        <v>8</v>
      </c>
      <c s="36">
        <v>0</v>
      </c>
      <c s="36">
        <f>ROUND(G63*H63,6)</f>
      </c>
      <c r="L63" s="38">
        <v>0</v>
      </c>
      <c s="32">
        <f>ROUND(ROUND(L63,2)*ROUND(G63,3),2)</f>
      </c>
      <c s="36" t="s">
        <v>1260</v>
      </c>
      <c>
        <f>(M63*21)/100</f>
      </c>
      <c t="s">
        <v>27</v>
      </c>
    </row>
    <row r="64" spans="1:5" ht="12.75">
      <c r="A64" s="35" t="s">
        <v>55</v>
      </c>
      <c r="E64" s="39" t="s">
        <v>1008</v>
      </c>
    </row>
    <row r="65" spans="1:5" ht="12.75">
      <c r="A65" s="35" t="s">
        <v>56</v>
      </c>
      <c r="E65" s="40" t="s">
        <v>8388</v>
      </c>
    </row>
    <row r="66" spans="1:5" ht="102">
      <c r="A66" t="s">
        <v>57</v>
      </c>
      <c r="E66" s="39" t="s">
        <v>8398</v>
      </c>
    </row>
    <row r="67" spans="1:16" ht="12.75">
      <c r="A67" t="s">
        <v>49</v>
      </c>
      <c s="34" t="s">
        <v>99</v>
      </c>
      <c s="34" t="s">
        <v>8399</v>
      </c>
      <c s="35" t="s">
        <v>51</v>
      </c>
      <c s="6" t="s">
        <v>8400</v>
      </c>
      <c s="36" t="s">
        <v>106</v>
      </c>
      <c s="37">
        <v>2</v>
      </c>
      <c s="36">
        <v>0</v>
      </c>
      <c s="36">
        <f>ROUND(G67*H67,6)</f>
      </c>
      <c r="L67" s="38">
        <v>0</v>
      </c>
      <c s="32">
        <f>ROUND(ROUND(L67,2)*ROUND(G67,3),2)</f>
      </c>
      <c s="36" t="s">
        <v>1260</v>
      </c>
      <c>
        <f>(M67*21)/100</f>
      </c>
      <c t="s">
        <v>27</v>
      </c>
    </row>
    <row r="68" spans="1:5" ht="12.75">
      <c r="A68" s="35" t="s">
        <v>55</v>
      </c>
      <c r="E68" s="39" t="s">
        <v>1008</v>
      </c>
    </row>
    <row r="69" spans="1:5" ht="12.75">
      <c r="A69" s="35" t="s">
        <v>56</v>
      </c>
      <c r="E69" s="40" t="s">
        <v>8388</v>
      </c>
    </row>
    <row r="70" spans="1:5" ht="102">
      <c r="A70" t="s">
        <v>57</v>
      </c>
      <c r="E70" s="39" t="s">
        <v>8398</v>
      </c>
    </row>
    <row r="71" spans="1:16" ht="12.75">
      <c r="A71" t="s">
        <v>49</v>
      </c>
      <c s="34" t="s">
        <v>103</v>
      </c>
      <c s="34" t="s">
        <v>8401</v>
      </c>
      <c s="35" t="s">
        <v>51</v>
      </c>
      <c s="6" t="s">
        <v>8402</v>
      </c>
      <c s="36" t="s">
        <v>146</v>
      </c>
      <c s="37">
        <v>275</v>
      </c>
      <c s="36">
        <v>0</v>
      </c>
      <c s="36">
        <f>ROUND(G71*H71,6)</f>
      </c>
      <c r="L71" s="38">
        <v>0</v>
      </c>
      <c s="32">
        <f>ROUND(ROUND(L71,2)*ROUND(G71,3),2)</f>
      </c>
      <c s="36" t="s">
        <v>1260</v>
      </c>
      <c>
        <f>(M71*21)/100</f>
      </c>
      <c t="s">
        <v>27</v>
      </c>
    </row>
    <row r="72" spans="1:5" ht="12.75">
      <c r="A72" s="35" t="s">
        <v>55</v>
      </c>
      <c r="E72" s="39" t="s">
        <v>1008</v>
      </c>
    </row>
    <row r="73" spans="1:5" ht="12.75">
      <c r="A73" s="35" t="s">
        <v>56</v>
      </c>
      <c r="E73" s="40" t="s">
        <v>8403</v>
      </c>
    </row>
    <row r="74" spans="1:5" ht="102">
      <c r="A74" t="s">
        <v>57</v>
      </c>
      <c r="E74" s="39" t="s">
        <v>8404</v>
      </c>
    </row>
    <row r="75" spans="1:16" ht="12.75">
      <c r="A75" t="s">
        <v>49</v>
      </c>
      <c s="34" t="s">
        <v>108</v>
      </c>
      <c s="34" t="s">
        <v>8405</v>
      </c>
      <c s="35" t="s">
        <v>51</v>
      </c>
      <c s="6" t="s">
        <v>8406</v>
      </c>
      <c s="36" t="s">
        <v>106</v>
      </c>
      <c s="37">
        <v>35</v>
      </c>
      <c s="36">
        <v>0</v>
      </c>
      <c s="36">
        <f>ROUND(G75*H75,6)</f>
      </c>
      <c r="L75" s="38">
        <v>0</v>
      </c>
      <c s="32">
        <f>ROUND(ROUND(L75,2)*ROUND(G75,3),2)</f>
      </c>
      <c s="36" t="s">
        <v>1260</v>
      </c>
      <c>
        <f>(M75*21)/100</f>
      </c>
      <c t="s">
        <v>27</v>
      </c>
    </row>
    <row r="76" spans="1:5" ht="12.75">
      <c r="A76" s="35" t="s">
        <v>55</v>
      </c>
      <c r="E76" s="39" t="s">
        <v>1008</v>
      </c>
    </row>
    <row r="77" spans="1:5" ht="12.75">
      <c r="A77" s="35" t="s">
        <v>56</v>
      </c>
      <c r="E77" s="40" t="s">
        <v>8403</v>
      </c>
    </row>
    <row r="78" spans="1:5" ht="114.75">
      <c r="A78" t="s">
        <v>57</v>
      </c>
      <c r="E78" s="39" t="s">
        <v>8407</v>
      </c>
    </row>
    <row r="79" spans="1:16" ht="12.75">
      <c r="A79" t="s">
        <v>49</v>
      </c>
      <c s="34" t="s">
        <v>111</v>
      </c>
      <c s="34" t="s">
        <v>8408</v>
      </c>
      <c s="35" t="s">
        <v>51</v>
      </c>
      <c s="6" t="s">
        <v>8409</v>
      </c>
      <c s="36" t="s">
        <v>106</v>
      </c>
      <c s="37">
        <v>3</v>
      </c>
      <c s="36">
        <v>0</v>
      </c>
      <c s="36">
        <f>ROUND(G79*H79,6)</f>
      </c>
      <c r="L79" s="38">
        <v>0</v>
      </c>
      <c s="32">
        <f>ROUND(ROUND(L79,2)*ROUND(G79,3),2)</f>
      </c>
      <c s="36" t="s">
        <v>1260</v>
      </c>
      <c>
        <f>(M79*21)/100</f>
      </c>
      <c t="s">
        <v>27</v>
      </c>
    </row>
    <row r="80" spans="1:5" ht="12.75">
      <c r="A80" s="35" t="s">
        <v>55</v>
      </c>
      <c r="E80" s="39" t="s">
        <v>1008</v>
      </c>
    </row>
    <row r="81" spans="1:5" ht="12.75">
      <c r="A81" s="35" t="s">
        <v>56</v>
      </c>
      <c r="E81" s="40" t="s">
        <v>8403</v>
      </c>
    </row>
    <row r="82" spans="1:5" ht="114.75">
      <c r="A82" t="s">
        <v>57</v>
      </c>
      <c r="E82" s="39" t="s">
        <v>8407</v>
      </c>
    </row>
    <row r="83" spans="1:16" ht="25.5">
      <c r="A83" t="s">
        <v>49</v>
      </c>
      <c s="34" t="s">
        <v>117</v>
      </c>
      <c s="34" t="s">
        <v>8410</v>
      </c>
      <c s="35" t="s">
        <v>51</v>
      </c>
      <c s="6" t="s">
        <v>8411</v>
      </c>
      <c s="36" t="s">
        <v>106</v>
      </c>
      <c s="37">
        <v>3</v>
      </c>
      <c s="36">
        <v>0</v>
      </c>
      <c s="36">
        <f>ROUND(G83*H83,6)</f>
      </c>
      <c r="L83" s="38">
        <v>0</v>
      </c>
      <c s="32">
        <f>ROUND(ROUND(L83,2)*ROUND(G83,3),2)</f>
      </c>
      <c s="36" t="s">
        <v>1260</v>
      </c>
      <c>
        <f>(M83*21)/100</f>
      </c>
      <c t="s">
        <v>27</v>
      </c>
    </row>
    <row r="84" spans="1:5" ht="12.75">
      <c r="A84" s="35" t="s">
        <v>55</v>
      </c>
      <c r="E84" s="39" t="s">
        <v>1008</v>
      </c>
    </row>
    <row r="85" spans="1:5" ht="12.75">
      <c r="A85" s="35" t="s">
        <v>56</v>
      </c>
      <c r="E85" s="40" t="s">
        <v>8403</v>
      </c>
    </row>
    <row r="86" spans="1:5" ht="114.75">
      <c r="A86" t="s">
        <v>57</v>
      </c>
      <c r="E86" s="39" t="s">
        <v>8407</v>
      </c>
    </row>
    <row r="87" spans="1:16" ht="25.5">
      <c r="A87" t="s">
        <v>49</v>
      </c>
      <c s="34" t="s">
        <v>122</v>
      </c>
      <c s="34" t="s">
        <v>8412</v>
      </c>
      <c s="35" t="s">
        <v>51</v>
      </c>
      <c s="6" t="s">
        <v>8413</v>
      </c>
      <c s="36" t="s">
        <v>106</v>
      </c>
      <c s="37">
        <v>3</v>
      </c>
      <c s="36">
        <v>0</v>
      </c>
      <c s="36">
        <f>ROUND(G87*H87,6)</f>
      </c>
      <c r="L87" s="38">
        <v>0</v>
      </c>
      <c s="32">
        <f>ROUND(ROUND(L87,2)*ROUND(G87,3),2)</f>
      </c>
      <c s="36" t="s">
        <v>1260</v>
      </c>
      <c>
        <f>(M87*21)/100</f>
      </c>
      <c t="s">
        <v>27</v>
      </c>
    </row>
    <row r="88" spans="1:5" ht="12.75">
      <c r="A88" s="35" t="s">
        <v>55</v>
      </c>
      <c r="E88" s="39" t="s">
        <v>1008</v>
      </c>
    </row>
    <row r="89" spans="1:5" ht="12.75">
      <c r="A89" s="35" t="s">
        <v>56</v>
      </c>
      <c r="E89" s="40" t="s">
        <v>8403</v>
      </c>
    </row>
    <row r="90" spans="1:5" ht="114.75">
      <c r="A90" t="s">
        <v>57</v>
      </c>
      <c r="E90" s="39" t="s">
        <v>8407</v>
      </c>
    </row>
    <row r="91" spans="1:16" ht="12.75">
      <c r="A91" t="s">
        <v>49</v>
      </c>
      <c s="34" t="s">
        <v>126</v>
      </c>
      <c s="34" t="s">
        <v>8414</v>
      </c>
      <c s="35" t="s">
        <v>51</v>
      </c>
      <c s="6" t="s">
        <v>8415</v>
      </c>
      <c s="36" t="s">
        <v>106</v>
      </c>
      <c s="37">
        <v>3</v>
      </c>
      <c s="36">
        <v>0</v>
      </c>
      <c s="36">
        <f>ROUND(G91*H91,6)</f>
      </c>
      <c r="L91" s="38">
        <v>0</v>
      </c>
      <c s="32">
        <f>ROUND(ROUND(L91,2)*ROUND(G91,3),2)</f>
      </c>
      <c s="36" t="s">
        <v>1260</v>
      </c>
      <c>
        <f>(M91*21)/100</f>
      </c>
      <c t="s">
        <v>27</v>
      </c>
    </row>
    <row r="92" spans="1:5" ht="12.75">
      <c r="A92" s="35" t="s">
        <v>55</v>
      </c>
      <c r="E92" s="39" t="s">
        <v>1008</v>
      </c>
    </row>
    <row r="93" spans="1:5" ht="12.75">
      <c r="A93" s="35" t="s">
        <v>56</v>
      </c>
      <c r="E93" s="40" t="s">
        <v>8403</v>
      </c>
    </row>
    <row r="94" spans="1:5" ht="114.75">
      <c r="A94" t="s">
        <v>57</v>
      </c>
      <c r="E94" s="39" t="s">
        <v>8416</v>
      </c>
    </row>
    <row r="95" spans="1:16" ht="12.75">
      <c r="A95" t="s">
        <v>49</v>
      </c>
      <c s="34" t="s">
        <v>130</v>
      </c>
      <c s="34" t="s">
        <v>8417</v>
      </c>
      <c s="35" t="s">
        <v>51</v>
      </c>
      <c s="6" t="s">
        <v>8418</v>
      </c>
      <c s="36" t="s">
        <v>106</v>
      </c>
      <c s="37">
        <v>1</v>
      </c>
      <c s="36">
        <v>0</v>
      </c>
      <c s="36">
        <f>ROUND(G95*H95,6)</f>
      </c>
      <c r="L95" s="38">
        <v>0</v>
      </c>
      <c s="32">
        <f>ROUND(ROUND(L95,2)*ROUND(G95,3),2)</f>
      </c>
      <c s="36" t="s">
        <v>1260</v>
      </c>
      <c>
        <f>(M95*21)/100</f>
      </c>
      <c t="s">
        <v>27</v>
      </c>
    </row>
    <row r="96" spans="1:5" ht="12.75">
      <c r="A96" s="35" t="s">
        <v>55</v>
      </c>
      <c r="E96" s="39" t="s">
        <v>1008</v>
      </c>
    </row>
    <row r="97" spans="1:5" ht="12.75">
      <c r="A97" s="35" t="s">
        <v>56</v>
      </c>
      <c r="E97" s="40" t="s">
        <v>8403</v>
      </c>
    </row>
    <row r="98" spans="1:5" ht="114.75">
      <c r="A98" t="s">
        <v>57</v>
      </c>
      <c r="E98" s="39" t="s">
        <v>8416</v>
      </c>
    </row>
    <row r="99" spans="1:16" ht="12.75">
      <c r="A99" t="s">
        <v>49</v>
      </c>
      <c s="34" t="s">
        <v>134</v>
      </c>
      <c s="34" t="s">
        <v>8691</v>
      </c>
      <c s="35" t="s">
        <v>51</v>
      </c>
      <c s="6" t="s">
        <v>8692</v>
      </c>
      <c s="36" t="s">
        <v>106</v>
      </c>
      <c s="37">
        <v>2</v>
      </c>
      <c s="36">
        <v>0</v>
      </c>
      <c s="36">
        <f>ROUND(G99*H99,6)</f>
      </c>
      <c r="L99" s="38">
        <v>0</v>
      </c>
      <c s="32">
        <f>ROUND(ROUND(L99,2)*ROUND(G99,3),2)</f>
      </c>
      <c s="36" t="s">
        <v>1260</v>
      </c>
      <c>
        <f>(M99*21)/100</f>
      </c>
      <c t="s">
        <v>27</v>
      </c>
    </row>
    <row r="100" spans="1:5" ht="12.75">
      <c r="A100" s="35" t="s">
        <v>55</v>
      </c>
      <c r="E100" s="39" t="s">
        <v>1008</v>
      </c>
    </row>
    <row r="101" spans="1:5" ht="12.75">
      <c r="A101" s="35" t="s">
        <v>56</v>
      </c>
      <c r="E101" s="40" t="s">
        <v>8501</v>
      </c>
    </row>
    <row r="102" spans="1:5" ht="114.75">
      <c r="A102" t="s">
        <v>57</v>
      </c>
      <c r="E102" s="39" t="s">
        <v>8693</v>
      </c>
    </row>
    <row r="103" spans="1:16" ht="12.75">
      <c r="A103" t="s">
        <v>49</v>
      </c>
      <c s="34" t="s">
        <v>138</v>
      </c>
      <c s="34" t="s">
        <v>8694</v>
      </c>
      <c s="35" t="s">
        <v>51</v>
      </c>
      <c s="6" t="s">
        <v>8695</v>
      </c>
      <c s="36" t="s">
        <v>1707</v>
      </c>
      <c s="37">
        <v>50</v>
      </c>
      <c s="36">
        <v>0</v>
      </c>
      <c s="36">
        <f>ROUND(G103*H103,6)</f>
      </c>
      <c r="L103" s="38">
        <v>0</v>
      </c>
      <c s="32">
        <f>ROUND(ROUND(L103,2)*ROUND(G103,3),2)</f>
      </c>
      <c s="36" t="s">
        <v>1260</v>
      </c>
      <c>
        <f>(M103*21)/100</f>
      </c>
      <c t="s">
        <v>27</v>
      </c>
    </row>
    <row r="104" spans="1:5" ht="12.75">
      <c r="A104" s="35" t="s">
        <v>55</v>
      </c>
      <c r="E104" s="39" t="s">
        <v>1008</v>
      </c>
    </row>
    <row r="105" spans="1:5" ht="12.75">
      <c r="A105" s="35" t="s">
        <v>56</v>
      </c>
      <c r="E105" s="40" t="s">
        <v>8403</v>
      </c>
    </row>
    <row r="106" spans="1:5" ht="102">
      <c r="A106" t="s">
        <v>57</v>
      </c>
      <c r="E106" s="39" t="s">
        <v>8696</v>
      </c>
    </row>
    <row r="107" spans="1:16" ht="25.5">
      <c r="A107" t="s">
        <v>49</v>
      </c>
      <c s="34" t="s">
        <v>143</v>
      </c>
      <c s="34" t="s">
        <v>8419</v>
      </c>
      <c s="35" t="s">
        <v>51</v>
      </c>
      <c s="6" t="s">
        <v>8420</v>
      </c>
      <c s="36" t="s">
        <v>106</v>
      </c>
      <c s="37">
        <v>22</v>
      </c>
      <c s="36">
        <v>0</v>
      </c>
      <c s="36">
        <f>ROUND(G107*H107,6)</f>
      </c>
      <c r="L107" s="38">
        <v>0</v>
      </c>
      <c s="32">
        <f>ROUND(ROUND(L107,2)*ROUND(G107,3),2)</f>
      </c>
      <c s="36" t="s">
        <v>1260</v>
      </c>
      <c>
        <f>(M107*21)/100</f>
      </c>
      <c t="s">
        <v>27</v>
      </c>
    </row>
    <row r="108" spans="1:5" ht="12.75">
      <c r="A108" s="35" t="s">
        <v>55</v>
      </c>
      <c r="E108" s="39" t="s">
        <v>1008</v>
      </c>
    </row>
    <row r="109" spans="1:5" ht="12.75">
      <c r="A109" s="35" t="s">
        <v>56</v>
      </c>
      <c r="E109" s="40" t="s">
        <v>8403</v>
      </c>
    </row>
    <row r="110" spans="1:5" ht="89.25">
      <c r="A110" t="s">
        <v>57</v>
      </c>
      <c r="E110" s="39" t="s">
        <v>8421</v>
      </c>
    </row>
    <row r="111" spans="1:16" ht="25.5">
      <c r="A111" t="s">
        <v>49</v>
      </c>
      <c s="34" t="s">
        <v>149</v>
      </c>
      <c s="34" t="s">
        <v>8422</v>
      </c>
      <c s="35" t="s">
        <v>51</v>
      </c>
      <c s="6" t="s">
        <v>8423</v>
      </c>
      <c s="36" t="s">
        <v>531</v>
      </c>
      <c s="37">
        <v>250</v>
      </c>
      <c s="36">
        <v>0</v>
      </c>
      <c s="36">
        <f>ROUND(G111*H111,6)</f>
      </c>
      <c r="L111" s="38">
        <v>0</v>
      </c>
      <c s="32">
        <f>ROUND(ROUND(L111,2)*ROUND(G111,3),2)</f>
      </c>
      <c s="36" t="s">
        <v>1260</v>
      </c>
      <c>
        <f>(M111*21)/100</f>
      </c>
      <c t="s">
        <v>27</v>
      </c>
    </row>
    <row r="112" spans="1:5" ht="12.75">
      <c r="A112" s="35" t="s">
        <v>55</v>
      </c>
      <c r="E112" s="39" t="s">
        <v>1008</v>
      </c>
    </row>
    <row r="113" spans="1:5" ht="12.75">
      <c r="A113" s="35" t="s">
        <v>56</v>
      </c>
      <c r="E113" s="40" t="s">
        <v>8380</v>
      </c>
    </row>
    <row r="114" spans="1:5" ht="102">
      <c r="A114" t="s">
        <v>57</v>
      </c>
      <c r="E114" s="39" t="s">
        <v>8424</v>
      </c>
    </row>
    <row r="115" spans="1:13" ht="12.75">
      <c r="A115" t="s">
        <v>46</v>
      </c>
      <c r="C115" s="31" t="s">
        <v>26</v>
      </c>
      <c r="E115" s="33" t="s">
        <v>8425</v>
      </c>
      <c r="J115" s="32">
        <f>0</f>
      </c>
      <c s="32">
        <f>0</f>
      </c>
      <c s="32">
        <f>0+L116+L120+L124+L128+L132+L136+L140+L144+L148+L152+L156+L160+L164+L168+L172+L176+L180+L184+L188+L192+L196+L200+L204+L208+L212+L216+L220+L224+L228+L232+L236+L240+L244+L248+L252+L256+L260+L264+L268+L272+L276+L280+L284+L288+L292+L296+L300+L304+L308+L312+L316+L320+L324+L328+L332+L336+L340+L344+L348+L352</f>
      </c>
      <c s="32">
        <f>0+M116+M120+M124+M128+M132+M136+M140+M144+M148+M152+M156+M160+M164+M168+M172+M176+M180+M184+M188+M192+M196+M200+M204+M208+M212+M216+M220+M224+M228+M232+M236+M240+M244+M248+M252+M256+M260+M264+M268+M272+M276+M280+M284+M288+M292+M296+M300+M304+M308+M312+M316+M320+M324+M328+M332+M336+M340+M344+M348+M352</f>
      </c>
    </row>
    <row r="116" spans="1:16" ht="12.75">
      <c r="A116" t="s">
        <v>49</v>
      </c>
      <c s="34" t="s">
        <v>153</v>
      </c>
      <c s="34" t="s">
        <v>8426</v>
      </c>
      <c s="35" t="s">
        <v>51</v>
      </c>
      <c s="6" t="s">
        <v>8427</v>
      </c>
      <c s="36" t="s">
        <v>106</v>
      </c>
      <c s="37">
        <v>54</v>
      </c>
      <c s="36">
        <v>0</v>
      </c>
      <c s="36">
        <f>ROUND(G116*H116,6)</f>
      </c>
      <c r="L116" s="38">
        <v>0</v>
      </c>
      <c s="32">
        <f>ROUND(ROUND(L116,2)*ROUND(G116,3),2)</f>
      </c>
      <c s="36" t="s">
        <v>1260</v>
      </c>
      <c>
        <f>(M116*21)/100</f>
      </c>
      <c t="s">
        <v>27</v>
      </c>
    </row>
    <row r="117" spans="1:5" ht="12.75">
      <c r="A117" s="35" t="s">
        <v>55</v>
      </c>
      <c r="E117" s="39" t="s">
        <v>1008</v>
      </c>
    </row>
    <row r="118" spans="1:5" ht="12.75">
      <c r="A118" s="35" t="s">
        <v>56</v>
      </c>
      <c r="E118" s="40" t="s">
        <v>8428</v>
      </c>
    </row>
    <row r="119" spans="1:5" ht="89.25">
      <c r="A119" t="s">
        <v>57</v>
      </c>
      <c r="E119" s="39" t="s">
        <v>8429</v>
      </c>
    </row>
    <row r="120" spans="1:16" ht="12.75">
      <c r="A120" t="s">
        <v>49</v>
      </c>
      <c s="34" t="s">
        <v>157</v>
      </c>
      <c s="34" t="s">
        <v>8430</v>
      </c>
      <c s="35" t="s">
        <v>51</v>
      </c>
      <c s="6" t="s">
        <v>8431</v>
      </c>
      <c s="36" t="s">
        <v>106</v>
      </c>
      <c s="37">
        <v>34</v>
      </c>
      <c s="36">
        <v>0</v>
      </c>
      <c s="36">
        <f>ROUND(G120*H120,6)</f>
      </c>
      <c r="L120" s="38">
        <v>0</v>
      </c>
      <c s="32">
        <f>ROUND(ROUND(L120,2)*ROUND(G120,3),2)</f>
      </c>
      <c s="36" t="s">
        <v>1260</v>
      </c>
      <c>
        <f>(M120*21)/100</f>
      </c>
      <c t="s">
        <v>27</v>
      </c>
    </row>
    <row r="121" spans="1:5" ht="12.75">
      <c r="A121" s="35" t="s">
        <v>55</v>
      </c>
      <c r="E121" s="39" t="s">
        <v>1008</v>
      </c>
    </row>
    <row r="122" spans="1:5" ht="12.75">
      <c r="A122" s="35" t="s">
        <v>56</v>
      </c>
      <c r="E122" s="40" t="s">
        <v>8432</v>
      </c>
    </row>
    <row r="123" spans="1:5" ht="89.25">
      <c r="A123" t="s">
        <v>57</v>
      </c>
      <c r="E123" s="39" t="s">
        <v>8433</v>
      </c>
    </row>
    <row r="124" spans="1:16" ht="12.75">
      <c r="A124" t="s">
        <v>49</v>
      </c>
      <c s="34" t="s">
        <v>161</v>
      </c>
      <c s="34" t="s">
        <v>8434</v>
      </c>
      <c s="35" t="s">
        <v>51</v>
      </c>
      <c s="6" t="s">
        <v>8435</v>
      </c>
      <c s="36" t="s">
        <v>106</v>
      </c>
      <c s="37">
        <v>41</v>
      </c>
      <c s="36">
        <v>0</v>
      </c>
      <c s="36">
        <f>ROUND(G124*H124,6)</f>
      </c>
      <c r="L124" s="38">
        <v>0</v>
      </c>
      <c s="32">
        <f>ROUND(ROUND(L124,2)*ROUND(G124,3),2)</f>
      </c>
      <c s="36" t="s">
        <v>1260</v>
      </c>
      <c>
        <f>(M124*21)/100</f>
      </c>
      <c t="s">
        <v>27</v>
      </c>
    </row>
    <row r="125" spans="1:5" ht="12.75">
      <c r="A125" s="35" t="s">
        <v>55</v>
      </c>
      <c r="E125" s="39" t="s">
        <v>1008</v>
      </c>
    </row>
    <row r="126" spans="1:5" ht="12.75">
      <c r="A126" s="35" t="s">
        <v>56</v>
      </c>
      <c r="E126" s="40" t="s">
        <v>8436</v>
      </c>
    </row>
    <row r="127" spans="1:5" ht="102">
      <c r="A127" t="s">
        <v>57</v>
      </c>
      <c r="E127" s="39" t="s">
        <v>4583</v>
      </c>
    </row>
    <row r="128" spans="1:16" ht="12.75">
      <c r="A128" t="s">
        <v>49</v>
      </c>
      <c s="34" t="s">
        <v>165</v>
      </c>
      <c s="34" t="s">
        <v>8437</v>
      </c>
      <c s="35" t="s">
        <v>51</v>
      </c>
      <c s="6" t="s">
        <v>8438</v>
      </c>
      <c s="36" t="s">
        <v>106</v>
      </c>
      <c s="37">
        <v>8</v>
      </c>
      <c s="36">
        <v>0</v>
      </c>
      <c s="36">
        <f>ROUND(G128*H128,6)</f>
      </c>
      <c r="L128" s="38">
        <v>0</v>
      </c>
      <c s="32">
        <f>ROUND(ROUND(L128,2)*ROUND(G128,3),2)</f>
      </c>
      <c s="36" t="s">
        <v>1260</v>
      </c>
      <c>
        <f>(M128*21)/100</f>
      </c>
      <c t="s">
        <v>27</v>
      </c>
    </row>
    <row r="129" spans="1:5" ht="12.75">
      <c r="A129" s="35" t="s">
        <v>55</v>
      </c>
      <c r="E129" s="39" t="s">
        <v>1008</v>
      </c>
    </row>
    <row r="130" spans="1:5" ht="12.75">
      <c r="A130" s="35" t="s">
        <v>56</v>
      </c>
      <c r="E130" s="40" t="s">
        <v>8436</v>
      </c>
    </row>
    <row r="131" spans="1:5" ht="102">
      <c r="A131" t="s">
        <v>57</v>
      </c>
      <c r="E131" s="39" t="s">
        <v>4583</v>
      </c>
    </row>
    <row r="132" spans="1:16" ht="12.75">
      <c r="A132" t="s">
        <v>49</v>
      </c>
      <c s="34" t="s">
        <v>169</v>
      </c>
      <c s="34" t="s">
        <v>8439</v>
      </c>
      <c s="35" t="s">
        <v>51</v>
      </c>
      <c s="6" t="s">
        <v>8440</v>
      </c>
      <c s="36" t="s">
        <v>106</v>
      </c>
      <c s="37">
        <v>4</v>
      </c>
      <c s="36">
        <v>0</v>
      </c>
      <c s="36">
        <f>ROUND(G132*H132,6)</f>
      </c>
      <c r="L132" s="38">
        <v>0</v>
      </c>
      <c s="32">
        <f>ROUND(ROUND(L132,2)*ROUND(G132,3),2)</f>
      </c>
      <c s="36" t="s">
        <v>1260</v>
      </c>
      <c>
        <f>(M132*21)/100</f>
      </c>
      <c t="s">
        <v>27</v>
      </c>
    </row>
    <row r="133" spans="1:5" ht="12.75">
      <c r="A133" s="35" t="s">
        <v>55</v>
      </c>
      <c r="E133" s="39" t="s">
        <v>1008</v>
      </c>
    </row>
    <row r="134" spans="1:5" ht="12.75">
      <c r="A134" s="35" t="s">
        <v>56</v>
      </c>
      <c r="E134" s="40" t="s">
        <v>8441</v>
      </c>
    </row>
    <row r="135" spans="1:5" ht="102">
      <c r="A135" t="s">
        <v>57</v>
      </c>
      <c r="E135" s="39" t="s">
        <v>4583</v>
      </c>
    </row>
    <row r="136" spans="1:16" ht="12.75">
      <c r="A136" t="s">
        <v>49</v>
      </c>
      <c s="34" t="s">
        <v>173</v>
      </c>
      <c s="34" t="s">
        <v>8442</v>
      </c>
      <c s="35" t="s">
        <v>51</v>
      </c>
      <c s="6" t="s">
        <v>8443</v>
      </c>
      <c s="36" t="s">
        <v>106</v>
      </c>
      <c s="37">
        <v>860</v>
      </c>
      <c s="36">
        <v>0</v>
      </c>
      <c s="36">
        <f>ROUND(G136*H136,6)</f>
      </c>
      <c r="L136" s="38">
        <v>0</v>
      </c>
      <c s="32">
        <f>ROUND(ROUND(L136,2)*ROUND(G136,3),2)</f>
      </c>
      <c s="36" t="s">
        <v>1260</v>
      </c>
      <c>
        <f>(M136*21)/100</f>
      </c>
      <c t="s">
        <v>27</v>
      </c>
    </row>
    <row r="137" spans="1:5" ht="12.75">
      <c r="A137" s="35" t="s">
        <v>55</v>
      </c>
      <c r="E137" s="39" t="s">
        <v>1008</v>
      </c>
    </row>
    <row r="138" spans="1:5" ht="12.75">
      <c r="A138" s="35" t="s">
        <v>56</v>
      </c>
      <c r="E138" s="40" t="s">
        <v>8441</v>
      </c>
    </row>
    <row r="139" spans="1:5" ht="102">
      <c r="A139" t="s">
        <v>57</v>
      </c>
      <c r="E139" s="39" t="s">
        <v>4583</v>
      </c>
    </row>
    <row r="140" spans="1:16" ht="12.75">
      <c r="A140" t="s">
        <v>49</v>
      </c>
      <c s="34" t="s">
        <v>177</v>
      </c>
      <c s="34" t="s">
        <v>8444</v>
      </c>
      <c s="35" t="s">
        <v>51</v>
      </c>
      <c s="6" t="s">
        <v>8445</v>
      </c>
      <c s="36" t="s">
        <v>106</v>
      </c>
      <c s="37">
        <v>16</v>
      </c>
      <c s="36">
        <v>0</v>
      </c>
      <c s="36">
        <f>ROUND(G140*H140,6)</f>
      </c>
      <c r="L140" s="38">
        <v>0</v>
      </c>
      <c s="32">
        <f>ROUND(ROUND(L140,2)*ROUND(G140,3),2)</f>
      </c>
      <c s="36" t="s">
        <v>1260</v>
      </c>
      <c>
        <f>(M140*21)/100</f>
      </c>
      <c t="s">
        <v>27</v>
      </c>
    </row>
    <row r="141" spans="1:5" ht="12.75">
      <c r="A141" s="35" t="s">
        <v>55</v>
      </c>
      <c r="E141" s="39" t="s">
        <v>1008</v>
      </c>
    </row>
    <row r="142" spans="1:5" ht="12.75">
      <c r="A142" s="35" t="s">
        <v>56</v>
      </c>
      <c r="E142" s="40" t="s">
        <v>8441</v>
      </c>
    </row>
    <row r="143" spans="1:5" ht="102">
      <c r="A143" t="s">
        <v>57</v>
      </c>
      <c r="E143" s="39" t="s">
        <v>4583</v>
      </c>
    </row>
    <row r="144" spans="1:16" ht="12.75">
      <c r="A144" t="s">
        <v>49</v>
      </c>
      <c s="34" t="s">
        <v>181</v>
      </c>
      <c s="34" t="s">
        <v>8446</v>
      </c>
      <c s="35" t="s">
        <v>51</v>
      </c>
      <c s="6" t="s">
        <v>8447</v>
      </c>
      <c s="36" t="s">
        <v>106</v>
      </c>
      <c s="37">
        <v>24</v>
      </c>
      <c s="36">
        <v>0</v>
      </c>
      <c s="36">
        <f>ROUND(G144*H144,6)</f>
      </c>
      <c r="L144" s="38">
        <v>0</v>
      </c>
      <c s="32">
        <f>ROUND(ROUND(L144,2)*ROUND(G144,3),2)</f>
      </c>
      <c s="36" t="s">
        <v>1260</v>
      </c>
      <c>
        <f>(M144*21)/100</f>
      </c>
      <c t="s">
        <v>27</v>
      </c>
    </row>
    <row r="145" spans="1:5" ht="12.75">
      <c r="A145" s="35" t="s">
        <v>55</v>
      </c>
      <c r="E145" s="39" t="s">
        <v>1008</v>
      </c>
    </row>
    <row r="146" spans="1:5" ht="12.75">
      <c r="A146" s="35" t="s">
        <v>56</v>
      </c>
      <c r="E146" s="40" t="s">
        <v>8448</v>
      </c>
    </row>
    <row r="147" spans="1:5" ht="102">
      <c r="A147" t="s">
        <v>57</v>
      </c>
      <c r="E147" s="39" t="s">
        <v>4583</v>
      </c>
    </row>
    <row r="148" spans="1:16" ht="12.75">
      <c r="A148" t="s">
        <v>49</v>
      </c>
      <c s="34" t="s">
        <v>185</v>
      </c>
      <c s="34" t="s">
        <v>8449</v>
      </c>
      <c s="35" t="s">
        <v>51</v>
      </c>
      <c s="6" t="s">
        <v>8450</v>
      </c>
      <c s="36" t="s">
        <v>106</v>
      </c>
      <c s="37">
        <v>38</v>
      </c>
      <c s="36">
        <v>0</v>
      </c>
      <c s="36">
        <f>ROUND(G148*H148,6)</f>
      </c>
      <c r="L148" s="38">
        <v>0</v>
      </c>
      <c s="32">
        <f>ROUND(ROUND(L148,2)*ROUND(G148,3),2)</f>
      </c>
      <c s="36" t="s">
        <v>1260</v>
      </c>
      <c>
        <f>(M148*21)/100</f>
      </c>
      <c t="s">
        <v>27</v>
      </c>
    </row>
    <row r="149" spans="1:5" ht="12.75">
      <c r="A149" s="35" t="s">
        <v>55</v>
      </c>
      <c r="E149" s="39" t="s">
        <v>1008</v>
      </c>
    </row>
    <row r="150" spans="1:5" ht="12.75">
      <c r="A150" s="35" t="s">
        <v>56</v>
      </c>
      <c r="E150" s="40" t="s">
        <v>8448</v>
      </c>
    </row>
    <row r="151" spans="1:5" ht="102">
      <c r="A151" t="s">
        <v>57</v>
      </c>
      <c r="E151" s="39" t="s">
        <v>4583</v>
      </c>
    </row>
    <row r="152" spans="1:16" ht="12.75">
      <c r="A152" t="s">
        <v>49</v>
      </c>
      <c s="34" t="s">
        <v>188</v>
      </c>
      <c s="34" t="s">
        <v>8451</v>
      </c>
      <c s="35" t="s">
        <v>51</v>
      </c>
      <c s="6" t="s">
        <v>8452</v>
      </c>
      <c s="36" t="s">
        <v>106</v>
      </c>
      <c s="37">
        <v>2</v>
      </c>
      <c s="36">
        <v>0</v>
      </c>
      <c s="36">
        <f>ROUND(G152*H152,6)</f>
      </c>
      <c r="L152" s="38">
        <v>0</v>
      </c>
      <c s="32">
        <f>ROUND(ROUND(L152,2)*ROUND(G152,3),2)</f>
      </c>
      <c s="36" t="s">
        <v>1260</v>
      </c>
      <c>
        <f>(M152*21)/100</f>
      </c>
      <c t="s">
        <v>27</v>
      </c>
    </row>
    <row r="153" spans="1:5" ht="12.75">
      <c r="A153" s="35" t="s">
        <v>55</v>
      </c>
      <c r="E153" s="39" t="s">
        <v>1008</v>
      </c>
    </row>
    <row r="154" spans="1:5" ht="12.75">
      <c r="A154" s="35" t="s">
        <v>56</v>
      </c>
      <c r="E154" s="40" t="s">
        <v>8448</v>
      </c>
    </row>
    <row r="155" spans="1:5" ht="102">
      <c r="A155" t="s">
        <v>57</v>
      </c>
      <c r="E155" s="39" t="s">
        <v>4583</v>
      </c>
    </row>
    <row r="156" spans="1:16" ht="12.75">
      <c r="A156" t="s">
        <v>49</v>
      </c>
      <c s="34" t="s">
        <v>192</v>
      </c>
      <c s="34" t="s">
        <v>8453</v>
      </c>
      <c s="35" t="s">
        <v>51</v>
      </c>
      <c s="6" t="s">
        <v>8454</v>
      </c>
      <c s="36" t="s">
        <v>106</v>
      </c>
      <c s="37">
        <v>2</v>
      </c>
      <c s="36">
        <v>0</v>
      </c>
      <c s="36">
        <f>ROUND(G156*H156,6)</f>
      </c>
      <c r="L156" s="38">
        <v>0</v>
      </c>
      <c s="32">
        <f>ROUND(ROUND(L156,2)*ROUND(G156,3),2)</f>
      </c>
      <c s="36" t="s">
        <v>1260</v>
      </c>
      <c>
        <f>(M156*21)/100</f>
      </c>
      <c t="s">
        <v>27</v>
      </c>
    </row>
    <row r="157" spans="1:5" ht="12.75">
      <c r="A157" s="35" t="s">
        <v>55</v>
      </c>
      <c r="E157" s="39" t="s">
        <v>1008</v>
      </c>
    </row>
    <row r="158" spans="1:5" ht="12.75">
      <c r="A158" s="35" t="s">
        <v>56</v>
      </c>
      <c r="E158" s="40" t="s">
        <v>8455</v>
      </c>
    </row>
    <row r="159" spans="1:5" ht="102">
      <c r="A159" t="s">
        <v>57</v>
      </c>
      <c r="E159" s="39" t="s">
        <v>4583</v>
      </c>
    </row>
    <row r="160" spans="1:16" ht="12.75">
      <c r="A160" t="s">
        <v>49</v>
      </c>
      <c s="34" t="s">
        <v>196</v>
      </c>
      <c s="34" t="s">
        <v>8456</v>
      </c>
      <c s="35" t="s">
        <v>51</v>
      </c>
      <c s="6" t="s">
        <v>8457</v>
      </c>
      <c s="36" t="s">
        <v>106</v>
      </c>
      <c s="37">
        <v>4</v>
      </c>
      <c s="36">
        <v>0</v>
      </c>
      <c s="36">
        <f>ROUND(G160*H160,6)</f>
      </c>
      <c r="L160" s="38">
        <v>0</v>
      </c>
      <c s="32">
        <f>ROUND(ROUND(L160,2)*ROUND(G160,3),2)</f>
      </c>
      <c s="36" t="s">
        <v>1260</v>
      </c>
      <c>
        <f>(M160*21)/100</f>
      </c>
      <c t="s">
        <v>27</v>
      </c>
    </row>
    <row r="161" spans="1:5" ht="12.75">
      <c r="A161" s="35" t="s">
        <v>55</v>
      </c>
      <c r="E161" s="39" t="s">
        <v>1008</v>
      </c>
    </row>
    <row r="162" spans="1:5" ht="12.75">
      <c r="A162" s="35" t="s">
        <v>56</v>
      </c>
      <c r="E162" s="40" t="s">
        <v>8455</v>
      </c>
    </row>
    <row r="163" spans="1:5" ht="102">
      <c r="A163" t="s">
        <v>57</v>
      </c>
      <c r="E163" s="39" t="s">
        <v>4583</v>
      </c>
    </row>
    <row r="164" spans="1:16" ht="12.75">
      <c r="A164" t="s">
        <v>49</v>
      </c>
      <c s="34" t="s">
        <v>201</v>
      </c>
      <c s="34" t="s">
        <v>8697</v>
      </c>
      <c s="35" t="s">
        <v>51</v>
      </c>
      <c s="6" t="s">
        <v>8698</v>
      </c>
      <c s="36" t="s">
        <v>106</v>
      </c>
      <c s="37">
        <v>2</v>
      </c>
      <c s="36">
        <v>0</v>
      </c>
      <c s="36">
        <f>ROUND(G164*H164,6)</f>
      </c>
      <c r="L164" s="38">
        <v>0</v>
      </c>
      <c s="32">
        <f>ROUND(ROUND(L164,2)*ROUND(G164,3),2)</f>
      </c>
      <c s="36" t="s">
        <v>1260</v>
      </c>
      <c>
        <f>(M164*21)/100</f>
      </c>
      <c t="s">
        <v>27</v>
      </c>
    </row>
    <row r="165" spans="1:5" ht="12.75">
      <c r="A165" s="35" t="s">
        <v>55</v>
      </c>
      <c r="E165" s="39" t="s">
        <v>1008</v>
      </c>
    </row>
    <row r="166" spans="1:5" ht="12.75">
      <c r="A166" s="35" t="s">
        <v>56</v>
      </c>
      <c r="E166" s="40" t="s">
        <v>8455</v>
      </c>
    </row>
    <row r="167" spans="1:5" ht="102">
      <c r="A167" t="s">
        <v>57</v>
      </c>
      <c r="E167" s="39" t="s">
        <v>4583</v>
      </c>
    </row>
    <row r="168" spans="1:16" ht="12.75">
      <c r="A168" t="s">
        <v>49</v>
      </c>
      <c s="34" t="s">
        <v>204</v>
      </c>
      <c s="34" t="s">
        <v>8458</v>
      </c>
      <c s="35" t="s">
        <v>51</v>
      </c>
      <c s="6" t="s">
        <v>8459</v>
      </c>
      <c s="36" t="s">
        <v>146</v>
      </c>
      <c s="37">
        <v>180</v>
      </c>
      <c s="36">
        <v>0</v>
      </c>
      <c s="36">
        <f>ROUND(G168*H168,6)</f>
      </c>
      <c r="L168" s="38">
        <v>0</v>
      </c>
      <c s="32">
        <f>ROUND(ROUND(L168,2)*ROUND(G168,3),2)</f>
      </c>
      <c s="36" t="s">
        <v>1260</v>
      </c>
      <c>
        <f>(M168*21)/100</f>
      </c>
      <c t="s">
        <v>27</v>
      </c>
    </row>
    <row r="169" spans="1:5" ht="12.75">
      <c r="A169" s="35" t="s">
        <v>55</v>
      </c>
      <c r="E169" s="39" t="s">
        <v>1008</v>
      </c>
    </row>
    <row r="170" spans="1:5" ht="12.75">
      <c r="A170" s="35" t="s">
        <v>56</v>
      </c>
      <c r="E170" s="40" t="s">
        <v>8455</v>
      </c>
    </row>
    <row r="171" spans="1:5" ht="89.25">
      <c r="A171" t="s">
        <v>57</v>
      </c>
      <c r="E171" s="39" t="s">
        <v>8460</v>
      </c>
    </row>
    <row r="172" spans="1:16" ht="12.75">
      <c r="A172" t="s">
        <v>49</v>
      </c>
      <c s="34" t="s">
        <v>207</v>
      </c>
      <c s="34" t="s">
        <v>8461</v>
      </c>
      <c s="35" t="s">
        <v>51</v>
      </c>
      <c s="6" t="s">
        <v>8462</v>
      </c>
      <c s="36" t="s">
        <v>106</v>
      </c>
      <c s="37">
        <v>19</v>
      </c>
      <c s="36">
        <v>0</v>
      </c>
      <c s="36">
        <f>ROUND(G172*H172,6)</f>
      </c>
      <c r="L172" s="38">
        <v>0</v>
      </c>
      <c s="32">
        <f>ROUND(ROUND(L172,2)*ROUND(G172,3),2)</f>
      </c>
      <c s="36" t="s">
        <v>1260</v>
      </c>
      <c>
        <f>(M172*21)/100</f>
      </c>
      <c t="s">
        <v>27</v>
      </c>
    </row>
    <row r="173" spans="1:5" ht="12.75">
      <c r="A173" s="35" t="s">
        <v>55</v>
      </c>
      <c r="E173" s="39" t="s">
        <v>1008</v>
      </c>
    </row>
    <row r="174" spans="1:5" ht="12.75">
      <c r="A174" s="35" t="s">
        <v>56</v>
      </c>
      <c r="E174" s="40" t="s">
        <v>8436</v>
      </c>
    </row>
    <row r="175" spans="1:5" ht="114.75">
      <c r="A175" t="s">
        <v>57</v>
      </c>
      <c r="E175" s="39" t="s">
        <v>8463</v>
      </c>
    </row>
    <row r="176" spans="1:16" ht="12.75">
      <c r="A176" t="s">
        <v>49</v>
      </c>
      <c s="34" t="s">
        <v>211</v>
      </c>
      <c s="34" t="s">
        <v>8464</v>
      </c>
      <c s="35" t="s">
        <v>51</v>
      </c>
      <c s="6" t="s">
        <v>8465</v>
      </c>
      <c s="36" t="s">
        <v>106</v>
      </c>
      <c s="37">
        <v>17</v>
      </c>
      <c s="36">
        <v>0</v>
      </c>
      <c s="36">
        <f>ROUND(G176*H176,6)</f>
      </c>
      <c r="L176" s="38">
        <v>0</v>
      </c>
      <c s="32">
        <f>ROUND(ROUND(L176,2)*ROUND(G176,3),2)</f>
      </c>
      <c s="36" t="s">
        <v>1260</v>
      </c>
      <c>
        <f>(M176*21)/100</f>
      </c>
      <c t="s">
        <v>27</v>
      </c>
    </row>
    <row r="177" spans="1:5" ht="12.75">
      <c r="A177" s="35" t="s">
        <v>55</v>
      </c>
      <c r="E177" s="39" t="s">
        <v>1008</v>
      </c>
    </row>
    <row r="178" spans="1:5" ht="12.75">
      <c r="A178" s="35" t="s">
        <v>56</v>
      </c>
      <c r="E178" s="40" t="s">
        <v>8436</v>
      </c>
    </row>
    <row r="179" spans="1:5" ht="114.75">
      <c r="A179" t="s">
        <v>57</v>
      </c>
      <c r="E179" s="39" t="s">
        <v>8463</v>
      </c>
    </row>
    <row r="180" spans="1:16" ht="12.75">
      <c r="A180" t="s">
        <v>49</v>
      </c>
      <c s="34" t="s">
        <v>214</v>
      </c>
      <c s="34" t="s">
        <v>8699</v>
      </c>
      <c s="35" t="s">
        <v>51</v>
      </c>
      <c s="6" t="s">
        <v>8700</v>
      </c>
      <c s="36" t="s">
        <v>106</v>
      </c>
      <c s="37">
        <v>4</v>
      </c>
      <c s="36">
        <v>0</v>
      </c>
      <c s="36">
        <f>ROUND(G180*H180,6)</f>
      </c>
      <c r="L180" s="38">
        <v>0</v>
      </c>
      <c s="32">
        <f>ROUND(ROUND(L180,2)*ROUND(G180,3),2)</f>
      </c>
      <c s="36" t="s">
        <v>1260</v>
      </c>
      <c>
        <f>(M180*21)/100</f>
      </c>
      <c t="s">
        <v>27</v>
      </c>
    </row>
    <row r="181" spans="1:5" ht="12.75">
      <c r="A181" s="35" t="s">
        <v>55</v>
      </c>
      <c r="E181" s="39" t="s">
        <v>1008</v>
      </c>
    </row>
    <row r="182" spans="1:5" ht="12.75">
      <c r="A182" s="35" t="s">
        <v>56</v>
      </c>
      <c r="E182" s="40" t="s">
        <v>8436</v>
      </c>
    </row>
    <row r="183" spans="1:5" ht="114.75">
      <c r="A183" t="s">
        <v>57</v>
      </c>
      <c r="E183" s="39" t="s">
        <v>8463</v>
      </c>
    </row>
    <row r="184" spans="1:16" ht="12.75">
      <c r="A184" t="s">
        <v>49</v>
      </c>
      <c s="34" t="s">
        <v>218</v>
      </c>
      <c s="34" t="s">
        <v>8466</v>
      </c>
      <c s="35" t="s">
        <v>51</v>
      </c>
      <c s="6" t="s">
        <v>8467</v>
      </c>
      <c s="36" t="s">
        <v>106</v>
      </c>
      <c s="37">
        <v>57</v>
      </c>
      <c s="36">
        <v>0</v>
      </c>
      <c s="36">
        <f>ROUND(G184*H184,6)</f>
      </c>
      <c r="L184" s="38">
        <v>0</v>
      </c>
      <c s="32">
        <f>ROUND(ROUND(L184,2)*ROUND(G184,3),2)</f>
      </c>
      <c s="36" t="s">
        <v>1260</v>
      </c>
      <c>
        <f>(M184*21)/100</f>
      </c>
      <c t="s">
        <v>27</v>
      </c>
    </row>
    <row r="185" spans="1:5" ht="12.75">
      <c r="A185" s="35" t="s">
        <v>55</v>
      </c>
      <c r="E185" s="39" t="s">
        <v>1008</v>
      </c>
    </row>
    <row r="186" spans="1:5" ht="12.75">
      <c r="A186" s="35" t="s">
        <v>56</v>
      </c>
      <c r="E186" s="40" t="s">
        <v>8448</v>
      </c>
    </row>
    <row r="187" spans="1:5" ht="114.75">
      <c r="A187" t="s">
        <v>57</v>
      </c>
      <c r="E187" s="39" t="s">
        <v>8463</v>
      </c>
    </row>
    <row r="188" spans="1:16" ht="12.75">
      <c r="A188" t="s">
        <v>49</v>
      </c>
      <c s="34" t="s">
        <v>222</v>
      </c>
      <c s="34" t="s">
        <v>8468</v>
      </c>
      <c s="35" t="s">
        <v>51</v>
      </c>
      <c s="6" t="s">
        <v>8469</v>
      </c>
      <c s="36" t="s">
        <v>146</v>
      </c>
      <c s="37">
        <v>230</v>
      </c>
      <c s="36">
        <v>0</v>
      </c>
      <c s="36">
        <f>ROUND(G188*H188,6)</f>
      </c>
      <c r="L188" s="38">
        <v>0</v>
      </c>
      <c s="32">
        <f>ROUND(ROUND(L188,2)*ROUND(G188,3),2)</f>
      </c>
      <c s="36" t="s">
        <v>1260</v>
      </c>
      <c>
        <f>(M188*21)/100</f>
      </c>
      <c t="s">
        <v>27</v>
      </c>
    </row>
    <row r="189" spans="1:5" ht="12.75">
      <c r="A189" s="35" t="s">
        <v>55</v>
      </c>
      <c r="E189" s="39" t="s">
        <v>1008</v>
      </c>
    </row>
    <row r="190" spans="1:5" ht="12.75">
      <c r="A190" s="35" t="s">
        <v>56</v>
      </c>
      <c r="E190" s="40" t="s">
        <v>8436</v>
      </c>
    </row>
    <row r="191" spans="1:5" ht="89.25">
      <c r="A191" t="s">
        <v>57</v>
      </c>
      <c r="E191" s="39" t="s">
        <v>8470</v>
      </c>
    </row>
    <row r="192" spans="1:16" ht="12.75">
      <c r="A192" t="s">
        <v>49</v>
      </c>
      <c s="34" t="s">
        <v>225</v>
      </c>
      <c s="34" t="s">
        <v>8471</v>
      </c>
      <c s="35" t="s">
        <v>51</v>
      </c>
      <c s="6" t="s">
        <v>8472</v>
      </c>
      <c s="36" t="s">
        <v>106</v>
      </c>
      <c s="37">
        <v>2</v>
      </c>
      <c s="36">
        <v>0</v>
      </c>
      <c s="36">
        <f>ROUND(G192*H192,6)</f>
      </c>
      <c r="L192" s="38">
        <v>0</v>
      </c>
      <c s="32">
        <f>ROUND(ROUND(L192,2)*ROUND(G192,3),2)</f>
      </c>
      <c s="36" t="s">
        <v>1260</v>
      </c>
      <c>
        <f>(M192*21)/100</f>
      </c>
      <c t="s">
        <v>27</v>
      </c>
    </row>
    <row r="193" spans="1:5" ht="12.75">
      <c r="A193" s="35" t="s">
        <v>55</v>
      </c>
      <c r="E193" s="39" t="s">
        <v>1008</v>
      </c>
    </row>
    <row r="194" spans="1:5" ht="12.75">
      <c r="A194" s="35" t="s">
        <v>56</v>
      </c>
      <c r="E194" s="40" t="s">
        <v>8473</v>
      </c>
    </row>
    <row r="195" spans="1:5" ht="114.75">
      <c r="A195" t="s">
        <v>57</v>
      </c>
      <c r="E195" s="39" t="s">
        <v>8463</v>
      </c>
    </row>
    <row r="196" spans="1:16" ht="12.75">
      <c r="A196" t="s">
        <v>49</v>
      </c>
      <c s="34" t="s">
        <v>229</v>
      </c>
      <c s="34" t="s">
        <v>8474</v>
      </c>
      <c s="35" t="s">
        <v>51</v>
      </c>
      <c s="6" t="s">
        <v>8475</v>
      </c>
      <c s="36" t="s">
        <v>106</v>
      </c>
      <c s="37">
        <v>16</v>
      </c>
      <c s="36">
        <v>0</v>
      </c>
      <c s="36">
        <f>ROUND(G196*H196,6)</f>
      </c>
      <c r="L196" s="38">
        <v>0</v>
      </c>
      <c s="32">
        <f>ROUND(ROUND(L196,2)*ROUND(G196,3),2)</f>
      </c>
      <c s="36" t="s">
        <v>1260</v>
      </c>
      <c>
        <f>(M196*21)/100</f>
      </c>
      <c t="s">
        <v>27</v>
      </c>
    </row>
    <row r="197" spans="1:5" ht="12.75">
      <c r="A197" s="35" t="s">
        <v>55</v>
      </c>
      <c r="E197" s="39" t="s">
        <v>1008</v>
      </c>
    </row>
    <row r="198" spans="1:5" ht="12.75">
      <c r="A198" s="35" t="s">
        <v>56</v>
      </c>
      <c r="E198" s="40" t="s">
        <v>8473</v>
      </c>
    </row>
    <row r="199" spans="1:5" ht="114.75">
      <c r="A199" t="s">
        <v>57</v>
      </c>
      <c r="E199" s="39" t="s">
        <v>8463</v>
      </c>
    </row>
    <row r="200" spans="1:16" ht="12.75">
      <c r="A200" t="s">
        <v>49</v>
      </c>
      <c s="34" t="s">
        <v>233</v>
      </c>
      <c s="34" t="s">
        <v>8476</v>
      </c>
      <c s="35" t="s">
        <v>51</v>
      </c>
      <c s="6" t="s">
        <v>8477</v>
      </c>
      <c s="36" t="s">
        <v>106</v>
      </c>
      <c s="37">
        <v>2</v>
      </c>
      <c s="36">
        <v>0</v>
      </c>
      <c s="36">
        <f>ROUND(G200*H200,6)</f>
      </c>
      <c r="L200" s="38">
        <v>0</v>
      </c>
      <c s="32">
        <f>ROUND(ROUND(L200,2)*ROUND(G200,3),2)</f>
      </c>
      <c s="36" t="s">
        <v>1260</v>
      </c>
      <c>
        <f>(M200*21)/100</f>
      </c>
      <c t="s">
        <v>27</v>
      </c>
    </row>
    <row r="201" spans="1:5" ht="12.75">
      <c r="A201" s="35" t="s">
        <v>55</v>
      </c>
      <c r="E201" s="39" t="s">
        <v>1008</v>
      </c>
    </row>
    <row r="202" spans="1:5" ht="12.75">
      <c r="A202" s="35" t="s">
        <v>56</v>
      </c>
      <c r="E202" s="40" t="s">
        <v>8473</v>
      </c>
    </row>
    <row r="203" spans="1:5" ht="114.75">
      <c r="A203" t="s">
        <v>57</v>
      </c>
      <c r="E203" s="39" t="s">
        <v>8463</v>
      </c>
    </row>
    <row r="204" spans="1:16" ht="12.75">
      <c r="A204" t="s">
        <v>49</v>
      </c>
      <c s="34" t="s">
        <v>237</v>
      </c>
      <c s="34" t="s">
        <v>8478</v>
      </c>
      <c s="35" t="s">
        <v>51</v>
      </c>
      <c s="6" t="s">
        <v>8479</v>
      </c>
      <c s="36" t="s">
        <v>146</v>
      </c>
      <c s="37">
        <v>130</v>
      </c>
      <c s="36">
        <v>0</v>
      </c>
      <c s="36">
        <f>ROUND(G204*H204,6)</f>
      </c>
      <c r="L204" s="38">
        <v>0</v>
      </c>
      <c s="32">
        <f>ROUND(ROUND(L204,2)*ROUND(G204,3),2)</f>
      </c>
      <c s="36" t="s">
        <v>1260</v>
      </c>
      <c>
        <f>(M204*21)/100</f>
      </c>
      <c t="s">
        <v>27</v>
      </c>
    </row>
    <row r="205" spans="1:5" ht="12.75">
      <c r="A205" s="35" t="s">
        <v>55</v>
      </c>
      <c r="E205" s="39" t="s">
        <v>1008</v>
      </c>
    </row>
    <row r="206" spans="1:5" ht="12.75">
      <c r="A206" s="35" t="s">
        <v>56</v>
      </c>
      <c r="E206" s="40" t="s">
        <v>8455</v>
      </c>
    </row>
    <row r="207" spans="1:5" ht="102">
      <c r="A207" t="s">
        <v>57</v>
      </c>
      <c r="E207" s="39" t="s">
        <v>8480</v>
      </c>
    </row>
    <row r="208" spans="1:16" ht="12.75">
      <c r="A208" t="s">
        <v>49</v>
      </c>
      <c s="34" t="s">
        <v>241</v>
      </c>
      <c s="34" t="s">
        <v>8481</v>
      </c>
      <c s="35" t="s">
        <v>51</v>
      </c>
      <c s="6" t="s">
        <v>8482</v>
      </c>
      <c s="36" t="s">
        <v>146</v>
      </c>
      <c s="37">
        <v>1450</v>
      </c>
      <c s="36">
        <v>0</v>
      </c>
      <c s="36">
        <f>ROUND(G208*H208,6)</f>
      </c>
      <c r="L208" s="38">
        <v>0</v>
      </c>
      <c s="32">
        <f>ROUND(ROUND(L208,2)*ROUND(G208,3),2)</f>
      </c>
      <c s="36" t="s">
        <v>1260</v>
      </c>
      <c>
        <f>(M208*21)/100</f>
      </c>
      <c t="s">
        <v>27</v>
      </c>
    </row>
    <row r="209" spans="1:5" ht="12.75">
      <c r="A209" s="35" t="s">
        <v>55</v>
      </c>
      <c r="E209" s="39" t="s">
        <v>1008</v>
      </c>
    </row>
    <row r="210" spans="1:5" ht="12.75">
      <c r="A210" s="35" t="s">
        <v>56</v>
      </c>
      <c r="E210" s="40" t="s">
        <v>8455</v>
      </c>
    </row>
    <row r="211" spans="1:5" ht="102">
      <c r="A211" t="s">
        <v>57</v>
      </c>
      <c r="E211" s="39" t="s">
        <v>8480</v>
      </c>
    </row>
    <row r="212" spans="1:16" ht="12.75">
      <c r="A212" t="s">
        <v>49</v>
      </c>
      <c s="34" t="s">
        <v>244</v>
      </c>
      <c s="34" t="s">
        <v>8483</v>
      </c>
      <c s="35" t="s">
        <v>51</v>
      </c>
      <c s="6" t="s">
        <v>8484</v>
      </c>
      <c s="36" t="s">
        <v>146</v>
      </c>
      <c s="37">
        <v>5922</v>
      </c>
      <c s="36">
        <v>0</v>
      </c>
      <c s="36">
        <f>ROUND(G212*H212,6)</f>
      </c>
      <c r="L212" s="38">
        <v>0</v>
      </c>
      <c s="32">
        <f>ROUND(ROUND(L212,2)*ROUND(G212,3),2)</f>
      </c>
      <c s="36" t="s">
        <v>1260</v>
      </c>
      <c>
        <f>(M212*21)/100</f>
      </c>
      <c t="s">
        <v>27</v>
      </c>
    </row>
    <row r="213" spans="1:5" ht="12.75">
      <c r="A213" s="35" t="s">
        <v>55</v>
      </c>
      <c r="E213" s="39" t="s">
        <v>1008</v>
      </c>
    </row>
    <row r="214" spans="1:5" ht="12.75">
      <c r="A214" s="35" t="s">
        <v>56</v>
      </c>
      <c r="E214" s="40" t="s">
        <v>8455</v>
      </c>
    </row>
    <row r="215" spans="1:5" ht="102">
      <c r="A215" t="s">
        <v>57</v>
      </c>
      <c r="E215" s="39" t="s">
        <v>8480</v>
      </c>
    </row>
    <row r="216" spans="1:16" ht="12.75">
      <c r="A216" t="s">
        <v>49</v>
      </c>
      <c s="34" t="s">
        <v>247</v>
      </c>
      <c s="34" t="s">
        <v>8487</v>
      </c>
      <c s="35" t="s">
        <v>51</v>
      </c>
      <c s="6" t="s">
        <v>8488</v>
      </c>
      <c s="36" t="s">
        <v>146</v>
      </c>
      <c s="37">
        <v>5922</v>
      </c>
      <c s="36">
        <v>0</v>
      </c>
      <c s="36">
        <f>ROUND(G216*H216,6)</f>
      </c>
      <c r="L216" s="38">
        <v>0</v>
      </c>
      <c s="32">
        <f>ROUND(ROUND(L216,2)*ROUND(G216,3),2)</f>
      </c>
      <c s="36" t="s">
        <v>1260</v>
      </c>
      <c>
        <f>(M216*21)/100</f>
      </c>
      <c t="s">
        <v>27</v>
      </c>
    </row>
    <row r="217" spans="1:5" ht="12.75">
      <c r="A217" s="35" t="s">
        <v>55</v>
      </c>
      <c r="E217" s="39" t="s">
        <v>1008</v>
      </c>
    </row>
    <row r="218" spans="1:5" ht="12.75">
      <c r="A218" s="35" t="s">
        <v>56</v>
      </c>
      <c r="E218" s="40" t="s">
        <v>8455</v>
      </c>
    </row>
    <row r="219" spans="1:5" ht="102">
      <c r="A219" t="s">
        <v>57</v>
      </c>
      <c r="E219" s="39" t="s">
        <v>8480</v>
      </c>
    </row>
    <row r="220" spans="1:16" ht="12.75">
      <c r="A220" t="s">
        <v>49</v>
      </c>
      <c s="34" t="s">
        <v>251</v>
      </c>
      <c s="34" t="s">
        <v>8489</v>
      </c>
      <c s="35" t="s">
        <v>51</v>
      </c>
      <c s="6" t="s">
        <v>8490</v>
      </c>
      <c s="36" t="s">
        <v>146</v>
      </c>
      <c s="37">
        <v>6400</v>
      </c>
      <c s="36">
        <v>0</v>
      </c>
      <c s="36">
        <f>ROUND(G220*H220,6)</f>
      </c>
      <c r="L220" s="38">
        <v>0</v>
      </c>
      <c s="32">
        <f>ROUND(ROUND(L220,2)*ROUND(G220,3),2)</f>
      </c>
      <c s="36" t="s">
        <v>1260</v>
      </c>
      <c>
        <f>(M220*21)/100</f>
      </c>
      <c t="s">
        <v>27</v>
      </c>
    </row>
    <row r="221" spans="1:5" ht="12.75">
      <c r="A221" s="35" t="s">
        <v>55</v>
      </c>
      <c r="E221" s="39" t="s">
        <v>1008</v>
      </c>
    </row>
    <row r="222" spans="1:5" ht="12.75">
      <c r="A222" s="35" t="s">
        <v>56</v>
      </c>
      <c r="E222" s="40" t="s">
        <v>8491</v>
      </c>
    </row>
    <row r="223" spans="1:5" ht="89.25">
      <c r="A223" t="s">
        <v>57</v>
      </c>
      <c r="E223" s="39" t="s">
        <v>8492</v>
      </c>
    </row>
    <row r="224" spans="1:16" ht="12.75">
      <c r="A224" t="s">
        <v>49</v>
      </c>
      <c s="34" t="s">
        <v>255</v>
      </c>
      <c s="34" t="s">
        <v>8701</v>
      </c>
      <c s="35" t="s">
        <v>51</v>
      </c>
      <c s="6" t="s">
        <v>8702</v>
      </c>
      <c s="36" t="s">
        <v>106</v>
      </c>
      <c s="37">
        <v>4</v>
      </c>
      <c s="36">
        <v>0</v>
      </c>
      <c s="36">
        <f>ROUND(G224*H224,6)</f>
      </c>
      <c r="L224" s="38">
        <v>0</v>
      </c>
      <c s="32">
        <f>ROUND(ROUND(L224,2)*ROUND(G224,3),2)</f>
      </c>
      <c s="36" t="s">
        <v>1260</v>
      </c>
      <c>
        <f>(M224*21)/100</f>
      </c>
      <c t="s">
        <v>27</v>
      </c>
    </row>
    <row r="225" spans="1:5" ht="12.75">
      <c r="A225" s="35" t="s">
        <v>55</v>
      </c>
      <c r="E225" s="39" t="s">
        <v>1008</v>
      </c>
    </row>
    <row r="226" spans="1:5" ht="12.75">
      <c r="A226" s="35" t="s">
        <v>56</v>
      </c>
      <c r="E226" s="40" t="s">
        <v>8495</v>
      </c>
    </row>
    <row r="227" spans="1:5" ht="114.75">
      <c r="A227" t="s">
        <v>57</v>
      </c>
      <c r="E227" s="39" t="s">
        <v>8463</v>
      </c>
    </row>
    <row r="228" spans="1:16" ht="12.75">
      <c r="A228" t="s">
        <v>49</v>
      </c>
      <c s="34" t="s">
        <v>259</v>
      </c>
      <c s="34" t="s">
        <v>8496</v>
      </c>
      <c s="35" t="s">
        <v>51</v>
      </c>
      <c s="6" t="s">
        <v>8497</v>
      </c>
      <c s="36" t="s">
        <v>106</v>
      </c>
      <c s="37">
        <v>12</v>
      </c>
      <c s="36">
        <v>0</v>
      </c>
      <c s="36">
        <f>ROUND(G228*H228,6)</f>
      </c>
      <c r="L228" s="38">
        <v>0</v>
      </c>
      <c s="32">
        <f>ROUND(ROUND(L228,2)*ROUND(G228,3),2)</f>
      </c>
      <c s="36" t="s">
        <v>1260</v>
      </c>
      <c>
        <f>(M228*21)/100</f>
      </c>
      <c t="s">
        <v>27</v>
      </c>
    </row>
    <row r="229" spans="1:5" ht="12.75">
      <c r="A229" s="35" t="s">
        <v>55</v>
      </c>
      <c r="E229" s="39" t="s">
        <v>1008</v>
      </c>
    </row>
    <row r="230" spans="1:5" ht="12.75">
      <c r="A230" s="35" t="s">
        <v>56</v>
      </c>
      <c r="E230" s="40" t="s">
        <v>4963</v>
      </c>
    </row>
    <row r="231" spans="1:5" ht="89.25">
      <c r="A231" t="s">
        <v>57</v>
      </c>
      <c r="E231" s="39" t="s">
        <v>8498</v>
      </c>
    </row>
    <row r="232" spans="1:16" ht="12.75">
      <c r="A232" t="s">
        <v>49</v>
      </c>
      <c s="34" t="s">
        <v>263</v>
      </c>
      <c s="34" t="s">
        <v>8499</v>
      </c>
      <c s="35" t="s">
        <v>51</v>
      </c>
      <c s="6" t="s">
        <v>8500</v>
      </c>
      <c s="36" t="s">
        <v>106</v>
      </c>
      <c s="37">
        <v>12</v>
      </c>
      <c s="36">
        <v>0</v>
      </c>
      <c s="36">
        <f>ROUND(G232*H232,6)</f>
      </c>
      <c r="L232" s="38">
        <v>0</v>
      </c>
      <c s="32">
        <f>ROUND(ROUND(L232,2)*ROUND(G232,3),2)</f>
      </c>
      <c s="36" t="s">
        <v>1260</v>
      </c>
      <c>
        <f>(M232*21)/100</f>
      </c>
      <c t="s">
        <v>27</v>
      </c>
    </row>
    <row r="233" spans="1:5" ht="12.75">
      <c r="A233" s="35" t="s">
        <v>55</v>
      </c>
      <c r="E233" s="39" t="s">
        <v>1008</v>
      </c>
    </row>
    <row r="234" spans="1:5" ht="12.75">
      <c r="A234" s="35" t="s">
        <v>56</v>
      </c>
      <c r="E234" s="40" t="s">
        <v>8501</v>
      </c>
    </row>
    <row r="235" spans="1:5" ht="89.25">
      <c r="A235" t="s">
        <v>57</v>
      </c>
      <c r="E235" s="39" t="s">
        <v>8498</v>
      </c>
    </row>
    <row r="236" spans="1:16" ht="12.75">
      <c r="A236" t="s">
        <v>49</v>
      </c>
      <c s="34" t="s">
        <v>267</v>
      </c>
      <c s="34" t="s">
        <v>8502</v>
      </c>
      <c s="35" t="s">
        <v>51</v>
      </c>
      <c s="6" t="s">
        <v>8503</v>
      </c>
      <c s="36" t="s">
        <v>106</v>
      </c>
      <c s="37">
        <v>12</v>
      </c>
      <c s="36">
        <v>0</v>
      </c>
      <c s="36">
        <f>ROUND(G236*H236,6)</f>
      </c>
      <c r="L236" s="38">
        <v>0</v>
      </c>
      <c s="32">
        <f>ROUND(ROUND(L236,2)*ROUND(G236,3),2)</f>
      </c>
      <c s="36" t="s">
        <v>1260</v>
      </c>
      <c>
        <f>(M236*21)/100</f>
      </c>
      <c t="s">
        <v>27</v>
      </c>
    </row>
    <row r="237" spans="1:5" ht="12.75">
      <c r="A237" s="35" t="s">
        <v>55</v>
      </c>
      <c r="E237" s="39" t="s">
        <v>1008</v>
      </c>
    </row>
    <row r="238" spans="1:5" ht="12.75">
      <c r="A238" s="35" t="s">
        <v>56</v>
      </c>
      <c r="E238" s="40" t="s">
        <v>8501</v>
      </c>
    </row>
    <row r="239" spans="1:5" ht="89.25">
      <c r="A239" t="s">
        <v>57</v>
      </c>
      <c r="E239" s="39" t="s">
        <v>8498</v>
      </c>
    </row>
    <row r="240" spans="1:16" ht="12.75">
      <c r="A240" t="s">
        <v>49</v>
      </c>
      <c s="34" t="s">
        <v>271</v>
      </c>
      <c s="34" t="s">
        <v>8504</v>
      </c>
      <c s="35" t="s">
        <v>51</v>
      </c>
      <c s="6" t="s">
        <v>8505</v>
      </c>
      <c s="36" t="s">
        <v>106</v>
      </c>
      <c s="37">
        <v>2</v>
      </c>
      <c s="36">
        <v>0</v>
      </c>
      <c s="36">
        <f>ROUND(G240*H240,6)</f>
      </c>
      <c r="L240" s="38">
        <v>0</v>
      </c>
      <c s="32">
        <f>ROUND(ROUND(L240,2)*ROUND(G240,3),2)</f>
      </c>
      <c s="36" t="s">
        <v>1260</v>
      </c>
      <c>
        <f>(M240*21)/100</f>
      </c>
      <c t="s">
        <v>27</v>
      </c>
    </row>
    <row r="241" spans="1:5" ht="12.75">
      <c r="A241" s="35" t="s">
        <v>55</v>
      </c>
      <c r="E241" s="39" t="s">
        <v>1008</v>
      </c>
    </row>
    <row r="242" spans="1:5" ht="12.75">
      <c r="A242" s="35" t="s">
        <v>56</v>
      </c>
      <c r="E242" s="40" t="s">
        <v>8506</v>
      </c>
    </row>
    <row r="243" spans="1:5" ht="114.75">
      <c r="A243" t="s">
        <v>57</v>
      </c>
      <c r="E243" s="39" t="s">
        <v>8463</v>
      </c>
    </row>
    <row r="244" spans="1:16" ht="12.75">
      <c r="A244" t="s">
        <v>49</v>
      </c>
      <c s="34" t="s">
        <v>275</v>
      </c>
      <c s="34" t="s">
        <v>8703</v>
      </c>
      <c s="35" t="s">
        <v>51</v>
      </c>
      <c s="6" t="s">
        <v>8704</v>
      </c>
      <c s="36" t="s">
        <v>106</v>
      </c>
      <c s="37">
        <v>4</v>
      </c>
      <c s="36">
        <v>0</v>
      </c>
      <c s="36">
        <f>ROUND(G244*H244,6)</f>
      </c>
      <c r="L244" s="38">
        <v>0</v>
      </c>
      <c s="32">
        <f>ROUND(ROUND(L244,2)*ROUND(G244,3),2)</f>
      </c>
      <c s="36" t="s">
        <v>1260</v>
      </c>
      <c>
        <f>(M244*21)/100</f>
      </c>
      <c t="s">
        <v>27</v>
      </c>
    </row>
    <row r="245" spans="1:5" ht="12.75">
      <c r="A245" s="35" t="s">
        <v>55</v>
      </c>
      <c r="E245" s="39" t="s">
        <v>1008</v>
      </c>
    </row>
    <row r="246" spans="1:5" ht="12.75">
      <c r="A246" s="35" t="s">
        <v>56</v>
      </c>
      <c r="E246" s="40" t="s">
        <v>8506</v>
      </c>
    </row>
    <row r="247" spans="1:5" ht="114.75">
      <c r="A247" t="s">
        <v>57</v>
      </c>
      <c r="E247" s="39" t="s">
        <v>8463</v>
      </c>
    </row>
    <row r="248" spans="1:16" ht="12.75">
      <c r="A248" t="s">
        <v>49</v>
      </c>
      <c s="34" t="s">
        <v>279</v>
      </c>
      <c s="34" t="s">
        <v>8509</v>
      </c>
      <c s="35" t="s">
        <v>51</v>
      </c>
      <c s="6" t="s">
        <v>8510</v>
      </c>
      <c s="36" t="s">
        <v>106</v>
      </c>
      <c s="37">
        <v>26</v>
      </c>
      <c s="36">
        <v>0</v>
      </c>
      <c s="36">
        <f>ROUND(G248*H248,6)</f>
      </c>
      <c r="L248" s="38">
        <v>0</v>
      </c>
      <c s="32">
        <f>ROUND(ROUND(L248,2)*ROUND(G248,3),2)</f>
      </c>
      <c s="36" t="s">
        <v>1260</v>
      </c>
      <c>
        <f>(M248*21)/100</f>
      </c>
      <c t="s">
        <v>27</v>
      </c>
    </row>
    <row r="249" spans="1:5" ht="12.75">
      <c r="A249" s="35" t="s">
        <v>55</v>
      </c>
      <c r="E249" s="39" t="s">
        <v>1008</v>
      </c>
    </row>
    <row r="250" spans="1:5" ht="12.75">
      <c r="A250" s="35" t="s">
        <v>56</v>
      </c>
      <c r="E250" s="40" t="s">
        <v>8511</v>
      </c>
    </row>
    <row r="251" spans="1:5" ht="114.75">
      <c r="A251" t="s">
        <v>57</v>
      </c>
      <c r="E251" s="39" t="s">
        <v>8463</v>
      </c>
    </row>
    <row r="252" spans="1:16" ht="12.75">
      <c r="A252" t="s">
        <v>49</v>
      </c>
      <c s="34" t="s">
        <v>283</v>
      </c>
      <c s="34" t="s">
        <v>8512</v>
      </c>
      <c s="35" t="s">
        <v>51</v>
      </c>
      <c s="6" t="s">
        <v>8513</v>
      </c>
      <c s="36" t="s">
        <v>106</v>
      </c>
      <c s="37">
        <v>20</v>
      </c>
      <c s="36">
        <v>0</v>
      </c>
      <c s="36">
        <f>ROUND(G252*H252,6)</f>
      </c>
      <c r="L252" s="38">
        <v>0</v>
      </c>
      <c s="32">
        <f>ROUND(ROUND(L252,2)*ROUND(G252,3),2)</f>
      </c>
      <c s="36" t="s">
        <v>1260</v>
      </c>
      <c>
        <f>(M252*21)/100</f>
      </c>
      <c t="s">
        <v>27</v>
      </c>
    </row>
    <row r="253" spans="1:5" ht="12.75">
      <c r="A253" s="35" t="s">
        <v>55</v>
      </c>
      <c r="E253" s="39" t="s">
        <v>1008</v>
      </c>
    </row>
    <row r="254" spans="1:5" ht="12.75">
      <c r="A254" s="35" t="s">
        <v>56</v>
      </c>
      <c r="E254" s="40" t="s">
        <v>8511</v>
      </c>
    </row>
    <row r="255" spans="1:5" ht="114.75">
      <c r="A255" t="s">
        <v>57</v>
      </c>
      <c r="E255" s="39" t="s">
        <v>8463</v>
      </c>
    </row>
    <row r="256" spans="1:16" ht="12.75">
      <c r="A256" t="s">
        <v>49</v>
      </c>
      <c s="34" t="s">
        <v>286</v>
      </c>
      <c s="34" t="s">
        <v>8516</v>
      </c>
      <c s="35" t="s">
        <v>51</v>
      </c>
      <c s="6" t="s">
        <v>8517</v>
      </c>
      <c s="36" t="s">
        <v>106</v>
      </c>
      <c s="37">
        <v>30</v>
      </c>
      <c s="36">
        <v>0</v>
      </c>
      <c s="36">
        <f>ROUND(G256*H256,6)</f>
      </c>
      <c r="L256" s="38">
        <v>0</v>
      </c>
      <c s="32">
        <f>ROUND(ROUND(L256,2)*ROUND(G256,3),2)</f>
      </c>
      <c s="36" t="s">
        <v>1260</v>
      </c>
      <c>
        <f>(M256*21)/100</f>
      </c>
      <c t="s">
        <v>27</v>
      </c>
    </row>
    <row r="257" spans="1:5" ht="12.75">
      <c r="A257" s="35" t="s">
        <v>55</v>
      </c>
      <c r="E257" s="39" t="s">
        <v>1008</v>
      </c>
    </row>
    <row r="258" spans="1:5" ht="12.75">
      <c r="A258" s="35" t="s">
        <v>56</v>
      </c>
      <c r="E258" s="40" t="s">
        <v>8511</v>
      </c>
    </row>
    <row r="259" spans="1:5" ht="114.75">
      <c r="A259" t="s">
        <v>57</v>
      </c>
      <c r="E259" s="39" t="s">
        <v>8463</v>
      </c>
    </row>
    <row r="260" spans="1:16" ht="12.75">
      <c r="A260" t="s">
        <v>49</v>
      </c>
      <c s="34" t="s">
        <v>290</v>
      </c>
      <c s="34" t="s">
        <v>8518</v>
      </c>
      <c s="35" t="s">
        <v>51</v>
      </c>
      <c s="6" t="s">
        <v>8519</v>
      </c>
      <c s="36" t="s">
        <v>106</v>
      </c>
      <c s="37">
        <v>20</v>
      </c>
      <c s="36">
        <v>0</v>
      </c>
      <c s="36">
        <f>ROUND(G260*H260,6)</f>
      </c>
      <c r="L260" s="38">
        <v>0</v>
      </c>
      <c s="32">
        <f>ROUND(ROUND(L260,2)*ROUND(G260,3),2)</f>
      </c>
      <c s="36" t="s">
        <v>1260</v>
      </c>
      <c>
        <f>(M260*21)/100</f>
      </c>
      <c t="s">
        <v>27</v>
      </c>
    </row>
    <row r="261" spans="1:5" ht="12.75">
      <c r="A261" s="35" t="s">
        <v>55</v>
      </c>
      <c r="E261" s="39" t="s">
        <v>1008</v>
      </c>
    </row>
    <row r="262" spans="1:5" ht="12.75">
      <c r="A262" s="35" t="s">
        <v>56</v>
      </c>
      <c r="E262" s="40" t="s">
        <v>8511</v>
      </c>
    </row>
    <row r="263" spans="1:5" ht="114.75">
      <c r="A263" t="s">
        <v>57</v>
      </c>
      <c r="E263" s="39" t="s">
        <v>8463</v>
      </c>
    </row>
    <row r="264" spans="1:16" ht="12.75">
      <c r="A264" t="s">
        <v>49</v>
      </c>
      <c s="34" t="s">
        <v>294</v>
      </c>
      <c s="34" t="s">
        <v>8520</v>
      </c>
      <c s="35" t="s">
        <v>51</v>
      </c>
      <c s="6" t="s">
        <v>8521</v>
      </c>
      <c s="36" t="s">
        <v>106</v>
      </c>
      <c s="37">
        <v>14</v>
      </c>
      <c s="36">
        <v>0</v>
      </c>
      <c s="36">
        <f>ROUND(G264*H264,6)</f>
      </c>
      <c r="L264" s="38">
        <v>0</v>
      </c>
      <c s="32">
        <f>ROUND(ROUND(L264,2)*ROUND(G264,3),2)</f>
      </c>
      <c s="36" t="s">
        <v>1260</v>
      </c>
      <c>
        <f>(M264*21)/100</f>
      </c>
      <c t="s">
        <v>27</v>
      </c>
    </row>
    <row r="265" spans="1:5" ht="12.75">
      <c r="A265" s="35" t="s">
        <v>55</v>
      </c>
      <c r="E265" s="39" t="s">
        <v>1008</v>
      </c>
    </row>
    <row r="266" spans="1:5" ht="12.75">
      <c r="A266" s="35" t="s">
        <v>56</v>
      </c>
      <c r="E266" s="40" t="s">
        <v>8511</v>
      </c>
    </row>
    <row r="267" spans="1:5" ht="114.75">
      <c r="A267" t="s">
        <v>57</v>
      </c>
      <c r="E267" s="39" t="s">
        <v>8463</v>
      </c>
    </row>
    <row r="268" spans="1:16" ht="12.75">
      <c r="A268" t="s">
        <v>49</v>
      </c>
      <c s="34" t="s">
        <v>298</v>
      </c>
      <c s="34" t="s">
        <v>8522</v>
      </c>
      <c s="35" t="s">
        <v>51</v>
      </c>
      <c s="6" t="s">
        <v>8523</v>
      </c>
      <c s="36" t="s">
        <v>106</v>
      </c>
      <c s="37">
        <v>30</v>
      </c>
      <c s="36">
        <v>0</v>
      </c>
      <c s="36">
        <f>ROUND(G268*H268,6)</f>
      </c>
      <c r="L268" s="38">
        <v>0</v>
      </c>
      <c s="32">
        <f>ROUND(ROUND(L268,2)*ROUND(G268,3),2)</f>
      </c>
      <c s="36" t="s">
        <v>1260</v>
      </c>
      <c>
        <f>(M268*21)/100</f>
      </c>
      <c t="s">
        <v>27</v>
      </c>
    </row>
    <row r="269" spans="1:5" ht="12.75">
      <c r="A269" s="35" t="s">
        <v>55</v>
      </c>
      <c r="E269" s="39" t="s">
        <v>1008</v>
      </c>
    </row>
    <row r="270" spans="1:5" ht="12.75">
      <c r="A270" s="35" t="s">
        <v>56</v>
      </c>
      <c r="E270" s="40" t="s">
        <v>8511</v>
      </c>
    </row>
    <row r="271" spans="1:5" ht="114.75">
      <c r="A271" t="s">
        <v>57</v>
      </c>
      <c r="E271" s="39" t="s">
        <v>8463</v>
      </c>
    </row>
    <row r="272" spans="1:16" ht="12.75">
      <c r="A272" t="s">
        <v>49</v>
      </c>
      <c s="34" t="s">
        <v>302</v>
      </c>
      <c s="34" t="s">
        <v>8524</v>
      </c>
      <c s="35" t="s">
        <v>51</v>
      </c>
      <c s="6" t="s">
        <v>8525</v>
      </c>
      <c s="36" t="s">
        <v>106</v>
      </c>
      <c s="37">
        <v>300</v>
      </c>
      <c s="36">
        <v>0</v>
      </c>
      <c s="36">
        <f>ROUND(G272*H272,6)</f>
      </c>
      <c r="L272" s="38">
        <v>0</v>
      </c>
      <c s="32">
        <f>ROUND(ROUND(L272,2)*ROUND(G272,3),2)</f>
      </c>
      <c s="36" t="s">
        <v>1260</v>
      </c>
      <c>
        <f>(M272*21)/100</f>
      </c>
      <c t="s">
        <v>27</v>
      </c>
    </row>
    <row r="273" spans="1:5" ht="12.75">
      <c r="A273" s="35" t="s">
        <v>55</v>
      </c>
      <c r="E273" s="39" t="s">
        <v>1008</v>
      </c>
    </row>
    <row r="274" spans="1:5" ht="12.75">
      <c r="A274" s="35" t="s">
        <v>56</v>
      </c>
      <c r="E274" s="40" t="s">
        <v>8506</v>
      </c>
    </row>
    <row r="275" spans="1:5" ht="114.75">
      <c r="A275" t="s">
        <v>57</v>
      </c>
      <c r="E275" s="39" t="s">
        <v>8463</v>
      </c>
    </row>
    <row r="276" spans="1:16" ht="12.75">
      <c r="A276" t="s">
        <v>49</v>
      </c>
      <c s="34" t="s">
        <v>306</v>
      </c>
      <c s="34" t="s">
        <v>8526</v>
      </c>
      <c s="35" t="s">
        <v>51</v>
      </c>
      <c s="6" t="s">
        <v>8527</v>
      </c>
      <c s="36" t="s">
        <v>106</v>
      </c>
      <c s="37">
        <v>15</v>
      </c>
      <c s="36">
        <v>0</v>
      </c>
      <c s="36">
        <f>ROUND(G276*H276,6)</f>
      </c>
      <c r="L276" s="38">
        <v>0</v>
      </c>
      <c s="32">
        <f>ROUND(ROUND(L276,2)*ROUND(G276,3),2)</f>
      </c>
      <c s="36" t="s">
        <v>1260</v>
      </c>
      <c>
        <f>(M276*21)/100</f>
      </c>
      <c t="s">
        <v>27</v>
      </c>
    </row>
    <row r="277" spans="1:5" ht="12.75">
      <c r="A277" s="35" t="s">
        <v>55</v>
      </c>
      <c r="E277" s="39" t="s">
        <v>1008</v>
      </c>
    </row>
    <row r="278" spans="1:5" ht="12.75">
      <c r="A278" s="35" t="s">
        <v>56</v>
      </c>
      <c r="E278" s="40" t="s">
        <v>8506</v>
      </c>
    </row>
    <row r="279" spans="1:5" ht="114.75">
      <c r="A279" t="s">
        <v>57</v>
      </c>
      <c r="E279" s="39" t="s">
        <v>8463</v>
      </c>
    </row>
    <row r="280" spans="1:16" ht="12.75">
      <c r="A280" t="s">
        <v>49</v>
      </c>
      <c s="34" t="s">
        <v>310</v>
      </c>
      <c s="34" t="s">
        <v>8528</v>
      </c>
      <c s="35" t="s">
        <v>51</v>
      </c>
      <c s="6" t="s">
        <v>8529</v>
      </c>
      <c s="36" t="s">
        <v>106</v>
      </c>
      <c s="37">
        <v>40</v>
      </c>
      <c s="36">
        <v>0</v>
      </c>
      <c s="36">
        <f>ROUND(G280*H280,6)</f>
      </c>
      <c r="L280" s="38">
        <v>0</v>
      </c>
      <c s="32">
        <f>ROUND(ROUND(L280,2)*ROUND(G280,3),2)</f>
      </c>
      <c s="36" t="s">
        <v>1260</v>
      </c>
      <c>
        <f>(M280*21)/100</f>
      </c>
      <c t="s">
        <v>27</v>
      </c>
    </row>
    <row r="281" spans="1:5" ht="12.75">
      <c r="A281" s="35" t="s">
        <v>55</v>
      </c>
      <c r="E281" s="39" t="s">
        <v>1008</v>
      </c>
    </row>
    <row r="282" spans="1:5" ht="12.75">
      <c r="A282" s="35" t="s">
        <v>56</v>
      </c>
      <c r="E282" s="40" t="s">
        <v>8530</v>
      </c>
    </row>
    <row r="283" spans="1:5" ht="114.75">
      <c r="A283" t="s">
        <v>57</v>
      </c>
      <c r="E283" s="39" t="s">
        <v>8463</v>
      </c>
    </row>
    <row r="284" spans="1:16" ht="12.75">
      <c r="A284" t="s">
        <v>49</v>
      </c>
      <c s="34" t="s">
        <v>314</v>
      </c>
      <c s="34" t="s">
        <v>8531</v>
      </c>
      <c s="35" t="s">
        <v>51</v>
      </c>
      <c s="6" t="s">
        <v>8532</v>
      </c>
      <c s="36" t="s">
        <v>106</v>
      </c>
      <c s="37">
        <v>4</v>
      </c>
      <c s="36">
        <v>0</v>
      </c>
      <c s="36">
        <f>ROUND(G284*H284,6)</f>
      </c>
      <c r="L284" s="38">
        <v>0</v>
      </c>
      <c s="32">
        <f>ROUND(ROUND(L284,2)*ROUND(G284,3),2)</f>
      </c>
      <c s="36" t="s">
        <v>1260</v>
      </c>
      <c>
        <f>(M284*21)/100</f>
      </c>
      <c t="s">
        <v>27</v>
      </c>
    </row>
    <row r="285" spans="1:5" ht="12.75">
      <c r="A285" s="35" t="s">
        <v>55</v>
      </c>
      <c r="E285" s="39" t="s">
        <v>1008</v>
      </c>
    </row>
    <row r="286" spans="1:5" ht="12.75">
      <c r="A286" s="35" t="s">
        <v>56</v>
      </c>
      <c r="E286" s="40" t="s">
        <v>8530</v>
      </c>
    </row>
    <row r="287" spans="1:5" ht="114.75">
      <c r="A287" t="s">
        <v>57</v>
      </c>
      <c r="E287" s="39" t="s">
        <v>8463</v>
      </c>
    </row>
    <row r="288" spans="1:16" ht="12.75">
      <c r="A288" t="s">
        <v>49</v>
      </c>
      <c s="34" t="s">
        <v>318</v>
      </c>
      <c s="34" t="s">
        <v>8533</v>
      </c>
      <c s="35" t="s">
        <v>51</v>
      </c>
      <c s="6" t="s">
        <v>8534</v>
      </c>
      <c s="36" t="s">
        <v>146</v>
      </c>
      <c s="37">
        <v>9550</v>
      </c>
      <c s="36">
        <v>0</v>
      </c>
      <c s="36">
        <f>ROUND(G288*H288,6)</f>
      </c>
      <c r="L288" s="38">
        <v>0</v>
      </c>
      <c s="32">
        <f>ROUND(ROUND(L288,2)*ROUND(G288,3),2)</f>
      </c>
      <c s="36" t="s">
        <v>1260</v>
      </c>
      <c>
        <f>(M288*21)/100</f>
      </c>
      <c t="s">
        <v>27</v>
      </c>
    </row>
    <row r="289" spans="1:5" ht="12.75">
      <c r="A289" s="35" t="s">
        <v>55</v>
      </c>
      <c r="E289" s="39" t="s">
        <v>1008</v>
      </c>
    </row>
    <row r="290" spans="1:5" ht="12.75">
      <c r="A290" s="35" t="s">
        <v>56</v>
      </c>
      <c r="E290" s="40" t="s">
        <v>8455</v>
      </c>
    </row>
    <row r="291" spans="1:5" ht="114.75">
      <c r="A291" t="s">
        <v>57</v>
      </c>
      <c r="E291" s="39" t="s">
        <v>8535</v>
      </c>
    </row>
    <row r="292" spans="1:16" ht="12.75">
      <c r="A292" t="s">
        <v>49</v>
      </c>
      <c s="34" t="s">
        <v>322</v>
      </c>
      <c s="34" t="s">
        <v>8536</v>
      </c>
      <c s="35" t="s">
        <v>51</v>
      </c>
      <c s="6" t="s">
        <v>8537</v>
      </c>
      <c s="36" t="s">
        <v>106</v>
      </c>
      <c s="37">
        <v>6</v>
      </c>
      <c s="36">
        <v>0</v>
      </c>
      <c s="36">
        <f>ROUND(G292*H292,6)</f>
      </c>
      <c r="L292" s="38">
        <v>0</v>
      </c>
      <c s="32">
        <f>ROUND(ROUND(L292,2)*ROUND(G292,3),2)</f>
      </c>
      <c s="36" t="s">
        <v>1260</v>
      </c>
      <c>
        <f>(M292*21)/100</f>
      </c>
      <c t="s">
        <v>27</v>
      </c>
    </row>
    <row r="293" spans="1:5" ht="12.75">
      <c r="A293" s="35" t="s">
        <v>55</v>
      </c>
      <c r="E293" s="39" t="s">
        <v>1008</v>
      </c>
    </row>
    <row r="294" spans="1:5" ht="12.75">
      <c r="A294" s="35" t="s">
        <v>56</v>
      </c>
      <c r="E294" s="40" t="s">
        <v>8538</v>
      </c>
    </row>
    <row r="295" spans="1:5" ht="114.75">
      <c r="A295" t="s">
        <v>57</v>
      </c>
      <c r="E295" s="39" t="s">
        <v>8463</v>
      </c>
    </row>
    <row r="296" spans="1:16" ht="12.75">
      <c r="A296" t="s">
        <v>49</v>
      </c>
      <c s="34" t="s">
        <v>327</v>
      </c>
      <c s="34" t="s">
        <v>8539</v>
      </c>
      <c s="35" t="s">
        <v>51</v>
      </c>
      <c s="6" t="s">
        <v>8540</v>
      </c>
      <c s="36" t="s">
        <v>106</v>
      </c>
      <c s="37">
        <v>1</v>
      </c>
      <c s="36">
        <v>0</v>
      </c>
      <c s="36">
        <f>ROUND(G296*H296,6)</f>
      </c>
      <c r="L296" s="38">
        <v>0</v>
      </c>
      <c s="32">
        <f>ROUND(ROUND(L296,2)*ROUND(G296,3),2)</f>
      </c>
      <c s="36" t="s">
        <v>1260</v>
      </c>
      <c>
        <f>(M296*21)/100</f>
      </c>
      <c t="s">
        <v>27</v>
      </c>
    </row>
    <row r="297" spans="1:5" ht="12.75">
      <c r="A297" s="35" t="s">
        <v>55</v>
      </c>
      <c r="E297" s="39" t="s">
        <v>1008</v>
      </c>
    </row>
    <row r="298" spans="1:5" ht="12.75">
      <c r="A298" s="35" t="s">
        <v>56</v>
      </c>
      <c r="E298" s="40" t="s">
        <v>8538</v>
      </c>
    </row>
    <row r="299" spans="1:5" ht="114.75">
      <c r="A299" t="s">
        <v>57</v>
      </c>
      <c r="E299" s="39" t="s">
        <v>8463</v>
      </c>
    </row>
    <row r="300" spans="1:16" ht="12.75">
      <c r="A300" t="s">
        <v>49</v>
      </c>
      <c s="34" t="s">
        <v>331</v>
      </c>
      <c s="34" t="s">
        <v>8541</v>
      </c>
      <c s="35" t="s">
        <v>51</v>
      </c>
      <c s="6" t="s">
        <v>8542</v>
      </c>
      <c s="36" t="s">
        <v>106</v>
      </c>
      <c s="37">
        <v>7</v>
      </c>
      <c s="36">
        <v>0</v>
      </c>
      <c s="36">
        <f>ROUND(G300*H300,6)</f>
      </c>
      <c r="L300" s="38">
        <v>0</v>
      </c>
      <c s="32">
        <f>ROUND(ROUND(L300,2)*ROUND(G300,3),2)</f>
      </c>
      <c s="36" t="s">
        <v>1260</v>
      </c>
      <c>
        <f>(M300*21)/100</f>
      </c>
      <c t="s">
        <v>27</v>
      </c>
    </row>
    <row r="301" spans="1:5" ht="12.75">
      <c r="A301" s="35" t="s">
        <v>55</v>
      </c>
      <c r="E301" s="39" t="s">
        <v>1008</v>
      </c>
    </row>
    <row r="302" spans="1:5" ht="12.75">
      <c r="A302" s="35" t="s">
        <v>56</v>
      </c>
      <c r="E302" s="40" t="s">
        <v>8538</v>
      </c>
    </row>
    <row r="303" spans="1:5" ht="114.75">
      <c r="A303" t="s">
        <v>57</v>
      </c>
      <c r="E303" s="39" t="s">
        <v>8463</v>
      </c>
    </row>
    <row r="304" spans="1:16" ht="12.75">
      <c r="A304" t="s">
        <v>49</v>
      </c>
      <c s="34" t="s">
        <v>335</v>
      </c>
      <c s="34" t="s">
        <v>8543</v>
      </c>
      <c s="35" t="s">
        <v>51</v>
      </c>
      <c s="6" t="s">
        <v>8544</v>
      </c>
      <c s="36" t="s">
        <v>106</v>
      </c>
      <c s="37">
        <v>4</v>
      </c>
      <c s="36">
        <v>0</v>
      </c>
      <c s="36">
        <f>ROUND(G304*H304,6)</f>
      </c>
      <c r="L304" s="38">
        <v>0</v>
      </c>
      <c s="32">
        <f>ROUND(ROUND(L304,2)*ROUND(G304,3),2)</f>
      </c>
      <c s="36" t="s">
        <v>1260</v>
      </c>
      <c>
        <f>(M304*21)/100</f>
      </c>
      <c t="s">
        <v>27</v>
      </c>
    </row>
    <row r="305" spans="1:5" ht="12.75">
      <c r="A305" s="35" t="s">
        <v>55</v>
      </c>
      <c r="E305" s="39" t="s">
        <v>1008</v>
      </c>
    </row>
    <row r="306" spans="1:5" ht="12.75">
      <c r="A306" s="35" t="s">
        <v>56</v>
      </c>
      <c r="E306" s="40" t="s">
        <v>8538</v>
      </c>
    </row>
    <row r="307" spans="1:5" ht="114.75">
      <c r="A307" t="s">
        <v>57</v>
      </c>
      <c r="E307" s="39" t="s">
        <v>8463</v>
      </c>
    </row>
    <row r="308" spans="1:16" ht="12.75">
      <c r="A308" t="s">
        <v>49</v>
      </c>
      <c s="34" t="s">
        <v>339</v>
      </c>
      <c s="34" t="s">
        <v>8705</v>
      </c>
      <c s="35" t="s">
        <v>51</v>
      </c>
      <c s="6" t="s">
        <v>8548</v>
      </c>
      <c s="36" t="s">
        <v>146</v>
      </c>
      <c s="37">
        <v>27</v>
      </c>
      <c s="36">
        <v>0</v>
      </c>
      <c s="36">
        <f>ROUND(G308*H308,6)</f>
      </c>
      <c r="L308" s="38">
        <v>0</v>
      </c>
      <c s="32">
        <f>ROUND(ROUND(L308,2)*ROUND(G308,3),2)</f>
      </c>
      <c s="36" t="s">
        <v>1260</v>
      </c>
      <c>
        <f>(M308*21)/100</f>
      </c>
      <c t="s">
        <v>27</v>
      </c>
    </row>
    <row r="309" spans="1:5" ht="12.75">
      <c r="A309" s="35" t="s">
        <v>55</v>
      </c>
      <c r="E309" s="39" t="s">
        <v>1008</v>
      </c>
    </row>
    <row r="310" spans="1:5" ht="12.75">
      <c r="A310" s="35" t="s">
        <v>56</v>
      </c>
      <c r="E310" s="40" t="s">
        <v>8706</v>
      </c>
    </row>
    <row r="311" spans="1:5" ht="114.75">
      <c r="A311" t="s">
        <v>57</v>
      </c>
      <c r="E311" s="39" t="s">
        <v>8463</v>
      </c>
    </row>
    <row r="312" spans="1:16" ht="12.75">
      <c r="A312" t="s">
        <v>49</v>
      </c>
      <c s="34" t="s">
        <v>343</v>
      </c>
      <c s="34" t="s">
        <v>8551</v>
      </c>
      <c s="35" t="s">
        <v>51</v>
      </c>
      <c s="6" t="s">
        <v>8552</v>
      </c>
      <c s="36" t="s">
        <v>106</v>
      </c>
      <c s="37">
        <v>92</v>
      </c>
      <c s="36">
        <v>0</v>
      </c>
      <c s="36">
        <f>ROUND(G312*H312,6)</f>
      </c>
      <c r="L312" s="38">
        <v>0</v>
      </c>
      <c s="32">
        <f>ROUND(ROUND(L312,2)*ROUND(G312,3),2)</f>
      </c>
      <c s="36" t="s">
        <v>1260</v>
      </c>
      <c>
        <f>(M312*21)/100</f>
      </c>
      <c t="s">
        <v>27</v>
      </c>
    </row>
    <row r="313" spans="1:5" ht="12.75">
      <c r="A313" s="35" t="s">
        <v>55</v>
      </c>
      <c r="E313" s="39" t="s">
        <v>1008</v>
      </c>
    </row>
    <row r="314" spans="1:5" ht="12.75">
      <c r="A314" s="35" t="s">
        <v>56</v>
      </c>
      <c r="E314" s="40" t="s">
        <v>8428</v>
      </c>
    </row>
    <row r="315" spans="1:5" ht="114.75">
      <c r="A315" t="s">
        <v>57</v>
      </c>
      <c r="E315" s="39" t="s">
        <v>8463</v>
      </c>
    </row>
    <row r="316" spans="1:16" ht="12.75">
      <c r="A316" t="s">
        <v>49</v>
      </c>
      <c s="34" t="s">
        <v>347</v>
      </c>
      <c s="34" t="s">
        <v>8553</v>
      </c>
      <c s="35" t="s">
        <v>51</v>
      </c>
      <c s="6" t="s">
        <v>8554</v>
      </c>
      <c s="36" t="s">
        <v>106</v>
      </c>
      <c s="37">
        <v>8</v>
      </c>
      <c s="36">
        <v>0</v>
      </c>
      <c s="36">
        <f>ROUND(G316*H316,6)</f>
      </c>
      <c r="L316" s="38">
        <v>0</v>
      </c>
      <c s="32">
        <f>ROUND(ROUND(L316,2)*ROUND(G316,3),2)</f>
      </c>
      <c s="36" t="s">
        <v>1260</v>
      </c>
      <c>
        <f>(M316*21)/100</f>
      </c>
      <c t="s">
        <v>27</v>
      </c>
    </row>
    <row r="317" spans="1:5" ht="12.75">
      <c r="A317" s="35" t="s">
        <v>55</v>
      </c>
      <c r="E317" s="39" t="s">
        <v>1008</v>
      </c>
    </row>
    <row r="318" spans="1:5" ht="12.75">
      <c r="A318" s="35" t="s">
        <v>56</v>
      </c>
      <c r="E318" s="40" t="s">
        <v>8428</v>
      </c>
    </row>
    <row r="319" spans="1:5" ht="114.75">
      <c r="A319" t="s">
        <v>57</v>
      </c>
      <c r="E319" s="39" t="s">
        <v>8463</v>
      </c>
    </row>
    <row r="320" spans="1:16" ht="12.75">
      <c r="A320" t="s">
        <v>49</v>
      </c>
      <c s="34" t="s">
        <v>351</v>
      </c>
      <c s="34" t="s">
        <v>8555</v>
      </c>
      <c s="35" t="s">
        <v>51</v>
      </c>
      <c s="6" t="s">
        <v>8556</v>
      </c>
      <c s="36" t="s">
        <v>106</v>
      </c>
      <c s="37">
        <v>2</v>
      </c>
      <c s="36">
        <v>0</v>
      </c>
      <c s="36">
        <f>ROUND(G320*H320,6)</f>
      </c>
      <c r="L320" s="38">
        <v>0</v>
      </c>
      <c s="32">
        <f>ROUND(ROUND(L320,2)*ROUND(G320,3),2)</f>
      </c>
      <c s="36" t="s">
        <v>1260</v>
      </c>
      <c>
        <f>(M320*21)/100</f>
      </c>
      <c t="s">
        <v>27</v>
      </c>
    </row>
    <row r="321" spans="1:5" ht="12.75">
      <c r="A321" s="35" t="s">
        <v>55</v>
      </c>
      <c r="E321" s="39" t="s">
        <v>1008</v>
      </c>
    </row>
    <row r="322" spans="1:5" ht="12.75">
      <c r="A322" s="35" t="s">
        <v>56</v>
      </c>
      <c r="E322" s="40" t="s">
        <v>8538</v>
      </c>
    </row>
    <row r="323" spans="1:5" ht="114.75">
      <c r="A323" t="s">
        <v>57</v>
      </c>
      <c r="E323" s="39" t="s">
        <v>8463</v>
      </c>
    </row>
    <row r="324" spans="1:16" ht="25.5">
      <c r="A324" t="s">
        <v>49</v>
      </c>
      <c s="34" t="s">
        <v>355</v>
      </c>
      <c s="34" t="s">
        <v>8557</v>
      </c>
      <c s="35" t="s">
        <v>51</v>
      </c>
      <c s="6" t="s">
        <v>8558</v>
      </c>
      <c s="36" t="s">
        <v>106</v>
      </c>
      <c s="37">
        <v>1</v>
      </c>
      <c s="36">
        <v>0</v>
      </c>
      <c s="36">
        <f>ROUND(G324*H324,6)</f>
      </c>
      <c r="L324" s="38">
        <v>0</v>
      </c>
      <c s="32">
        <f>ROUND(ROUND(L324,2)*ROUND(G324,3),2)</f>
      </c>
      <c s="36" t="s">
        <v>1260</v>
      </c>
      <c>
        <f>(M324*21)/100</f>
      </c>
      <c t="s">
        <v>27</v>
      </c>
    </row>
    <row r="325" spans="1:5" ht="12.75">
      <c r="A325" s="35" t="s">
        <v>55</v>
      </c>
      <c r="E325" s="39" t="s">
        <v>1008</v>
      </c>
    </row>
    <row r="326" spans="1:5" ht="12.75">
      <c r="A326" s="35" t="s">
        <v>56</v>
      </c>
      <c r="E326" s="40" t="s">
        <v>8559</v>
      </c>
    </row>
    <row r="327" spans="1:5" ht="102">
      <c r="A327" t="s">
        <v>57</v>
      </c>
      <c r="E327" s="39" t="s">
        <v>8560</v>
      </c>
    </row>
    <row r="328" spans="1:16" ht="12.75">
      <c r="A328" t="s">
        <v>49</v>
      </c>
      <c s="34" t="s">
        <v>359</v>
      </c>
      <c s="34" t="s">
        <v>8707</v>
      </c>
      <c s="35" t="s">
        <v>51</v>
      </c>
      <c s="6" t="s">
        <v>8708</v>
      </c>
      <c s="36" t="s">
        <v>106</v>
      </c>
      <c s="37">
        <v>5</v>
      </c>
      <c s="36">
        <v>0</v>
      </c>
      <c s="36">
        <f>ROUND(G328*H328,6)</f>
      </c>
      <c r="L328" s="38">
        <v>0</v>
      </c>
      <c s="32">
        <f>ROUND(ROUND(L328,2)*ROUND(G328,3),2)</f>
      </c>
      <c s="36" t="s">
        <v>1260</v>
      </c>
      <c>
        <f>(M328*21)/100</f>
      </c>
      <c t="s">
        <v>27</v>
      </c>
    </row>
    <row r="329" spans="1:5" ht="12.75">
      <c r="A329" s="35" t="s">
        <v>55</v>
      </c>
      <c r="E329" s="39" t="s">
        <v>1008</v>
      </c>
    </row>
    <row r="330" spans="1:5" ht="12.75">
      <c r="A330" s="35" t="s">
        <v>56</v>
      </c>
      <c r="E330" s="40" t="s">
        <v>8538</v>
      </c>
    </row>
    <row r="331" spans="1:5" ht="114.75">
      <c r="A331" t="s">
        <v>57</v>
      </c>
      <c r="E331" s="39" t="s">
        <v>8463</v>
      </c>
    </row>
    <row r="332" spans="1:16" ht="12.75">
      <c r="A332" t="s">
        <v>49</v>
      </c>
      <c s="34" t="s">
        <v>364</v>
      </c>
      <c s="34" t="s">
        <v>8561</v>
      </c>
      <c s="35" t="s">
        <v>51</v>
      </c>
      <c s="6" t="s">
        <v>8562</v>
      </c>
      <c s="36" t="s">
        <v>106</v>
      </c>
      <c s="37">
        <v>2</v>
      </c>
      <c s="36">
        <v>0</v>
      </c>
      <c s="36">
        <f>ROUND(G332*H332,6)</f>
      </c>
      <c r="L332" s="38">
        <v>0</v>
      </c>
      <c s="32">
        <f>ROUND(ROUND(L332,2)*ROUND(G332,3),2)</f>
      </c>
      <c s="36" t="s">
        <v>1260</v>
      </c>
      <c>
        <f>(M332*21)/100</f>
      </c>
      <c t="s">
        <v>27</v>
      </c>
    </row>
    <row r="333" spans="1:5" ht="12.75">
      <c r="A333" s="35" t="s">
        <v>55</v>
      </c>
      <c r="E333" s="39" t="s">
        <v>1008</v>
      </c>
    </row>
    <row r="334" spans="1:5" ht="12.75">
      <c r="A334" s="35" t="s">
        <v>56</v>
      </c>
      <c r="E334" s="40" t="s">
        <v>8559</v>
      </c>
    </row>
    <row r="335" spans="1:5" ht="114.75">
      <c r="A335" t="s">
        <v>57</v>
      </c>
      <c r="E335" s="39" t="s">
        <v>8463</v>
      </c>
    </row>
    <row r="336" spans="1:16" ht="12.75">
      <c r="A336" t="s">
        <v>49</v>
      </c>
      <c s="34" t="s">
        <v>368</v>
      </c>
      <c s="34" t="s">
        <v>8563</v>
      </c>
      <c s="35" t="s">
        <v>51</v>
      </c>
      <c s="6" t="s">
        <v>8564</v>
      </c>
      <c s="36" t="s">
        <v>106</v>
      </c>
      <c s="37">
        <v>3</v>
      </c>
      <c s="36">
        <v>0</v>
      </c>
      <c s="36">
        <f>ROUND(G336*H336,6)</f>
      </c>
      <c r="L336" s="38">
        <v>0</v>
      </c>
      <c s="32">
        <f>ROUND(ROUND(L336,2)*ROUND(G336,3),2)</f>
      </c>
      <c s="36" t="s">
        <v>1260</v>
      </c>
      <c>
        <f>(M336*21)/100</f>
      </c>
      <c t="s">
        <v>27</v>
      </c>
    </row>
    <row r="337" spans="1:5" ht="12.75">
      <c r="A337" s="35" t="s">
        <v>55</v>
      </c>
      <c r="E337" s="39" t="s">
        <v>1008</v>
      </c>
    </row>
    <row r="338" spans="1:5" ht="12.75">
      <c r="A338" s="35" t="s">
        <v>56</v>
      </c>
      <c r="E338" s="40" t="s">
        <v>8559</v>
      </c>
    </row>
    <row r="339" spans="1:5" ht="114.75">
      <c r="A339" t="s">
        <v>57</v>
      </c>
      <c r="E339" s="39" t="s">
        <v>8463</v>
      </c>
    </row>
    <row r="340" spans="1:16" ht="12.75">
      <c r="A340" t="s">
        <v>49</v>
      </c>
      <c s="34" t="s">
        <v>372</v>
      </c>
      <c s="34" t="s">
        <v>8565</v>
      </c>
      <c s="35" t="s">
        <v>51</v>
      </c>
      <c s="6" t="s">
        <v>8566</v>
      </c>
      <c s="36" t="s">
        <v>106</v>
      </c>
      <c s="37">
        <v>20</v>
      </c>
      <c s="36">
        <v>0</v>
      </c>
      <c s="36">
        <f>ROUND(G340*H340,6)</f>
      </c>
      <c r="L340" s="38">
        <v>0</v>
      </c>
      <c s="32">
        <f>ROUND(ROUND(L340,2)*ROUND(G340,3),2)</f>
      </c>
      <c s="36" t="s">
        <v>1260</v>
      </c>
      <c>
        <f>(M340*21)/100</f>
      </c>
      <c t="s">
        <v>27</v>
      </c>
    </row>
    <row r="341" spans="1:5" ht="12.75">
      <c r="A341" s="35" t="s">
        <v>55</v>
      </c>
      <c r="E341" s="39" t="s">
        <v>1008</v>
      </c>
    </row>
    <row r="342" spans="1:5" ht="12.75">
      <c r="A342" s="35" t="s">
        <v>56</v>
      </c>
      <c r="E342" s="40" t="s">
        <v>8559</v>
      </c>
    </row>
    <row r="343" spans="1:5" ht="114.75">
      <c r="A343" t="s">
        <v>57</v>
      </c>
      <c r="E343" s="39" t="s">
        <v>8463</v>
      </c>
    </row>
    <row r="344" spans="1:16" ht="12.75">
      <c r="A344" t="s">
        <v>49</v>
      </c>
      <c s="34" t="s">
        <v>376</v>
      </c>
      <c s="34" t="s">
        <v>8567</v>
      </c>
      <c s="35" t="s">
        <v>51</v>
      </c>
      <c s="6" t="s">
        <v>8568</v>
      </c>
      <c s="36" t="s">
        <v>106</v>
      </c>
      <c s="37">
        <v>91</v>
      </c>
      <c s="36">
        <v>0</v>
      </c>
      <c s="36">
        <f>ROUND(G344*H344,6)</f>
      </c>
      <c r="L344" s="38">
        <v>0</v>
      </c>
      <c s="32">
        <f>ROUND(ROUND(L344,2)*ROUND(G344,3),2)</f>
      </c>
      <c s="36" t="s">
        <v>1260</v>
      </c>
      <c>
        <f>(M344*21)/100</f>
      </c>
      <c t="s">
        <v>27</v>
      </c>
    </row>
    <row r="345" spans="1:5" ht="12.75">
      <c r="A345" s="35" t="s">
        <v>55</v>
      </c>
      <c r="E345" s="39" t="s">
        <v>1008</v>
      </c>
    </row>
    <row r="346" spans="1:5" ht="12.75">
      <c r="A346" s="35" t="s">
        <v>56</v>
      </c>
      <c r="E346" s="40" t="s">
        <v>8559</v>
      </c>
    </row>
    <row r="347" spans="1:5" ht="114.75">
      <c r="A347" t="s">
        <v>57</v>
      </c>
      <c r="E347" s="39" t="s">
        <v>8463</v>
      </c>
    </row>
    <row r="348" spans="1:16" ht="25.5">
      <c r="A348" t="s">
        <v>49</v>
      </c>
      <c s="34" t="s">
        <v>380</v>
      </c>
      <c s="34" t="s">
        <v>8569</v>
      </c>
      <c s="35" t="s">
        <v>51</v>
      </c>
      <c s="6" t="s">
        <v>8570</v>
      </c>
      <c s="36" t="s">
        <v>106</v>
      </c>
      <c s="37">
        <v>14</v>
      </c>
      <c s="36">
        <v>0</v>
      </c>
      <c s="36">
        <f>ROUND(G348*H348,6)</f>
      </c>
      <c r="L348" s="38">
        <v>0</v>
      </c>
      <c s="32">
        <f>ROUND(ROUND(L348,2)*ROUND(G348,3),2)</f>
      </c>
      <c s="36" t="s">
        <v>1260</v>
      </c>
      <c>
        <f>(M348*21)/100</f>
      </c>
      <c t="s">
        <v>27</v>
      </c>
    </row>
    <row r="349" spans="1:5" ht="12.75">
      <c r="A349" s="35" t="s">
        <v>55</v>
      </c>
      <c r="E349" s="39" t="s">
        <v>1008</v>
      </c>
    </row>
    <row r="350" spans="1:5" ht="12.75">
      <c r="A350" s="35" t="s">
        <v>56</v>
      </c>
      <c r="E350" s="40" t="s">
        <v>8571</v>
      </c>
    </row>
    <row r="351" spans="1:5" ht="76.5">
      <c r="A351" t="s">
        <v>57</v>
      </c>
      <c r="E351" s="39" t="s">
        <v>8572</v>
      </c>
    </row>
    <row r="352" spans="1:16" ht="12.75">
      <c r="A352" t="s">
        <v>49</v>
      </c>
      <c s="34" t="s">
        <v>384</v>
      </c>
      <c s="34" t="s">
        <v>8573</v>
      </c>
      <c s="35" t="s">
        <v>51</v>
      </c>
      <c s="6" t="s">
        <v>8574</v>
      </c>
      <c s="36" t="s">
        <v>531</v>
      </c>
      <c s="37">
        <v>800</v>
      </c>
      <c s="36">
        <v>0</v>
      </c>
      <c s="36">
        <f>ROUND(G352*H352,6)</f>
      </c>
      <c r="L352" s="38">
        <v>0</v>
      </c>
      <c s="32">
        <f>ROUND(ROUND(L352,2)*ROUND(G352,3),2)</f>
      </c>
      <c s="36" t="s">
        <v>1260</v>
      </c>
      <c>
        <f>(M352*21)/100</f>
      </c>
      <c t="s">
        <v>27</v>
      </c>
    </row>
    <row r="353" spans="1:5" ht="12.75">
      <c r="A353" s="35" t="s">
        <v>55</v>
      </c>
      <c r="E353" s="39" t="s">
        <v>1008</v>
      </c>
    </row>
    <row r="354" spans="1:5" ht="12.75">
      <c r="A354" s="35" t="s">
        <v>56</v>
      </c>
      <c r="E354" s="40" t="s">
        <v>8380</v>
      </c>
    </row>
    <row r="355" spans="1:5" ht="114.75">
      <c r="A355" t="s">
        <v>57</v>
      </c>
      <c r="E355" s="39" t="s">
        <v>8463</v>
      </c>
    </row>
    <row r="356" spans="1:13" ht="12.75">
      <c r="A356" t="s">
        <v>46</v>
      </c>
      <c r="C356" s="31" t="s">
        <v>63</v>
      </c>
      <c r="E356" s="33" t="s">
        <v>8575</v>
      </c>
      <c r="J356" s="32">
        <f>0</f>
      </c>
      <c s="32">
        <f>0</f>
      </c>
      <c s="32">
        <f>0+L357+L361</f>
      </c>
      <c s="32">
        <f>0+M357+M361</f>
      </c>
    </row>
    <row r="357" spans="1:16" ht="12.75">
      <c r="A357" t="s">
        <v>49</v>
      </c>
      <c s="34" t="s">
        <v>388</v>
      </c>
      <c s="34" t="s">
        <v>8576</v>
      </c>
      <c s="35" t="s">
        <v>51</v>
      </c>
      <c s="6" t="s">
        <v>8577</v>
      </c>
      <c s="36" t="s">
        <v>106</v>
      </c>
      <c s="37">
        <v>8</v>
      </c>
      <c s="36">
        <v>0</v>
      </c>
      <c s="36">
        <f>ROUND(G357*H357,6)</f>
      </c>
      <c r="L357" s="38">
        <v>0</v>
      </c>
      <c s="32">
        <f>ROUND(ROUND(L357,2)*ROUND(G357,3),2)</f>
      </c>
      <c s="36" t="s">
        <v>1260</v>
      </c>
      <c>
        <f>(M357*21)/100</f>
      </c>
      <c t="s">
        <v>27</v>
      </c>
    </row>
    <row r="358" spans="1:5" ht="12.75">
      <c r="A358" s="35" t="s">
        <v>55</v>
      </c>
      <c r="E358" s="39" t="s">
        <v>1008</v>
      </c>
    </row>
    <row r="359" spans="1:5" ht="12.75">
      <c r="A359" s="35" t="s">
        <v>56</v>
      </c>
      <c r="E359" s="40" t="s">
        <v>4963</v>
      </c>
    </row>
    <row r="360" spans="1:5" ht="89.25">
      <c r="A360" t="s">
        <v>57</v>
      </c>
      <c r="E360" s="39" t="s">
        <v>8578</v>
      </c>
    </row>
    <row r="361" spans="1:16" ht="12.75">
      <c r="A361" t="s">
        <v>49</v>
      </c>
      <c s="34" t="s">
        <v>392</v>
      </c>
      <c s="34" t="s">
        <v>8579</v>
      </c>
      <c s="35" t="s">
        <v>51</v>
      </c>
      <c s="6" t="s">
        <v>8580</v>
      </c>
      <c s="36" t="s">
        <v>106</v>
      </c>
      <c s="37">
        <v>6</v>
      </c>
      <c s="36">
        <v>0</v>
      </c>
      <c s="36">
        <f>ROUND(G361*H361,6)</f>
      </c>
      <c r="L361" s="38">
        <v>0</v>
      </c>
      <c s="32">
        <f>ROUND(ROUND(L361,2)*ROUND(G361,3),2)</f>
      </c>
      <c s="36" t="s">
        <v>1260</v>
      </c>
      <c>
        <f>(M361*21)/100</f>
      </c>
      <c t="s">
        <v>27</v>
      </c>
    </row>
    <row r="362" spans="1:5" ht="12.75">
      <c r="A362" s="35" t="s">
        <v>55</v>
      </c>
      <c r="E362" s="39" t="s">
        <v>1008</v>
      </c>
    </row>
    <row r="363" spans="1:5" ht="12.75">
      <c r="A363" s="35" t="s">
        <v>56</v>
      </c>
      <c r="E363" s="40" t="s">
        <v>4963</v>
      </c>
    </row>
    <row r="364" spans="1:5" ht="89.25">
      <c r="A364" t="s">
        <v>57</v>
      </c>
      <c r="E364" s="39" t="s">
        <v>8578</v>
      </c>
    </row>
    <row r="365" spans="1:13" ht="12.75">
      <c r="A365" t="s">
        <v>46</v>
      </c>
      <c r="C365" s="31" t="s">
        <v>66</v>
      </c>
      <c r="E365" s="33" t="s">
        <v>8584</v>
      </c>
      <c r="J365" s="32">
        <f>0</f>
      </c>
      <c s="32">
        <f>0</f>
      </c>
      <c s="32">
        <f>0+L366+L370+L374+L378+L382+L386+L390+L394+L398+L402+L406+L410+L414+L418+L422+L426+L430+L434+L438+L442+L446+L450+L454+L458+L462+L466+L470+L474+L478</f>
      </c>
      <c s="32">
        <f>0+M366+M370+M374+M378+M382+M386+M390+M394+M398+M402+M406+M410+M414+M418+M422+M426+M430+M434+M438+M442+M446+M450+M454+M458+M462+M466+M470+M474+M478</f>
      </c>
    </row>
    <row r="366" spans="1:16" ht="12.75">
      <c r="A366" t="s">
        <v>49</v>
      </c>
      <c s="34" t="s">
        <v>396</v>
      </c>
      <c s="34" t="s">
        <v>8585</v>
      </c>
      <c s="35" t="s">
        <v>51</v>
      </c>
      <c s="6" t="s">
        <v>8586</v>
      </c>
      <c s="36" t="s">
        <v>114</v>
      </c>
      <c s="37">
        <v>150</v>
      </c>
      <c s="36">
        <v>0</v>
      </c>
      <c s="36">
        <f>ROUND(G366*H366,6)</f>
      </c>
      <c r="L366" s="38">
        <v>0</v>
      </c>
      <c s="32">
        <f>ROUND(ROUND(L366,2)*ROUND(G366,3),2)</f>
      </c>
      <c s="36" t="s">
        <v>1260</v>
      </c>
      <c>
        <f>(M366*21)/100</f>
      </c>
      <c t="s">
        <v>27</v>
      </c>
    </row>
    <row r="367" spans="1:5" ht="12.75">
      <c r="A367" s="35" t="s">
        <v>55</v>
      </c>
      <c r="E367" s="39" t="s">
        <v>1008</v>
      </c>
    </row>
    <row r="368" spans="1:5" ht="12.75">
      <c r="A368" s="35" t="s">
        <v>56</v>
      </c>
      <c r="E368" s="40" t="s">
        <v>8571</v>
      </c>
    </row>
    <row r="369" spans="1:5" ht="127.5">
      <c r="A369" t="s">
        <v>57</v>
      </c>
      <c r="E369" s="39" t="s">
        <v>8587</v>
      </c>
    </row>
    <row r="370" spans="1:16" ht="12.75">
      <c r="A370" t="s">
        <v>49</v>
      </c>
      <c s="34" t="s">
        <v>400</v>
      </c>
      <c s="34" t="s">
        <v>8588</v>
      </c>
      <c s="35" t="s">
        <v>51</v>
      </c>
      <c s="6" t="s">
        <v>8589</v>
      </c>
      <c s="36" t="s">
        <v>106</v>
      </c>
      <c s="37">
        <v>4</v>
      </c>
      <c s="36">
        <v>0</v>
      </c>
      <c s="36">
        <f>ROUND(G370*H370,6)</f>
      </c>
      <c r="L370" s="38">
        <v>0</v>
      </c>
      <c s="32">
        <f>ROUND(ROUND(L370,2)*ROUND(G370,3),2)</f>
      </c>
      <c s="36" t="s">
        <v>1260</v>
      </c>
      <c>
        <f>(M370*21)/100</f>
      </c>
      <c t="s">
        <v>27</v>
      </c>
    </row>
    <row r="371" spans="1:5" ht="12.75">
      <c r="A371" s="35" t="s">
        <v>55</v>
      </c>
      <c r="E371" s="39" t="s">
        <v>1008</v>
      </c>
    </row>
    <row r="372" spans="1:5" ht="12.75">
      <c r="A372" s="35" t="s">
        <v>56</v>
      </c>
      <c r="E372" s="40" t="s">
        <v>8571</v>
      </c>
    </row>
    <row r="373" spans="1:5" ht="114.75">
      <c r="A373" t="s">
        <v>57</v>
      </c>
      <c r="E373" s="39" t="s">
        <v>8590</v>
      </c>
    </row>
    <row r="374" spans="1:16" ht="12.75">
      <c r="A374" t="s">
        <v>49</v>
      </c>
      <c s="34" t="s">
        <v>404</v>
      </c>
      <c s="34" t="s">
        <v>8591</v>
      </c>
      <c s="35" t="s">
        <v>51</v>
      </c>
      <c s="6" t="s">
        <v>8592</v>
      </c>
      <c s="36" t="s">
        <v>106</v>
      </c>
      <c s="37">
        <v>40</v>
      </c>
      <c s="36">
        <v>0</v>
      </c>
      <c s="36">
        <f>ROUND(G374*H374,6)</f>
      </c>
      <c r="L374" s="38">
        <v>0</v>
      </c>
      <c s="32">
        <f>ROUND(ROUND(L374,2)*ROUND(G374,3),2)</f>
      </c>
      <c s="36" t="s">
        <v>1260</v>
      </c>
      <c>
        <f>(M374*21)/100</f>
      </c>
      <c t="s">
        <v>27</v>
      </c>
    </row>
    <row r="375" spans="1:5" ht="12.75">
      <c r="A375" s="35" t="s">
        <v>55</v>
      </c>
      <c r="E375" s="39" t="s">
        <v>1008</v>
      </c>
    </row>
    <row r="376" spans="1:5" ht="12.75">
      <c r="A376" s="35" t="s">
        <v>56</v>
      </c>
      <c r="E376" s="40" t="s">
        <v>8571</v>
      </c>
    </row>
    <row r="377" spans="1:5" ht="102">
      <c r="A377" t="s">
        <v>57</v>
      </c>
      <c r="E377" s="39" t="s">
        <v>8593</v>
      </c>
    </row>
    <row r="378" spans="1:16" ht="12.75">
      <c r="A378" t="s">
        <v>49</v>
      </c>
      <c s="34" t="s">
        <v>408</v>
      </c>
      <c s="34" t="s">
        <v>8594</v>
      </c>
      <c s="35" t="s">
        <v>51</v>
      </c>
      <c s="6" t="s">
        <v>8595</v>
      </c>
      <c s="36" t="s">
        <v>106</v>
      </c>
      <c s="37">
        <v>14</v>
      </c>
      <c s="36">
        <v>0</v>
      </c>
      <c s="36">
        <f>ROUND(G378*H378,6)</f>
      </c>
      <c r="L378" s="38">
        <v>0</v>
      </c>
      <c s="32">
        <f>ROUND(ROUND(L378,2)*ROUND(G378,3),2)</f>
      </c>
      <c s="36" t="s">
        <v>1260</v>
      </c>
      <c>
        <f>(M378*21)/100</f>
      </c>
      <c t="s">
        <v>27</v>
      </c>
    </row>
    <row r="379" spans="1:5" ht="12.75">
      <c r="A379" s="35" t="s">
        <v>55</v>
      </c>
      <c r="E379" s="39" t="s">
        <v>1008</v>
      </c>
    </row>
    <row r="380" spans="1:5" ht="12.75">
      <c r="A380" s="35" t="s">
        <v>56</v>
      </c>
      <c r="E380" s="40" t="s">
        <v>8571</v>
      </c>
    </row>
    <row r="381" spans="1:5" ht="102">
      <c r="A381" t="s">
        <v>57</v>
      </c>
      <c r="E381" s="39" t="s">
        <v>8593</v>
      </c>
    </row>
    <row r="382" spans="1:16" ht="12.75">
      <c r="A382" t="s">
        <v>49</v>
      </c>
      <c s="34" t="s">
        <v>412</v>
      </c>
      <c s="34" t="s">
        <v>8596</v>
      </c>
      <c s="35" t="s">
        <v>51</v>
      </c>
      <c s="6" t="s">
        <v>8597</v>
      </c>
      <c s="36" t="s">
        <v>106</v>
      </c>
      <c s="37">
        <v>50</v>
      </c>
      <c s="36">
        <v>0</v>
      </c>
      <c s="36">
        <f>ROUND(G382*H382,6)</f>
      </c>
      <c r="L382" s="38">
        <v>0</v>
      </c>
      <c s="32">
        <f>ROUND(ROUND(L382,2)*ROUND(G382,3),2)</f>
      </c>
      <c s="36" t="s">
        <v>1260</v>
      </c>
      <c>
        <f>(M382*21)/100</f>
      </c>
      <c t="s">
        <v>27</v>
      </c>
    </row>
    <row r="383" spans="1:5" ht="12.75">
      <c r="A383" s="35" t="s">
        <v>55</v>
      </c>
      <c r="E383" s="39" t="s">
        <v>1008</v>
      </c>
    </row>
    <row r="384" spans="1:5" ht="12.75">
      <c r="A384" s="35" t="s">
        <v>56</v>
      </c>
      <c r="E384" s="40" t="s">
        <v>8571</v>
      </c>
    </row>
    <row r="385" spans="1:5" ht="102">
      <c r="A385" t="s">
        <v>57</v>
      </c>
      <c r="E385" s="39" t="s">
        <v>8593</v>
      </c>
    </row>
    <row r="386" spans="1:16" ht="12.75">
      <c r="A386" t="s">
        <v>49</v>
      </c>
      <c s="34" t="s">
        <v>416</v>
      </c>
      <c s="34" t="s">
        <v>8598</v>
      </c>
      <c s="35" t="s">
        <v>51</v>
      </c>
      <c s="6" t="s">
        <v>8599</v>
      </c>
      <c s="36" t="s">
        <v>106</v>
      </c>
      <c s="37">
        <v>22</v>
      </c>
      <c s="36">
        <v>0</v>
      </c>
      <c s="36">
        <f>ROUND(G386*H386,6)</f>
      </c>
      <c r="L386" s="38">
        <v>0</v>
      </c>
      <c s="32">
        <f>ROUND(ROUND(L386,2)*ROUND(G386,3),2)</f>
      </c>
      <c s="36" t="s">
        <v>1260</v>
      </c>
      <c>
        <f>(M386*21)/100</f>
      </c>
      <c t="s">
        <v>27</v>
      </c>
    </row>
    <row r="387" spans="1:5" ht="12.75">
      <c r="A387" s="35" t="s">
        <v>55</v>
      </c>
      <c r="E387" s="39" t="s">
        <v>1008</v>
      </c>
    </row>
    <row r="388" spans="1:5" ht="12.75">
      <c r="A388" s="35" t="s">
        <v>56</v>
      </c>
      <c r="E388" s="40" t="s">
        <v>8571</v>
      </c>
    </row>
    <row r="389" spans="1:5" ht="102">
      <c r="A389" t="s">
        <v>57</v>
      </c>
      <c r="E389" s="39" t="s">
        <v>8593</v>
      </c>
    </row>
    <row r="390" spans="1:16" ht="12.75">
      <c r="A390" t="s">
        <v>49</v>
      </c>
      <c s="34" t="s">
        <v>420</v>
      </c>
      <c s="34" t="s">
        <v>8600</v>
      </c>
      <c s="35" t="s">
        <v>51</v>
      </c>
      <c s="6" t="s">
        <v>8601</v>
      </c>
      <c s="36" t="s">
        <v>106</v>
      </c>
      <c s="37">
        <v>2</v>
      </c>
      <c s="36">
        <v>0</v>
      </c>
      <c s="36">
        <f>ROUND(G390*H390,6)</f>
      </c>
      <c r="L390" s="38">
        <v>0</v>
      </c>
      <c s="32">
        <f>ROUND(ROUND(L390,2)*ROUND(G390,3),2)</f>
      </c>
      <c s="36" t="s">
        <v>1260</v>
      </c>
      <c>
        <f>(M390*21)/100</f>
      </c>
      <c t="s">
        <v>27</v>
      </c>
    </row>
    <row r="391" spans="1:5" ht="12.75">
      <c r="A391" s="35" t="s">
        <v>55</v>
      </c>
      <c r="E391" s="39" t="s">
        <v>1008</v>
      </c>
    </row>
    <row r="392" spans="1:5" ht="12.75">
      <c r="A392" s="35" t="s">
        <v>56</v>
      </c>
      <c r="E392" s="40" t="s">
        <v>8571</v>
      </c>
    </row>
    <row r="393" spans="1:5" ht="102">
      <c r="A393" t="s">
        <v>57</v>
      </c>
      <c r="E393" s="39" t="s">
        <v>8593</v>
      </c>
    </row>
    <row r="394" spans="1:16" ht="12.75">
      <c r="A394" t="s">
        <v>49</v>
      </c>
      <c s="34" t="s">
        <v>424</v>
      </c>
      <c s="34" t="s">
        <v>8602</v>
      </c>
      <c s="35" t="s">
        <v>51</v>
      </c>
      <c s="6" t="s">
        <v>8601</v>
      </c>
      <c s="36" t="s">
        <v>106</v>
      </c>
      <c s="37">
        <v>3</v>
      </c>
      <c s="36">
        <v>0</v>
      </c>
      <c s="36">
        <f>ROUND(G394*H394,6)</f>
      </c>
      <c r="L394" s="38">
        <v>0</v>
      </c>
      <c s="32">
        <f>ROUND(ROUND(L394,2)*ROUND(G394,3),2)</f>
      </c>
      <c s="36" t="s">
        <v>1643</v>
      </c>
      <c>
        <f>(M394*21)/100</f>
      </c>
      <c t="s">
        <v>27</v>
      </c>
    </row>
    <row r="395" spans="1:5" ht="12.75">
      <c r="A395" s="35" t="s">
        <v>55</v>
      </c>
      <c r="E395" s="39" t="s">
        <v>1008</v>
      </c>
    </row>
    <row r="396" spans="1:5" ht="12.75">
      <c r="A396" s="35" t="s">
        <v>56</v>
      </c>
      <c r="E396" s="40" t="s">
        <v>8571</v>
      </c>
    </row>
    <row r="397" spans="1:5" ht="102">
      <c r="A397" t="s">
        <v>57</v>
      </c>
      <c r="E397" s="39" t="s">
        <v>8593</v>
      </c>
    </row>
    <row r="398" spans="1:16" ht="12.75">
      <c r="A398" t="s">
        <v>49</v>
      </c>
      <c s="34" t="s">
        <v>428</v>
      </c>
      <c s="34" t="s">
        <v>8709</v>
      </c>
      <c s="35" t="s">
        <v>51</v>
      </c>
      <c s="6" t="s">
        <v>8710</v>
      </c>
      <c s="36" t="s">
        <v>2267</v>
      </c>
      <c s="37">
        <v>2</v>
      </c>
      <c s="36">
        <v>0</v>
      </c>
      <c s="36">
        <f>ROUND(G398*H398,6)</f>
      </c>
      <c r="L398" s="38">
        <v>0</v>
      </c>
      <c s="32">
        <f>ROUND(ROUND(L398,2)*ROUND(G398,3),2)</f>
      </c>
      <c s="36" t="s">
        <v>1260</v>
      </c>
      <c>
        <f>(M398*21)/100</f>
      </c>
      <c t="s">
        <v>27</v>
      </c>
    </row>
    <row r="399" spans="1:5" ht="12.75">
      <c r="A399" s="35" t="s">
        <v>55</v>
      </c>
      <c r="E399" s="39" t="s">
        <v>1008</v>
      </c>
    </row>
    <row r="400" spans="1:5" ht="12.75">
      <c r="A400" s="35" t="s">
        <v>56</v>
      </c>
      <c r="E400" s="40" t="s">
        <v>8571</v>
      </c>
    </row>
    <row r="401" spans="1:5" ht="102">
      <c r="A401" t="s">
        <v>57</v>
      </c>
      <c r="E401" s="39" t="s">
        <v>8593</v>
      </c>
    </row>
    <row r="402" spans="1:16" ht="12.75">
      <c r="A402" t="s">
        <v>49</v>
      </c>
      <c s="34" t="s">
        <v>432</v>
      </c>
      <c s="34" t="s">
        <v>8711</v>
      </c>
      <c s="35" t="s">
        <v>51</v>
      </c>
      <c s="6" t="s">
        <v>8712</v>
      </c>
      <c s="36" t="s">
        <v>1707</v>
      </c>
      <c s="37">
        <v>50</v>
      </c>
      <c s="36">
        <v>0</v>
      </c>
      <c s="36">
        <f>ROUND(G402*H402,6)</f>
      </c>
      <c r="L402" s="38">
        <v>0</v>
      </c>
      <c s="32">
        <f>ROUND(ROUND(L402,2)*ROUND(G402,3),2)</f>
      </c>
      <c s="36" t="s">
        <v>1260</v>
      </c>
      <c>
        <f>(M402*21)/100</f>
      </c>
      <c t="s">
        <v>27</v>
      </c>
    </row>
    <row r="403" spans="1:5" ht="12.75">
      <c r="A403" s="35" t="s">
        <v>55</v>
      </c>
      <c r="E403" s="39" t="s">
        <v>1008</v>
      </c>
    </row>
    <row r="404" spans="1:5" ht="12.75">
      <c r="A404" s="35" t="s">
        <v>56</v>
      </c>
      <c r="E404" s="40" t="s">
        <v>8571</v>
      </c>
    </row>
    <row r="405" spans="1:5" ht="114.75">
      <c r="A405" t="s">
        <v>57</v>
      </c>
      <c r="E405" s="39" t="s">
        <v>8713</v>
      </c>
    </row>
    <row r="406" spans="1:16" ht="12.75">
      <c r="A406" t="s">
        <v>49</v>
      </c>
      <c s="34" t="s">
        <v>436</v>
      </c>
      <c s="34" t="s">
        <v>8604</v>
      </c>
      <c s="35" t="s">
        <v>51</v>
      </c>
      <c s="6" t="s">
        <v>8605</v>
      </c>
      <c s="36" t="s">
        <v>106</v>
      </c>
      <c s="37">
        <v>3</v>
      </c>
      <c s="36">
        <v>0</v>
      </c>
      <c s="36">
        <f>ROUND(G406*H406,6)</f>
      </c>
      <c r="L406" s="38">
        <v>0</v>
      </c>
      <c s="32">
        <f>ROUND(ROUND(L406,2)*ROUND(G406,3),2)</f>
      </c>
      <c s="36" t="s">
        <v>1260</v>
      </c>
      <c>
        <f>(M406*21)/100</f>
      </c>
      <c t="s">
        <v>27</v>
      </c>
    </row>
    <row r="407" spans="1:5" ht="12.75">
      <c r="A407" s="35" t="s">
        <v>55</v>
      </c>
      <c r="E407" s="39" t="s">
        <v>1008</v>
      </c>
    </row>
    <row r="408" spans="1:5" ht="12.75">
      <c r="A408" s="35" t="s">
        <v>56</v>
      </c>
      <c r="E408" s="40" t="s">
        <v>8571</v>
      </c>
    </row>
    <row r="409" spans="1:5" ht="102">
      <c r="A409" t="s">
        <v>57</v>
      </c>
      <c r="E409" s="39" t="s">
        <v>4586</v>
      </c>
    </row>
    <row r="410" spans="1:16" ht="12.75">
      <c r="A410" t="s">
        <v>49</v>
      </c>
      <c s="34" t="s">
        <v>440</v>
      </c>
      <c s="34" t="s">
        <v>8606</v>
      </c>
      <c s="35" t="s">
        <v>51</v>
      </c>
      <c s="6" t="s">
        <v>8607</v>
      </c>
      <c s="36" t="s">
        <v>106</v>
      </c>
      <c s="37">
        <v>42</v>
      </c>
      <c s="36">
        <v>0</v>
      </c>
      <c s="36">
        <f>ROUND(G410*H410,6)</f>
      </c>
      <c r="L410" s="38">
        <v>0</v>
      </c>
      <c s="32">
        <f>ROUND(ROUND(L410,2)*ROUND(G410,3),2)</f>
      </c>
      <c s="36" t="s">
        <v>1260</v>
      </c>
      <c>
        <f>(M410*21)/100</f>
      </c>
      <c t="s">
        <v>27</v>
      </c>
    </row>
    <row r="411" spans="1:5" ht="12.75">
      <c r="A411" s="35" t="s">
        <v>55</v>
      </c>
      <c r="E411" s="39" t="s">
        <v>1008</v>
      </c>
    </row>
    <row r="412" spans="1:5" ht="12.75">
      <c r="A412" s="35" t="s">
        <v>56</v>
      </c>
      <c r="E412" s="40" t="s">
        <v>8571</v>
      </c>
    </row>
    <row r="413" spans="1:5" ht="102">
      <c r="A413" t="s">
        <v>57</v>
      </c>
      <c r="E413" s="39" t="s">
        <v>4586</v>
      </c>
    </row>
    <row r="414" spans="1:16" ht="12.75">
      <c r="A414" t="s">
        <v>49</v>
      </c>
      <c s="34" t="s">
        <v>444</v>
      </c>
      <c s="34" t="s">
        <v>8608</v>
      </c>
      <c s="35" t="s">
        <v>51</v>
      </c>
      <c s="6" t="s">
        <v>8609</v>
      </c>
      <c s="36" t="s">
        <v>106</v>
      </c>
      <c s="37">
        <v>36</v>
      </c>
      <c s="36">
        <v>0</v>
      </c>
      <c s="36">
        <f>ROUND(G414*H414,6)</f>
      </c>
      <c r="L414" s="38">
        <v>0</v>
      </c>
      <c s="32">
        <f>ROUND(ROUND(L414,2)*ROUND(G414,3),2)</f>
      </c>
      <c s="36" t="s">
        <v>1260</v>
      </c>
      <c>
        <f>(M414*21)/100</f>
      </c>
      <c t="s">
        <v>27</v>
      </c>
    </row>
    <row r="415" spans="1:5" ht="12.75">
      <c r="A415" s="35" t="s">
        <v>55</v>
      </c>
      <c r="E415" s="39" t="s">
        <v>1008</v>
      </c>
    </row>
    <row r="416" spans="1:5" ht="12.75">
      <c r="A416" s="35" t="s">
        <v>56</v>
      </c>
      <c r="E416" s="40" t="s">
        <v>8571</v>
      </c>
    </row>
    <row r="417" spans="1:5" ht="102">
      <c r="A417" t="s">
        <v>57</v>
      </c>
      <c r="E417" s="39" t="s">
        <v>4586</v>
      </c>
    </row>
    <row r="418" spans="1:16" ht="12.75">
      <c r="A418" t="s">
        <v>49</v>
      </c>
      <c s="34" t="s">
        <v>448</v>
      </c>
      <c s="34" t="s">
        <v>8610</v>
      </c>
      <c s="35" t="s">
        <v>51</v>
      </c>
      <c s="6" t="s">
        <v>8611</v>
      </c>
      <c s="36" t="s">
        <v>106</v>
      </c>
      <c s="37">
        <v>6</v>
      </c>
      <c s="36">
        <v>0</v>
      </c>
      <c s="36">
        <f>ROUND(G418*H418,6)</f>
      </c>
      <c r="L418" s="38">
        <v>0</v>
      </c>
      <c s="32">
        <f>ROUND(ROUND(L418,2)*ROUND(G418,3),2)</f>
      </c>
      <c s="36" t="s">
        <v>1260</v>
      </c>
      <c>
        <f>(M418*21)/100</f>
      </c>
      <c t="s">
        <v>27</v>
      </c>
    </row>
    <row r="419" spans="1:5" ht="12.75">
      <c r="A419" s="35" t="s">
        <v>55</v>
      </c>
      <c r="E419" s="39" t="s">
        <v>1008</v>
      </c>
    </row>
    <row r="420" spans="1:5" ht="12.75">
      <c r="A420" s="35" t="s">
        <v>56</v>
      </c>
      <c r="E420" s="40" t="s">
        <v>8571</v>
      </c>
    </row>
    <row r="421" spans="1:5" ht="102">
      <c r="A421" t="s">
        <v>57</v>
      </c>
      <c r="E421" s="39" t="s">
        <v>4586</v>
      </c>
    </row>
    <row r="422" spans="1:16" ht="12.75">
      <c r="A422" t="s">
        <v>49</v>
      </c>
      <c s="34" t="s">
        <v>452</v>
      </c>
      <c s="34" t="s">
        <v>8612</v>
      </c>
      <c s="35" t="s">
        <v>51</v>
      </c>
      <c s="6" t="s">
        <v>8613</v>
      </c>
      <c s="36" t="s">
        <v>106</v>
      </c>
      <c s="37">
        <v>86</v>
      </c>
      <c s="36">
        <v>0</v>
      </c>
      <c s="36">
        <f>ROUND(G422*H422,6)</f>
      </c>
      <c r="L422" s="38">
        <v>0</v>
      </c>
      <c s="32">
        <f>ROUND(ROUND(L422,2)*ROUND(G422,3),2)</f>
      </c>
      <c s="36" t="s">
        <v>1260</v>
      </c>
      <c>
        <f>(M422*21)/100</f>
      </c>
      <c t="s">
        <v>27</v>
      </c>
    </row>
    <row r="423" spans="1:5" ht="12.75">
      <c r="A423" s="35" t="s">
        <v>55</v>
      </c>
      <c r="E423" s="39" t="s">
        <v>1008</v>
      </c>
    </row>
    <row r="424" spans="1:5" ht="12.75">
      <c r="A424" s="35" t="s">
        <v>56</v>
      </c>
      <c r="E424" s="40" t="s">
        <v>8571</v>
      </c>
    </row>
    <row r="425" spans="1:5" ht="102">
      <c r="A425" t="s">
        <v>57</v>
      </c>
      <c r="E425" s="39" t="s">
        <v>4586</v>
      </c>
    </row>
    <row r="426" spans="1:16" ht="12.75">
      <c r="A426" t="s">
        <v>49</v>
      </c>
      <c s="34" t="s">
        <v>456</v>
      </c>
      <c s="34" t="s">
        <v>8614</v>
      </c>
      <c s="35" t="s">
        <v>51</v>
      </c>
      <c s="6" t="s">
        <v>8615</v>
      </c>
      <c s="36" t="s">
        <v>106</v>
      </c>
      <c s="37">
        <v>2</v>
      </c>
      <c s="36">
        <v>0</v>
      </c>
      <c s="36">
        <f>ROUND(G426*H426,6)</f>
      </c>
      <c r="L426" s="38">
        <v>0</v>
      </c>
      <c s="32">
        <f>ROUND(ROUND(L426,2)*ROUND(G426,3),2)</f>
      </c>
      <c s="36" t="s">
        <v>1260</v>
      </c>
      <c>
        <f>(M426*21)/100</f>
      </c>
      <c t="s">
        <v>27</v>
      </c>
    </row>
    <row r="427" spans="1:5" ht="12.75">
      <c r="A427" s="35" t="s">
        <v>55</v>
      </c>
      <c r="E427" s="39" t="s">
        <v>1008</v>
      </c>
    </row>
    <row r="428" spans="1:5" ht="12.75">
      <c r="A428" s="35" t="s">
        <v>56</v>
      </c>
      <c r="E428" s="40" t="s">
        <v>8571</v>
      </c>
    </row>
    <row r="429" spans="1:5" ht="102">
      <c r="A429" t="s">
        <v>57</v>
      </c>
      <c r="E429" s="39" t="s">
        <v>4586</v>
      </c>
    </row>
    <row r="430" spans="1:16" ht="12.75">
      <c r="A430" t="s">
        <v>49</v>
      </c>
      <c s="34" t="s">
        <v>460</v>
      </c>
      <c s="34" t="s">
        <v>8616</v>
      </c>
      <c s="35" t="s">
        <v>51</v>
      </c>
      <c s="6" t="s">
        <v>8617</v>
      </c>
      <c s="36" t="s">
        <v>106</v>
      </c>
      <c s="37">
        <v>4</v>
      </c>
      <c s="36">
        <v>0</v>
      </c>
      <c s="36">
        <f>ROUND(G430*H430,6)</f>
      </c>
      <c r="L430" s="38">
        <v>0</v>
      </c>
      <c s="32">
        <f>ROUND(ROUND(L430,2)*ROUND(G430,3),2)</f>
      </c>
      <c s="36" t="s">
        <v>1260</v>
      </c>
      <c>
        <f>(M430*21)/100</f>
      </c>
      <c t="s">
        <v>27</v>
      </c>
    </row>
    <row r="431" spans="1:5" ht="12.75">
      <c r="A431" s="35" t="s">
        <v>55</v>
      </c>
      <c r="E431" s="39" t="s">
        <v>1008</v>
      </c>
    </row>
    <row r="432" spans="1:5" ht="12.75">
      <c r="A432" s="35" t="s">
        <v>56</v>
      </c>
      <c r="E432" s="40" t="s">
        <v>8571</v>
      </c>
    </row>
    <row r="433" spans="1:5" ht="102">
      <c r="A433" t="s">
        <v>57</v>
      </c>
      <c r="E433" s="39" t="s">
        <v>4586</v>
      </c>
    </row>
    <row r="434" spans="1:16" ht="12.75">
      <c r="A434" t="s">
        <v>49</v>
      </c>
      <c s="34" t="s">
        <v>464</v>
      </c>
      <c s="34" t="s">
        <v>8620</v>
      </c>
      <c s="35" t="s">
        <v>51</v>
      </c>
      <c s="6" t="s">
        <v>8621</v>
      </c>
      <c s="36" t="s">
        <v>106</v>
      </c>
      <c s="37">
        <v>18</v>
      </c>
      <c s="36">
        <v>0</v>
      </c>
      <c s="36">
        <f>ROUND(G434*H434,6)</f>
      </c>
      <c r="L434" s="38">
        <v>0</v>
      </c>
      <c s="32">
        <f>ROUND(ROUND(L434,2)*ROUND(G434,3),2)</f>
      </c>
      <c s="36" t="s">
        <v>1260</v>
      </c>
      <c>
        <f>(M434*21)/100</f>
      </c>
      <c t="s">
        <v>27</v>
      </c>
    </row>
    <row r="435" spans="1:5" ht="12.75">
      <c r="A435" s="35" t="s">
        <v>55</v>
      </c>
      <c r="E435" s="39" t="s">
        <v>1008</v>
      </c>
    </row>
    <row r="436" spans="1:5" ht="12.75">
      <c r="A436" s="35" t="s">
        <v>56</v>
      </c>
      <c r="E436" s="40" t="s">
        <v>8571</v>
      </c>
    </row>
    <row r="437" spans="1:5" ht="102">
      <c r="A437" t="s">
        <v>57</v>
      </c>
      <c r="E437" s="39" t="s">
        <v>4586</v>
      </c>
    </row>
    <row r="438" spans="1:16" ht="12.75">
      <c r="A438" t="s">
        <v>49</v>
      </c>
      <c s="34" t="s">
        <v>468</v>
      </c>
      <c s="34" t="s">
        <v>8622</v>
      </c>
      <c s="35" t="s">
        <v>51</v>
      </c>
      <c s="6" t="s">
        <v>8623</v>
      </c>
      <c s="36" t="s">
        <v>106</v>
      </c>
      <c s="37">
        <v>4</v>
      </c>
      <c s="36">
        <v>0</v>
      </c>
      <c s="36">
        <f>ROUND(G438*H438,6)</f>
      </c>
      <c r="L438" s="38">
        <v>0</v>
      </c>
      <c s="32">
        <f>ROUND(ROUND(L438,2)*ROUND(G438,3),2)</f>
      </c>
      <c s="36" t="s">
        <v>1260</v>
      </c>
      <c>
        <f>(M438*21)/100</f>
      </c>
      <c t="s">
        <v>27</v>
      </c>
    </row>
    <row r="439" spans="1:5" ht="12.75">
      <c r="A439" s="35" t="s">
        <v>55</v>
      </c>
      <c r="E439" s="39" t="s">
        <v>1008</v>
      </c>
    </row>
    <row r="440" spans="1:5" ht="12.75">
      <c r="A440" s="35" t="s">
        <v>56</v>
      </c>
      <c r="E440" s="40" t="s">
        <v>8571</v>
      </c>
    </row>
    <row r="441" spans="1:5" ht="102">
      <c r="A441" t="s">
        <v>57</v>
      </c>
      <c r="E441" s="39" t="s">
        <v>4586</v>
      </c>
    </row>
    <row r="442" spans="1:16" ht="25.5">
      <c r="A442" t="s">
        <v>49</v>
      </c>
      <c s="34" t="s">
        <v>472</v>
      </c>
      <c s="34" t="s">
        <v>8624</v>
      </c>
      <c s="35" t="s">
        <v>51</v>
      </c>
      <c s="6" t="s">
        <v>8625</v>
      </c>
      <c s="36" t="s">
        <v>106</v>
      </c>
      <c s="37">
        <v>7</v>
      </c>
      <c s="36">
        <v>0</v>
      </c>
      <c s="36">
        <f>ROUND(G442*H442,6)</f>
      </c>
      <c r="L442" s="38">
        <v>0</v>
      </c>
      <c s="32">
        <f>ROUND(ROUND(L442,2)*ROUND(G442,3),2)</f>
      </c>
      <c s="36" t="s">
        <v>1260</v>
      </c>
      <c>
        <f>(M442*21)/100</f>
      </c>
      <c t="s">
        <v>27</v>
      </c>
    </row>
    <row r="443" spans="1:5" ht="12.75">
      <c r="A443" s="35" t="s">
        <v>55</v>
      </c>
      <c r="E443" s="39" t="s">
        <v>1008</v>
      </c>
    </row>
    <row r="444" spans="1:5" ht="12.75">
      <c r="A444" s="35" t="s">
        <v>56</v>
      </c>
      <c r="E444" s="40" t="s">
        <v>8571</v>
      </c>
    </row>
    <row r="445" spans="1:5" ht="102">
      <c r="A445" t="s">
        <v>57</v>
      </c>
      <c r="E445" s="39" t="s">
        <v>4586</v>
      </c>
    </row>
    <row r="446" spans="1:16" ht="12.75">
      <c r="A446" t="s">
        <v>49</v>
      </c>
      <c s="34" t="s">
        <v>476</v>
      </c>
      <c s="34" t="s">
        <v>8626</v>
      </c>
      <c s="35" t="s">
        <v>51</v>
      </c>
      <c s="6" t="s">
        <v>8627</v>
      </c>
      <c s="36" t="s">
        <v>106</v>
      </c>
      <c s="37">
        <v>4</v>
      </c>
      <c s="36">
        <v>0</v>
      </c>
      <c s="36">
        <f>ROUND(G446*H446,6)</f>
      </c>
      <c r="L446" s="38">
        <v>0</v>
      </c>
      <c s="32">
        <f>ROUND(ROUND(L446,2)*ROUND(G446,3),2)</f>
      </c>
      <c s="36" t="s">
        <v>1260</v>
      </c>
      <c>
        <f>(M446*21)/100</f>
      </c>
      <c t="s">
        <v>27</v>
      </c>
    </row>
    <row r="447" spans="1:5" ht="12.75">
      <c r="A447" s="35" t="s">
        <v>55</v>
      </c>
      <c r="E447" s="39" t="s">
        <v>1008</v>
      </c>
    </row>
    <row r="448" spans="1:5" ht="12.75">
      <c r="A448" s="35" t="s">
        <v>56</v>
      </c>
      <c r="E448" s="40" t="s">
        <v>8571</v>
      </c>
    </row>
    <row r="449" spans="1:5" ht="102">
      <c r="A449" t="s">
        <v>57</v>
      </c>
      <c r="E449" s="39" t="s">
        <v>4586</v>
      </c>
    </row>
    <row r="450" spans="1:16" ht="12.75">
      <c r="A450" t="s">
        <v>49</v>
      </c>
      <c s="34" t="s">
        <v>480</v>
      </c>
      <c s="34" t="s">
        <v>8628</v>
      </c>
      <c s="35" t="s">
        <v>51</v>
      </c>
      <c s="6" t="s">
        <v>8629</v>
      </c>
      <c s="36" t="s">
        <v>106</v>
      </c>
      <c s="37">
        <v>4</v>
      </c>
      <c s="36">
        <v>0</v>
      </c>
      <c s="36">
        <f>ROUND(G450*H450,6)</f>
      </c>
      <c r="L450" s="38">
        <v>0</v>
      </c>
      <c s="32">
        <f>ROUND(ROUND(L450,2)*ROUND(G450,3),2)</f>
      </c>
      <c s="36" t="s">
        <v>1260</v>
      </c>
      <c>
        <f>(M450*21)/100</f>
      </c>
      <c t="s">
        <v>27</v>
      </c>
    </row>
    <row r="451" spans="1:5" ht="12.75">
      <c r="A451" s="35" t="s">
        <v>55</v>
      </c>
      <c r="E451" s="39" t="s">
        <v>1008</v>
      </c>
    </row>
    <row r="452" spans="1:5" ht="12.75">
      <c r="A452" s="35" t="s">
        <v>56</v>
      </c>
      <c r="E452" s="40" t="s">
        <v>8571</v>
      </c>
    </row>
    <row r="453" spans="1:5" ht="102">
      <c r="A453" t="s">
        <v>57</v>
      </c>
      <c r="E453" s="39" t="s">
        <v>4586</v>
      </c>
    </row>
    <row r="454" spans="1:16" ht="12.75">
      <c r="A454" t="s">
        <v>49</v>
      </c>
      <c s="34" t="s">
        <v>484</v>
      </c>
      <c s="34" t="s">
        <v>8634</v>
      </c>
      <c s="35" t="s">
        <v>51</v>
      </c>
      <c s="6" t="s">
        <v>8635</v>
      </c>
      <c s="36" t="s">
        <v>106</v>
      </c>
      <c s="37">
        <v>46</v>
      </c>
      <c s="36">
        <v>0</v>
      </c>
      <c s="36">
        <f>ROUND(G454*H454,6)</f>
      </c>
      <c r="L454" s="38">
        <v>0</v>
      </c>
      <c s="32">
        <f>ROUND(ROUND(L454,2)*ROUND(G454,3),2)</f>
      </c>
      <c s="36" t="s">
        <v>1260</v>
      </c>
      <c>
        <f>(M454*21)/100</f>
      </c>
      <c t="s">
        <v>27</v>
      </c>
    </row>
    <row r="455" spans="1:5" ht="12.75">
      <c r="A455" s="35" t="s">
        <v>55</v>
      </c>
      <c r="E455" s="39" t="s">
        <v>1008</v>
      </c>
    </row>
    <row r="456" spans="1:5" ht="12.75">
      <c r="A456" s="35" t="s">
        <v>56</v>
      </c>
      <c r="E456" s="40" t="s">
        <v>8571</v>
      </c>
    </row>
    <row r="457" spans="1:5" ht="102">
      <c r="A457" t="s">
        <v>57</v>
      </c>
      <c r="E457" s="39" t="s">
        <v>4586</v>
      </c>
    </row>
    <row r="458" spans="1:16" ht="12.75">
      <c r="A458" t="s">
        <v>49</v>
      </c>
      <c s="34" t="s">
        <v>488</v>
      </c>
      <c s="34" t="s">
        <v>8636</v>
      </c>
      <c s="35" t="s">
        <v>51</v>
      </c>
      <c s="6" t="s">
        <v>8637</v>
      </c>
      <c s="36" t="s">
        <v>106</v>
      </c>
      <c s="37">
        <v>34</v>
      </c>
      <c s="36">
        <v>0</v>
      </c>
      <c s="36">
        <f>ROUND(G458*H458,6)</f>
      </c>
      <c r="L458" s="38">
        <v>0</v>
      </c>
      <c s="32">
        <f>ROUND(ROUND(L458,2)*ROUND(G458,3),2)</f>
      </c>
      <c s="36" t="s">
        <v>1260</v>
      </c>
      <c>
        <f>(M458*21)/100</f>
      </c>
      <c t="s">
        <v>27</v>
      </c>
    </row>
    <row r="459" spans="1:5" ht="12.75">
      <c r="A459" s="35" t="s">
        <v>55</v>
      </c>
      <c r="E459" s="39" t="s">
        <v>1008</v>
      </c>
    </row>
    <row r="460" spans="1:5" ht="12.75">
      <c r="A460" s="35" t="s">
        <v>56</v>
      </c>
      <c r="E460" s="40" t="s">
        <v>8571</v>
      </c>
    </row>
    <row r="461" spans="1:5" ht="102">
      <c r="A461" t="s">
        <v>57</v>
      </c>
      <c r="E461" s="39" t="s">
        <v>4586</v>
      </c>
    </row>
    <row r="462" spans="1:16" ht="25.5">
      <c r="A462" t="s">
        <v>49</v>
      </c>
      <c s="34" t="s">
        <v>492</v>
      </c>
      <c s="34" t="s">
        <v>8638</v>
      </c>
      <c s="35" t="s">
        <v>51</v>
      </c>
      <c s="6" t="s">
        <v>8639</v>
      </c>
      <c s="36" t="s">
        <v>146</v>
      </c>
      <c s="37">
        <v>7300</v>
      </c>
      <c s="36">
        <v>0</v>
      </c>
      <c s="36">
        <f>ROUND(G462*H462,6)</f>
      </c>
      <c r="L462" s="38">
        <v>0</v>
      </c>
      <c s="32">
        <f>ROUND(ROUND(L462,2)*ROUND(G462,3),2)</f>
      </c>
      <c s="36" t="s">
        <v>1260</v>
      </c>
      <c>
        <f>(M462*21)/100</f>
      </c>
      <c t="s">
        <v>27</v>
      </c>
    </row>
    <row r="463" spans="1:5" ht="12.75">
      <c r="A463" s="35" t="s">
        <v>55</v>
      </c>
      <c r="E463" s="39" t="s">
        <v>1008</v>
      </c>
    </row>
    <row r="464" spans="1:5" ht="12.75">
      <c r="A464" s="35" t="s">
        <v>56</v>
      </c>
      <c r="E464" s="40" t="s">
        <v>8571</v>
      </c>
    </row>
    <row r="465" spans="1:5" ht="102">
      <c r="A465" t="s">
        <v>57</v>
      </c>
      <c r="E465" s="39" t="s">
        <v>8640</v>
      </c>
    </row>
    <row r="466" spans="1:16" ht="25.5">
      <c r="A466" t="s">
        <v>49</v>
      </c>
      <c s="34" t="s">
        <v>496</v>
      </c>
      <c s="34" t="s">
        <v>8641</v>
      </c>
      <c s="35" t="s">
        <v>51</v>
      </c>
      <c s="6" t="s">
        <v>8642</v>
      </c>
      <c s="36" t="s">
        <v>146</v>
      </c>
      <c s="37">
        <v>7300</v>
      </c>
      <c s="36">
        <v>0</v>
      </c>
      <c s="36">
        <f>ROUND(G466*H466,6)</f>
      </c>
      <c r="L466" s="38">
        <v>0</v>
      </c>
      <c s="32">
        <f>ROUND(ROUND(L466,2)*ROUND(G466,3),2)</f>
      </c>
      <c s="36" t="s">
        <v>1260</v>
      </c>
      <c>
        <f>(M466*21)/100</f>
      </c>
      <c t="s">
        <v>27</v>
      </c>
    </row>
    <row r="467" spans="1:5" ht="12.75">
      <c r="A467" s="35" t="s">
        <v>55</v>
      </c>
      <c r="E467" s="39" t="s">
        <v>1008</v>
      </c>
    </row>
    <row r="468" spans="1:5" ht="12.75">
      <c r="A468" s="35" t="s">
        <v>56</v>
      </c>
      <c r="E468" s="40" t="s">
        <v>8571</v>
      </c>
    </row>
    <row r="469" spans="1:5" ht="102">
      <c r="A469" t="s">
        <v>57</v>
      </c>
      <c r="E469" s="39" t="s">
        <v>8640</v>
      </c>
    </row>
    <row r="470" spans="1:16" ht="12.75">
      <c r="A470" t="s">
        <v>49</v>
      </c>
      <c s="34" t="s">
        <v>500</v>
      </c>
      <c s="34" t="s">
        <v>8643</v>
      </c>
      <c s="35" t="s">
        <v>51</v>
      </c>
      <c s="6" t="s">
        <v>8644</v>
      </c>
      <c s="36" t="s">
        <v>146</v>
      </c>
      <c s="37">
        <v>9600</v>
      </c>
      <c s="36">
        <v>0</v>
      </c>
      <c s="36">
        <f>ROUND(G470*H470,6)</f>
      </c>
      <c r="L470" s="38">
        <v>0</v>
      </c>
      <c s="32">
        <f>ROUND(ROUND(L470,2)*ROUND(G470,3),2)</f>
      </c>
      <c s="36" t="s">
        <v>1260</v>
      </c>
      <c>
        <f>(M470*21)/100</f>
      </c>
      <c t="s">
        <v>27</v>
      </c>
    </row>
    <row r="471" spans="1:5" ht="12.75">
      <c r="A471" s="35" t="s">
        <v>55</v>
      </c>
      <c r="E471" s="39" t="s">
        <v>1008</v>
      </c>
    </row>
    <row r="472" spans="1:5" ht="12.75">
      <c r="A472" s="35" t="s">
        <v>56</v>
      </c>
      <c r="E472" s="40" t="s">
        <v>8571</v>
      </c>
    </row>
    <row r="473" spans="1:5" ht="102">
      <c r="A473" t="s">
        <v>57</v>
      </c>
      <c r="E473" s="39" t="s">
        <v>8640</v>
      </c>
    </row>
    <row r="474" spans="1:16" ht="12.75">
      <c r="A474" t="s">
        <v>49</v>
      </c>
      <c s="34" t="s">
        <v>504</v>
      </c>
      <c s="34" t="s">
        <v>8645</v>
      </c>
      <c s="35" t="s">
        <v>51</v>
      </c>
      <c s="6" t="s">
        <v>1029</v>
      </c>
      <c s="36" t="s">
        <v>2272</v>
      </c>
      <c s="37">
        <v>8500</v>
      </c>
      <c s="36">
        <v>0</v>
      </c>
      <c s="36">
        <f>ROUND(G474*H474,6)</f>
      </c>
      <c r="L474" s="38">
        <v>0</v>
      </c>
      <c s="32">
        <f>ROUND(ROUND(L474,2)*ROUND(G474,3),2)</f>
      </c>
      <c s="36" t="s">
        <v>1260</v>
      </c>
      <c>
        <f>(M474*21)/100</f>
      </c>
      <c t="s">
        <v>27</v>
      </c>
    </row>
    <row r="475" spans="1:5" ht="12.75">
      <c r="A475" s="35" t="s">
        <v>55</v>
      </c>
      <c r="E475" s="39" t="s">
        <v>1008</v>
      </c>
    </row>
    <row r="476" spans="1:5" ht="12.75">
      <c r="A476" s="35" t="s">
        <v>56</v>
      </c>
      <c r="E476" s="40" t="s">
        <v>8571</v>
      </c>
    </row>
    <row r="477" spans="1:5" ht="127.5">
      <c r="A477" t="s">
        <v>57</v>
      </c>
      <c r="E477" s="39" t="s">
        <v>2397</v>
      </c>
    </row>
    <row r="478" spans="1:16" ht="12.75">
      <c r="A478" t="s">
        <v>49</v>
      </c>
      <c s="34" t="s">
        <v>508</v>
      </c>
      <c s="34" t="s">
        <v>8646</v>
      </c>
      <c s="35" t="s">
        <v>51</v>
      </c>
      <c s="6" t="s">
        <v>8647</v>
      </c>
      <c s="36" t="s">
        <v>531</v>
      </c>
      <c s="37">
        <v>400</v>
      </c>
      <c s="36">
        <v>0</v>
      </c>
      <c s="36">
        <f>ROUND(G478*H478,6)</f>
      </c>
      <c r="L478" s="38">
        <v>0</v>
      </c>
      <c s="32">
        <f>ROUND(ROUND(L478,2)*ROUND(G478,3),2)</f>
      </c>
      <c s="36" t="s">
        <v>1260</v>
      </c>
      <c>
        <f>(M478*21)/100</f>
      </c>
      <c t="s">
        <v>27</v>
      </c>
    </row>
    <row r="479" spans="1:5" ht="12.75">
      <c r="A479" s="35" t="s">
        <v>55</v>
      </c>
      <c r="E479" s="39" t="s">
        <v>1008</v>
      </c>
    </row>
    <row r="480" spans="1:5" ht="12.75">
      <c r="A480" s="35" t="s">
        <v>56</v>
      </c>
      <c r="E480" s="40" t="s">
        <v>8380</v>
      </c>
    </row>
    <row r="481" spans="1:5" ht="89.25">
      <c r="A481" t="s">
        <v>57</v>
      </c>
      <c r="E481" s="39" t="s">
        <v>8648</v>
      </c>
    </row>
    <row r="482" spans="1:13" ht="12.75">
      <c r="A482" t="s">
        <v>46</v>
      </c>
      <c r="C482" s="31" t="s">
        <v>69</v>
      </c>
      <c r="E482" s="33" t="s">
        <v>8649</v>
      </c>
      <c r="J482" s="32">
        <f>0</f>
      </c>
      <c s="32">
        <f>0</f>
      </c>
      <c s="32">
        <f>0+L483+L487+L491+L495+L499+L503+L507+L511+L515+L519</f>
      </c>
      <c s="32">
        <f>0+M483+M487+M491+M495+M499+M503+M507+M511+M515+M519</f>
      </c>
    </row>
    <row r="483" spans="1:16" ht="12.75">
      <c r="A483" t="s">
        <v>49</v>
      </c>
      <c s="34" t="s">
        <v>512</v>
      </c>
      <c s="34" t="s">
        <v>8650</v>
      </c>
      <c s="35" t="s">
        <v>51</v>
      </c>
      <c s="6" t="s">
        <v>8651</v>
      </c>
      <c s="36" t="s">
        <v>362</v>
      </c>
      <c s="37">
        <v>6.5</v>
      </c>
      <c s="36">
        <v>0</v>
      </c>
      <c s="36">
        <f>ROUND(G483*H483,6)</f>
      </c>
      <c r="L483" s="38">
        <v>0</v>
      </c>
      <c s="32">
        <f>ROUND(ROUND(L483,2)*ROUND(G483,3),2)</f>
      </c>
      <c s="36" t="s">
        <v>1260</v>
      </c>
      <c>
        <f>(M483*21)/100</f>
      </c>
      <c t="s">
        <v>27</v>
      </c>
    </row>
    <row r="484" spans="1:5" ht="12.75">
      <c r="A484" s="35" t="s">
        <v>55</v>
      </c>
      <c r="E484" s="39" t="s">
        <v>1008</v>
      </c>
    </row>
    <row r="485" spans="1:5" ht="12.75">
      <c r="A485" s="35" t="s">
        <v>56</v>
      </c>
      <c r="E485" s="40" t="s">
        <v>8571</v>
      </c>
    </row>
    <row r="486" spans="1:5" ht="102">
      <c r="A486" t="s">
        <v>57</v>
      </c>
      <c r="E486" s="39" t="s">
        <v>8652</v>
      </c>
    </row>
    <row r="487" spans="1:16" ht="12.75">
      <c r="A487" t="s">
        <v>49</v>
      </c>
      <c s="34" t="s">
        <v>516</v>
      </c>
      <c s="34" t="s">
        <v>8653</v>
      </c>
      <c s="35" t="s">
        <v>51</v>
      </c>
      <c s="6" t="s">
        <v>8654</v>
      </c>
      <c s="36" t="s">
        <v>362</v>
      </c>
      <c s="37">
        <v>6.5</v>
      </c>
      <c s="36">
        <v>0</v>
      </c>
      <c s="36">
        <f>ROUND(G487*H487,6)</f>
      </c>
      <c r="L487" s="38">
        <v>0</v>
      </c>
      <c s="32">
        <f>ROUND(ROUND(L487,2)*ROUND(G487,3),2)</f>
      </c>
      <c s="36" t="s">
        <v>1260</v>
      </c>
      <c>
        <f>(M487*21)/100</f>
      </c>
      <c t="s">
        <v>27</v>
      </c>
    </row>
    <row r="488" spans="1:5" ht="12.75">
      <c r="A488" s="35" t="s">
        <v>55</v>
      </c>
      <c r="E488" s="39" t="s">
        <v>1008</v>
      </c>
    </row>
    <row r="489" spans="1:5" ht="12.75">
      <c r="A489" s="35" t="s">
        <v>56</v>
      </c>
      <c r="E489" s="40" t="s">
        <v>8571</v>
      </c>
    </row>
    <row r="490" spans="1:5" ht="89.25">
      <c r="A490" t="s">
        <v>57</v>
      </c>
      <c r="E490" s="39" t="s">
        <v>8655</v>
      </c>
    </row>
    <row r="491" spans="1:16" ht="12.75">
      <c r="A491" t="s">
        <v>49</v>
      </c>
      <c s="34" t="s">
        <v>520</v>
      </c>
      <c s="34" t="s">
        <v>8656</v>
      </c>
      <c s="35" t="s">
        <v>51</v>
      </c>
      <c s="6" t="s">
        <v>8657</v>
      </c>
      <c s="36" t="s">
        <v>106</v>
      </c>
      <c s="37">
        <v>2</v>
      </c>
      <c s="36">
        <v>0</v>
      </c>
      <c s="36">
        <f>ROUND(G491*H491,6)</f>
      </c>
      <c r="L491" s="38">
        <v>0</v>
      </c>
      <c s="32">
        <f>ROUND(ROUND(L491,2)*ROUND(G491,3),2)</f>
      </c>
      <c s="36" t="s">
        <v>1260</v>
      </c>
      <c>
        <f>(M491*21)/100</f>
      </c>
      <c t="s">
        <v>27</v>
      </c>
    </row>
    <row r="492" spans="1:5" ht="12.75">
      <c r="A492" s="35" t="s">
        <v>55</v>
      </c>
      <c r="E492" s="39" t="s">
        <v>1008</v>
      </c>
    </row>
    <row r="493" spans="1:5" ht="12.75">
      <c r="A493" s="35" t="s">
        <v>56</v>
      </c>
      <c r="E493" s="40" t="s">
        <v>8658</v>
      </c>
    </row>
    <row r="494" spans="1:5" ht="89.25">
      <c r="A494" t="s">
        <v>57</v>
      </c>
      <c r="E494" s="39" t="s">
        <v>8659</v>
      </c>
    </row>
    <row r="495" spans="1:16" ht="12.75">
      <c r="A495" t="s">
        <v>49</v>
      </c>
      <c s="34" t="s">
        <v>524</v>
      </c>
      <c s="34" t="s">
        <v>8660</v>
      </c>
      <c s="35" t="s">
        <v>51</v>
      </c>
      <c s="6" t="s">
        <v>8661</v>
      </c>
      <c s="36" t="s">
        <v>106</v>
      </c>
      <c s="37">
        <v>88</v>
      </c>
      <c s="36">
        <v>0</v>
      </c>
      <c s="36">
        <f>ROUND(G495*H495,6)</f>
      </c>
      <c r="L495" s="38">
        <v>0</v>
      </c>
      <c s="32">
        <f>ROUND(ROUND(L495,2)*ROUND(G495,3),2)</f>
      </c>
      <c s="36" t="s">
        <v>1260</v>
      </c>
      <c>
        <f>(M495*21)/100</f>
      </c>
      <c t="s">
        <v>27</v>
      </c>
    </row>
    <row r="496" spans="1:5" ht="12.75">
      <c r="A496" s="35" t="s">
        <v>55</v>
      </c>
      <c r="E496" s="39" t="s">
        <v>1008</v>
      </c>
    </row>
    <row r="497" spans="1:5" ht="12.75">
      <c r="A497" s="35" t="s">
        <v>56</v>
      </c>
      <c r="E497" s="40" t="s">
        <v>8571</v>
      </c>
    </row>
    <row r="498" spans="1:5" ht="89.25">
      <c r="A498" t="s">
        <v>57</v>
      </c>
      <c r="E498" s="39" t="s">
        <v>8659</v>
      </c>
    </row>
    <row r="499" spans="1:16" ht="12.75">
      <c r="A499" t="s">
        <v>49</v>
      </c>
      <c s="34" t="s">
        <v>528</v>
      </c>
      <c s="34" t="s">
        <v>8662</v>
      </c>
      <c s="35" t="s">
        <v>51</v>
      </c>
      <c s="6" t="s">
        <v>8663</v>
      </c>
      <c s="36" t="s">
        <v>106</v>
      </c>
      <c s="37">
        <v>4</v>
      </c>
      <c s="36">
        <v>0</v>
      </c>
      <c s="36">
        <f>ROUND(G499*H499,6)</f>
      </c>
      <c r="L499" s="38">
        <v>0</v>
      </c>
      <c s="32">
        <f>ROUND(ROUND(L499,2)*ROUND(G499,3),2)</f>
      </c>
      <c s="36" t="s">
        <v>1260</v>
      </c>
      <c>
        <f>(M499*21)/100</f>
      </c>
      <c t="s">
        <v>27</v>
      </c>
    </row>
    <row r="500" spans="1:5" ht="12.75">
      <c r="A500" s="35" t="s">
        <v>55</v>
      </c>
      <c r="E500" s="39" t="s">
        <v>1008</v>
      </c>
    </row>
    <row r="501" spans="1:5" ht="12.75">
      <c r="A501" s="35" t="s">
        <v>56</v>
      </c>
      <c r="E501" s="40" t="s">
        <v>4963</v>
      </c>
    </row>
    <row r="502" spans="1:5" ht="89.25">
      <c r="A502" t="s">
        <v>57</v>
      </c>
      <c r="E502" s="39" t="s">
        <v>8664</v>
      </c>
    </row>
    <row r="503" spans="1:16" ht="12.75">
      <c r="A503" t="s">
        <v>49</v>
      </c>
      <c s="34" t="s">
        <v>533</v>
      </c>
      <c s="34" t="s">
        <v>8665</v>
      </c>
      <c s="35" t="s">
        <v>51</v>
      </c>
      <c s="6" t="s">
        <v>555</v>
      </c>
      <c s="36" t="s">
        <v>106</v>
      </c>
      <c s="37">
        <v>4</v>
      </c>
      <c s="36">
        <v>0</v>
      </c>
      <c s="36">
        <f>ROUND(G503*H503,6)</f>
      </c>
      <c r="L503" s="38">
        <v>0</v>
      </c>
      <c s="32">
        <f>ROUND(ROUND(L503,2)*ROUND(G503,3),2)</f>
      </c>
      <c s="36" t="s">
        <v>1260</v>
      </c>
      <c>
        <f>(M503*21)/100</f>
      </c>
      <c t="s">
        <v>27</v>
      </c>
    </row>
    <row r="504" spans="1:5" ht="12.75">
      <c r="A504" s="35" t="s">
        <v>55</v>
      </c>
      <c r="E504" s="39" t="s">
        <v>1008</v>
      </c>
    </row>
    <row r="505" spans="1:5" ht="12.75">
      <c r="A505" s="35" t="s">
        <v>56</v>
      </c>
      <c r="E505" s="40" t="s">
        <v>4963</v>
      </c>
    </row>
    <row r="506" spans="1:5" ht="89.25">
      <c r="A506" t="s">
        <v>57</v>
      </c>
      <c r="E506" s="39" t="s">
        <v>8666</v>
      </c>
    </row>
    <row r="507" spans="1:16" ht="12.75">
      <c r="A507" t="s">
        <v>49</v>
      </c>
      <c s="34" t="s">
        <v>537</v>
      </c>
      <c s="34" t="s">
        <v>8667</v>
      </c>
      <c s="35" t="s">
        <v>51</v>
      </c>
      <c s="6" t="s">
        <v>8668</v>
      </c>
      <c s="36" t="s">
        <v>531</v>
      </c>
      <c s="37">
        <v>150</v>
      </c>
      <c s="36">
        <v>0</v>
      </c>
      <c s="36">
        <f>ROUND(G507*H507,6)</f>
      </c>
      <c r="L507" s="38">
        <v>0</v>
      </c>
      <c s="32">
        <f>ROUND(ROUND(L507,2)*ROUND(G507,3),2)</f>
      </c>
      <c s="36" t="s">
        <v>1260</v>
      </c>
      <c>
        <f>(M507*21)/100</f>
      </c>
      <c t="s">
        <v>27</v>
      </c>
    </row>
    <row r="508" spans="1:5" ht="12.75">
      <c r="A508" s="35" t="s">
        <v>55</v>
      </c>
      <c r="E508" s="39" t="s">
        <v>1008</v>
      </c>
    </row>
    <row r="509" spans="1:5" ht="12.75">
      <c r="A509" s="35" t="s">
        <v>56</v>
      </c>
      <c r="E509" s="40" t="s">
        <v>8380</v>
      </c>
    </row>
    <row r="510" spans="1:5" ht="89.25">
      <c r="A510" t="s">
        <v>57</v>
      </c>
      <c r="E510" s="39" t="s">
        <v>8669</v>
      </c>
    </row>
    <row r="511" spans="1:16" ht="25.5">
      <c r="A511" t="s">
        <v>49</v>
      </c>
      <c s="34" t="s">
        <v>541</v>
      </c>
      <c s="34" t="s">
        <v>50</v>
      </c>
      <c s="35" t="s">
        <v>51</v>
      </c>
      <c s="6" t="s">
        <v>52</v>
      </c>
      <c s="36" t="s">
        <v>53</v>
      </c>
      <c s="37">
        <v>890</v>
      </c>
      <c s="36">
        <v>0</v>
      </c>
      <c s="36">
        <f>ROUND(G511*H511,6)</f>
      </c>
      <c r="L511" s="38">
        <v>0</v>
      </c>
      <c s="32">
        <f>ROUND(ROUND(L511,2)*ROUND(G511,3),2)</f>
      </c>
      <c s="36" t="s">
        <v>1260</v>
      </c>
      <c>
        <f>(M511*21)/100</f>
      </c>
      <c t="s">
        <v>27</v>
      </c>
    </row>
    <row r="512" spans="1:5" ht="12.75">
      <c r="A512" s="35" t="s">
        <v>55</v>
      </c>
      <c r="E512" s="39" t="s">
        <v>1008</v>
      </c>
    </row>
    <row r="513" spans="1:5" ht="12.75">
      <c r="A513" s="35" t="s">
        <v>56</v>
      </c>
      <c r="E513" s="40" t="s">
        <v>8360</v>
      </c>
    </row>
    <row r="514" spans="1:5" ht="140.25">
      <c r="A514" t="s">
        <v>57</v>
      </c>
      <c r="E514" s="39" t="s">
        <v>2221</v>
      </c>
    </row>
    <row r="515" spans="1:16" ht="25.5">
      <c r="A515" t="s">
        <v>49</v>
      </c>
      <c s="34" t="s">
        <v>545</v>
      </c>
      <c s="34" t="s">
        <v>64</v>
      </c>
      <c s="35" t="s">
        <v>51</v>
      </c>
      <c s="6" t="s">
        <v>65</v>
      </c>
      <c s="36" t="s">
        <v>53</v>
      </c>
      <c s="37">
        <v>410</v>
      </c>
      <c s="36">
        <v>0</v>
      </c>
      <c s="36">
        <f>ROUND(G515*H515,6)</f>
      </c>
      <c r="L515" s="38">
        <v>0</v>
      </c>
      <c s="32">
        <f>ROUND(ROUND(L515,2)*ROUND(G515,3),2)</f>
      </c>
      <c s="36" t="s">
        <v>1260</v>
      </c>
      <c>
        <f>(M515*21)/100</f>
      </c>
      <c t="s">
        <v>27</v>
      </c>
    </row>
    <row r="516" spans="1:5" ht="12.75">
      <c r="A516" s="35" t="s">
        <v>55</v>
      </c>
      <c r="E516" s="39" t="s">
        <v>1008</v>
      </c>
    </row>
    <row r="517" spans="1:5" ht="12.75">
      <c r="A517" s="35" t="s">
        <v>56</v>
      </c>
      <c r="E517" s="40" t="s">
        <v>8670</v>
      </c>
    </row>
    <row r="518" spans="1:5" ht="140.25">
      <c r="A518" t="s">
        <v>57</v>
      </c>
      <c r="E518" s="39" t="s">
        <v>2221</v>
      </c>
    </row>
    <row r="519" spans="1:16" ht="25.5">
      <c r="A519" t="s">
        <v>49</v>
      </c>
      <c s="34" t="s">
        <v>549</v>
      </c>
      <c s="34" t="s">
        <v>73</v>
      </c>
      <c s="35" t="s">
        <v>51</v>
      </c>
      <c s="6" t="s">
        <v>74</v>
      </c>
      <c s="36" t="s">
        <v>53</v>
      </c>
      <c s="37">
        <v>5</v>
      </c>
      <c s="36">
        <v>0</v>
      </c>
      <c s="36">
        <f>ROUND(G519*H519,6)</f>
      </c>
      <c r="L519" s="38">
        <v>0</v>
      </c>
      <c s="32">
        <f>ROUND(ROUND(L519,2)*ROUND(G519,3),2)</f>
      </c>
      <c s="36" t="s">
        <v>1260</v>
      </c>
      <c>
        <f>(M519*21)/100</f>
      </c>
      <c t="s">
        <v>27</v>
      </c>
    </row>
    <row r="520" spans="1:5" ht="12.75">
      <c r="A520" s="35" t="s">
        <v>55</v>
      </c>
      <c r="E520" s="39" t="s">
        <v>1008</v>
      </c>
    </row>
    <row r="521" spans="1:5" ht="12.75">
      <c r="A521" s="35" t="s">
        <v>56</v>
      </c>
      <c r="E521" s="40" t="s">
        <v>8671</v>
      </c>
    </row>
    <row r="522" spans="1:5" ht="140.25">
      <c r="A522" t="s">
        <v>57</v>
      </c>
      <c r="E522" s="39" t="s">
        <v>2221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4.xml><?xml version="1.0" encoding="utf-8"?>
<worksheet xmlns="http://schemas.openxmlformats.org/spreadsheetml/2006/main" xmlns:r="http://schemas.openxmlformats.org/officeDocument/2006/relationships">
  <dimension ref="A1:T20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8352</v>
      </c>
      <c s="41">
        <f>Rekapitulace!C152</f>
      </c>
      <c s="20" t="s">
        <v>0</v>
      </c>
      <c t="s">
        <v>23</v>
      </c>
      <c t="s">
        <v>27</v>
      </c>
    </row>
    <row r="4" spans="1:16" ht="32" customHeight="1">
      <c r="A4" s="24" t="s">
        <v>20</v>
      </c>
      <c s="25" t="s">
        <v>28</v>
      </c>
      <c s="27" t="s">
        <v>8352</v>
      </c>
      <c r="E4" s="26" t="s">
        <v>8353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COUNTIFS(L8:L197,"=0",A8:A197,"P")+COUNTIFS(L8:L197,"",A8:A197,"P")+SUM(Q8:Q197)</f>
      </c>
    </row>
    <row r="8" spans="1:13" ht="25.5">
      <c r="A8" t="s">
        <v>44</v>
      </c>
      <c r="C8" s="28" t="s">
        <v>8716</v>
      </c>
      <c r="E8" s="30" t="s">
        <v>8715</v>
      </c>
      <c r="J8" s="29">
        <f>0+J9+J126+J155+J180</f>
      </c>
      <c s="29">
        <f>0+K9+K126+K155+K180</f>
      </c>
      <c s="29">
        <f>0+L9+L126+L155+L180</f>
      </c>
      <c s="29">
        <f>0+M9+M126+M155+M180</f>
      </c>
    </row>
    <row r="9" spans="1:13" ht="12.75">
      <c r="A9" t="s">
        <v>46</v>
      </c>
      <c r="C9" s="31" t="s">
        <v>26</v>
      </c>
      <c r="E9" s="33" t="s">
        <v>8425</v>
      </c>
      <c r="J9" s="32">
        <f>0</f>
      </c>
      <c s="32">
        <f>0</f>
      </c>
      <c s="32">
        <f>0+L10+L14+L18+L22+L26+L30+L34+L38+L42+L46+L50+L54+L58+L62+L66+L70+L74+L78+L82+L86+L90+L94+L98+L102+L106+L110+L114+L118+L122</f>
      </c>
      <c s="32">
        <f>0+M10+M14+M18+M22+M26+M30+M34+M38+M42+M46+M50+M54+M58+M62+M66+M70+M74+M78+M82+M86+M90+M94+M98+M102+M106+M110+M114+M118+M122</f>
      </c>
    </row>
    <row r="10" spans="1:16" ht="12.75">
      <c r="A10" t="s">
        <v>49</v>
      </c>
      <c s="34" t="s">
        <v>47</v>
      </c>
      <c s="34" t="s">
        <v>8426</v>
      </c>
      <c s="35" t="s">
        <v>51</v>
      </c>
      <c s="6" t="s">
        <v>8427</v>
      </c>
      <c s="36" t="s">
        <v>106</v>
      </c>
      <c s="37">
        <v>3</v>
      </c>
      <c s="36">
        <v>0</v>
      </c>
      <c s="36">
        <f>ROUND(G10*H10,6)</f>
      </c>
      <c r="L10" s="38">
        <v>0</v>
      </c>
      <c s="32">
        <f>ROUND(ROUND(L10,2)*ROUND(G10,3),2)</f>
      </c>
      <c s="36" t="s">
        <v>1260</v>
      </c>
      <c>
        <f>(M10*21)/100</f>
      </c>
      <c t="s">
        <v>27</v>
      </c>
    </row>
    <row r="11" spans="1:5" ht="12.75">
      <c r="A11" s="35" t="s">
        <v>55</v>
      </c>
      <c r="E11" s="39" t="s">
        <v>1008</v>
      </c>
    </row>
    <row r="12" spans="1:5" ht="12.75">
      <c r="A12" s="35" t="s">
        <v>56</v>
      </c>
      <c r="E12" s="40" t="s">
        <v>8428</v>
      </c>
    </row>
    <row r="13" spans="1:5" ht="89.25">
      <c r="A13" t="s">
        <v>57</v>
      </c>
      <c r="E13" s="39" t="s">
        <v>8429</v>
      </c>
    </row>
    <row r="14" spans="1:16" ht="12.75">
      <c r="A14" t="s">
        <v>49</v>
      </c>
      <c s="34" t="s">
        <v>27</v>
      </c>
      <c s="34" t="s">
        <v>8442</v>
      </c>
      <c s="35" t="s">
        <v>51</v>
      </c>
      <c s="6" t="s">
        <v>8443</v>
      </c>
      <c s="36" t="s">
        <v>106</v>
      </c>
      <c s="37">
        <v>50</v>
      </c>
      <c s="36">
        <v>0</v>
      </c>
      <c s="36">
        <f>ROUND(G14*H14,6)</f>
      </c>
      <c r="L14" s="38">
        <v>0</v>
      </c>
      <c s="32">
        <f>ROUND(ROUND(L14,2)*ROUND(G14,3),2)</f>
      </c>
      <c s="36" t="s">
        <v>1260</v>
      </c>
      <c>
        <f>(M14*21)/100</f>
      </c>
      <c t="s">
        <v>27</v>
      </c>
    </row>
    <row r="15" spans="1:5" ht="12.75">
      <c r="A15" s="35" t="s">
        <v>55</v>
      </c>
      <c r="E15" s="39" t="s">
        <v>1008</v>
      </c>
    </row>
    <row r="16" spans="1:5" ht="12.75">
      <c r="A16" s="35" t="s">
        <v>56</v>
      </c>
      <c r="E16" s="40" t="s">
        <v>8441</v>
      </c>
    </row>
    <row r="17" spans="1:5" ht="102">
      <c r="A17" t="s">
        <v>57</v>
      </c>
      <c r="E17" s="39" t="s">
        <v>4583</v>
      </c>
    </row>
    <row r="18" spans="1:16" ht="12.75">
      <c r="A18" t="s">
        <v>49</v>
      </c>
      <c s="34" t="s">
        <v>26</v>
      </c>
      <c s="34" t="s">
        <v>8446</v>
      </c>
      <c s="35" t="s">
        <v>51</v>
      </c>
      <c s="6" t="s">
        <v>8447</v>
      </c>
      <c s="36" t="s">
        <v>106</v>
      </c>
      <c s="37">
        <v>2</v>
      </c>
      <c s="36">
        <v>0</v>
      </c>
      <c s="36">
        <f>ROUND(G18*H18,6)</f>
      </c>
      <c r="L18" s="38">
        <v>0</v>
      </c>
      <c s="32">
        <f>ROUND(ROUND(L18,2)*ROUND(G18,3),2)</f>
      </c>
      <c s="36" t="s">
        <v>1260</v>
      </c>
      <c>
        <f>(M18*21)/100</f>
      </c>
      <c t="s">
        <v>27</v>
      </c>
    </row>
    <row r="19" spans="1:5" ht="12.75">
      <c r="A19" s="35" t="s">
        <v>55</v>
      </c>
      <c r="E19" s="39" t="s">
        <v>1008</v>
      </c>
    </row>
    <row r="20" spans="1:5" ht="12.75">
      <c r="A20" s="35" t="s">
        <v>56</v>
      </c>
      <c r="E20" s="40" t="s">
        <v>8448</v>
      </c>
    </row>
    <row r="21" spans="1:5" ht="102">
      <c r="A21" t="s">
        <v>57</v>
      </c>
      <c r="E21" s="39" t="s">
        <v>4583</v>
      </c>
    </row>
    <row r="22" spans="1:16" ht="12.75">
      <c r="A22" t="s">
        <v>49</v>
      </c>
      <c s="34" t="s">
        <v>63</v>
      </c>
      <c s="34" t="s">
        <v>8675</v>
      </c>
      <c s="35" t="s">
        <v>51</v>
      </c>
      <c s="6" t="s">
        <v>8676</v>
      </c>
      <c s="36" t="s">
        <v>106</v>
      </c>
      <c s="37">
        <v>2</v>
      </c>
      <c s="36">
        <v>0</v>
      </c>
      <c s="36">
        <f>ROUND(G22*H22,6)</f>
      </c>
      <c r="L22" s="38">
        <v>0</v>
      </c>
      <c s="32">
        <f>ROUND(ROUND(L22,2)*ROUND(G22,3),2)</f>
      </c>
      <c s="36" t="s">
        <v>1260</v>
      </c>
      <c>
        <f>(M22*21)/100</f>
      </c>
      <c t="s">
        <v>27</v>
      </c>
    </row>
    <row r="23" spans="1:5" ht="12.75">
      <c r="A23" s="35" t="s">
        <v>55</v>
      </c>
      <c r="E23" s="39" t="s">
        <v>1008</v>
      </c>
    </row>
    <row r="24" spans="1:5" ht="12.75">
      <c r="A24" s="35" t="s">
        <v>56</v>
      </c>
      <c r="E24" s="40" t="s">
        <v>8448</v>
      </c>
    </row>
    <row r="25" spans="1:5" ht="102">
      <c r="A25" t="s">
        <v>57</v>
      </c>
      <c r="E25" s="39" t="s">
        <v>4583</v>
      </c>
    </row>
    <row r="26" spans="1:16" ht="12.75">
      <c r="A26" t="s">
        <v>49</v>
      </c>
      <c s="34" t="s">
        <v>66</v>
      </c>
      <c s="34" t="s">
        <v>8451</v>
      </c>
      <c s="35" t="s">
        <v>51</v>
      </c>
      <c s="6" t="s">
        <v>8452</v>
      </c>
      <c s="36" t="s">
        <v>106</v>
      </c>
      <c s="37">
        <v>4</v>
      </c>
      <c s="36">
        <v>0</v>
      </c>
      <c s="36">
        <f>ROUND(G26*H26,6)</f>
      </c>
      <c r="L26" s="38">
        <v>0</v>
      </c>
      <c s="32">
        <f>ROUND(ROUND(L26,2)*ROUND(G26,3),2)</f>
      </c>
      <c s="36" t="s">
        <v>1260</v>
      </c>
      <c>
        <f>(M26*21)/100</f>
      </c>
      <c t="s">
        <v>27</v>
      </c>
    </row>
    <row r="27" spans="1:5" ht="12.75">
      <c r="A27" s="35" t="s">
        <v>55</v>
      </c>
      <c r="E27" s="39" t="s">
        <v>1008</v>
      </c>
    </row>
    <row r="28" spans="1:5" ht="12.75">
      <c r="A28" s="35" t="s">
        <v>56</v>
      </c>
      <c r="E28" s="40" t="s">
        <v>8448</v>
      </c>
    </row>
    <row r="29" spans="1:5" ht="102">
      <c r="A29" t="s">
        <v>57</v>
      </c>
      <c r="E29" s="39" t="s">
        <v>4583</v>
      </c>
    </row>
    <row r="30" spans="1:16" ht="12.75">
      <c r="A30" t="s">
        <v>49</v>
      </c>
      <c s="34" t="s">
        <v>69</v>
      </c>
      <c s="34" t="s">
        <v>8483</v>
      </c>
      <c s="35" t="s">
        <v>51</v>
      </c>
      <c s="6" t="s">
        <v>8484</v>
      </c>
      <c s="36" t="s">
        <v>146</v>
      </c>
      <c s="37">
        <v>200</v>
      </c>
      <c s="36">
        <v>0</v>
      </c>
      <c s="36">
        <f>ROUND(G30*H30,6)</f>
      </c>
      <c r="L30" s="38">
        <v>0</v>
      </c>
      <c s="32">
        <f>ROUND(ROUND(L30,2)*ROUND(G30,3),2)</f>
      </c>
      <c s="36" t="s">
        <v>1260</v>
      </c>
      <c>
        <f>(M30*21)/100</f>
      </c>
      <c t="s">
        <v>27</v>
      </c>
    </row>
    <row r="31" spans="1:5" ht="12.75">
      <c r="A31" s="35" t="s">
        <v>55</v>
      </c>
      <c r="E31" s="39" t="s">
        <v>1008</v>
      </c>
    </row>
    <row r="32" spans="1:5" ht="12.75">
      <c r="A32" s="35" t="s">
        <v>56</v>
      </c>
      <c r="E32" s="40" t="s">
        <v>8455</v>
      </c>
    </row>
    <row r="33" spans="1:5" ht="102">
      <c r="A33" t="s">
        <v>57</v>
      </c>
      <c r="E33" s="39" t="s">
        <v>8480</v>
      </c>
    </row>
    <row r="34" spans="1:16" ht="12.75">
      <c r="A34" t="s">
        <v>49</v>
      </c>
      <c s="34" t="s">
        <v>72</v>
      </c>
      <c s="34" t="s">
        <v>8487</v>
      </c>
      <c s="35" t="s">
        <v>51</v>
      </c>
      <c s="6" t="s">
        <v>8488</v>
      </c>
      <c s="36" t="s">
        <v>146</v>
      </c>
      <c s="37">
        <v>200</v>
      </c>
      <c s="36">
        <v>0</v>
      </c>
      <c s="36">
        <f>ROUND(G34*H34,6)</f>
      </c>
      <c r="L34" s="38">
        <v>0</v>
      </c>
      <c s="32">
        <f>ROUND(ROUND(L34,2)*ROUND(G34,3),2)</f>
      </c>
      <c s="36" t="s">
        <v>1260</v>
      </c>
      <c>
        <f>(M34*21)/100</f>
      </c>
      <c t="s">
        <v>27</v>
      </c>
    </row>
    <row r="35" spans="1:5" ht="12.75">
      <c r="A35" s="35" t="s">
        <v>55</v>
      </c>
      <c r="E35" s="39" t="s">
        <v>1008</v>
      </c>
    </row>
    <row r="36" spans="1:5" ht="12.75">
      <c r="A36" s="35" t="s">
        <v>56</v>
      </c>
      <c r="E36" s="40" t="s">
        <v>8455</v>
      </c>
    </row>
    <row r="37" spans="1:5" ht="102">
      <c r="A37" t="s">
        <v>57</v>
      </c>
      <c r="E37" s="39" t="s">
        <v>8480</v>
      </c>
    </row>
    <row r="38" spans="1:16" ht="12.75">
      <c r="A38" t="s">
        <v>49</v>
      </c>
      <c s="34" t="s">
        <v>75</v>
      </c>
      <c s="34" t="s">
        <v>8489</v>
      </c>
      <c s="35" t="s">
        <v>51</v>
      </c>
      <c s="6" t="s">
        <v>8490</v>
      </c>
      <c s="36" t="s">
        <v>146</v>
      </c>
      <c s="37">
        <v>800</v>
      </c>
      <c s="36">
        <v>0</v>
      </c>
      <c s="36">
        <f>ROUND(G38*H38,6)</f>
      </c>
      <c r="L38" s="38">
        <v>0</v>
      </c>
      <c s="32">
        <f>ROUND(ROUND(L38,2)*ROUND(G38,3),2)</f>
      </c>
      <c s="36" t="s">
        <v>1260</v>
      </c>
      <c>
        <f>(M38*21)/100</f>
      </c>
      <c t="s">
        <v>27</v>
      </c>
    </row>
    <row r="39" spans="1:5" ht="12.75">
      <c r="A39" s="35" t="s">
        <v>55</v>
      </c>
      <c r="E39" s="39" t="s">
        <v>1008</v>
      </c>
    </row>
    <row r="40" spans="1:5" ht="12.75">
      <c r="A40" s="35" t="s">
        <v>56</v>
      </c>
      <c r="E40" s="40" t="s">
        <v>8491</v>
      </c>
    </row>
    <row r="41" spans="1:5" ht="89.25">
      <c r="A41" t="s">
        <v>57</v>
      </c>
      <c r="E41" s="39" t="s">
        <v>8492</v>
      </c>
    </row>
    <row r="42" spans="1:16" ht="12.75">
      <c r="A42" t="s">
        <v>49</v>
      </c>
      <c s="34" t="s">
        <v>78</v>
      </c>
      <c s="34" t="s">
        <v>8496</v>
      </c>
      <c s="35" t="s">
        <v>51</v>
      </c>
      <c s="6" t="s">
        <v>8497</v>
      </c>
      <c s="36" t="s">
        <v>106</v>
      </c>
      <c s="37">
        <v>4</v>
      </c>
      <c s="36">
        <v>0</v>
      </c>
      <c s="36">
        <f>ROUND(G42*H42,6)</f>
      </c>
      <c r="L42" s="38">
        <v>0</v>
      </c>
      <c s="32">
        <f>ROUND(ROUND(L42,2)*ROUND(G42,3),2)</f>
      </c>
      <c s="36" t="s">
        <v>1260</v>
      </c>
      <c>
        <f>(M42*21)/100</f>
      </c>
      <c t="s">
        <v>27</v>
      </c>
    </row>
    <row r="43" spans="1:5" ht="12.75">
      <c r="A43" s="35" t="s">
        <v>55</v>
      </c>
      <c r="E43" s="39" t="s">
        <v>1008</v>
      </c>
    </row>
    <row r="44" spans="1:5" ht="12.75">
      <c r="A44" s="35" t="s">
        <v>56</v>
      </c>
      <c r="E44" s="40" t="s">
        <v>4963</v>
      </c>
    </row>
    <row r="45" spans="1:5" ht="89.25">
      <c r="A45" t="s">
        <v>57</v>
      </c>
      <c r="E45" s="39" t="s">
        <v>8498</v>
      </c>
    </row>
    <row r="46" spans="1:16" ht="12.75">
      <c r="A46" t="s">
        <v>49</v>
      </c>
      <c s="34" t="s">
        <v>81</v>
      </c>
      <c s="34" t="s">
        <v>8499</v>
      </c>
      <c s="35" t="s">
        <v>51</v>
      </c>
      <c s="6" t="s">
        <v>8500</v>
      </c>
      <c s="36" t="s">
        <v>106</v>
      </c>
      <c s="37">
        <v>4</v>
      </c>
      <c s="36">
        <v>0</v>
      </c>
      <c s="36">
        <f>ROUND(G46*H46,6)</f>
      </c>
      <c r="L46" s="38">
        <v>0</v>
      </c>
      <c s="32">
        <f>ROUND(ROUND(L46,2)*ROUND(G46,3),2)</f>
      </c>
      <c s="36" t="s">
        <v>1260</v>
      </c>
      <c>
        <f>(M46*21)/100</f>
      </c>
      <c t="s">
        <v>27</v>
      </c>
    </row>
    <row r="47" spans="1:5" ht="12.75">
      <c r="A47" s="35" t="s">
        <v>55</v>
      </c>
      <c r="E47" s="39" t="s">
        <v>1008</v>
      </c>
    </row>
    <row r="48" spans="1:5" ht="12.75">
      <c r="A48" s="35" t="s">
        <v>56</v>
      </c>
      <c r="E48" s="40" t="s">
        <v>8501</v>
      </c>
    </row>
    <row r="49" spans="1:5" ht="89.25">
      <c r="A49" t="s">
        <v>57</v>
      </c>
      <c r="E49" s="39" t="s">
        <v>8498</v>
      </c>
    </row>
    <row r="50" spans="1:16" ht="12.75">
      <c r="A50" t="s">
        <v>49</v>
      </c>
      <c s="34" t="s">
        <v>84</v>
      </c>
      <c s="34" t="s">
        <v>8502</v>
      </c>
      <c s="35" t="s">
        <v>51</v>
      </c>
      <c s="6" t="s">
        <v>8503</v>
      </c>
      <c s="36" t="s">
        <v>106</v>
      </c>
      <c s="37">
        <v>4</v>
      </c>
      <c s="36">
        <v>0</v>
      </c>
      <c s="36">
        <f>ROUND(G50*H50,6)</f>
      </c>
      <c r="L50" s="38">
        <v>0</v>
      </c>
      <c s="32">
        <f>ROUND(ROUND(L50,2)*ROUND(G50,3),2)</f>
      </c>
      <c s="36" t="s">
        <v>1260</v>
      </c>
      <c>
        <f>(M50*21)/100</f>
      </c>
      <c t="s">
        <v>27</v>
      </c>
    </row>
    <row r="51" spans="1:5" ht="12.75">
      <c r="A51" s="35" t="s">
        <v>55</v>
      </c>
      <c r="E51" s="39" t="s">
        <v>1008</v>
      </c>
    </row>
    <row r="52" spans="1:5" ht="12.75">
      <c r="A52" s="35" t="s">
        <v>56</v>
      </c>
      <c r="E52" s="40" t="s">
        <v>8501</v>
      </c>
    </row>
    <row r="53" spans="1:5" ht="89.25">
      <c r="A53" t="s">
        <v>57</v>
      </c>
      <c r="E53" s="39" t="s">
        <v>8498</v>
      </c>
    </row>
    <row r="54" spans="1:16" ht="12.75">
      <c r="A54" t="s">
        <v>49</v>
      </c>
      <c s="34" t="s">
        <v>87</v>
      </c>
      <c s="34" t="s">
        <v>8717</v>
      </c>
      <c s="35" t="s">
        <v>51</v>
      </c>
      <c s="6" t="s">
        <v>8718</v>
      </c>
      <c s="36" t="s">
        <v>106</v>
      </c>
      <c s="37">
        <v>2</v>
      </c>
      <c s="36">
        <v>0</v>
      </c>
      <c s="36">
        <f>ROUND(G54*H54,6)</f>
      </c>
      <c r="L54" s="38">
        <v>0</v>
      </c>
      <c s="32">
        <f>ROUND(ROUND(L54,2)*ROUND(G54,3),2)</f>
      </c>
      <c s="36" t="s">
        <v>1260</v>
      </c>
      <c>
        <f>(M54*21)/100</f>
      </c>
      <c t="s">
        <v>27</v>
      </c>
    </row>
    <row r="55" spans="1:5" ht="12.75">
      <c r="A55" s="35" t="s">
        <v>55</v>
      </c>
      <c r="E55" s="39" t="s">
        <v>1008</v>
      </c>
    </row>
    <row r="56" spans="1:5" ht="12.75">
      <c r="A56" s="35" t="s">
        <v>56</v>
      </c>
      <c r="E56" s="40" t="s">
        <v>8506</v>
      </c>
    </row>
    <row r="57" spans="1:5" ht="114.75">
      <c r="A57" t="s">
        <v>57</v>
      </c>
      <c r="E57" s="39" t="s">
        <v>8463</v>
      </c>
    </row>
    <row r="58" spans="1:16" ht="12.75">
      <c r="A58" t="s">
        <v>49</v>
      </c>
      <c s="34" t="s">
        <v>90</v>
      </c>
      <c s="34" t="s">
        <v>8507</v>
      </c>
      <c s="35" t="s">
        <v>51</v>
      </c>
      <c s="6" t="s">
        <v>8508</v>
      </c>
      <c s="36" t="s">
        <v>106</v>
      </c>
      <c s="37">
        <v>2</v>
      </c>
      <c s="36">
        <v>0</v>
      </c>
      <c s="36">
        <f>ROUND(G58*H58,6)</f>
      </c>
      <c r="L58" s="38">
        <v>0</v>
      </c>
      <c s="32">
        <f>ROUND(ROUND(L58,2)*ROUND(G58,3),2)</f>
      </c>
      <c s="36" t="s">
        <v>1260</v>
      </c>
      <c>
        <f>(M58*21)/100</f>
      </c>
      <c t="s">
        <v>27</v>
      </c>
    </row>
    <row r="59" spans="1:5" ht="12.75">
      <c r="A59" s="35" t="s">
        <v>55</v>
      </c>
      <c r="E59" s="39" t="s">
        <v>1008</v>
      </c>
    </row>
    <row r="60" spans="1:5" ht="12.75">
      <c r="A60" s="35" t="s">
        <v>56</v>
      </c>
      <c r="E60" s="40" t="s">
        <v>8506</v>
      </c>
    </row>
    <row r="61" spans="1:5" ht="114.75">
      <c r="A61" t="s">
        <v>57</v>
      </c>
      <c r="E61" s="39" t="s">
        <v>8463</v>
      </c>
    </row>
    <row r="62" spans="1:16" ht="12.75">
      <c r="A62" t="s">
        <v>49</v>
      </c>
      <c s="34" t="s">
        <v>94</v>
      </c>
      <c s="34" t="s">
        <v>8719</v>
      </c>
      <c s="35" t="s">
        <v>51</v>
      </c>
      <c s="6" t="s">
        <v>8720</v>
      </c>
      <c s="36" t="s">
        <v>106</v>
      </c>
      <c s="37">
        <v>4</v>
      </c>
      <c s="36">
        <v>0</v>
      </c>
      <c s="36">
        <f>ROUND(G62*H62,6)</f>
      </c>
      <c r="L62" s="38">
        <v>0</v>
      </c>
      <c s="32">
        <f>ROUND(ROUND(L62,2)*ROUND(G62,3),2)</f>
      </c>
      <c s="36" t="s">
        <v>1260</v>
      </c>
      <c>
        <f>(M62*21)/100</f>
      </c>
      <c t="s">
        <v>27</v>
      </c>
    </row>
    <row r="63" spans="1:5" ht="12.75">
      <c r="A63" s="35" t="s">
        <v>55</v>
      </c>
      <c r="E63" s="39" t="s">
        <v>1008</v>
      </c>
    </row>
    <row r="64" spans="1:5" ht="12.75">
      <c r="A64" s="35" t="s">
        <v>56</v>
      </c>
      <c r="E64" s="40" t="s">
        <v>8538</v>
      </c>
    </row>
    <row r="65" spans="1:5" ht="114.75">
      <c r="A65" t="s">
        <v>57</v>
      </c>
      <c r="E65" s="39" t="s">
        <v>8463</v>
      </c>
    </row>
    <row r="66" spans="1:16" ht="12.75">
      <c r="A66" t="s">
        <v>49</v>
      </c>
      <c s="34" t="s">
        <v>99</v>
      </c>
      <c s="34" t="s">
        <v>8526</v>
      </c>
      <c s="35" t="s">
        <v>51</v>
      </c>
      <c s="6" t="s">
        <v>8527</v>
      </c>
      <c s="36" t="s">
        <v>106</v>
      </c>
      <c s="37">
        <v>4</v>
      </c>
      <c s="36">
        <v>0</v>
      </c>
      <c s="36">
        <f>ROUND(G66*H66,6)</f>
      </c>
      <c r="L66" s="38">
        <v>0</v>
      </c>
      <c s="32">
        <f>ROUND(ROUND(L66,2)*ROUND(G66,3),2)</f>
      </c>
      <c s="36" t="s">
        <v>1260</v>
      </c>
      <c>
        <f>(M66*21)/100</f>
      </c>
      <c t="s">
        <v>27</v>
      </c>
    </row>
    <row r="67" spans="1:5" ht="12.75">
      <c r="A67" s="35" t="s">
        <v>55</v>
      </c>
      <c r="E67" s="39" t="s">
        <v>1008</v>
      </c>
    </row>
    <row r="68" spans="1:5" ht="12.75">
      <c r="A68" s="35" t="s">
        <v>56</v>
      </c>
      <c r="E68" s="40" t="s">
        <v>8506</v>
      </c>
    </row>
    <row r="69" spans="1:5" ht="114.75">
      <c r="A69" t="s">
        <v>57</v>
      </c>
      <c r="E69" s="39" t="s">
        <v>8463</v>
      </c>
    </row>
    <row r="70" spans="1:16" ht="12.75">
      <c r="A70" t="s">
        <v>49</v>
      </c>
      <c s="34" t="s">
        <v>103</v>
      </c>
      <c s="34" t="s">
        <v>8528</v>
      </c>
      <c s="35" t="s">
        <v>51</v>
      </c>
      <c s="6" t="s">
        <v>8529</v>
      </c>
      <c s="36" t="s">
        <v>106</v>
      </c>
      <c s="37">
        <v>7</v>
      </c>
      <c s="36">
        <v>0</v>
      </c>
      <c s="36">
        <f>ROUND(G70*H70,6)</f>
      </c>
      <c r="L70" s="38">
        <v>0</v>
      </c>
      <c s="32">
        <f>ROUND(ROUND(L70,2)*ROUND(G70,3),2)</f>
      </c>
      <c s="36" t="s">
        <v>1260</v>
      </c>
      <c>
        <f>(M70*21)/100</f>
      </c>
      <c t="s">
        <v>27</v>
      </c>
    </row>
    <row r="71" spans="1:5" ht="12.75">
      <c r="A71" s="35" t="s">
        <v>55</v>
      </c>
      <c r="E71" s="39" t="s">
        <v>1008</v>
      </c>
    </row>
    <row r="72" spans="1:5" ht="12.75">
      <c r="A72" s="35" t="s">
        <v>56</v>
      </c>
      <c r="E72" s="40" t="s">
        <v>8455</v>
      </c>
    </row>
    <row r="73" spans="1:5" ht="114.75">
      <c r="A73" t="s">
        <v>57</v>
      </c>
      <c r="E73" s="39" t="s">
        <v>8535</v>
      </c>
    </row>
    <row r="74" spans="1:16" ht="12.75">
      <c r="A74" t="s">
        <v>49</v>
      </c>
      <c s="34" t="s">
        <v>108</v>
      </c>
      <c s="34" t="s">
        <v>8677</v>
      </c>
      <c s="35" t="s">
        <v>51</v>
      </c>
      <c s="6" t="s">
        <v>8678</v>
      </c>
      <c s="36" t="s">
        <v>146</v>
      </c>
      <c s="37">
        <v>400</v>
      </c>
      <c s="36">
        <v>0</v>
      </c>
      <c s="36">
        <f>ROUND(G74*H74,6)</f>
      </c>
      <c r="L74" s="38">
        <v>0</v>
      </c>
      <c s="32">
        <f>ROUND(ROUND(L74,2)*ROUND(G74,3),2)</f>
      </c>
      <c s="36" t="s">
        <v>1260</v>
      </c>
      <c>
        <f>(M74*21)/100</f>
      </c>
      <c t="s">
        <v>27</v>
      </c>
    </row>
    <row r="75" spans="1:5" ht="12.75">
      <c r="A75" s="35" t="s">
        <v>55</v>
      </c>
      <c r="E75" s="39" t="s">
        <v>1008</v>
      </c>
    </row>
    <row r="76" spans="1:5" ht="12.75">
      <c r="A76" s="35" t="s">
        <v>56</v>
      </c>
      <c r="E76" s="40" t="s">
        <v>8455</v>
      </c>
    </row>
    <row r="77" spans="1:5" ht="114.75">
      <c r="A77" t="s">
        <v>57</v>
      </c>
      <c r="E77" s="39" t="s">
        <v>8535</v>
      </c>
    </row>
    <row r="78" spans="1:16" ht="12.75">
      <c r="A78" t="s">
        <v>49</v>
      </c>
      <c s="34" t="s">
        <v>111</v>
      </c>
      <c s="34" t="s">
        <v>8543</v>
      </c>
      <c s="35" t="s">
        <v>51</v>
      </c>
      <c s="6" t="s">
        <v>8544</v>
      </c>
      <c s="36" t="s">
        <v>106</v>
      </c>
      <c s="37">
        <v>3</v>
      </c>
      <c s="36">
        <v>0</v>
      </c>
      <c s="36">
        <f>ROUND(G78*H78,6)</f>
      </c>
      <c r="L78" s="38">
        <v>0</v>
      </c>
      <c s="32">
        <f>ROUND(ROUND(L78,2)*ROUND(G78,3),2)</f>
      </c>
      <c s="36" t="s">
        <v>1260</v>
      </c>
      <c>
        <f>(M78*21)/100</f>
      </c>
      <c t="s">
        <v>27</v>
      </c>
    </row>
    <row r="79" spans="1:5" ht="12.75">
      <c r="A79" s="35" t="s">
        <v>55</v>
      </c>
      <c r="E79" s="39" t="s">
        <v>1008</v>
      </c>
    </row>
    <row r="80" spans="1:5" ht="12.75">
      <c r="A80" s="35" t="s">
        <v>56</v>
      </c>
      <c r="E80" s="40" t="s">
        <v>8428</v>
      </c>
    </row>
    <row r="81" spans="1:5" ht="114.75">
      <c r="A81" t="s">
        <v>57</v>
      </c>
      <c r="E81" s="39" t="s">
        <v>8463</v>
      </c>
    </row>
    <row r="82" spans="1:16" ht="12.75">
      <c r="A82" t="s">
        <v>49</v>
      </c>
      <c s="34" t="s">
        <v>117</v>
      </c>
      <c s="34" t="s">
        <v>8721</v>
      </c>
      <c s="35" t="s">
        <v>51</v>
      </c>
      <c s="6" t="s">
        <v>8722</v>
      </c>
      <c s="36" t="s">
        <v>106</v>
      </c>
      <c s="37">
        <v>2</v>
      </c>
      <c s="36">
        <v>0</v>
      </c>
      <c s="36">
        <f>ROUND(G82*H82,6)</f>
      </c>
      <c r="L82" s="38">
        <v>0</v>
      </c>
      <c s="32">
        <f>ROUND(ROUND(L82,2)*ROUND(G82,3),2)</f>
      </c>
      <c s="36" t="s">
        <v>1260</v>
      </c>
      <c>
        <f>(M82*21)/100</f>
      </c>
      <c t="s">
        <v>27</v>
      </c>
    </row>
    <row r="83" spans="1:5" ht="12.75">
      <c r="A83" s="35" t="s">
        <v>55</v>
      </c>
      <c r="E83" s="39" t="s">
        <v>1008</v>
      </c>
    </row>
    <row r="84" spans="1:5" ht="12.75">
      <c r="A84" s="35" t="s">
        <v>56</v>
      </c>
      <c r="E84" s="40" t="s">
        <v>8538</v>
      </c>
    </row>
    <row r="85" spans="1:5" ht="114.75">
      <c r="A85" t="s">
        <v>57</v>
      </c>
      <c r="E85" s="39" t="s">
        <v>8463</v>
      </c>
    </row>
    <row r="86" spans="1:16" ht="25.5">
      <c r="A86" t="s">
        <v>49</v>
      </c>
      <c s="34" t="s">
        <v>122</v>
      </c>
      <c s="34" t="s">
        <v>8723</v>
      </c>
      <c s="35" t="s">
        <v>51</v>
      </c>
      <c s="6" t="s">
        <v>8724</v>
      </c>
      <c s="36" t="s">
        <v>106</v>
      </c>
      <c s="37">
        <v>2</v>
      </c>
      <c s="36">
        <v>0</v>
      </c>
      <c s="36">
        <f>ROUND(G86*H86,6)</f>
      </c>
      <c r="L86" s="38">
        <v>0</v>
      </c>
      <c s="32">
        <f>ROUND(ROUND(L86,2)*ROUND(G86,3),2)</f>
      </c>
      <c s="36" t="s">
        <v>1260</v>
      </c>
      <c>
        <f>(M86*21)/100</f>
      </c>
      <c t="s">
        <v>27</v>
      </c>
    </row>
    <row r="87" spans="1:5" ht="12.75">
      <c r="A87" s="35" t="s">
        <v>55</v>
      </c>
      <c r="E87" s="39" t="s">
        <v>1008</v>
      </c>
    </row>
    <row r="88" spans="1:5" ht="12.75">
      <c r="A88" s="35" t="s">
        <v>56</v>
      </c>
      <c r="E88" s="40" t="s">
        <v>8428</v>
      </c>
    </row>
    <row r="89" spans="1:5" ht="114.75">
      <c r="A89" t="s">
        <v>57</v>
      </c>
      <c r="E89" s="39" t="s">
        <v>8463</v>
      </c>
    </row>
    <row r="90" spans="1:16" ht="12.75">
      <c r="A90" t="s">
        <v>49</v>
      </c>
      <c s="34" t="s">
        <v>126</v>
      </c>
      <c s="34" t="s">
        <v>8725</v>
      </c>
      <c s="35" t="s">
        <v>51</v>
      </c>
      <c s="6" t="s">
        <v>8726</v>
      </c>
      <c s="36" t="s">
        <v>106</v>
      </c>
      <c s="37">
        <v>2</v>
      </c>
      <c s="36">
        <v>0</v>
      </c>
      <c s="36">
        <f>ROUND(G90*H90,6)</f>
      </c>
      <c r="L90" s="38">
        <v>0</v>
      </c>
      <c s="32">
        <f>ROUND(ROUND(L90,2)*ROUND(G90,3),2)</f>
      </c>
      <c s="36" t="s">
        <v>1260</v>
      </c>
      <c>
        <f>(M90*21)/100</f>
      </c>
      <c t="s">
        <v>27</v>
      </c>
    </row>
    <row r="91" spans="1:5" ht="12.75">
      <c r="A91" s="35" t="s">
        <v>55</v>
      </c>
      <c r="E91" s="39" t="s">
        <v>1008</v>
      </c>
    </row>
    <row r="92" spans="1:5" ht="12.75">
      <c r="A92" s="35" t="s">
        <v>56</v>
      </c>
      <c r="E92" s="40" t="s">
        <v>8428</v>
      </c>
    </row>
    <row r="93" spans="1:5" ht="114.75">
      <c r="A93" t="s">
        <v>57</v>
      </c>
      <c r="E93" s="39" t="s">
        <v>8463</v>
      </c>
    </row>
    <row r="94" spans="1:16" ht="12.75">
      <c r="A94" t="s">
        <v>49</v>
      </c>
      <c s="34" t="s">
        <v>130</v>
      </c>
      <c s="34" t="s">
        <v>8727</v>
      </c>
      <c s="35" t="s">
        <v>51</v>
      </c>
      <c s="6" t="s">
        <v>8728</v>
      </c>
      <c s="36" t="s">
        <v>106</v>
      </c>
      <c s="37">
        <v>2</v>
      </c>
      <c s="36">
        <v>0</v>
      </c>
      <c s="36">
        <f>ROUND(G94*H94,6)</f>
      </c>
      <c r="L94" s="38">
        <v>0</v>
      </c>
      <c s="32">
        <f>ROUND(ROUND(L94,2)*ROUND(G94,3),2)</f>
      </c>
      <c s="36" t="s">
        <v>1260</v>
      </c>
      <c>
        <f>(M94*21)/100</f>
      </c>
      <c t="s">
        <v>27</v>
      </c>
    </row>
    <row r="95" spans="1:5" ht="12.75">
      <c r="A95" s="35" t="s">
        <v>55</v>
      </c>
      <c r="E95" s="39" t="s">
        <v>1008</v>
      </c>
    </row>
    <row r="96" spans="1:5" ht="12.75">
      <c r="A96" s="35" t="s">
        <v>56</v>
      </c>
      <c r="E96" s="40" t="s">
        <v>8538</v>
      </c>
    </row>
    <row r="97" spans="1:5" ht="114.75">
      <c r="A97" t="s">
        <v>57</v>
      </c>
      <c r="E97" s="39" t="s">
        <v>8463</v>
      </c>
    </row>
    <row r="98" spans="1:16" ht="12.75">
      <c r="A98" t="s">
        <v>49</v>
      </c>
      <c s="34" t="s">
        <v>134</v>
      </c>
      <c s="34" t="s">
        <v>8729</v>
      </c>
      <c s="35" t="s">
        <v>51</v>
      </c>
      <c s="6" t="s">
        <v>8730</v>
      </c>
      <c s="36" t="s">
        <v>106</v>
      </c>
      <c s="37">
        <v>1</v>
      </c>
      <c s="36">
        <v>0</v>
      </c>
      <c s="36">
        <f>ROUND(G98*H98,6)</f>
      </c>
      <c r="L98" s="38">
        <v>0</v>
      </c>
      <c s="32">
        <f>ROUND(ROUND(L98,2)*ROUND(G98,3),2)</f>
      </c>
      <c s="36" t="s">
        <v>1260</v>
      </c>
      <c>
        <f>(M98*21)/100</f>
      </c>
      <c t="s">
        <v>27</v>
      </c>
    </row>
    <row r="99" spans="1:5" ht="12.75">
      <c r="A99" s="35" t="s">
        <v>55</v>
      </c>
      <c r="E99" s="39" t="s">
        <v>1008</v>
      </c>
    </row>
    <row r="100" spans="1:5" ht="12.75">
      <c r="A100" s="35" t="s">
        <v>56</v>
      </c>
      <c r="E100" s="40" t="s">
        <v>8559</v>
      </c>
    </row>
    <row r="101" spans="1:5" ht="114.75">
      <c r="A101" t="s">
        <v>57</v>
      </c>
      <c r="E101" s="39" t="s">
        <v>8463</v>
      </c>
    </row>
    <row r="102" spans="1:16" ht="25.5">
      <c r="A102" t="s">
        <v>49</v>
      </c>
      <c s="34" t="s">
        <v>138</v>
      </c>
      <c s="34" t="s">
        <v>8557</v>
      </c>
      <c s="35" t="s">
        <v>51</v>
      </c>
      <c s="6" t="s">
        <v>8558</v>
      </c>
      <c s="36" t="s">
        <v>106</v>
      </c>
      <c s="37">
        <v>2</v>
      </c>
      <c s="36">
        <v>0</v>
      </c>
      <c s="36">
        <f>ROUND(G102*H102,6)</f>
      </c>
      <c r="L102" s="38">
        <v>0</v>
      </c>
      <c s="32">
        <f>ROUND(ROUND(L102,2)*ROUND(G102,3),2)</f>
      </c>
      <c s="36" t="s">
        <v>1260</v>
      </c>
      <c>
        <f>(M102*21)/100</f>
      </c>
      <c t="s">
        <v>27</v>
      </c>
    </row>
    <row r="103" spans="1:5" ht="12.75">
      <c r="A103" s="35" t="s">
        <v>55</v>
      </c>
      <c r="E103" s="39" t="s">
        <v>1008</v>
      </c>
    </row>
    <row r="104" spans="1:5" ht="12.75">
      <c r="A104" s="35" t="s">
        <v>56</v>
      </c>
      <c r="E104" s="40" t="s">
        <v>8559</v>
      </c>
    </row>
    <row r="105" spans="1:5" ht="102">
      <c r="A105" t="s">
        <v>57</v>
      </c>
      <c r="E105" s="39" t="s">
        <v>8560</v>
      </c>
    </row>
    <row r="106" spans="1:16" ht="25.5">
      <c r="A106" t="s">
        <v>49</v>
      </c>
      <c s="34" t="s">
        <v>143</v>
      </c>
      <c s="34" t="s">
        <v>8731</v>
      </c>
      <c s="35" t="s">
        <v>51</v>
      </c>
      <c s="6" t="s">
        <v>8732</v>
      </c>
      <c s="36" t="s">
        <v>106</v>
      </c>
      <c s="37">
        <v>1</v>
      </c>
      <c s="36">
        <v>0</v>
      </c>
      <c s="36">
        <f>ROUND(G106*H106,6)</f>
      </c>
      <c r="L106" s="38">
        <v>0</v>
      </c>
      <c s="32">
        <f>ROUND(ROUND(L106,2)*ROUND(G106,3),2)</f>
      </c>
      <c s="36" t="s">
        <v>1260</v>
      </c>
      <c>
        <f>(M106*21)/100</f>
      </c>
      <c t="s">
        <v>27</v>
      </c>
    </row>
    <row r="107" spans="1:5" ht="12.75">
      <c r="A107" s="35" t="s">
        <v>55</v>
      </c>
      <c r="E107" s="39" t="s">
        <v>1008</v>
      </c>
    </row>
    <row r="108" spans="1:5" ht="12.75">
      <c r="A108" s="35" t="s">
        <v>56</v>
      </c>
      <c r="E108" s="40" t="s">
        <v>8559</v>
      </c>
    </row>
    <row r="109" spans="1:5" ht="114.75">
      <c r="A109" t="s">
        <v>57</v>
      </c>
      <c r="E109" s="39" t="s">
        <v>8463</v>
      </c>
    </row>
    <row r="110" spans="1:16" ht="12.75">
      <c r="A110" t="s">
        <v>49</v>
      </c>
      <c s="34" t="s">
        <v>149</v>
      </c>
      <c s="34" t="s">
        <v>8733</v>
      </c>
      <c s="35" t="s">
        <v>51</v>
      </c>
      <c s="6" t="s">
        <v>8734</v>
      </c>
      <c s="36" t="s">
        <v>106</v>
      </c>
      <c s="37">
        <v>6</v>
      </c>
      <c s="36">
        <v>0</v>
      </c>
      <c s="36">
        <f>ROUND(G110*H110,6)</f>
      </c>
      <c r="L110" s="38">
        <v>0</v>
      </c>
      <c s="32">
        <f>ROUND(ROUND(L110,2)*ROUND(G110,3),2)</f>
      </c>
      <c s="36" t="s">
        <v>1260</v>
      </c>
      <c>
        <f>(M110*21)/100</f>
      </c>
      <c t="s">
        <v>27</v>
      </c>
    </row>
    <row r="111" spans="1:5" ht="12.75">
      <c r="A111" s="35" t="s">
        <v>55</v>
      </c>
      <c r="E111" s="39" t="s">
        <v>1008</v>
      </c>
    </row>
    <row r="112" spans="1:5" ht="12.75">
      <c r="A112" s="35" t="s">
        <v>56</v>
      </c>
      <c r="E112" s="40" t="s">
        <v>8559</v>
      </c>
    </row>
    <row r="113" spans="1:5" ht="114.75">
      <c r="A113" t="s">
        <v>57</v>
      </c>
      <c r="E113" s="39" t="s">
        <v>8463</v>
      </c>
    </row>
    <row r="114" spans="1:16" ht="12.75">
      <c r="A114" t="s">
        <v>49</v>
      </c>
      <c s="34" t="s">
        <v>153</v>
      </c>
      <c s="34" t="s">
        <v>8565</v>
      </c>
      <c s="35" t="s">
        <v>51</v>
      </c>
      <c s="6" t="s">
        <v>8566</v>
      </c>
      <c s="36" t="s">
        <v>106</v>
      </c>
      <c s="37">
        <v>4</v>
      </c>
      <c s="36">
        <v>0</v>
      </c>
      <c s="36">
        <f>ROUND(G114*H114,6)</f>
      </c>
      <c r="L114" s="38">
        <v>0</v>
      </c>
      <c s="32">
        <f>ROUND(ROUND(L114,2)*ROUND(G114,3),2)</f>
      </c>
      <c s="36" t="s">
        <v>1260</v>
      </c>
      <c>
        <f>(M114*21)/100</f>
      </c>
      <c t="s">
        <v>27</v>
      </c>
    </row>
    <row r="115" spans="1:5" ht="12.75">
      <c r="A115" s="35" t="s">
        <v>55</v>
      </c>
      <c r="E115" s="39" t="s">
        <v>1008</v>
      </c>
    </row>
    <row r="116" spans="1:5" ht="12.75">
      <c r="A116" s="35" t="s">
        <v>56</v>
      </c>
      <c r="E116" s="40" t="s">
        <v>8571</v>
      </c>
    </row>
    <row r="117" spans="1:5" ht="76.5">
      <c r="A117" t="s">
        <v>57</v>
      </c>
      <c r="E117" s="39" t="s">
        <v>8572</v>
      </c>
    </row>
    <row r="118" spans="1:16" ht="25.5">
      <c r="A118" t="s">
        <v>49</v>
      </c>
      <c s="34" t="s">
        <v>157</v>
      </c>
      <c s="34" t="s">
        <v>8569</v>
      </c>
      <c s="35" t="s">
        <v>51</v>
      </c>
      <c s="6" t="s">
        <v>8570</v>
      </c>
      <c s="36" t="s">
        <v>106</v>
      </c>
      <c s="37">
        <v>5</v>
      </c>
      <c s="36">
        <v>0</v>
      </c>
      <c s="36">
        <f>ROUND(G118*H118,6)</f>
      </c>
      <c r="L118" s="38">
        <v>0</v>
      </c>
      <c s="32">
        <f>ROUND(ROUND(L118,2)*ROUND(G118,3),2)</f>
      </c>
      <c s="36" t="s">
        <v>1260</v>
      </c>
      <c>
        <f>(M118*21)/100</f>
      </c>
      <c t="s">
        <v>27</v>
      </c>
    </row>
    <row r="119" spans="1:5" ht="12.75">
      <c r="A119" s="35" t="s">
        <v>55</v>
      </c>
      <c r="E119" s="39" t="s">
        <v>1008</v>
      </c>
    </row>
    <row r="120" spans="1:5" ht="12.75">
      <c r="A120" s="35" t="s">
        <v>56</v>
      </c>
      <c r="E120" s="40" t="s">
        <v>8571</v>
      </c>
    </row>
    <row r="121" spans="1:5" ht="76.5">
      <c r="A121" t="s">
        <v>57</v>
      </c>
      <c r="E121" s="39" t="s">
        <v>8572</v>
      </c>
    </row>
    <row r="122" spans="1:16" ht="12.75">
      <c r="A122" t="s">
        <v>49</v>
      </c>
      <c s="34" t="s">
        <v>161</v>
      </c>
      <c s="34" t="s">
        <v>8573</v>
      </c>
      <c s="35" t="s">
        <v>51</v>
      </c>
      <c s="6" t="s">
        <v>8574</v>
      </c>
      <c s="36" t="s">
        <v>531</v>
      </c>
      <c s="37">
        <v>50</v>
      </c>
      <c s="36">
        <v>0</v>
      </c>
      <c s="36">
        <f>ROUND(G122*H122,6)</f>
      </c>
      <c r="L122" s="38">
        <v>0</v>
      </c>
      <c s="32">
        <f>ROUND(ROUND(L122,2)*ROUND(G122,3),2)</f>
      </c>
      <c s="36" t="s">
        <v>1260</v>
      </c>
      <c>
        <f>(M122*21)/100</f>
      </c>
      <c t="s">
        <v>27</v>
      </c>
    </row>
    <row r="123" spans="1:5" ht="12.75">
      <c r="A123" s="35" t="s">
        <v>55</v>
      </c>
      <c r="E123" s="39" t="s">
        <v>1008</v>
      </c>
    </row>
    <row r="124" spans="1:5" ht="12.75">
      <c r="A124" s="35" t="s">
        <v>56</v>
      </c>
      <c r="E124" s="40" t="s">
        <v>8380</v>
      </c>
    </row>
    <row r="125" spans="1:5" ht="114.75">
      <c r="A125" t="s">
        <v>57</v>
      </c>
      <c r="E125" s="39" t="s">
        <v>8463</v>
      </c>
    </row>
    <row r="126" spans="1:13" ht="12.75">
      <c r="A126" t="s">
        <v>46</v>
      </c>
      <c r="C126" s="31" t="s">
        <v>66</v>
      </c>
      <c r="E126" s="33" t="s">
        <v>8735</v>
      </c>
      <c r="J126" s="32">
        <f>0</f>
      </c>
      <c s="32">
        <f>0</f>
      </c>
      <c s="32">
        <f>0+L127+L131+L135+L139+L143+L147+L151</f>
      </c>
      <c s="32">
        <f>0+M127+M131+M135+M139+M143+M147+M151</f>
      </c>
    </row>
    <row r="127" spans="1:16" ht="12.75">
      <c r="A127" t="s">
        <v>49</v>
      </c>
      <c s="34" t="s">
        <v>165</v>
      </c>
      <c s="34" t="s">
        <v>8736</v>
      </c>
      <c s="35" t="s">
        <v>51</v>
      </c>
      <c s="6" t="s">
        <v>8737</v>
      </c>
      <c s="36" t="s">
        <v>106</v>
      </c>
      <c s="37">
        <v>750</v>
      </c>
      <c s="36">
        <v>0</v>
      </c>
      <c s="36">
        <f>ROUND(G127*H127,6)</f>
      </c>
      <c r="L127" s="38">
        <v>0</v>
      </c>
      <c s="32">
        <f>ROUND(ROUND(L127,2)*ROUND(G127,3),2)</f>
      </c>
      <c s="36" t="s">
        <v>1260</v>
      </c>
      <c>
        <f>(M127*21)/100</f>
      </c>
      <c t="s">
        <v>27</v>
      </c>
    </row>
    <row r="128" spans="1:5" ht="12.75">
      <c r="A128" s="35" t="s">
        <v>55</v>
      </c>
      <c r="E128" s="39" t="s">
        <v>1008</v>
      </c>
    </row>
    <row r="129" spans="1:5" ht="12.75">
      <c r="A129" s="35" t="s">
        <v>56</v>
      </c>
      <c r="E129" s="40" t="s">
        <v>4963</v>
      </c>
    </row>
    <row r="130" spans="1:5" ht="89.25">
      <c r="A130" t="s">
        <v>57</v>
      </c>
      <c r="E130" s="39" t="s">
        <v>8578</v>
      </c>
    </row>
    <row r="131" spans="1:16" ht="25.5">
      <c r="A131" t="s">
        <v>49</v>
      </c>
      <c s="34" t="s">
        <v>169</v>
      </c>
      <c s="34" t="s">
        <v>8738</v>
      </c>
      <c s="35" t="s">
        <v>51</v>
      </c>
      <c s="6" t="s">
        <v>8739</v>
      </c>
      <c s="36" t="s">
        <v>106</v>
      </c>
      <c s="37">
        <v>8</v>
      </c>
      <c s="36">
        <v>0</v>
      </c>
      <c s="36">
        <f>ROUND(G131*H131,6)</f>
      </c>
      <c r="L131" s="38">
        <v>0</v>
      </c>
      <c s="32">
        <f>ROUND(ROUND(L131,2)*ROUND(G131,3),2)</f>
      </c>
      <c s="36" t="s">
        <v>1260</v>
      </c>
      <c>
        <f>(M131*21)/100</f>
      </c>
      <c t="s">
        <v>27</v>
      </c>
    </row>
    <row r="132" spans="1:5" ht="12.75">
      <c r="A132" s="35" t="s">
        <v>55</v>
      </c>
      <c r="E132" s="39" t="s">
        <v>1008</v>
      </c>
    </row>
    <row r="133" spans="1:5" ht="12.75">
      <c r="A133" s="35" t="s">
        <v>56</v>
      </c>
      <c r="E133" s="40" t="s">
        <v>4963</v>
      </c>
    </row>
    <row r="134" spans="1:5" ht="102">
      <c r="A134" t="s">
        <v>57</v>
      </c>
      <c r="E134" s="39" t="s">
        <v>2197</v>
      </c>
    </row>
    <row r="135" spans="1:16" ht="12.75">
      <c r="A135" t="s">
        <v>49</v>
      </c>
      <c s="34" t="s">
        <v>173</v>
      </c>
      <c s="34" t="s">
        <v>894</v>
      </c>
      <c s="35" t="s">
        <v>51</v>
      </c>
      <c s="6" t="s">
        <v>895</v>
      </c>
      <c s="36" t="s">
        <v>106</v>
      </c>
      <c s="37">
        <v>680</v>
      </c>
      <c s="36">
        <v>0</v>
      </c>
      <c s="36">
        <f>ROUND(G135*H135,6)</f>
      </c>
      <c r="L135" s="38">
        <v>0</v>
      </c>
      <c s="32">
        <f>ROUND(ROUND(L135,2)*ROUND(G135,3),2)</f>
      </c>
      <c s="36" t="s">
        <v>1260</v>
      </c>
      <c>
        <f>(M135*21)/100</f>
      </c>
      <c t="s">
        <v>27</v>
      </c>
    </row>
    <row r="136" spans="1:5" ht="12.75">
      <c r="A136" s="35" t="s">
        <v>55</v>
      </c>
      <c r="E136" s="39" t="s">
        <v>1008</v>
      </c>
    </row>
    <row r="137" spans="1:5" ht="12.75">
      <c r="A137" s="35" t="s">
        <v>56</v>
      </c>
      <c r="E137" s="40" t="s">
        <v>4963</v>
      </c>
    </row>
    <row r="138" spans="1:5" ht="102">
      <c r="A138" t="s">
        <v>57</v>
      </c>
      <c r="E138" s="39" t="s">
        <v>2409</v>
      </c>
    </row>
    <row r="139" spans="1:16" ht="12.75">
      <c r="A139" t="s">
        <v>49</v>
      </c>
      <c s="34" t="s">
        <v>177</v>
      </c>
      <c s="34" t="s">
        <v>135</v>
      </c>
      <c s="35" t="s">
        <v>51</v>
      </c>
      <c s="6" t="s">
        <v>136</v>
      </c>
      <c s="36" t="s">
        <v>114</v>
      </c>
      <c s="37">
        <v>75</v>
      </c>
      <c s="36">
        <v>0</v>
      </c>
      <c s="36">
        <f>ROUND(G139*H139,6)</f>
      </c>
      <c r="L139" s="38">
        <v>0</v>
      </c>
      <c s="32">
        <f>ROUND(ROUND(L139,2)*ROUND(G139,3),2)</f>
      </c>
      <c s="36" t="s">
        <v>1260</v>
      </c>
      <c>
        <f>(M139*21)/100</f>
      </c>
      <c t="s">
        <v>27</v>
      </c>
    </row>
    <row r="140" spans="1:5" ht="12.75">
      <c r="A140" s="35" t="s">
        <v>55</v>
      </c>
      <c r="E140" s="39" t="s">
        <v>1008</v>
      </c>
    </row>
    <row r="141" spans="1:5" ht="12.75">
      <c r="A141" s="35" t="s">
        <v>56</v>
      </c>
      <c r="E141" s="40" t="s">
        <v>4963</v>
      </c>
    </row>
    <row r="142" spans="1:5" ht="318.75">
      <c r="A142" t="s">
        <v>57</v>
      </c>
      <c r="E142" s="39" t="s">
        <v>8740</v>
      </c>
    </row>
    <row r="143" spans="1:16" ht="12.75">
      <c r="A143" t="s">
        <v>49</v>
      </c>
      <c s="34" t="s">
        <v>181</v>
      </c>
      <c s="34" t="s">
        <v>940</v>
      </c>
      <c s="35" t="s">
        <v>51</v>
      </c>
      <c s="6" t="s">
        <v>941</v>
      </c>
      <c s="36" t="s">
        <v>114</v>
      </c>
      <c s="37">
        <v>75</v>
      </c>
      <c s="36">
        <v>0</v>
      </c>
      <c s="36">
        <f>ROUND(G143*H143,6)</f>
      </c>
      <c r="L143" s="38">
        <v>0</v>
      </c>
      <c s="32">
        <f>ROUND(ROUND(L143,2)*ROUND(G143,3),2)</f>
      </c>
      <c s="36" t="s">
        <v>1260</v>
      </c>
      <c>
        <f>(M143*21)/100</f>
      </c>
      <c t="s">
        <v>27</v>
      </c>
    </row>
    <row r="144" spans="1:5" ht="12.75">
      <c r="A144" s="35" t="s">
        <v>55</v>
      </c>
      <c r="E144" s="39" t="s">
        <v>1008</v>
      </c>
    </row>
    <row r="145" spans="1:5" ht="12.75">
      <c r="A145" s="35" t="s">
        <v>56</v>
      </c>
      <c r="E145" s="40" t="s">
        <v>4963</v>
      </c>
    </row>
    <row r="146" spans="1:5" ht="216.75">
      <c r="A146" t="s">
        <v>57</v>
      </c>
      <c r="E146" s="39" t="s">
        <v>8741</v>
      </c>
    </row>
    <row r="147" spans="1:16" ht="12.75">
      <c r="A147" t="s">
        <v>49</v>
      </c>
      <c s="34" t="s">
        <v>185</v>
      </c>
      <c s="34" t="s">
        <v>2321</v>
      </c>
      <c s="35" t="s">
        <v>51</v>
      </c>
      <c s="6" t="s">
        <v>2322</v>
      </c>
      <c s="36" t="s">
        <v>146</v>
      </c>
      <c s="37">
        <v>750</v>
      </c>
      <c s="36">
        <v>0</v>
      </c>
      <c s="36">
        <f>ROUND(G147*H147,6)</f>
      </c>
      <c r="L147" s="38">
        <v>0</v>
      </c>
      <c s="32">
        <f>ROUND(ROUND(L147,2)*ROUND(G147,3),2)</f>
      </c>
      <c s="36" t="s">
        <v>1260</v>
      </c>
      <c>
        <f>(M147*21)/100</f>
      </c>
      <c t="s">
        <v>27</v>
      </c>
    </row>
    <row r="148" spans="1:5" ht="12.75">
      <c r="A148" s="35" t="s">
        <v>55</v>
      </c>
      <c r="E148" s="39" t="s">
        <v>1008</v>
      </c>
    </row>
    <row r="149" spans="1:5" ht="12.75">
      <c r="A149" s="35" t="s">
        <v>56</v>
      </c>
      <c r="E149" s="40" t="s">
        <v>8571</v>
      </c>
    </row>
    <row r="150" spans="1:5" ht="114.75">
      <c r="A150" t="s">
        <v>57</v>
      </c>
      <c r="E150" s="39" t="s">
        <v>2276</v>
      </c>
    </row>
    <row r="151" spans="1:16" ht="12.75">
      <c r="A151" t="s">
        <v>49</v>
      </c>
      <c s="34" t="s">
        <v>188</v>
      </c>
      <c s="34" t="s">
        <v>8742</v>
      </c>
      <c s="35" t="s">
        <v>51</v>
      </c>
      <c s="6" t="s">
        <v>1023</v>
      </c>
      <c s="36" t="s">
        <v>106</v>
      </c>
      <c s="37">
        <v>680</v>
      </c>
      <c s="36">
        <v>0</v>
      </c>
      <c s="36">
        <f>ROUND(G151*H151,6)</f>
      </c>
      <c r="L151" s="38">
        <v>0</v>
      </c>
      <c s="32">
        <f>ROUND(ROUND(L151,2)*ROUND(G151,3),2)</f>
      </c>
      <c s="36" t="s">
        <v>1260</v>
      </c>
      <c>
        <f>(M151*21)/100</f>
      </c>
      <c t="s">
        <v>27</v>
      </c>
    </row>
    <row r="152" spans="1:5" ht="12.75">
      <c r="A152" s="35" t="s">
        <v>55</v>
      </c>
      <c r="E152" s="39" t="s">
        <v>1008</v>
      </c>
    </row>
    <row r="153" spans="1:5" ht="12.75">
      <c r="A153" s="35" t="s">
        <v>56</v>
      </c>
      <c r="E153" s="40" t="s">
        <v>8571</v>
      </c>
    </row>
    <row r="154" spans="1:5" ht="76.5">
      <c r="A154" t="s">
        <v>57</v>
      </c>
      <c r="E154" s="39" t="s">
        <v>8743</v>
      </c>
    </row>
    <row r="155" spans="1:13" ht="12.75">
      <c r="A155" t="s">
        <v>46</v>
      </c>
      <c r="C155" s="31" t="s">
        <v>69</v>
      </c>
      <c r="E155" s="33" t="s">
        <v>8584</v>
      </c>
      <c r="J155" s="32">
        <f>0</f>
      </c>
      <c s="32">
        <f>0</f>
      </c>
      <c s="32">
        <f>0+L156+L160+L164+L168+L172+L176</f>
      </c>
      <c s="32">
        <f>0+M156+M160+M164+M168+M172+M176</f>
      </c>
    </row>
    <row r="156" spans="1:16" ht="12.75">
      <c r="A156" t="s">
        <v>49</v>
      </c>
      <c s="34" t="s">
        <v>192</v>
      </c>
      <c s="34" t="s">
        <v>8606</v>
      </c>
      <c s="35" t="s">
        <v>51</v>
      </c>
      <c s="6" t="s">
        <v>8607</v>
      </c>
      <c s="36" t="s">
        <v>106</v>
      </c>
      <c s="37">
        <v>3</v>
      </c>
      <c s="36">
        <v>0</v>
      </c>
      <c s="36">
        <f>ROUND(G156*H156,6)</f>
      </c>
      <c r="L156" s="38">
        <v>0</v>
      </c>
      <c s="32">
        <f>ROUND(ROUND(L156,2)*ROUND(G156,3),2)</f>
      </c>
      <c s="36" t="s">
        <v>1260</v>
      </c>
      <c>
        <f>(M156*21)/100</f>
      </c>
      <c t="s">
        <v>27</v>
      </c>
    </row>
    <row r="157" spans="1:5" ht="12.75">
      <c r="A157" s="35" t="s">
        <v>55</v>
      </c>
      <c r="E157" s="39" t="s">
        <v>1008</v>
      </c>
    </row>
    <row r="158" spans="1:5" ht="12.75">
      <c r="A158" s="35" t="s">
        <v>56</v>
      </c>
      <c r="E158" s="40" t="s">
        <v>8571</v>
      </c>
    </row>
    <row r="159" spans="1:5" ht="102">
      <c r="A159" t="s">
        <v>57</v>
      </c>
      <c r="E159" s="39" t="s">
        <v>4586</v>
      </c>
    </row>
    <row r="160" spans="1:16" ht="12.75">
      <c r="A160" t="s">
        <v>49</v>
      </c>
      <c s="34" t="s">
        <v>196</v>
      </c>
      <c s="34" t="s">
        <v>8614</v>
      </c>
      <c s="35" t="s">
        <v>51</v>
      </c>
      <c s="6" t="s">
        <v>8615</v>
      </c>
      <c s="36" t="s">
        <v>106</v>
      </c>
      <c s="37">
        <v>4</v>
      </c>
      <c s="36">
        <v>0</v>
      </c>
      <c s="36">
        <f>ROUND(G160*H160,6)</f>
      </c>
      <c r="L160" s="38">
        <v>0</v>
      </c>
      <c s="32">
        <f>ROUND(ROUND(L160,2)*ROUND(G160,3),2)</f>
      </c>
      <c s="36" t="s">
        <v>1260</v>
      </c>
      <c>
        <f>(M160*21)/100</f>
      </c>
      <c t="s">
        <v>27</v>
      </c>
    </row>
    <row r="161" spans="1:5" ht="12.75">
      <c r="A161" s="35" t="s">
        <v>55</v>
      </c>
      <c r="E161" s="39" t="s">
        <v>1008</v>
      </c>
    </row>
    <row r="162" spans="1:5" ht="12.75">
      <c r="A162" s="35" t="s">
        <v>56</v>
      </c>
      <c r="E162" s="40" t="s">
        <v>8571</v>
      </c>
    </row>
    <row r="163" spans="1:5" ht="102">
      <c r="A163" t="s">
        <v>57</v>
      </c>
      <c r="E163" s="39" t="s">
        <v>4586</v>
      </c>
    </row>
    <row r="164" spans="1:16" ht="12.75">
      <c r="A164" t="s">
        <v>49</v>
      </c>
      <c s="34" t="s">
        <v>201</v>
      </c>
      <c s="34" t="s">
        <v>8622</v>
      </c>
      <c s="35" t="s">
        <v>51</v>
      </c>
      <c s="6" t="s">
        <v>8623</v>
      </c>
      <c s="36" t="s">
        <v>106</v>
      </c>
      <c s="37">
        <v>2</v>
      </c>
      <c s="36">
        <v>0</v>
      </c>
      <c s="36">
        <f>ROUND(G164*H164,6)</f>
      </c>
      <c r="L164" s="38">
        <v>0</v>
      </c>
      <c s="32">
        <f>ROUND(ROUND(L164,2)*ROUND(G164,3),2)</f>
      </c>
      <c s="36" t="s">
        <v>1260</v>
      </c>
      <c>
        <f>(M164*21)/100</f>
      </c>
      <c t="s">
        <v>27</v>
      </c>
    </row>
    <row r="165" spans="1:5" ht="12.75">
      <c r="A165" s="35" t="s">
        <v>55</v>
      </c>
      <c r="E165" s="39" t="s">
        <v>1008</v>
      </c>
    </row>
    <row r="166" spans="1:5" ht="12.75">
      <c r="A166" s="35" t="s">
        <v>56</v>
      </c>
      <c r="E166" s="40" t="s">
        <v>8571</v>
      </c>
    </row>
    <row r="167" spans="1:5" ht="102">
      <c r="A167" t="s">
        <v>57</v>
      </c>
      <c r="E167" s="39" t="s">
        <v>4586</v>
      </c>
    </row>
    <row r="168" spans="1:16" ht="12.75">
      <c r="A168" t="s">
        <v>49</v>
      </c>
      <c s="34" t="s">
        <v>204</v>
      </c>
      <c s="34" t="s">
        <v>8744</v>
      </c>
      <c s="35" t="s">
        <v>51</v>
      </c>
      <c s="6" t="s">
        <v>8745</v>
      </c>
      <c s="36" t="s">
        <v>106</v>
      </c>
      <c s="37">
        <v>10</v>
      </c>
      <c s="36">
        <v>0</v>
      </c>
      <c s="36">
        <f>ROUND(G168*H168,6)</f>
      </c>
      <c r="L168" s="38">
        <v>0</v>
      </c>
      <c s="32">
        <f>ROUND(ROUND(L168,2)*ROUND(G168,3),2)</f>
      </c>
      <c s="36" t="s">
        <v>1260</v>
      </c>
      <c>
        <f>(M168*21)/100</f>
      </c>
      <c t="s">
        <v>27</v>
      </c>
    </row>
    <row r="169" spans="1:5" ht="12.75">
      <c r="A169" s="35" t="s">
        <v>55</v>
      </c>
      <c r="E169" s="39" t="s">
        <v>1008</v>
      </c>
    </row>
    <row r="170" spans="1:5" ht="12.75">
      <c r="A170" s="35" t="s">
        <v>56</v>
      </c>
      <c r="E170" s="40" t="s">
        <v>8571</v>
      </c>
    </row>
    <row r="171" spans="1:5" ht="102">
      <c r="A171" t="s">
        <v>57</v>
      </c>
      <c r="E171" s="39" t="s">
        <v>4586</v>
      </c>
    </row>
    <row r="172" spans="1:16" ht="12.75">
      <c r="A172" t="s">
        <v>49</v>
      </c>
      <c s="34" t="s">
        <v>207</v>
      </c>
      <c s="34" t="s">
        <v>8632</v>
      </c>
      <c s="35" t="s">
        <v>51</v>
      </c>
      <c s="6" t="s">
        <v>8633</v>
      </c>
      <c s="36" t="s">
        <v>106</v>
      </c>
      <c s="37">
        <v>2</v>
      </c>
      <c s="36">
        <v>0</v>
      </c>
      <c s="36">
        <f>ROUND(G172*H172,6)</f>
      </c>
      <c r="L172" s="38">
        <v>0</v>
      </c>
      <c s="32">
        <f>ROUND(ROUND(L172,2)*ROUND(G172,3),2)</f>
      </c>
      <c s="36" t="s">
        <v>1260</v>
      </c>
      <c>
        <f>(M172*21)/100</f>
      </c>
      <c t="s">
        <v>27</v>
      </c>
    </row>
    <row r="173" spans="1:5" ht="12.75">
      <c r="A173" s="35" t="s">
        <v>55</v>
      </c>
      <c r="E173" s="39" t="s">
        <v>1008</v>
      </c>
    </row>
    <row r="174" spans="1:5" ht="12.75">
      <c r="A174" s="35" t="s">
        <v>56</v>
      </c>
      <c r="E174" s="40" t="s">
        <v>8571</v>
      </c>
    </row>
    <row r="175" spans="1:5" ht="102">
      <c r="A175" t="s">
        <v>57</v>
      </c>
      <c r="E175" s="39" t="s">
        <v>4586</v>
      </c>
    </row>
    <row r="176" spans="1:16" ht="12.75">
      <c r="A176" t="s">
        <v>49</v>
      </c>
      <c s="34" t="s">
        <v>211</v>
      </c>
      <c s="34" t="s">
        <v>8646</v>
      </c>
      <c s="35" t="s">
        <v>51</v>
      </c>
      <c s="6" t="s">
        <v>8647</v>
      </c>
      <c s="36" t="s">
        <v>531</v>
      </c>
      <c s="37">
        <v>60</v>
      </c>
      <c s="36">
        <v>0</v>
      </c>
      <c s="36">
        <f>ROUND(G176*H176,6)</f>
      </c>
      <c r="L176" s="38">
        <v>0</v>
      </c>
      <c s="32">
        <f>ROUND(ROUND(L176,2)*ROUND(G176,3),2)</f>
      </c>
      <c s="36" t="s">
        <v>1260</v>
      </c>
      <c>
        <f>(M176*21)/100</f>
      </c>
      <c t="s">
        <v>27</v>
      </c>
    </row>
    <row r="177" spans="1:5" ht="12.75">
      <c r="A177" s="35" t="s">
        <v>55</v>
      </c>
      <c r="E177" s="39" t="s">
        <v>1008</v>
      </c>
    </row>
    <row r="178" spans="1:5" ht="12.75">
      <c r="A178" s="35" t="s">
        <v>56</v>
      </c>
      <c r="E178" s="40" t="s">
        <v>8380</v>
      </c>
    </row>
    <row r="179" spans="1:5" ht="89.25">
      <c r="A179" t="s">
        <v>57</v>
      </c>
      <c r="E179" s="39" t="s">
        <v>8648</v>
      </c>
    </row>
    <row r="180" spans="1:13" ht="12.75">
      <c r="A180" t="s">
        <v>46</v>
      </c>
      <c r="C180" s="31" t="s">
        <v>72</v>
      </c>
      <c r="E180" s="33" t="s">
        <v>8649</v>
      </c>
      <c r="J180" s="32">
        <f>0</f>
      </c>
      <c s="32">
        <f>0</f>
      </c>
      <c s="32">
        <f>0+L181+L185+L189+L193+L197</f>
      </c>
      <c s="32">
        <f>0+M181+M185+M189+M193+M197</f>
      </c>
    </row>
    <row r="181" spans="1:16" ht="12.75">
      <c r="A181" t="s">
        <v>49</v>
      </c>
      <c s="34" t="s">
        <v>214</v>
      </c>
      <c s="34" t="s">
        <v>8653</v>
      </c>
      <c s="35" t="s">
        <v>51</v>
      </c>
      <c s="6" t="s">
        <v>8654</v>
      </c>
      <c s="36" t="s">
        <v>362</v>
      </c>
      <c s="37">
        <v>1</v>
      </c>
      <c s="36">
        <v>0</v>
      </c>
      <c s="36">
        <f>ROUND(G181*H181,6)</f>
      </c>
      <c r="L181" s="38">
        <v>0</v>
      </c>
      <c s="32">
        <f>ROUND(ROUND(L181,2)*ROUND(G181,3),2)</f>
      </c>
      <c s="36" t="s">
        <v>1260</v>
      </c>
      <c>
        <f>(M181*21)/100</f>
      </c>
      <c t="s">
        <v>27</v>
      </c>
    </row>
    <row r="182" spans="1:5" ht="12.75">
      <c r="A182" s="35" t="s">
        <v>55</v>
      </c>
      <c r="E182" s="39" t="s">
        <v>1008</v>
      </c>
    </row>
    <row r="183" spans="1:5" ht="12.75">
      <c r="A183" s="35" t="s">
        <v>56</v>
      </c>
      <c r="E183" s="40" t="s">
        <v>8571</v>
      </c>
    </row>
    <row r="184" spans="1:5" ht="89.25">
      <c r="A184" t="s">
        <v>57</v>
      </c>
      <c r="E184" s="39" t="s">
        <v>8655</v>
      </c>
    </row>
    <row r="185" spans="1:16" ht="12.75">
      <c r="A185" t="s">
        <v>49</v>
      </c>
      <c s="34" t="s">
        <v>218</v>
      </c>
      <c s="34" t="s">
        <v>8656</v>
      </c>
      <c s="35" t="s">
        <v>51</v>
      </c>
      <c s="6" t="s">
        <v>8657</v>
      </c>
      <c s="36" t="s">
        <v>106</v>
      </c>
      <c s="37">
        <v>1</v>
      </c>
      <c s="36">
        <v>0</v>
      </c>
      <c s="36">
        <f>ROUND(G185*H185,6)</f>
      </c>
      <c r="L185" s="38">
        <v>0</v>
      </c>
      <c s="32">
        <f>ROUND(ROUND(L185,2)*ROUND(G185,3),2)</f>
      </c>
      <c s="36" t="s">
        <v>1260</v>
      </c>
      <c>
        <f>(M185*21)/100</f>
      </c>
      <c t="s">
        <v>27</v>
      </c>
    </row>
    <row r="186" spans="1:5" ht="12.75">
      <c r="A186" s="35" t="s">
        <v>55</v>
      </c>
      <c r="E186" s="39" t="s">
        <v>1008</v>
      </c>
    </row>
    <row r="187" spans="1:5" ht="12.75">
      <c r="A187" s="35" t="s">
        <v>56</v>
      </c>
      <c r="E187" s="40" t="s">
        <v>8658</v>
      </c>
    </row>
    <row r="188" spans="1:5" ht="89.25">
      <c r="A188" t="s">
        <v>57</v>
      </c>
      <c r="E188" s="39" t="s">
        <v>8659</v>
      </c>
    </row>
    <row r="189" spans="1:16" ht="12.75">
      <c r="A189" t="s">
        <v>49</v>
      </c>
      <c s="34" t="s">
        <v>222</v>
      </c>
      <c s="34" t="s">
        <v>8662</v>
      </c>
      <c s="35" t="s">
        <v>51</v>
      </c>
      <c s="6" t="s">
        <v>8663</v>
      </c>
      <c s="36" t="s">
        <v>106</v>
      </c>
      <c s="37">
        <v>1</v>
      </c>
      <c s="36">
        <v>0</v>
      </c>
      <c s="36">
        <f>ROUND(G189*H189,6)</f>
      </c>
      <c r="L189" s="38">
        <v>0</v>
      </c>
      <c s="32">
        <f>ROUND(ROUND(L189,2)*ROUND(G189,3),2)</f>
      </c>
      <c s="36" t="s">
        <v>1260</v>
      </c>
      <c>
        <f>(M189*21)/100</f>
      </c>
      <c t="s">
        <v>27</v>
      </c>
    </row>
    <row r="190" spans="1:5" ht="12.75">
      <c r="A190" s="35" t="s">
        <v>55</v>
      </c>
      <c r="E190" s="39" t="s">
        <v>1008</v>
      </c>
    </row>
    <row r="191" spans="1:5" ht="12.75">
      <c r="A191" s="35" t="s">
        <v>56</v>
      </c>
      <c r="E191" s="40" t="s">
        <v>4963</v>
      </c>
    </row>
    <row r="192" spans="1:5" ht="89.25">
      <c r="A192" t="s">
        <v>57</v>
      </c>
      <c r="E192" s="39" t="s">
        <v>8664</v>
      </c>
    </row>
    <row r="193" spans="1:16" ht="25.5">
      <c r="A193" t="s">
        <v>49</v>
      </c>
      <c s="34" t="s">
        <v>225</v>
      </c>
      <c s="34" t="s">
        <v>64</v>
      </c>
      <c s="35" t="s">
        <v>51</v>
      </c>
      <c s="6" t="s">
        <v>65</v>
      </c>
      <c s="36" t="s">
        <v>53</v>
      </c>
      <c s="37">
        <v>10</v>
      </c>
      <c s="36">
        <v>0</v>
      </c>
      <c s="36">
        <f>ROUND(G193*H193,6)</f>
      </c>
      <c r="L193" s="38">
        <v>0</v>
      </c>
      <c s="32">
        <f>ROUND(ROUND(L193,2)*ROUND(G193,3),2)</f>
      </c>
      <c s="36" t="s">
        <v>1260</v>
      </c>
      <c>
        <f>(M193*21)/100</f>
      </c>
      <c t="s">
        <v>27</v>
      </c>
    </row>
    <row r="194" spans="1:5" ht="12.75">
      <c r="A194" s="35" t="s">
        <v>55</v>
      </c>
      <c r="E194" s="39" t="s">
        <v>1008</v>
      </c>
    </row>
    <row r="195" spans="1:5" ht="12.75">
      <c r="A195" s="35" t="s">
        <v>56</v>
      </c>
      <c r="E195" s="40" t="s">
        <v>8670</v>
      </c>
    </row>
    <row r="196" spans="1:5" ht="140.25">
      <c r="A196" t="s">
        <v>57</v>
      </c>
      <c r="E196" s="39" t="s">
        <v>2221</v>
      </c>
    </row>
    <row r="197" spans="1:16" ht="25.5">
      <c r="A197" t="s">
        <v>49</v>
      </c>
      <c s="34" t="s">
        <v>229</v>
      </c>
      <c s="34" t="s">
        <v>73</v>
      </c>
      <c s="35" t="s">
        <v>51</v>
      </c>
      <c s="6" t="s">
        <v>74</v>
      </c>
      <c s="36" t="s">
        <v>53</v>
      </c>
      <c s="37">
        <v>2</v>
      </c>
      <c s="36">
        <v>0</v>
      </c>
      <c s="36">
        <f>ROUND(G197*H197,6)</f>
      </c>
      <c r="L197" s="38">
        <v>0</v>
      </c>
      <c s="32">
        <f>ROUND(ROUND(L197,2)*ROUND(G197,3),2)</f>
      </c>
      <c s="36" t="s">
        <v>1260</v>
      </c>
      <c>
        <f>(M197*21)/100</f>
      </c>
      <c t="s">
        <v>27</v>
      </c>
    </row>
    <row r="198" spans="1:5" ht="12.75">
      <c r="A198" s="35" t="s">
        <v>55</v>
      </c>
      <c r="E198" s="39" t="s">
        <v>1008</v>
      </c>
    </row>
    <row r="199" spans="1:5" ht="12.75">
      <c r="A199" s="35" t="s">
        <v>56</v>
      </c>
      <c r="E199" s="40" t="s">
        <v>8671</v>
      </c>
    </row>
    <row r="200" spans="1:5" ht="140.25">
      <c r="A200" t="s">
        <v>57</v>
      </c>
      <c r="E200" s="39" t="s">
        <v>2221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5.xml><?xml version="1.0" encoding="utf-8"?>
<worksheet xmlns="http://schemas.openxmlformats.org/spreadsheetml/2006/main" xmlns:r="http://schemas.openxmlformats.org/officeDocument/2006/relationships">
  <dimension ref="A1:T11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8352</v>
      </c>
      <c s="41">
        <f>Rekapitulace!C152</f>
      </c>
      <c s="20" t="s">
        <v>0</v>
      </c>
      <c t="s">
        <v>23</v>
      </c>
      <c t="s">
        <v>27</v>
      </c>
    </row>
    <row r="4" spans="1:16" ht="32" customHeight="1">
      <c r="A4" s="24" t="s">
        <v>20</v>
      </c>
      <c s="25" t="s">
        <v>28</v>
      </c>
      <c s="27" t="s">
        <v>8352</v>
      </c>
      <c r="E4" s="26" t="s">
        <v>8353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COUNTIFS(L8:L108,"=0",A8:A108,"P")+COUNTIFS(L8:L108,"",A8:A108,"P")+SUM(Q8:Q108)</f>
      </c>
    </row>
    <row r="8" spans="1:13" ht="12.75">
      <c r="A8" t="s">
        <v>44</v>
      </c>
      <c r="C8" s="28" t="s">
        <v>8748</v>
      </c>
      <c r="E8" s="30" t="s">
        <v>8747</v>
      </c>
      <c r="J8" s="29">
        <f>0+J9+J86+J107</f>
      </c>
      <c s="29">
        <f>0+K9+K86+K107</f>
      </c>
      <c s="29">
        <f>0+L9+L86+L107</f>
      </c>
      <c s="29">
        <f>0+M9+M86+M107</f>
      </c>
    </row>
    <row r="9" spans="1:13" ht="12.75">
      <c r="A9" t="s">
        <v>46</v>
      </c>
      <c r="C9" s="31" t="s">
        <v>8749</v>
      </c>
      <c r="E9" s="33" t="s">
        <v>8750</v>
      </c>
      <c r="J9" s="32">
        <f>0</f>
      </c>
      <c s="32">
        <f>0</f>
      </c>
      <c s="32">
        <f>0+L10+L14+L18+L22+L26+L30+L34+L38+L42+L46+L50+L54+L58+L62+L66+L70+L74+L78+L82</f>
      </c>
      <c s="32">
        <f>0+M10+M14+M18+M22+M26+M30+M34+M38+M42+M46+M50+M54+M58+M62+M66+M70+M74+M78+M82</f>
      </c>
    </row>
    <row r="10" spans="1:16" ht="25.5">
      <c r="A10" t="s">
        <v>49</v>
      </c>
      <c s="34" t="s">
        <v>47</v>
      </c>
      <c s="34" t="s">
        <v>8751</v>
      </c>
      <c s="35" t="s">
        <v>51</v>
      </c>
      <c s="6" t="s">
        <v>8752</v>
      </c>
      <c s="36" t="s">
        <v>2267</v>
      </c>
      <c s="37">
        <v>10</v>
      </c>
      <c s="36">
        <v>0</v>
      </c>
      <c s="36">
        <f>ROUND(G10*H10,6)</f>
      </c>
      <c r="L10" s="38">
        <v>0</v>
      </c>
      <c s="32">
        <f>ROUND(ROUND(L10,2)*ROUND(G10,3),2)</f>
      </c>
      <c s="36" t="s">
        <v>8753</v>
      </c>
      <c>
        <f>(M10*21)/100</f>
      </c>
      <c t="s">
        <v>27</v>
      </c>
    </row>
    <row r="11" spans="1:5" ht="12.75">
      <c r="A11" s="35" t="s">
        <v>55</v>
      </c>
      <c r="E11" s="39" t="s">
        <v>8754</v>
      </c>
    </row>
    <row r="12" spans="1:5" ht="12.75">
      <c r="A12" s="35" t="s">
        <v>56</v>
      </c>
      <c r="E12" s="40" t="s">
        <v>51</v>
      </c>
    </row>
    <row r="13" spans="1:5" ht="12.75">
      <c r="A13" t="s">
        <v>57</v>
      </c>
      <c r="E13" s="39" t="s">
        <v>8755</v>
      </c>
    </row>
    <row r="14" spans="1:16" ht="12.75">
      <c r="A14" t="s">
        <v>49</v>
      </c>
      <c s="34" t="s">
        <v>27</v>
      </c>
      <c s="34" t="s">
        <v>8756</v>
      </c>
      <c s="35" t="s">
        <v>51</v>
      </c>
      <c s="6" t="s">
        <v>8757</v>
      </c>
      <c s="36" t="s">
        <v>2267</v>
      </c>
      <c s="37">
        <v>4</v>
      </c>
      <c s="36">
        <v>0</v>
      </c>
      <c s="36">
        <f>ROUND(G14*H14,6)</f>
      </c>
      <c r="L14" s="38">
        <v>0</v>
      </c>
      <c s="32">
        <f>ROUND(ROUND(L14,2)*ROUND(G14,3),2)</f>
      </c>
      <c s="36" t="s">
        <v>8758</v>
      </c>
      <c>
        <f>(M14*21)/100</f>
      </c>
      <c t="s">
        <v>27</v>
      </c>
    </row>
    <row r="15" spans="1:5" ht="12.75">
      <c r="A15" s="35" t="s">
        <v>55</v>
      </c>
      <c r="E15" s="39" t="s">
        <v>8754</v>
      </c>
    </row>
    <row r="16" spans="1:5" ht="12.75">
      <c r="A16" s="35" t="s">
        <v>56</v>
      </c>
      <c r="E16" s="40" t="s">
        <v>51</v>
      </c>
    </row>
    <row r="17" spans="1:5" ht="12.75">
      <c r="A17" t="s">
        <v>57</v>
      </c>
      <c r="E17" s="39" t="s">
        <v>8759</v>
      </c>
    </row>
    <row r="18" spans="1:16" ht="12.75">
      <c r="A18" t="s">
        <v>49</v>
      </c>
      <c s="34" t="s">
        <v>26</v>
      </c>
      <c s="34" t="s">
        <v>8760</v>
      </c>
      <c s="35" t="s">
        <v>51</v>
      </c>
      <c s="6" t="s">
        <v>8761</v>
      </c>
      <c s="36" t="s">
        <v>2267</v>
      </c>
      <c s="37">
        <v>4</v>
      </c>
      <c s="36">
        <v>0</v>
      </c>
      <c s="36">
        <f>ROUND(G18*H18,6)</f>
      </c>
      <c r="L18" s="38">
        <v>0</v>
      </c>
      <c s="32">
        <f>ROUND(ROUND(L18,2)*ROUND(G18,3),2)</f>
      </c>
      <c s="36" t="s">
        <v>8758</v>
      </c>
      <c>
        <f>(M18*21)/100</f>
      </c>
      <c t="s">
        <v>27</v>
      </c>
    </row>
    <row r="19" spans="1:5" ht="12.75">
      <c r="A19" s="35" t="s">
        <v>55</v>
      </c>
      <c r="E19" s="39" t="s">
        <v>8754</v>
      </c>
    </row>
    <row r="20" spans="1:5" ht="12.75">
      <c r="A20" s="35" t="s">
        <v>56</v>
      </c>
      <c r="E20" s="40" t="s">
        <v>51</v>
      </c>
    </row>
    <row r="21" spans="1:5" ht="12.75">
      <c r="A21" t="s">
        <v>57</v>
      </c>
      <c r="E21" s="39" t="s">
        <v>8759</v>
      </c>
    </row>
    <row r="22" spans="1:16" ht="12.75">
      <c r="A22" t="s">
        <v>49</v>
      </c>
      <c s="34" t="s">
        <v>63</v>
      </c>
      <c s="34" t="s">
        <v>8762</v>
      </c>
      <c s="35" t="s">
        <v>51</v>
      </c>
      <c s="6" t="s">
        <v>8763</v>
      </c>
      <c s="36" t="s">
        <v>2267</v>
      </c>
      <c s="37">
        <v>2</v>
      </c>
      <c s="36">
        <v>0</v>
      </c>
      <c s="36">
        <f>ROUND(G22*H22,6)</f>
      </c>
      <c r="L22" s="38">
        <v>0</v>
      </c>
      <c s="32">
        <f>ROUND(ROUND(L22,2)*ROUND(G22,3),2)</f>
      </c>
      <c s="36" t="s">
        <v>8758</v>
      </c>
      <c>
        <f>(M22*21)/100</f>
      </c>
      <c t="s">
        <v>27</v>
      </c>
    </row>
    <row r="23" spans="1:5" ht="12.75">
      <c r="A23" s="35" t="s">
        <v>55</v>
      </c>
      <c r="E23" s="39" t="s">
        <v>8754</v>
      </c>
    </row>
    <row r="24" spans="1:5" ht="12.75">
      <c r="A24" s="35" t="s">
        <v>56</v>
      </c>
      <c r="E24" s="40" t="s">
        <v>51</v>
      </c>
    </row>
    <row r="25" spans="1:5" ht="12.75">
      <c r="A25" t="s">
        <v>57</v>
      </c>
      <c r="E25" s="39" t="s">
        <v>8759</v>
      </c>
    </row>
    <row r="26" spans="1:16" ht="12.75">
      <c r="A26" t="s">
        <v>49</v>
      </c>
      <c s="34" t="s">
        <v>66</v>
      </c>
      <c s="34" t="s">
        <v>8764</v>
      </c>
      <c s="35" t="s">
        <v>51</v>
      </c>
      <c s="6" t="s">
        <v>8765</v>
      </c>
      <c s="36" t="s">
        <v>2267</v>
      </c>
      <c s="37">
        <v>3</v>
      </c>
      <c s="36">
        <v>0</v>
      </c>
      <c s="36">
        <f>ROUND(G26*H26,6)</f>
      </c>
      <c r="L26" s="38">
        <v>0</v>
      </c>
      <c s="32">
        <f>ROUND(ROUND(L26,2)*ROUND(G26,3),2)</f>
      </c>
      <c s="36" t="s">
        <v>8758</v>
      </c>
      <c>
        <f>(M26*21)/100</f>
      </c>
      <c t="s">
        <v>27</v>
      </c>
    </row>
    <row r="27" spans="1:5" ht="12.75">
      <c r="A27" s="35" t="s">
        <v>55</v>
      </c>
      <c r="E27" s="39" t="s">
        <v>8754</v>
      </c>
    </row>
    <row r="28" spans="1:5" ht="12.75">
      <c r="A28" s="35" t="s">
        <v>56</v>
      </c>
      <c r="E28" s="40" t="s">
        <v>51</v>
      </c>
    </row>
    <row r="29" spans="1:5" ht="12.75">
      <c r="A29" t="s">
        <v>57</v>
      </c>
      <c r="E29" s="39" t="s">
        <v>8766</v>
      </c>
    </row>
    <row r="30" spans="1:16" ht="12.75">
      <c r="A30" t="s">
        <v>49</v>
      </c>
      <c s="34" t="s">
        <v>69</v>
      </c>
      <c s="34" t="s">
        <v>8767</v>
      </c>
      <c s="35" t="s">
        <v>51</v>
      </c>
      <c s="6" t="s">
        <v>8768</v>
      </c>
      <c s="36" t="s">
        <v>2267</v>
      </c>
      <c s="37">
        <v>3</v>
      </c>
      <c s="36">
        <v>0</v>
      </c>
      <c s="36">
        <f>ROUND(G30*H30,6)</f>
      </c>
      <c r="L30" s="38">
        <v>0</v>
      </c>
      <c s="32">
        <f>ROUND(ROUND(L30,2)*ROUND(G30,3),2)</f>
      </c>
      <c s="36" t="s">
        <v>8758</v>
      </c>
      <c>
        <f>(M30*21)/100</f>
      </c>
      <c t="s">
        <v>27</v>
      </c>
    </row>
    <row r="31" spans="1:5" ht="12.75">
      <c r="A31" s="35" t="s">
        <v>55</v>
      </c>
      <c r="E31" s="39" t="s">
        <v>8754</v>
      </c>
    </row>
    <row r="32" spans="1:5" ht="12.75">
      <c r="A32" s="35" t="s">
        <v>56</v>
      </c>
      <c r="E32" s="40" t="s">
        <v>51</v>
      </c>
    </row>
    <row r="33" spans="1:5" ht="12.75">
      <c r="A33" t="s">
        <v>57</v>
      </c>
      <c r="E33" s="39" t="s">
        <v>8766</v>
      </c>
    </row>
    <row r="34" spans="1:16" ht="12.75">
      <c r="A34" t="s">
        <v>49</v>
      </c>
      <c s="34" t="s">
        <v>72</v>
      </c>
      <c s="34" t="s">
        <v>8769</v>
      </c>
      <c s="35" t="s">
        <v>51</v>
      </c>
      <c s="6" t="s">
        <v>8770</v>
      </c>
      <c s="36" t="s">
        <v>146</v>
      </c>
      <c s="37">
        <v>50</v>
      </c>
      <c s="36">
        <v>0</v>
      </c>
      <c s="36">
        <f>ROUND(G34*H34,6)</f>
      </c>
      <c r="L34" s="38">
        <v>0</v>
      </c>
      <c s="32">
        <f>ROUND(ROUND(L34,2)*ROUND(G34,3),2)</f>
      </c>
      <c s="36" t="s">
        <v>8758</v>
      </c>
      <c>
        <f>(M34*21)/100</f>
      </c>
      <c t="s">
        <v>27</v>
      </c>
    </row>
    <row r="35" spans="1:5" ht="12.75">
      <c r="A35" s="35" t="s">
        <v>55</v>
      </c>
      <c r="E35" s="39" t="s">
        <v>8754</v>
      </c>
    </row>
    <row r="36" spans="1:5" ht="12.75">
      <c r="A36" s="35" t="s">
        <v>56</v>
      </c>
      <c r="E36" s="40" t="s">
        <v>51</v>
      </c>
    </row>
    <row r="37" spans="1:5" ht="12.75">
      <c r="A37" t="s">
        <v>57</v>
      </c>
      <c r="E37" s="39" t="s">
        <v>8759</v>
      </c>
    </row>
    <row r="38" spans="1:16" ht="12.75">
      <c r="A38" t="s">
        <v>49</v>
      </c>
      <c s="34" t="s">
        <v>75</v>
      </c>
      <c s="34" t="s">
        <v>8771</v>
      </c>
      <c s="35" t="s">
        <v>51</v>
      </c>
      <c s="6" t="s">
        <v>8772</v>
      </c>
      <c s="36" t="s">
        <v>146</v>
      </c>
      <c s="37">
        <v>110</v>
      </c>
      <c s="36">
        <v>0</v>
      </c>
      <c s="36">
        <f>ROUND(G38*H38,6)</f>
      </c>
      <c r="L38" s="38">
        <v>0</v>
      </c>
      <c s="32">
        <f>ROUND(ROUND(L38,2)*ROUND(G38,3),2)</f>
      </c>
      <c s="36" t="s">
        <v>8758</v>
      </c>
      <c>
        <f>(M38*21)/100</f>
      </c>
      <c t="s">
        <v>27</v>
      </c>
    </row>
    <row r="39" spans="1:5" ht="12.75">
      <c r="A39" s="35" t="s">
        <v>55</v>
      </c>
      <c r="E39" s="39" t="s">
        <v>8754</v>
      </c>
    </row>
    <row r="40" spans="1:5" ht="12.75">
      <c r="A40" s="35" t="s">
        <v>56</v>
      </c>
      <c r="E40" s="40" t="s">
        <v>51</v>
      </c>
    </row>
    <row r="41" spans="1:5" ht="12.75">
      <c r="A41" t="s">
        <v>57</v>
      </c>
      <c r="E41" s="39" t="s">
        <v>8759</v>
      </c>
    </row>
    <row r="42" spans="1:16" ht="25.5">
      <c r="A42" t="s">
        <v>49</v>
      </c>
      <c s="34" t="s">
        <v>78</v>
      </c>
      <c s="34" t="s">
        <v>8773</v>
      </c>
      <c s="35" t="s">
        <v>51</v>
      </c>
      <c s="6" t="s">
        <v>8774</v>
      </c>
      <c s="36" t="s">
        <v>146</v>
      </c>
      <c s="37">
        <v>280</v>
      </c>
      <c s="36">
        <v>0</v>
      </c>
      <c s="36">
        <f>ROUND(G42*H42,6)</f>
      </c>
      <c r="L42" s="38">
        <v>0</v>
      </c>
      <c s="32">
        <f>ROUND(ROUND(L42,2)*ROUND(G42,3),2)</f>
      </c>
      <c s="36" t="s">
        <v>8753</v>
      </c>
      <c>
        <f>(M42*21)/100</f>
      </c>
      <c t="s">
        <v>27</v>
      </c>
    </row>
    <row r="43" spans="1:5" ht="12.75">
      <c r="A43" s="35" t="s">
        <v>55</v>
      </c>
      <c r="E43" s="39" t="s">
        <v>8754</v>
      </c>
    </row>
    <row r="44" spans="1:5" ht="12.75">
      <c r="A44" s="35" t="s">
        <v>56</v>
      </c>
      <c r="E44" s="40" t="s">
        <v>51</v>
      </c>
    </row>
    <row r="45" spans="1:5" ht="12.75">
      <c r="A45" t="s">
        <v>57</v>
      </c>
      <c r="E45" s="39" t="s">
        <v>8755</v>
      </c>
    </row>
    <row r="46" spans="1:16" ht="12.75">
      <c r="A46" t="s">
        <v>49</v>
      </c>
      <c s="34" t="s">
        <v>81</v>
      </c>
      <c s="34" t="s">
        <v>8775</v>
      </c>
      <c s="35" t="s">
        <v>51</v>
      </c>
      <c s="6" t="s">
        <v>8776</v>
      </c>
      <c s="36" t="s">
        <v>146</v>
      </c>
      <c s="37">
        <v>280</v>
      </c>
      <c s="36">
        <v>0</v>
      </c>
      <c s="36">
        <f>ROUND(G46*H46,6)</f>
      </c>
      <c r="L46" s="38">
        <v>0</v>
      </c>
      <c s="32">
        <f>ROUND(ROUND(L46,2)*ROUND(G46,3),2)</f>
      </c>
      <c s="36" t="s">
        <v>8758</v>
      </c>
      <c>
        <f>(M46*21)/100</f>
      </c>
      <c t="s">
        <v>27</v>
      </c>
    </row>
    <row r="47" spans="1:5" ht="12.75">
      <c r="A47" s="35" t="s">
        <v>55</v>
      </c>
      <c r="E47" s="39" t="s">
        <v>8754</v>
      </c>
    </row>
    <row r="48" spans="1:5" ht="12.75">
      <c r="A48" s="35" t="s">
        <v>56</v>
      </c>
      <c r="E48" s="40" t="s">
        <v>51</v>
      </c>
    </row>
    <row r="49" spans="1:5" ht="12.75">
      <c r="A49" t="s">
        <v>57</v>
      </c>
      <c r="E49" s="39" t="s">
        <v>8759</v>
      </c>
    </row>
    <row r="50" spans="1:16" ht="12.75">
      <c r="A50" t="s">
        <v>49</v>
      </c>
      <c s="34" t="s">
        <v>84</v>
      </c>
      <c s="34" t="s">
        <v>8777</v>
      </c>
      <c s="35" t="s">
        <v>51</v>
      </c>
      <c s="6" t="s">
        <v>8778</v>
      </c>
      <c s="36" t="s">
        <v>2267</v>
      </c>
      <c s="37">
        <v>8</v>
      </c>
      <c s="36">
        <v>0</v>
      </c>
      <c s="36">
        <f>ROUND(G50*H50,6)</f>
      </c>
      <c r="L50" s="38">
        <v>0</v>
      </c>
      <c s="32">
        <f>ROUND(ROUND(L50,2)*ROUND(G50,3),2)</f>
      </c>
      <c s="36" t="s">
        <v>8758</v>
      </c>
      <c>
        <f>(M50*21)/100</f>
      </c>
      <c t="s">
        <v>27</v>
      </c>
    </row>
    <row r="51" spans="1:5" ht="12.75">
      <c r="A51" s="35" t="s">
        <v>55</v>
      </c>
      <c r="E51" s="39" t="s">
        <v>8754</v>
      </c>
    </row>
    <row r="52" spans="1:5" ht="12.75">
      <c r="A52" s="35" t="s">
        <v>56</v>
      </c>
      <c r="E52" s="40" t="s">
        <v>8779</v>
      </c>
    </row>
    <row r="53" spans="1:5" ht="12.75">
      <c r="A53" t="s">
        <v>57</v>
      </c>
      <c r="E53" s="39" t="s">
        <v>8759</v>
      </c>
    </row>
    <row r="54" spans="1:16" ht="12.75">
      <c r="A54" t="s">
        <v>49</v>
      </c>
      <c s="34" t="s">
        <v>87</v>
      </c>
      <c s="34" t="s">
        <v>8780</v>
      </c>
      <c s="35" t="s">
        <v>51</v>
      </c>
      <c s="6" t="s">
        <v>8781</v>
      </c>
      <c s="36" t="s">
        <v>2267</v>
      </c>
      <c s="37">
        <v>4</v>
      </c>
      <c s="36">
        <v>0</v>
      </c>
      <c s="36">
        <f>ROUND(G54*H54,6)</f>
      </c>
      <c r="L54" s="38">
        <v>0</v>
      </c>
      <c s="32">
        <f>ROUND(ROUND(L54,2)*ROUND(G54,3),2)</f>
      </c>
      <c s="36" t="s">
        <v>8758</v>
      </c>
      <c>
        <f>(M54*21)/100</f>
      </c>
      <c t="s">
        <v>27</v>
      </c>
    </row>
    <row r="55" spans="1:5" ht="12.75">
      <c r="A55" s="35" t="s">
        <v>55</v>
      </c>
      <c r="E55" s="39" t="s">
        <v>8754</v>
      </c>
    </row>
    <row r="56" spans="1:5" ht="12.75">
      <c r="A56" s="35" t="s">
        <v>56</v>
      </c>
      <c r="E56" s="40" t="s">
        <v>51</v>
      </c>
    </row>
    <row r="57" spans="1:5" ht="12.75">
      <c r="A57" t="s">
        <v>57</v>
      </c>
      <c r="E57" s="39" t="s">
        <v>8759</v>
      </c>
    </row>
    <row r="58" spans="1:16" ht="12.75">
      <c r="A58" t="s">
        <v>49</v>
      </c>
      <c s="34" t="s">
        <v>90</v>
      </c>
      <c s="34" t="s">
        <v>8782</v>
      </c>
      <c s="35" t="s">
        <v>51</v>
      </c>
      <c s="6" t="s">
        <v>8783</v>
      </c>
      <c s="36" t="s">
        <v>2267</v>
      </c>
      <c s="37">
        <v>6</v>
      </c>
      <c s="36">
        <v>0</v>
      </c>
      <c s="36">
        <f>ROUND(G58*H58,6)</f>
      </c>
      <c r="L58" s="38">
        <v>0</v>
      </c>
      <c s="32">
        <f>ROUND(ROUND(L58,2)*ROUND(G58,3),2)</f>
      </c>
      <c s="36" t="s">
        <v>8758</v>
      </c>
      <c>
        <f>(M58*21)/100</f>
      </c>
      <c t="s">
        <v>27</v>
      </c>
    </row>
    <row r="59" spans="1:5" ht="12.75">
      <c r="A59" s="35" t="s">
        <v>55</v>
      </c>
      <c r="E59" s="39" t="s">
        <v>8754</v>
      </c>
    </row>
    <row r="60" spans="1:5" ht="12.75">
      <c r="A60" s="35" t="s">
        <v>56</v>
      </c>
      <c r="E60" s="40" t="s">
        <v>51</v>
      </c>
    </row>
    <row r="61" spans="1:5" ht="12.75">
      <c r="A61" t="s">
        <v>57</v>
      </c>
      <c r="E61" s="39" t="s">
        <v>8759</v>
      </c>
    </row>
    <row r="62" spans="1:16" ht="25.5">
      <c r="A62" t="s">
        <v>49</v>
      </c>
      <c s="34" t="s">
        <v>94</v>
      </c>
      <c s="34" t="s">
        <v>8784</v>
      </c>
      <c s="35" t="s">
        <v>51</v>
      </c>
      <c s="6" t="s">
        <v>8785</v>
      </c>
      <c s="36" t="s">
        <v>2267</v>
      </c>
      <c s="37">
        <v>12</v>
      </c>
      <c s="36">
        <v>0</v>
      </c>
      <c s="36">
        <f>ROUND(G62*H62,6)</f>
      </c>
      <c r="L62" s="38">
        <v>0</v>
      </c>
      <c s="32">
        <f>ROUND(ROUND(L62,2)*ROUND(G62,3),2)</f>
      </c>
      <c s="36" t="s">
        <v>8753</v>
      </c>
      <c>
        <f>(M62*21)/100</f>
      </c>
      <c t="s">
        <v>27</v>
      </c>
    </row>
    <row r="63" spans="1:5" ht="12.75">
      <c r="A63" s="35" t="s">
        <v>55</v>
      </c>
      <c r="E63" s="39" t="s">
        <v>51</v>
      </c>
    </row>
    <row r="64" spans="1:5" ht="12.75">
      <c r="A64" s="35" t="s">
        <v>56</v>
      </c>
      <c r="E64" s="40" t="s">
        <v>51</v>
      </c>
    </row>
    <row r="65" spans="1:5" ht="12.75">
      <c r="A65" t="s">
        <v>57</v>
      </c>
      <c r="E65" s="39" t="s">
        <v>8755</v>
      </c>
    </row>
    <row r="66" spans="1:16" ht="12.75">
      <c r="A66" t="s">
        <v>49</v>
      </c>
      <c s="34" t="s">
        <v>99</v>
      </c>
      <c s="34" t="s">
        <v>8786</v>
      </c>
      <c s="35" t="s">
        <v>51</v>
      </c>
      <c s="6" t="s">
        <v>8787</v>
      </c>
      <c s="36" t="s">
        <v>2267</v>
      </c>
      <c s="37">
        <v>16</v>
      </c>
      <c s="36">
        <v>0</v>
      </c>
      <c s="36">
        <f>ROUND(G66*H66,6)</f>
      </c>
      <c r="L66" s="38">
        <v>0</v>
      </c>
      <c s="32">
        <f>ROUND(ROUND(L66,2)*ROUND(G66,3),2)</f>
      </c>
      <c s="36" t="s">
        <v>8758</v>
      </c>
      <c>
        <f>(M66*21)/100</f>
      </c>
      <c t="s">
        <v>27</v>
      </c>
    </row>
    <row r="67" spans="1:5" ht="12.75">
      <c r="A67" s="35" t="s">
        <v>55</v>
      </c>
      <c r="E67" s="39" t="s">
        <v>8754</v>
      </c>
    </row>
    <row r="68" spans="1:5" ht="12.75">
      <c r="A68" s="35" t="s">
        <v>56</v>
      </c>
      <c r="E68" s="40" t="s">
        <v>51</v>
      </c>
    </row>
    <row r="69" spans="1:5" ht="12.75">
      <c r="A69" t="s">
        <v>57</v>
      </c>
      <c r="E69" s="39" t="s">
        <v>8759</v>
      </c>
    </row>
    <row r="70" spans="1:16" ht="12.75">
      <c r="A70" t="s">
        <v>49</v>
      </c>
      <c s="34" t="s">
        <v>103</v>
      </c>
      <c s="34" t="s">
        <v>8788</v>
      </c>
      <c s="35" t="s">
        <v>51</v>
      </c>
      <c s="6" t="s">
        <v>8789</v>
      </c>
      <c s="36" t="s">
        <v>909</v>
      </c>
      <c s="37">
        <v>1</v>
      </c>
      <c s="36">
        <v>0</v>
      </c>
      <c s="36">
        <f>ROUND(G70*H70,6)</f>
      </c>
      <c r="L70" s="38">
        <v>0</v>
      </c>
      <c s="32">
        <f>ROUND(ROUND(L70,2)*ROUND(G70,3),2)</f>
      </c>
      <c s="36" t="s">
        <v>8758</v>
      </c>
      <c>
        <f>(M70*21)/100</f>
      </c>
      <c t="s">
        <v>27</v>
      </c>
    </row>
    <row r="71" spans="1:5" ht="12.75">
      <c r="A71" s="35" t="s">
        <v>55</v>
      </c>
      <c r="E71" s="39" t="s">
        <v>51</v>
      </c>
    </row>
    <row r="72" spans="1:5" ht="12.75">
      <c r="A72" s="35" t="s">
        <v>56</v>
      </c>
      <c r="E72" s="40" t="s">
        <v>51</v>
      </c>
    </row>
    <row r="73" spans="1:5" ht="12.75">
      <c r="A73" t="s">
        <v>57</v>
      </c>
      <c r="E73" s="39" t="s">
        <v>8766</v>
      </c>
    </row>
    <row r="74" spans="1:16" ht="12.75">
      <c r="A74" t="s">
        <v>49</v>
      </c>
      <c s="34" t="s">
        <v>108</v>
      </c>
      <c s="34" t="s">
        <v>8790</v>
      </c>
      <c s="35" t="s">
        <v>51</v>
      </c>
      <c s="6" t="s">
        <v>8791</v>
      </c>
      <c s="36" t="s">
        <v>97</v>
      </c>
      <c s="37">
        <v>45</v>
      </c>
      <c s="36">
        <v>0</v>
      </c>
      <c s="36">
        <f>ROUND(G74*H74,6)</f>
      </c>
      <c r="L74" s="38">
        <v>0</v>
      </c>
      <c s="32">
        <f>ROUND(ROUND(L74,2)*ROUND(G74,3),2)</f>
      </c>
      <c s="36" t="s">
        <v>8758</v>
      </c>
      <c>
        <f>(M74*21)/100</f>
      </c>
      <c t="s">
        <v>27</v>
      </c>
    </row>
    <row r="75" spans="1:5" ht="12.75">
      <c r="A75" s="35" t="s">
        <v>55</v>
      </c>
      <c r="E75" s="39" t="s">
        <v>8792</v>
      </c>
    </row>
    <row r="76" spans="1:5" ht="12.75">
      <c r="A76" s="35" t="s">
        <v>56</v>
      </c>
      <c r="E76" s="40" t="s">
        <v>51</v>
      </c>
    </row>
    <row r="77" spans="1:5" ht="12.75">
      <c r="A77" t="s">
        <v>57</v>
      </c>
      <c r="E77" s="39" t="s">
        <v>8759</v>
      </c>
    </row>
    <row r="78" spans="1:16" ht="12.75">
      <c r="A78" t="s">
        <v>49</v>
      </c>
      <c s="34" t="s">
        <v>111</v>
      </c>
      <c s="34" t="s">
        <v>8793</v>
      </c>
      <c s="35" t="s">
        <v>51</v>
      </c>
      <c s="6" t="s">
        <v>8794</v>
      </c>
      <c s="36" t="s">
        <v>909</v>
      </c>
      <c s="37">
        <v>4</v>
      </c>
      <c s="36">
        <v>0</v>
      </c>
      <c s="36">
        <f>ROUND(G78*H78,6)</f>
      </c>
      <c r="L78" s="38">
        <v>0</v>
      </c>
      <c s="32">
        <f>ROUND(ROUND(L78,2)*ROUND(G78,3),2)</f>
      </c>
      <c s="36" t="s">
        <v>8758</v>
      </c>
      <c>
        <f>(M78*21)/100</f>
      </c>
      <c t="s">
        <v>27</v>
      </c>
    </row>
    <row r="79" spans="1:5" ht="25.5">
      <c r="A79" s="35" t="s">
        <v>55</v>
      </c>
      <c r="E79" s="39" t="s">
        <v>8795</v>
      </c>
    </row>
    <row r="80" spans="1:5" ht="12.75">
      <c r="A80" s="35" t="s">
        <v>56</v>
      </c>
      <c r="E80" s="40" t="s">
        <v>51</v>
      </c>
    </row>
    <row r="81" spans="1:5" ht="25.5">
      <c r="A81" t="s">
        <v>57</v>
      </c>
      <c r="E81" s="39" t="s">
        <v>8795</v>
      </c>
    </row>
    <row r="82" spans="1:16" ht="12.75">
      <c r="A82" t="s">
        <v>49</v>
      </c>
      <c s="34" t="s">
        <v>117</v>
      </c>
      <c s="34" t="s">
        <v>8796</v>
      </c>
      <c s="35" t="s">
        <v>51</v>
      </c>
      <c s="6" t="s">
        <v>8797</v>
      </c>
      <c s="36" t="s">
        <v>146</v>
      </c>
      <c s="37">
        <v>70</v>
      </c>
      <c s="36">
        <v>0</v>
      </c>
      <c s="36">
        <f>ROUND(G82*H82,6)</f>
      </c>
      <c r="L82" s="38">
        <v>0</v>
      </c>
      <c s="32">
        <f>ROUND(ROUND(L82,2)*ROUND(G82,3),2)</f>
      </c>
      <c s="36" t="s">
        <v>8758</v>
      </c>
      <c>
        <f>(M82*21)/100</f>
      </c>
      <c t="s">
        <v>27</v>
      </c>
    </row>
    <row r="83" spans="1:5" ht="12.75">
      <c r="A83" s="35" t="s">
        <v>55</v>
      </c>
      <c r="E83" s="39" t="s">
        <v>8798</v>
      </c>
    </row>
    <row r="84" spans="1:5" ht="12.75">
      <c r="A84" s="35" t="s">
        <v>56</v>
      </c>
      <c r="E84" s="40" t="s">
        <v>51</v>
      </c>
    </row>
    <row r="85" spans="1:5" ht="25.5">
      <c r="A85" t="s">
        <v>57</v>
      </c>
      <c r="E85" s="39" t="s">
        <v>8799</v>
      </c>
    </row>
    <row r="86" spans="1:13" ht="12.75">
      <c r="A86" t="s">
        <v>46</v>
      </c>
      <c r="C86" s="31" t="s">
        <v>7114</v>
      </c>
      <c r="E86" s="33" t="s">
        <v>2476</v>
      </c>
      <c r="J86" s="32">
        <f>0</f>
      </c>
      <c s="32">
        <f>0</f>
      </c>
      <c s="32">
        <f>0+L87+L91+L95+L99+L103</f>
      </c>
      <c s="32">
        <f>0+M87+M91+M95+M99+M103</f>
      </c>
    </row>
    <row r="87" spans="1:16" ht="12.75">
      <c r="A87" t="s">
        <v>49</v>
      </c>
      <c s="34" t="s">
        <v>122</v>
      </c>
      <c s="34" t="s">
        <v>8800</v>
      </c>
      <c s="35" t="s">
        <v>51</v>
      </c>
      <c s="6" t="s">
        <v>8801</v>
      </c>
      <c s="36" t="s">
        <v>531</v>
      </c>
      <c s="37">
        <v>8</v>
      </c>
      <c s="36">
        <v>0</v>
      </c>
      <c s="36">
        <f>ROUND(G87*H87,6)</f>
      </c>
      <c r="L87" s="38">
        <v>0</v>
      </c>
      <c s="32">
        <f>ROUND(ROUND(L87,2)*ROUND(G87,3),2)</f>
      </c>
      <c s="36" t="s">
        <v>8758</v>
      </c>
      <c>
        <f>(M87*21)/100</f>
      </c>
      <c t="s">
        <v>27</v>
      </c>
    </row>
    <row r="88" spans="1:5" ht="12.75">
      <c r="A88" s="35" t="s">
        <v>55</v>
      </c>
      <c r="E88" s="39" t="s">
        <v>51</v>
      </c>
    </row>
    <row r="89" spans="1:5" ht="12.75">
      <c r="A89" s="35" t="s">
        <v>56</v>
      </c>
      <c r="E89" s="40" t="s">
        <v>51</v>
      </c>
    </row>
    <row r="90" spans="1:5" ht="12.75">
      <c r="A90" t="s">
        <v>57</v>
      </c>
      <c r="E90" s="39" t="s">
        <v>8802</v>
      </c>
    </row>
    <row r="91" spans="1:16" ht="25.5">
      <c r="A91" t="s">
        <v>49</v>
      </c>
      <c s="34" t="s">
        <v>126</v>
      </c>
      <c s="34" t="s">
        <v>8803</v>
      </c>
      <c s="35" t="s">
        <v>51</v>
      </c>
      <c s="6" t="s">
        <v>8804</v>
      </c>
      <c s="36" t="s">
        <v>531</v>
      </c>
      <c s="37">
        <v>8</v>
      </c>
      <c s="36">
        <v>0</v>
      </c>
      <c s="36">
        <f>ROUND(G91*H91,6)</f>
      </c>
      <c r="L91" s="38">
        <v>0</v>
      </c>
      <c s="32">
        <f>ROUND(ROUND(L91,2)*ROUND(G91,3),2)</f>
      </c>
      <c s="36" t="s">
        <v>8758</v>
      </c>
      <c>
        <f>(M91*21)/100</f>
      </c>
      <c t="s">
        <v>27</v>
      </c>
    </row>
    <row r="92" spans="1:5" ht="12.75">
      <c r="A92" s="35" t="s">
        <v>55</v>
      </c>
      <c r="E92" s="39" t="s">
        <v>51</v>
      </c>
    </row>
    <row r="93" spans="1:5" ht="12.75">
      <c r="A93" s="35" t="s">
        <v>56</v>
      </c>
      <c r="E93" s="40" t="s">
        <v>51</v>
      </c>
    </row>
    <row r="94" spans="1:5" ht="12.75">
      <c r="A94" t="s">
        <v>57</v>
      </c>
      <c r="E94" s="39" t="s">
        <v>8802</v>
      </c>
    </row>
    <row r="95" spans="1:16" ht="12.75">
      <c r="A95" t="s">
        <v>49</v>
      </c>
      <c s="34" t="s">
        <v>130</v>
      </c>
      <c s="34" t="s">
        <v>8805</v>
      </c>
      <c s="35" t="s">
        <v>51</v>
      </c>
      <c s="6" t="s">
        <v>8806</v>
      </c>
      <c s="36" t="s">
        <v>531</v>
      </c>
      <c s="37">
        <v>18</v>
      </c>
      <c s="36">
        <v>0</v>
      </c>
      <c s="36">
        <f>ROUND(G95*H95,6)</f>
      </c>
      <c r="L95" s="38">
        <v>0</v>
      </c>
      <c s="32">
        <f>ROUND(ROUND(L95,2)*ROUND(G95,3),2)</f>
      </c>
      <c s="36" t="s">
        <v>8753</v>
      </c>
      <c>
        <f>(M95*21)/100</f>
      </c>
      <c t="s">
        <v>27</v>
      </c>
    </row>
    <row r="96" spans="1:5" ht="12.75">
      <c r="A96" s="35" t="s">
        <v>55</v>
      </c>
      <c r="E96" s="39" t="s">
        <v>51</v>
      </c>
    </row>
    <row r="97" spans="1:5" ht="12.75">
      <c r="A97" s="35" t="s">
        <v>56</v>
      </c>
      <c r="E97" s="40" t="s">
        <v>51</v>
      </c>
    </row>
    <row r="98" spans="1:5" ht="12.75">
      <c r="A98" t="s">
        <v>57</v>
      </c>
      <c r="E98" s="39" t="s">
        <v>8755</v>
      </c>
    </row>
    <row r="99" spans="1:16" ht="25.5">
      <c r="A99" t="s">
        <v>49</v>
      </c>
      <c s="34" t="s">
        <v>134</v>
      </c>
      <c s="34" t="s">
        <v>8807</v>
      </c>
      <c s="35" t="s">
        <v>51</v>
      </c>
      <c s="6" t="s">
        <v>8808</v>
      </c>
      <c s="36" t="s">
        <v>2267</v>
      </c>
      <c s="37">
        <v>2</v>
      </c>
      <c s="36">
        <v>0</v>
      </c>
      <c s="36">
        <f>ROUND(G99*H99,6)</f>
      </c>
      <c r="L99" s="38">
        <v>0</v>
      </c>
      <c s="32">
        <f>ROUND(ROUND(L99,2)*ROUND(G99,3),2)</f>
      </c>
      <c s="36" t="s">
        <v>8753</v>
      </c>
      <c>
        <f>(M99*21)/100</f>
      </c>
      <c t="s">
        <v>27</v>
      </c>
    </row>
    <row r="100" spans="1:5" ht="12.75">
      <c r="A100" s="35" t="s">
        <v>55</v>
      </c>
      <c r="E100" s="39" t="s">
        <v>51</v>
      </c>
    </row>
    <row r="101" spans="1:5" ht="12.75">
      <c r="A101" s="35" t="s">
        <v>56</v>
      </c>
      <c r="E101" s="40" t="s">
        <v>51</v>
      </c>
    </row>
    <row r="102" spans="1:5" ht="12.75">
      <c r="A102" t="s">
        <v>57</v>
      </c>
      <c r="E102" s="39" t="s">
        <v>8755</v>
      </c>
    </row>
    <row r="103" spans="1:16" ht="12.75">
      <c r="A103" t="s">
        <v>49</v>
      </c>
      <c s="34" t="s">
        <v>138</v>
      </c>
      <c s="34" t="s">
        <v>8809</v>
      </c>
      <c s="35" t="s">
        <v>51</v>
      </c>
      <c s="6" t="s">
        <v>8810</v>
      </c>
      <c s="36" t="s">
        <v>531</v>
      </c>
      <c s="37">
        <v>8</v>
      </c>
      <c s="36">
        <v>0</v>
      </c>
      <c s="36">
        <f>ROUND(G103*H103,6)</f>
      </c>
      <c r="L103" s="38">
        <v>0</v>
      </c>
      <c s="32">
        <f>ROUND(ROUND(L103,2)*ROUND(G103,3),2)</f>
      </c>
      <c s="36" t="s">
        <v>8753</v>
      </c>
      <c>
        <f>(M103*21)/100</f>
      </c>
      <c t="s">
        <v>27</v>
      </c>
    </row>
    <row r="104" spans="1:5" ht="12.75">
      <c r="A104" s="35" t="s">
        <v>55</v>
      </c>
      <c r="E104" s="39" t="s">
        <v>51</v>
      </c>
    </row>
    <row r="105" spans="1:5" ht="12.75">
      <c r="A105" s="35" t="s">
        <v>56</v>
      </c>
      <c r="E105" s="40" t="s">
        <v>51</v>
      </c>
    </row>
    <row r="106" spans="1:5" ht="12.75">
      <c r="A106" t="s">
        <v>57</v>
      </c>
      <c r="E106" s="39" t="s">
        <v>8755</v>
      </c>
    </row>
    <row r="107" spans="1:13" ht="12.75">
      <c r="A107" t="s">
        <v>46</v>
      </c>
      <c r="C107" s="31" t="s">
        <v>8811</v>
      </c>
      <c r="E107" s="33" t="s">
        <v>8812</v>
      </c>
      <c r="J107" s="32">
        <f>0</f>
      </c>
      <c s="32">
        <f>0</f>
      </c>
      <c s="32">
        <f>0+L108</f>
      </c>
      <c s="32">
        <f>0+M108</f>
      </c>
    </row>
    <row r="108" spans="1:16" ht="25.5">
      <c r="A108" t="s">
        <v>49</v>
      </c>
      <c s="34" t="s">
        <v>143</v>
      </c>
      <c s="34" t="s">
        <v>8813</v>
      </c>
      <c s="35" t="s">
        <v>51</v>
      </c>
      <c s="6" t="s">
        <v>8814</v>
      </c>
      <c s="36" t="s">
        <v>909</v>
      </c>
      <c s="37">
        <v>1</v>
      </c>
      <c s="36">
        <v>0</v>
      </c>
      <c s="36">
        <f>ROUND(G108*H108,6)</f>
      </c>
      <c r="L108" s="38">
        <v>0</v>
      </c>
      <c s="32">
        <f>ROUND(ROUND(L108,2)*ROUND(G108,3),2)</f>
      </c>
      <c s="36" t="s">
        <v>8753</v>
      </c>
      <c>
        <f>(M108*21)/100</f>
      </c>
      <c t="s">
        <v>27</v>
      </c>
    </row>
    <row r="109" spans="1:5" ht="12.75">
      <c r="A109" s="35" t="s">
        <v>55</v>
      </c>
      <c r="E109" s="39" t="s">
        <v>51</v>
      </c>
    </row>
    <row r="110" spans="1:5" ht="12.75">
      <c r="A110" s="35" t="s">
        <v>56</v>
      </c>
      <c r="E110" s="40" t="s">
        <v>51</v>
      </c>
    </row>
    <row r="111" spans="1:5" ht="12.75">
      <c r="A111" t="s">
        <v>57</v>
      </c>
      <c r="E111" s="39" t="s">
        <v>8755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6.xml><?xml version="1.0" encoding="utf-8"?>
<worksheet xmlns="http://schemas.openxmlformats.org/spreadsheetml/2006/main" xmlns:r="http://schemas.openxmlformats.org/officeDocument/2006/relationships">
  <dimension ref="A1:T13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8815</v>
      </c>
      <c s="41">
        <f>Rekapitulace!C158</f>
      </c>
      <c s="20" t="s">
        <v>0</v>
      </c>
      <c t="s">
        <v>23</v>
      </c>
      <c t="s">
        <v>27</v>
      </c>
    </row>
    <row r="4" spans="1:16" ht="32" customHeight="1">
      <c r="A4" s="24" t="s">
        <v>20</v>
      </c>
      <c s="25" t="s">
        <v>28</v>
      </c>
      <c s="27" t="s">
        <v>8815</v>
      </c>
      <c r="E4" s="26" t="s">
        <v>8816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COUNTIFS(L8:L133,"=0",A8:A133,"P")+COUNTIFS(L8:L133,"",A8:A133,"P")+SUM(Q8:Q133)</f>
      </c>
    </row>
    <row r="8" spans="1:13" ht="12.75">
      <c r="A8" t="s">
        <v>44</v>
      </c>
      <c r="C8" s="28" t="s">
        <v>8819</v>
      </c>
      <c r="E8" s="30" t="s">
        <v>8818</v>
      </c>
      <c r="J8" s="29">
        <f>0+J9+J18+J27+J104</f>
      </c>
      <c s="29">
        <f>0+K9+K18+K27+K104</f>
      </c>
      <c s="29">
        <f>0+L9+L18+L27+L104</f>
      </c>
      <c s="29">
        <f>0+M9+M18+M27+M104</f>
      </c>
    </row>
    <row r="9" spans="1:13" ht="12.75">
      <c r="A9" t="s">
        <v>46</v>
      </c>
      <c r="C9" s="31" t="s">
        <v>47</v>
      </c>
      <c r="E9" s="33" t="s">
        <v>1004</v>
      </c>
      <c r="J9" s="32">
        <f>0</f>
      </c>
      <c s="32">
        <f>0</f>
      </c>
      <c s="32">
        <f>0+L10+L14</f>
      </c>
      <c s="32">
        <f>0+M10+M14</f>
      </c>
    </row>
    <row r="10" spans="1:16" ht="12.75">
      <c r="A10" t="s">
        <v>49</v>
      </c>
      <c s="34" t="s">
        <v>47</v>
      </c>
      <c s="34" t="s">
        <v>8820</v>
      </c>
      <c s="35" t="s">
        <v>51</v>
      </c>
      <c s="6" t="s">
        <v>8821</v>
      </c>
      <c s="36" t="s">
        <v>146</v>
      </c>
      <c s="37">
        <v>300</v>
      </c>
      <c s="36">
        <v>0</v>
      </c>
      <c s="36">
        <f>ROUND(G10*H10,6)</f>
      </c>
      <c r="L10" s="38">
        <v>0</v>
      </c>
      <c s="32">
        <f>ROUND(ROUND(L10,2)*ROUND(G10,3),2)</f>
      </c>
      <c s="36" t="s">
        <v>1260</v>
      </c>
      <c>
        <f>(M10*21)/100</f>
      </c>
      <c t="s">
        <v>27</v>
      </c>
    </row>
    <row r="11" spans="1:5" ht="12.75">
      <c r="A11" s="35" t="s">
        <v>55</v>
      </c>
      <c r="E11" s="39" t="s">
        <v>1008</v>
      </c>
    </row>
    <row r="12" spans="1:5" ht="12.75">
      <c r="A12" s="35" t="s">
        <v>56</v>
      </c>
      <c r="E12" s="40" t="s">
        <v>8822</v>
      </c>
    </row>
    <row r="13" spans="1:5" ht="76.5">
      <c r="A13" t="s">
        <v>57</v>
      </c>
      <c r="E13" s="39" t="s">
        <v>8823</v>
      </c>
    </row>
    <row r="14" spans="1:16" ht="12.75">
      <c r="A14" t="s">
        <v>49</v>
      </c>
      <c s="34" t="s">
        <v>27</v>
      </c>
      <c s="34" t="s">
        <v>166</v>
      </c>
      <c s="35" t="s">
        <v>51</v>
      </c>
      <c s="6" t="s">
        <v>167</v>
      </c>
      <c s="36" t="s">
        <v>146</v>
      </c>
      <c s="37">
        <v>300</v>
      </c>
      <c s="36">
        <v>0</v>
      </c>
      <c s="36">
        <f>ROUND(G14*H14,6)</f>
      </c>
      <c r="L14" s="38">
        <v>0</v>
      </c>
      <c s="32">
        <f>ROUND(ROUND(L14,2)*ROUND(G14,3),2)</f>
      </c>
      <c s="36" t="s">
        <v>1260</v>
      </c>
      <c>
        <f>(M14*21)/100</f>
      </c>
      <c t="s">
        <v>27</v>
      </c>
    </row>
    <row r="15" spans="1:5" ht="12.75">
      <c r="A15" s="35" t="s">
        <v>55</v>
      </c>
      <c r="E15" s="39" t="s">
        <v>1008</v>
      </c>
    </row>
    <row r="16" spans="1:5" ht="12.75">
      <c r="A16" s="35" t="s">
        <v>56</v>
      </c>
      <c r="E16" s="40" t="s">
        <v>8822</v>
      </c>
    </row>
    <row r="17" spans="1:5" ht="102">
      <c r="A17" t="s">
        <v>57</v>
      </c>
      <c r="E17" s="39" t="s">
        <v>2236</v>
      </c>
    </row>
    <row r="18" spans="1:13" ht="12.75">
      <c r="A18" t="s">
        <v>46</v>
      </c>
      <c r="C18" s="31" t="s">
        <v>99</v>
      </c>
      <c r="E18" s="33" t="s">
        <v>8824</v>
      </c>
      <c r="J18" s="32">
        <f>0</f>
      </c>
      <c s="32">
        <f>0</f>
      </c>
      <c s="32">
        <f>0+L19+L23</f>
      </c>
      <c s="32">
        <f>0+M19+M23</f>
      </c>
    </row>
    <row r="19" spans="1:16" ht="25.5">
      <c r="A19" t="s">
        <v>49</v>
      </c>
      <c s="34" t="s">
        <v>130</v>
      </c>
      <c s="34" t="s">
        <v>2222</v>
      </c>
      <c s="35" t="s">
        <v>51</v>
      </c>
      <c s="6" t="s">
        <v>2223</v>
      </c>
      <c s="36" t="s">
        <v>53</v>
      </c>
      <c s="37">
        <v>1</v>
      </c>
      <c s="36">
        <v>0</v>
      </c>
      <c s="36">
        <f>ROUND(G19*H19,6)</f>
      </c>
      <c r="L19" s="38">
        <v>0</v>
      </c>
      <c s="32">
        <f>ROUND(ROUND(L19,2)*ROUND(G19,3),2)</f>
      </c>
      <c s="36" t="s">
        <v>1260</v>
      </c>
      <c>
        <f>(M19*21)/100</f>
      </c>
      <c t="s">
        <v>27</v>
      </c>
    </row>
    <row r="20" spans="1:5" ht="12.75">
      <c r="A20" s="35" t="s">
        <v>55</v>
      </c>
      <c r="E20" s="39" t="s">
        <v>1008</v>
      </c>
    </row>
    <row r="21" spans="1:5" ht="12.75">
      <c r="A21" s="35" t="s">
        <v>56</v>
      </c>
      <c r="E21" s="40" t="s">
        <v>51</v>
      </c>
    </row>
    <row r="22" spans="1:5" ht="140.25">
      <c r="A22" t="s">
        <v>57</v>
      </c>
      <c r="E22" s="39" t="s">
        <v>2221</v>
      </c>
    </row>
    <row r="23" spans="1:16" ht="12.75">
      <c r="A23" t="s">
        <v>49</v>
      </c>
      <c s="34" t="s">
        <v>134</v>
      </c>
      <c s="34" t="s">
        <v>2271</v>
      </c>
      <c s="35" t="s">
        <v>51</v>
      </c>
      <c s="6" t="s">
        <v>1029</v>
      </c>
      <c s="36" t="s">
        <v>2272</v>
      </c>
      <c s="37">
        <v>150</v>
      </c>
      <c s="36">
        <v>0</v>
      </c>
      <c s="36">
        <f>ROUND(G23*H23,6)</f>
      </c>
      <c r="L23" s="38">
        <v>0</v>
      </c>
      <c s="32">
        <f>ROUND(ROUND(L23,2)*ROUND(G23,3),2)</f>
      </c>
      <c s="36" t="s">
        <v>1260</v>
      </c>
      <c>
        <f>(M23*21)/100</f>
      </c>
      <c t="s">
        <v>27</v>
      </c>
    </row>
    <row r="24" spans="1:5" ht="12.75">
      <c r="A24" s="35" t="s">
        <v>55</v>
      </c>
      <c r="E24" s="39" t="s">
        <v>1008</v>
      </c>
    </row>
    <row r="25" spans="1:5" ht="12.75">
      <c r="A25" s="35" t="s">
        <v>56</v>
      </c>
      <c r="E25" s="40" t="s">
        <v>51</v>
      </c>
    </row>
    <row r="26" spans="1:5" ht="127.5">
      <c r="A26" t="s">
        <v>57</v>
      </c>
      <c r="E26" s="39" t="s">
        <v>2273</v>
      </c>
    </row>
    <row r="27" spans="1:13" ht="12.75">
      <c r="A27" t="s">
        <v>46</v>
      </c>
      <c r="C27" s="31" t="s">
        <v>6698</v>
      </c>
      <c r="E27" s="33" t="s">
        <v>8825</v>
      </c>
      <c r="J27" s="32">
        <f>0</f>
      </c>
      <c s="32">
        <f>0</f>
      </c>
      <c s="32">
        <f>0+L28+L32+L36+L40+L44+L48+L52+L56+L60+L64+L68+L72+L76+L80+L84+L88+L92+L96+L100</f>
      </c>
      <c s="32">
        <f>0+M28+M32+M36+M40+M44+M48+M52+M56+M60+M64+M68+M72+M76+M80+M84+M88+M92+M96+M100</f>
      </c>
    </row>
    <row r="28" spans="1:16" ht="25.5">
      <c r="A28" t="s">
        <v>49</v>
      </c>
      <c s="34" t="s">
        <v>26</v>
      </c>
      <c s="34" t="s">
        <v>2193</v>
      </c>
      <c s="35" t="s">
        <v>51</v>
      </c>
      <c s="6" t="s">
        <v>2194</v>
      </c>
      <c s="36" t="s">
        <v>146</v>
      </c>
      <c s="37">
        <v>100</v>
      </c>
      <c s="36">
        <v>0</v>
      </c>
      <c s="36">
        <f>ROUND(G28*H28,6)</f>
      </c>
      <c r="L28" s="38">
        <v>0</v>
      </c>
      <c s="32">
        <f>ROUND(ROUND(L28,2)*ROUND(G28,3),2)</f>
      </c>
      <c s="36" t="s">
        <v>1260</v>
      </c>
      <c>
        <f>(M28*21)/100</f>
      </c>
      <c t="s">
        <v>27</v>
      </c>
    </row>
    <row r="29" spans="1:5" ht="12.75">
      <c r="A29" s="35" t="s">
        <v>55</v>
      </c>
      <c r="E29" s="39" t="s">
        <v>1008</v>
      </c>
    </row>
    <row r="30" spans="1:5" ht="12.75">
      <c r="A30" s="35" t="s">
        <v>56</v>
      </c>
      <c r="E30" s="40" t="s">
        <v>8826</v>
      </c>
    </row>
    <row r="31" spans="1:5" ht="89.25">
      <c r="A31" t="s">
        <v>57</v>
      </c>
      <c r="E31" s="39" t="s">
        <v>1454</v>
      </c>
    </row>
    <row r="32" spans="1:16" ht="12.75">
      <c r="A32" t="s">
        <v>49</v>
      </c>
      <c s="34" t="s">
        <v>63</v>
      </c>
      <c s="34" t="s">
        <v>4949</v>
      </c>
      <c s="35" t="s">
        <v>51</v>
      </c>
      <c s="6" t="s">
        <v>4950</v>
      </c>
      <c s="36" t="s">
        <v>146</v>
      </c>
      <c s="37">
        <v>150</v>
      </c>
      <c s="36">
        <v>0</v>
      </c>
      <c s="36">
        <f>ROUND(G32*H32,6)</f>
      </c>
      <c r="L32" s="38">
        <v>0</v>
      </c>
      <c s="32">
        <f>ROUND(ROUND(L32,2)*ROUND(G32,3),2)</f>
      </c>
      <c s="36" t="s">
        <v>1260</v>
      </c>
      <c>
        <f>(M32*21)/100</f>
      </c>
      <c t="s">
        <v>27</v>
      </c>
    </row>
    <row r="33" spans="1:5" ht="12.75">
      <c r="A33" s="35" t="s">
        <v>55</v>
      </c>
      <c r="E33" s="39" t="s">
        <v>1008</v>
      </c>
    </row>
    <row r="34" spans="1:5" ht="12.75">
      <c r="A34" s="35" t="s">
        <v>56</v>
      </c>
      <c r="E34" s="40" t="s">
        <v>8827</v>
      </c>
    </row>
    <row r="35" spans="1:5" ht="89.25">
      <c r="A35" t="s">
        <v>57</v>
      </c>
      <c r="E35" s="39" t="s">
        <v>1454</v>
      </c>
    </row>
    <row r="36" spans="1:16" ht="12.75">
      <c r="A36" t="s">
        <v>49</v>
      </c>
      <c s="34" t="s">
        <v>66</v>
      </c>
      <c s="34" t="s">
        <v>8828</v>
      </c>
      <c s="35" t="s">
        <v>51</v>
      </c>
      <c s="6" t="s">
        <v>8829</v>
      </c>
      <c s="36" t="s">
        <v>146</v>
      </c>
      <c s="37">
        <v>70</v>
      </c>
      <c s="36">
        <v>0</v>
      </c>
      <c s="36">
        <f>ROUND(G36*H36,6)</f>
      </c>
      <c r="L36" s="38">
        <v>0</v>
      </c>
      <c s="32">
        <f>ROUND(ROUND(L36,2)*ROUND(G36,3),2)</f>
      </c>
      <c s="36" t="s">
        <v>1260</v>
      </c>
      <c>
        <f>(M36*21)/100</f>
      </c>
      <c t="s">
        <v>27</v>
      </c>
    </row>
    <row r="37" spans="1:5" ht="12.75">
      <c r="A37" s="35" t="s">
        <v>55</v>
      </c>
      <c r="E37" s="39" t="s">
        <v>1008</v>
      </c>
    </row>
    <row r="38" spans="1:5" ht="12.75">
      <c r="A38" s="35" t="s">
        <v>56</v>
      </c>
      <c r="E38" s="40" t="s">
        <v>8827</v>
      </c>
    </row>
    <row r="39" spans="1:5" ht="89.25">
      <c r="A39" t="s">
        <v>57</v>
      </c>
      <c r="E39" s="39" t="s">
        <v>1454</v>
      </c>
    </row>
    <row r="40" spans="1:16" ht="25.5">
      <c r="A40" t="s">
        <v>49</v>
      </c>
      <c s="34" t="s">
        <v>69</v>
      </c>
      <c s="34" t="s">
        <v>8830</v>
      </c>
      <c s="35" t="s">
        <v>51</v>
      </c>
      <c s="6" t="s">
        <v>8831</v>
      </c>
      <c s="36" t="s">
        <v>106</v>
      </c>
      <c s="37">
        <v>4</v>
      </c>
      <c s="36">
        <v>0</v>
      </c>
      <c s="36">
        <f>ROUND(G40*H40,6)</f>
      </c>
      <c r="L40" s="38">
        <v>0</v>
      </c>
      <c s="32">
        <f>ROUND(ROUND(L40,2)*ROUND(G40,3),2)</f>
      </c>
      <c s="36" t="s">
        <v>1260</v>
      </c>
      <c>
        <f>(M40*21)/100</f>
      </c>
      <c t="s">
        <v>27</v>
      </c>
    </row>
    <row r="41" spans="1:5" ht="12.75">
      <c r="A41" s="35" t="s">
        <v>55</v>
      </c>
      <c r="E41" s="39" t="s">
        <v>1008</v>
      </c>
    </row>
    <row r="42" spans="1:5" ht="12.75">
      <c r="A42" s="35" t="s">
        <v>56</v>
      </c>
      <c r="E42" s="40" t="s">
        <v>8827</v>
      </c>
    </row>
    <row r="43" spans="1:5" ht="102">
      <c r="A43" t="s">
        <v>57</v>
      </c>
      <c r="E43" s="39" t="s">
        <v>2197</v>
      </c>
    </row>
    <row r="44" spans="1:16" ht="25.5">
      <c r="A44" t="s">
        <v>49</v>
      </c>
      <c s="34" t="s">
        <v>72</v>
      </c>
      <c s="34" t="s">
        <v>2388</v>
      </c>
      <c s="35" t="s">
        <v>51</v>
      </c>
      <c s="6" t="s">
        <v>2389</v>
      </c>
      <c s="36" t="s">
        <v>106</v>
      </c>
      <c s="37">
        <v>6</v>
      </c>
      <c s="36">
        <v>0</v>
      </c>
      <c s="36">
        <f>ROUND(G44*H44,6)</f>
      </c>
      <c r="L44" s="38">
        <v>0</v>
      </c>
      <c s="32">
        <f>ROUND(ROUND(L44,2)*ROUND(G44,3),2)</f>
      </c>
      <c s="36" t="s">
        <v>1260</v>
      </c>
      <c>
        <f>(M44*21)/100</f>
      </c>
      <c t="s">
        <v>27</v>
      </c>
    </row>
    <row r="45" spans="1:5" ht="12.75">
      <c r="A45" s="35" t="s">
        <v>55</v>
      </c>
      <c r="E45" s="39" t="s">
        <v>1008</v>
      </c>
    </row>
    <row r="46" spans="1:5" ht="12.75">
      <c r="A46" s="35" t="s">
        <v>56</v>
      </c>
      <c r="E46" s="40" t="s">
        <v>8827</v>
      </c>
    </row>
    <row r="47" spans="1:5" ht="102">
      <c r="A47" t="s">
        <v>57</v>
      </c>
      <c r="E47" s="39" t="s">
        <v>2197</v>
      </c>
    </row>
    <row r="48" spans="1:16" ht="25.5">
      <c r="A48" t="s">
        <v>49</v>
      </c>
      <c s="34" t="s">
        <v>75</v>
      </c>
      <c s="34" t="s">
        <v>4951</v>
      </c>
      <c s="35" t="s">
        <v>51</v>
      </c>
      <c s="6" t="s">
        <v>4952</v>
      </c>
      <c s="36" t="s">
        <v>106</v>
      </c>
      <c s="37">
        <v>2</v>
      </c>
      <c s="36">
        <v>0</v>
      </c>
      <c s="36">
        <f>ROUND(G48*H48,6)</f>
      </c>
      <c r="L48" s="38">
        <v>0</v>
      </c>
      <c s="32">
        <f>ROUND(ROUND(L48,2)*ROUND(G48,3),2)</f>
      </c>
      <c s="36" t="s">
        <v>1260</v>
      </c>
      <c>
        <f>(M48*21)/100</f>
      </c>
      <c t="s">
        <v>27</v>
      </c>
    </row>
    <row r="49" spans="1:5" ht="12.75">
      <c r="A49" s="35" t="s">
        <v>55</v>
      </c>
      <c r="E49" s="39" t="s">
        <v>1008</v>
      </c>
    </row>
    <row r="50" spans="1:5" ht="12.75">
      <c r="A50" s="35" t="s">
        <v>56</v>
      </c>
      <c r="E50" s="40" t="s">
        <v>8827</v>
      </c>
    </row>
    <row r="51" spans="1:5" ht="102">
      <c r="A51" t="s">
        <v>57</v>
      </c>
      <c r="E51" s="39" t="s">
        <v>2197</v>
      </c>
    </row>
    <row r="52" spans="1:16" ht="25.5">
      <c r="A52" t="s">
        <v>49</v>
      </c>
      <c s="34" t="s">
        <v>78</v>
      </c>
      <c s="34" t="s">
        <v>2195</v>
      </c>
      <c s="35" t="s">
        <v>51</v>
      </c>
      <c s="6" t="s">
        <v>2196</v>
      </c>
      <c s="36" t="s">
        <v>106</v>
      </c>
      <c s="37">
        <v>2</v>
      </c>
      <c s="36">
        <v>0</v>
      </c>
      <c s="36">
        <f>ROUND(G52*H52,6)</f>
      </c>
      <c r="L52" s="38">
        <v>0</v>
      </c>
      <c s="32">
        <f>ROUND(ROUND(L52,2)*ROUND(G52,3),2)</f>
      </c>
      <c s="36" t="s">
        <v>1260</v>
      </c>
      <c>
        <f>(M52*21)/100</f>
      </c>
      <c t="s">
        <v>27</v>
      </c>
    </row>
    <row r="53" spans="1:5" ht="12.75">
      <c r="A53" s="35" t="s">
        <v>55</v>
      </c>
      <c r="E53" s="39" t="s">
        <v>1008</v>
      </c>
    </row>
    <row r="54" spans="1:5" ht="12.75">
      <c r="A54" s="35" t="s">
        <v>56</v>
      </c>
      <c r="E54" s="40" t="s">
        <v>8827</v>
      </c>
    </row>
    <row r="55" spans="1:5" ht="102">
      <c r="A55" t="s">
        <v>57</v>
      </c>
      <c r="E55" s="39" t="s">
        <v>2197</v>
      </c>
    </row>
    <row r="56" spans="1:16" ht="25.5">
      <c r="A56" t="s">
        <v>49</v>
      </c>
      <c s="34" t="s">
        <v>81</v>
      </c>
      <c s="34" t="s">
        <v>2386</v>
      </c>
      <c s="35" t="s">
        <v>51</v>
      </c>
      <c s="6" t="s">
        <v>2387</v>
      </c>
      <c s="36" t="s">
        <v>106</v>
      </c>
      <c s="37">
        <v>3</v>
      </c>
      <c s="36">
        <v>0</v>
      </c>
      <c s="36">
        <f>ROUND(G56*H56,6)</f>
      </c>
      <c r="L56" s="38">
        <v>0</v>
      </c>
      <c s="32">
        <f>ROUND(ROUND(L56,2)*ROUND(G56,3),2)</f>
      </c>
      <c s="36" t="s">
        <v>1260</v>
      </c>
      <c>
        <f>(M56*21)/100</f>
      </c>
      <c t="s">
        <v>27</v>
      </c>
    </row>
    <row r="57" spans="1:5" ht="12.75">
      <c r="A57" s="35" t="s">
        <v>55</v>
      </c>
      <c r="E57" s="39" t="s">
        <v>1008</v>
      </c>
    </row>
    <row r="58" spans="1:5" ht="12.75">
      <c r="A58" s="35" t="s">
        <v>56</v>
      </c>
      <c r="E58" s="40" t="s">
        <v>8827</v>
      </c>
    </row>
    <row r="59" spans="1:5" ht="102">
      <c r="A59" t="s">
        <v>57</v>
      </c>
      <c r="E59" s="39" t="s">
        <v>2197</v>
      </c>
    </row>
    <row r="60" spans="1:16" ht="25.5">
      <c r="A60" t="s">
        <v>49</v>
      </c>
      <c s="34" t="s">
        <v>84</v>
      </c>
      <c s="34" t="s">
        <v>1147</v>
      </c>
      <c s="35" t="s">
        <v>51</v>
      </c>
      <c s="6" t="s">
        <v>1148</v>
      </c>
      <c s="36" t="s">
        <v>106</v>
      </c>
      <c s="37">
        <v>3</v>
      </c>
      <c s="36">
        <v>0</v>
      </c>
      <c s="36">
        <f>ROUND(G60*H60,6)</f>
      </c>
      <c r="L60" s="38">
        <v>0</v>
      </c>
      <c s="32">
        <f>ROUND(ROUND(L60,2)*ROUND(G60,3),2)</f>
      </c>
      <c s="36" t="s">
        <v>1260</v>
      </c>
      <c>
        <f>(M60*21)/100</f>
      </c>
      <c t="s">
        <v>27</v>
      </c>
    </row>
    <row r="61" spans="1:5" ht="12.75">
      <c r="A61" s="35" t="s">
        <v>55</v>
      </c>
      <c r="E61" s="39" t="s">
        <v>1008</v>
      </c>
    </row>
    <row r="62" spans="1:5" ht="12.75">
      <c r="A62" s="35" t="s">
        <v>56</v>
      </c>
      <c r="E62" s="40" t="s">
        <v>8827</v>
      </c>
    </row>
    <row r="63" spans="1:5" ht="102">
      <c r="A63" t="s">
        <v>57</v>
      </c>
      <c r="E63" s="39" t="s">
        <v>2197</v>
      </c>
    </row>
    <row r="64" spans="1:16" ht="25.5">
      <c r="A64" t="s">
        <v>49</v>
      </c>
      <c s="34" t="s">
        <v>90</v>
      </c>
      <c s="34" t="s">
        <v>8832</v>
      </c>
      <c s="35" t="s">
        <v>51</v>
      </c>
      <c s="6" t="s">
        <v>8833</v>
      </c>
      <c s="36" t="s">
        <v>106</v>
      </c>
      <c s="37">
        <v>1</v>
      </c>
      <c s="36">
        <v>0</v>
      </c>
      <c s="36">
        <f>ROUND(G64*H64,6)</f>
      </c>
      <c r="L64" s="38">
        <v>0</v>
      </c>
      <c s="32">
        <f>ROUND(ROUND(L64,2)*ROUND(G64,3),2)</f>
      </c>
      <c s="36" t="s">
        <v>1260</v>
      </c>
      <c>
        <f>(M64*21)/100</f>
      </c>
      <c t="s">
        <v>27</v>
      </c>
    </row>
    <row r="65" spans="1:5" ht="12.75">
      <c r="A65" s="35" t="s">
        <v>55</v>
      </c>
      <c r="E65" s="39" t="s">
        <v>1008</v>
      </c>
    </row>
    <row r="66" spans="1:5" ht="12.75">
      <c r="A66" s="35" t="s">
        <v>56</v>
      </c>
      <c r="E66" s="40" t="s">
        <v>1267</v>
      </c>
    </row>
    <row r="67" spans="1:5" ht="102">
      <c r="A67" t="s">
        <v>57</v>
      </c>
      <c r="E67" s="39" t="s">
        <v>8834</v>
      </c>
    </row>
    <row r="68" spans="1:16" ht="12.75">
      <c r="A68" t="s">
        <v>49</v>
      </c>
      <c s="34" t="s">
        <v>94</v>
      </c>
      <c s="34" t="s">
        <v>8835</v>
      </c>
      <c s="35" t="s">
        <v>51</v>
      </c>
      <c s="6" t="s">
        <v>8836</v>
      </c>
      <c s="36" t="s">
        <v>106</v>
      </c>
      <c s="37">
        <v>1</v>
      </c>
      <c s="36">
        <v>0</v>
      </c>
      <c s="36">
        <f>ROUND(G68*H68,6)</f>
      </c>
      <c r="L68" s="38">
        <v>0</v>
      </c>
      <c s="32">
        <f>ROUND(ROUND(L68,2)*ROUND(G68,3),2)</f>
      </c>
      <c s="36" t="s">
        <v>1260</v>
      </c>
      <c>
        <f>(M68*21)/100</f>
      </c>
      <c t="s">
        <v>27</v>
      </c>
    </row>
    <row r="69" spans="1:5" ht="12.75">
      <c r="A69" s="35" t="s">
        <v>55</v>
      </c>
      <c r="E69" s="39" t="s">
        <v>1008</v>
      </c>
    </row>
    <row r="70" spans="1:5" ht="12.75">
      <c r="A70" s="35" t="s">
        <v>56</v>
      </c>
      <c r="E70" s="40" t="s">
        <v>1267</v>
      </c>
    </row>
    <row r="71" spans="1:5" ht="89.25">
      <c r="A71" t="s">
        <v>57</v>
      </c>
      <c r="E71" s="39" t="s">
        <v>8837</v>
      </c>
    </row>
    <row r="72" spans="1:16" ht="12.75">
      <c r="A72" t="s">
        <v>49</v>
      </c>
      <c s="34" t="s">
        <v>99</v>
      </c>
      <c s="34" t="s">
        <v>8835</v>
      </c>
      <c s="35" t="s">
        <v>47</v>
      </c>
      <c s="6" t="s">
        <v>8836</v>
      </c>
      <c s="36" t="s">
        <v>106</v>
      </c>
      <c s="37">
        <v>1</v>
      </c>
      <c s="36">
        <v>0</v>
      </c>
      <c s="36">
        <f>ROUND(G72*H72,6)</f>
      </c>
      <c r="L72" s="38">
        <v>0</v>
      </c>
      <c s="32">
        <f>ROUND(ROUND(L72,2)*ROUND(G72,3),2)</f>
      </c>
      <c s="36" t="s">
        <v>1260</v>
      </c>
      <c>
        <f>(M72*21)/100</f>
      </c>
      <c t="s">
        <v>27</v>
      </c>
    </row>
    <row r="73" spans="1:5" ht="12.75">
      <c r="A73" s="35" t="s">
        <v>55</v>
      </c>
      <c r="E73" s="39" t="s">
        <v>1008</v>
      </c>
    </row>
    <row r="74" spans="1:5" ht="12.75">
      <c r="A74" s="35" t="s">
        <v>56</v>
      </c>
      <c r="E74" s="40" t="s">
        <v>1267</v>
      </c>
    </row>
    <row r="75" spans="1:5" ht="89.25">
      <c r="A75" t="s">
        <v>57</v>
      </c>
      <c r="E75" s="39" t="s">
        <v>8837</v>
      </c>
    </row>
    <row r="76" spans="1:16" ht="25.5">
      <c r="A76" t="s">
        <v>49</v>
      </c>
      <c s="34" t="s">
        <v>103</v>
      </c>
      <c s="34" t="s">
        <v>8838</v>
      </c>
      <c s="35" t="s">
        <v>51</v>
      </c>
      <c s="6" t="s">
        <v>8839</v>
      </c>
      <c s="36" t="s">
        <v>106</v>
      </c>
      <c s="37">
        <v>1</v>
      </c>
      <c s="36">
        <v>0</v>
      </c>
      <c s="36">
        <f>ROUND(G76*H76,6)</f>
      </c>
      <c r="L76" s="38">
        <v>0</v>
      </c>
      <c s="32">
        <f>ROUND(ROUND(L76,2)*ROUND(G76,3),2)</f>
      </c>
      <c s="36" t="s">
        <v>1260</v>
      </c>
      <c>
        <f>(M76*21)/100</f>
      </c>
      <c t="s">
        <v>27</v>
      </c>
    </row>
    <row r="77" spans="1:5" ht="12.75">
      <c r="A77" s="35" t="s">
        <v>55</v>
      </c>
      <c r="E77" s="39" t="s">
        <v>1008</v>
      </c>
    </row>
    <row r="78" spans="1:5" ht="12.75">
      <c r="A78" s="35" t="s">
        <v>56</v>
      </c>
      <c r="E78" s="40" t="s">
        <v>8840</v>
      </c>
    </row>
    <row r="79" spans="1:5" ht="102">
      <c r="A79" t="s">
        <v>57</v>
      </c>
      <c r="E79" s="39" t="s">
        <v>8841</v>
      </c>
    </row>
    <row r="80" spans="1:16" ht="25.5">
      <c r="A80" t="s">
        <v>49</v>
      </c>
      <c s="34" t="s">
        <v>108</v>
      </c>
      <c s="34" t="s">
        <v>8842</v>
      </c>
      <c s="35" t="s">
        <v>51</v>
      </c>
      <c s="6" t="s">
        <v>8843</v>
      </c>
      <c s="36" t="s">
        <v>106</v>
      </c>
      <c s="37">
        <v>1</v>
      </c>
      <c s="36">
        <v>0</v>
      </c>
      <c s="36">
        <f>ROUND(G80*H80,6)</f>
      </c>
      <c r="L80" s="38">
        <v>0</v>
      </c>
      <c s="32">
        <f>ROUND(ROUND(L80,2)*ROUND(G80,3),2)</f>
      </c>
      <c s="36" t="s">
        <v>1260</v>
      </c>
      <c>
        <f>(M80*21)/100</f>
      </c>
      <c t="s">
        <v>27</v>
      </c>
    </row>
    <row r="81" spans="1:5" ht="12.75">
      <c r="A81" s="35" t="s">
        <v>55</v>
      </c>
      <c r="E81" s="39" t="s">
        <v>1008</v>
      </c>
    </row>
    <row r="82" spans="1:5" ht="12.75">
      <c r="A82" s="35" t="s">
        <v>56</v>
      </c>
      <c r="E82" s="40" t="s">
        <v>1267</v>
      </c>
    </row>
    <row r="83" spans="1:5" ht="102">
      <c r="A83" t="s">
        <v>57</v>
      </c>
      <c r="E83" s="39" t="s">
        <v>8844</v>
      </c>
    </row>
    <row r="84" spans="1:16" ht="25.5">
      <c r="A84" t="s">
        <v>49</v>
      </c>
      <c s="34" t="s">
        <v>111</v>
      </c>
      <c s="34" t="s">
        <v>8845</v>
      </c>
      <c s="35" t="s">
        <v>51</v>
      </c>
      <c s="6" t="s">
        <v>8846</v>
      </c>
      <c s="36" t="s">
        <v>106</v>
      </c>
      <c s="37">
        <v>7</v>
      </c>
      <c s="36">
        <v>0</v>
      </c>
      <c s="36">
        <f>ROUND(G84*H84,6)</f>
      </c>
      <c r="L84" s="38">
        <v>0</v>
      </c>
      <c s="32">
        <f>ROUND(ROUND(L84,2)*ROUND(G84,3),2)</f>
      </c>
      <c s="36" t="s">
        <v>1260</v>
      </c>
      <c>
        <f>(M84*21)/100</f>
      </c>
      <c t="s">
        <v>27</v>
      </c>
    </row>
    <row r="85" spans="1:5" ht="12.75">
      <c r="A85" s="35" t="s">
        <v>55</v>
      </c>
      <c r="E85" s="39" t="s">
        <v>1008</v>
      </c>
    </row>
    <row r="86" spans="1:5" ht="12.75">
      <c r="A86" s="35" t="s">
        <v>56</v>
      </c>
      <c r="E86" s="40" t="s">
        <v>1267</v>
      </c>
    </row>
    <row r="87" spans="1:5" ht="76.5">
      <c r="A87" t="s">
        <v>57</v>
      </c>
      <c r="E87" s="39" t="s">
        <v>8847</v>
      </c>
    </row>
    <row r="88" spans="1:16" ht="25.5">
      <c r="A88" t="s">
        <v>49</v>
      </c>
      <c s="34" t="s">
        <v>117</v>
      </c>
      <c s="34" t="s">
        <v>8848</v>
      </c>
      <c s="35" t="s">
        <v>51</v>
      </c>
      <c s="6" t="s">
        <v>8849</v>
      </c>
      <c s="36" t="s">
        <v>106</v>
      </c>
      <c s="37">
        <v>7</v>
      </c>
      <c s="36">
        <v>0</v>
      </c>
      <c s="36">
        <f>ROUND(G88*H88,6)</f>
      </c>
      <c r="L88" s="38">
        <v>0</v>
      </c>
      <c s="32">
        <f>ROUND(ROUND(L88,2)*ROUND(G88,3),2)</f>
      </c>
      <c s="36" t="s">
        <v>1260</v>
      </c>
      <c>
        <f>(M88*21)/100</f>
      </c>
      <c t="s">
        <v>27</v>
      </c>
    </row>
    <row r="89" spans="1:5" ht="12.75">
      <c r="A89" s="35" t="s">
        <v>55</v>
      </c>
      <c r="E89" s="39" t="s">
        <v>1008</v>
      </c>
    </row>
    <row r="90" spans="1:5" ht="12.75">
      <c r="A90" s="35" t="s">
        <v>56</v>
      </c>
      <c r="E90" s="40" t="s">
        <v>1267</v>
      </c>
    </row>
    <row r="91" spans="1:5" ht="76.5">
      <c r="A91" t="s">
        <v>57</v>
      </c>
      <c r="E91" s="39" t="s">
        <v>8847</v>
      </c>
    </row>
    <row r="92" spans="1:16" ht="12.75">
      <c r="A92" t="s">
        <v>49</v>
      </c>
      <c s="34" t="s">
        <v>122</v>
      </c>
      <c s="34" t="s">
        <v>8850</v>
      </c>
      <c s="35" t="s">
        <v>51</v>
      </c>
      <c s="6" t="s">
        <v>8851</v>
      </c>
      <c s="36" t="s">
        <v>106</v>
      </c>
      <c s="37">
        <v>20</v>
      </c>
      <c s="36">
        <v>0</v>
      </c>
      <c s="36">
        <f>ROUND(G92*H92,6)</f>
      </c>
      <c r="L92" s="38">
        <v>0</v>
      </c>
      <c s="32">
        <f>ROUND(ROUND(L92,2)*ROUND(G92,3),2)</f>
      </c>
      <c s="36" t="s">
        <v>1260</v>
      </c>
      <c>
        <f>(M92*21)/100</f>
      </c>
      <c t="s">
        <v>27</v>
      </c>
    </row>
    <row r="93" spans="1:5" ht="12.75">
      <c r="A93" s="35" t="s">
        <v>55</v>
      </c>
      <c r="E93" s="39" t="s">
        <v>1008</v>
      </c>
    </row>
    <row r="94" spans="1:5" ht="12.75">
      <c r="A94" s="35" t="s">
        <v>56</v>
      </c>
      <c r="E94" s="40" t="s">
        <v>1009</v>
      </c>
    </row>
    <row r="95" spans="1:5" ht="89.25">
      <c r="A95" t="s">
        <v>57</v>
      </c>
      <c r="E95" s="39" t="s">
        <v>8852</v>
      </c>
    </row>
    <row r="96" spans="1:16" ht="25.5">
      <c r="A96" t="s">
        <v>49</v>
      </c>
      <c s="34" t="s">
        <v>122</v>
      </c>
      <c s="34" t="s">
        <v>8853</v>
      </c>
      <c s="35" t="s">
        <v>51</v>
      </c>
      <c s="6" t="s">
        <v>8854</v>
      </c>
      <c s="36" t="s">
        <v>531</v>
      </c>
      <c s="37">
        <v>10</v>
      </c>
      <c s="36">
        <v>0</v>
      </c>
      <c s="36">
        <f>ROUND(G96*H96,6)</f>
      </c>
      <c r="L96" s="38">
        <v>0</v>
      </c>
      <c s="32">
        <f>ROUND(ROUND(L96,2)*ROUND(G96,3),2)</f>
      </c>
      <c s="36" t="s">
        <v>1260</v>
      </c>
      <c>
        <f>(M96*21)/100</f>
      </c>
      <c t="s">
        <v>27</v>
      </c>
    </row>
    <row r="97" spans="1:5" ht="12.75">
      <c r="A97" s="35" t="s">
        <v>55</v>
      </c>
      <c r="E97" s="39" t="s">
        <v>1008</v>
      </c>
    </row>
    <row r="98" spans="1:5" ht="12.75">
      <c r="A98" s="35" t="s">
        <v>56</v>
      </c>
      <c r="E98" s="40" t="s">
        <v>8822</v>
      </c>
    </row>
    <row r="99" spans="1:5" ht="140.25">
      <c r="A99" t="s">
        <v>57</v>
      </c>
      <c r="E99" s="39" t="s">
        <v>8855</v>
      </c>
    </row>
    <row r="100" spans="1:16" ht="25.5">
      <c r="A100" t="s">
        <v>49</v>
      </c>
      <c s="34" t="s">
        <v>126</v>
      </c>
      <c s="34" t="s">
        <v>8856</v>
      </c>
      <c s="35" t="s">
        <v>51</v>
      </c>
      <c s="6" t="s">
        <v>8857</v>
      </c>
      <c s="36" t="s">
        <v>531</v>
      </c>
      <c s="37">
        <v>10</v>
      </c>
      <c s="36">
        <v>0</v>
      </c>
      <c s="36">
        <f>ROUND(G100*H100,6)</f>
      </c>
      <c r="L100" s="38">
        <v>0</v>
      </c>
      <c s="32">
        <f>ROUND(ROUND(L100,2)*ROUND(G100,3),2)</f>
      </c>
      <c s="36" t="s">
        <v>1260</v>
      </c>
      <c>
        <f>(M100*21)/100</f>
      </c>
      <c t="s">
        <v>27</v>
      </c>
    </row>
    <row r="101" spans="1:5" ht="12.75">
      <c r="A101" s="35" t="s">
        <v>55</v>
      </c>
      <c r="E101" s="39" t="s">
        <v>1008</v>
      </c>
    </row>
    <row r="102" spans="1:5" ht="12.75">
      <c r="A102" s="35" t="s">
        <v>56</v>
      </c>
      <c r="E102" s="40" t="s">
        <v>8822</v>
      </c>
    </row>
    <row r="103" spans="1:5" ht="153">
      <c r="A103" t="s">
        <v>57</v>
      </c>
      <c r="E103" s="39" t="s">
        <v>8858</v>
      </c>
    </row>
    <row r="104" spans="1:13" ht="12.75">
      <c r="A104" t="s">
        <v>46</v>
      </c>
      <c r="C104" s="31" t="s">
        <v>8859</v>
      </c>
      <c r="E104" s="33" t="s">
        <v>8860</v>
      </c>
      <c r="J104" s="32">
        <f>0</f>
      </c>
      <c s="32">
        <f>0</f>
      </c>
      <c s="32">
        <f>0+L105+L109+L113+L117+L121+L125+L129+L133</f>
      </c>
      <c s="32">
        <f>0+M105+M109+M113+M117+M121+M125+M129+M133</f>
      </c>
    </row>
    <row r="105" spans="1:16" ht="25.5">
      <c r="A105" t="s">
        <v>49</v>
      </c>
      <c s="34" t="s">
        <v>138</v>
      </c>
      <c s="34" t="s">
        <v>1328</v>
      </c>
      <c s="35" t="s">
        <v>51</v>
      </c>
      <c s="6" t="s">
        <v>1329</v>
      </c>
      <c s="36" t="s">
        <v>106</v>
      </c>
      <c s="37">
        <v>1</v>
      </c>
      <c s="36">
        <v>0</v>
      </c>
      <c s="36">
        <f>ROUND(G105*H105,6)</f>
      </c>
      <c r="L105" s="38">
        <v>0</v>
      </c>
      <c s="32">
        <f>ROUND(ROUND(L105,2)*ROUND(G105,3),2)</f>
      </c>
      <c s="36" t="s">
        <v>1260</v>
      </c>
      <c>
        <f>(M105*21)/100</f>
      </c>
      <c t="s">
        <v>27</v>
      </c>
    </row>
    <row r="106" spans="1:5" ht="12.75">
      <c r="A106" s="35" t="s">
        <v>55</v>
      </c>
      <c r="E106" s="39" t="s">
        <v>1008</v>
      </c>
    </row>
    <row r="107" spans="1:5" ht="12.75">
      <c r="A107" s="35" t="s">
        <v>56</v>
      </c>
      <c r="E107" s="40" t="s">
        <v>51</v>
      </c>
    </row>
    <row r="108" spans="1:5" ht="114.75">
      <c r="A108" t="s">
        <v>57</v>
      </c>
      <c r="E108" s="39" t="s">
        <v>1330</v>
      </c>
    </row>
    <row r="109" spans="1:16" ht="25.5">
      <c r="A109" t="s">
        <v>49</v>
      </c>
      <c s="34" t="s">
        <v>143</v>
      </c>
      <c s="34" t="s">
        <v>1514</v>
      </c>
      <c s="35" t="s">
        <v>51</v>
      </c>
      <c s="6" t="s">
        <v>1515</v>
      </c>
      <c s="36" t="s">
        <v>106</v>
      </c>
      <c s="37">
        <v>1</v>
      </c>
      <c s="36">
        <v>0</v>
      </c>
      <c s="36">
        <f>ROUND(G109*H109,6)</f>
      </c>
      <c r="L109" s="38">
        <v>0</v>
      </c>
      <c s="32">
        <f>ROUND(ROUND(L109,2)*ROUND(G109,3),2)</f>
      </c>
      <c s="36" t="s">
        <v>1260</v>
      </c>
      <c>
        <f>(M109*21)/100</f>
      </c>
      <c t="s">
        <v>27</v>
      </c>
    </row>
    <row r="110" spans="1:5" ht="12.75">
      <c r="A110" s="35" t="s">
        <v>55</v>
      </c>
      <c r="E110" s="39" t="s">
        <v>1008</v>
      </c>
    </row>
    <row r="111" spans="1:5" ht="12.75">
      <c r="A111" s="35" t="s">
        <v>56</v>
      </c>
      <c r="E111" s="40" t="s">
        <v>51</v>
      </c>
    </row>
    <row r="112" spans="1:5" ht="89.25">
      <c r="A112" t="s">
        <v>57</v>
      </c>
      <c r="E112" s="39" t="s">
        <v>1516</v>
      </c>
    </row>
    <row r="113" spans="1:16" ht="12.75">
      <c r="A113" t="s">
        <v>49</v>
      </c>
      <c s="34" t="s">
        <v>149</v>
      </c>
      <c s="34" t="s">
        <v>2268</v>
      </c>
      <c s="35" t="s">
        <v>51</v>
      </c>
      <c s="6" t="s">
        <v>2269</v>
      </c>
      <c s="36" t="s">
        <v>531</v>
      </c>
      <c s="37">
        <v>10</v>
      </c>
      <c s="36">
        <v>0</v>
      </c>
      <c s="36">
        <f>ROUND(G113*H113,6)</f>
      </c>
      <c r="L113" s="38">
        <v>0</v>
      </c>
      <c s="32">
        <f>ROUND(ROUND(L113,2)*ROUND(G113,3),2)</f>
      </c>
      <c s="36" t="s">
        <v>1260</v>
      </c>
      <c>
        <f>(M113*21)/100</f>
      </c>
      <c t="s">
        <v>27</v>
      </c>
    </row>
    <row r="114" spans="1:5" ht="12.75">
      <c r="A114" s="35" t="s">
        <v>55</v>
      </c>
      <c r="E114" s="39" t="s">
        <v>1008</v>
      </c>
    </row>
    <row r="115" spans="1:5" ht="12.75">
      <c r="A115" s="35" t="s">
        <v>56</v>
      </c>
      <c r="E115" s="40" t="s">
        <v>51</v>
      </c>
    </row>
    <row r="116" spans="1:5" ht="89.25">
      <c r="A116" t="s">
        <v>57</v>
      </c>
      <c r="E116" s="39" t="s">
        <v>8861</v>
      </c>
    </row>
    <row r="117" spans="1:16" ht="12.75">
      <c r="A117" t="s">
        <v>49</v>
      </c>
      <c s="34" t="s">
        <v>153</v>
      </c>
      <c s="34" t="s">
        <v>2021</v>
      </c>
      <c s="35" t="s">
        <v>51</v>
      </c>
      <c s="6" t="s">
        <v>2022</v>
      </c>
      <c s="36" t="s">
        <v>531</v>
      </c>
      <c s="37">
        <v>10</v>
      </c>
      <c s="36">
        <v>0</v>
      </c>
      <c s="36">
        <f>ROUND(G117*H117,6)</f>
      </c>
      <c r="L117" s="38">
        <v>0</v>
      </c>
      <c s="32">
        <f>ROUND(ROUND(L117,2)*ROUND(G117,3),2)</f>
      </c>
      <c s="36" t="s">
        <v>1260</v>
      </c>
      <c>
        <f>(M117*21)/100</f>
      </c>
      <c t="s">
        <v>27</v>
      </c>
    </row>
    <row r="118" spans="1:5" ht="12.75">
      <c r="A118" s="35" t="s">
        <v>55</v>
      </c>
      <c r="E118" s="39" t="s">
        <v>1008</v>
      </c>
    </row>
    <row r="119" spans="1:5" ht="12.75">
      <c r="A119" s="35" t="s">
        <v>56</v>
      </c>
      <c r="E119" s="40" t="s">
        <v>51</v>
      </c>
    </row>
    <row r="120" spans="1:5" ht="89.25">
      <c r="A120" t="s">
        <v>57</v>
      </c>
      <c r="E120" s="39" t="s">
        <v>2023</v>
      </c>
    </row>
    <row r="121" spans="1:16" ht="12.75">
      <c r="A121" t="s">
        <v>49</v>
      </c>
      <c s="34" t="s">
        <v>157</v>
      </c>
      <c s="34" t="s">
        <v>2024</v>
      </c>
      <c s="35" t="s">
        <v>51</v>
      </c>
      <c s="6" t="s">
        <v>2025</v>
      </c>
      <c s="36" t="s">
        <v>531</v>
      </c>
      <c s="37">
        <v>5</v>
      </c>
      <c s="36">
        <v>0</v>
      </c>
      <c s="36">
        <f>ROUND(G121*H121,6)</f>
      </c>
      <c r="L121" s="38">
        <v>0</v>
      </c>
      <c s="32">
        <f>ROUND(ROUND(L121,2)*ROUND(G121,3),2)</f>
      </c>
      <c s="36" t="s">
        <v>1260</v>
      </c>
      <c>
        <f>(M121*21)/100</f>
      </c>
      <c t="s">
        <v>27</v>
      </c>
    </row>
    <row r="122" spans="1:5" ht="12.75">
      <c r="A122" s="35" t="s">
        <v>55</v>
      </c>
      <c r="E122" s="39" t="s">
        <v>1008</v>
      </c>
    </row>
    <row r="123" spans="1:5" ht="12.75">
      <c r="A123" s="35" t="s">
        <v>56</v>
      </c>
      <c r="E123" s="40" t="s">
        <v>51</v>
      </c>
    </row>
    <row r="124" spans="1:5" ht="89.25">
      <c r="A124" t="s">
        <v>57</v>
      </c>
      <c r="E124" s="39" t="s">
        <v>2026</v>
      </c>
    </row>
    <row r="125" spans="1:16" ht="12.75">
      <c r="A125" t="s">
        <v>49</v>
      </c>
      <c s="34" t="s">
        <v>161</v>
      </c>
      <c s="34" t="s">
        <v>1823</v>
      </c>
      <c s="35" t="s">
        <v>51</v>
      </c>
      <c s="6" t="s">
        <v>1824</v>
      </c>
      <c s="36" t="s">
        <v>531</v>
      </c>
      <c s="37">
        <v>15</v>
      </c>
      <c s="36">
        <v>0</v>
      </c>
      <c s="36">
        <f>ROUND(G125*H125,6)</f>
      </c>
      <c r="L125" s="38">
        <v>0</v>
      </c>
      <c s="32">
        <f>ROUND(ROUND(L125,2)*ROUND(G125,3),2)</f>
      </c>
      <c s="36" t="s">
        <v>1260</v>
      </c>
      <c>
        <f>(M125*21)/100</f>
      </c>
      <c t="s">
        <v>27</v>
      </c>
    </row>
    <row r="126" spans="1:5" ht="12.75">
      <c r="A126" s="35" t="s">
        <v>55</v>
      </c>
      <c r="E126" s="39" t="s">
        <v>1008</v>
      </c>
    </row>
    <row r="127" spans="1:5" ht="12.75">
      <c r="A127" s="35" t="s">
        <v>56</v>
      </c>
      <c r="E127" s="40" t="s">
        <v>51</v>
      </c>
    </row>
    <row r="128" spans="1:5" ht="89.25">
      <c r="A128" t="s">
        <v>57</v>
      </c>
      <c r="E128" s="39" t="s">
        <v>2027</v>
      </c>
    </row>
    <row r="129" spans="1:16" ht="12.75">
      <c r="A129" t="s">
        <v>49</v>
      </c>
      <c s="34" t="s">
        <v>165</v>
      </c>
      <c s="34" t="s">
        <v>2230</v>
      </c>
      <c s="35" t="s">
        <v>51</v>
      </c>
      <c s="6" t="s">
        <v>2231</v>
      </c>
      <c s="36" t="s">
        <v>909</v>
      </c>
      <c s="37">
        <v>1</v>
      </c>
      <c s="36">
        <v>0</v>
      </c>
      <c s="36">
        <f>ROUND(G129*H129,6)</f>
      </c>
      <c r="L129" s="38">
        <v>0</v>
      </c>
      <c s="32">
        <f>ROUND(ROUND(L129,2)*ROUND(G129,3),2)</f>
      </c>
      <c s="36" t="s">
        <v>1260</v>
      </c>
      <c>
        <f>(M129*21)/100</f>
      </c>
      <c t="s">
        <v>27</v>
      </c>
    </row>
    <row r="130" spans="1:5" ht="12.75">
      <c r="A130" s="35" t="s">
        <v>55</v>
      </c>
      <c r="E130" s="39" t="s">
        <v>1008</v>
      </c>
    </row>
    <row r="131" spans="1:5" ht="12.75">
      <c r="A131" s="35" t="s">
        <v>56</v>
      </c>
      <c r="E131" s="40" t="s">
        <v>2232</v>
      </c>
    </row>
    <row r="132" spans="1:5" ht="25.5">
      <c r="A132" t="s">
        <v>57</v>
      </c>
      <c r="E132" s="39" t="s">
        <v>2233</v>
      </c>
    </row>
    <row r="133" spans="1:16" ht="12.75">
      <c r="A133" t="s">
        <v>49</v>
      </c>
      <c s="34" t="s">
        <v>169</v>
      </c>
      <c s="34" t="s">
        <v>2225</v>
      </c>
      <c s="35" t="s">
        <v>51</v>
      </c>
      <c s="6" t="s">
        <v>2226</v>
      </c>
      <c s="36" t="s">
        <v>909</v>
      </c>
      <c s="37">
        <v>1</v>
      </c>
      <c s="36">
        <v>0</v>
      </c>
      <c s="36">
        <f>ROUND(G133*H133,6)</f>
      </c>
      <c r="L133" s="38">
        <v>0</v>
      </c>
      <c s="32">
        <f>ROUND(ROUND(L133,2)*ROUND(G133,3),2)</f>
      </c>
      <c s="36" t="s">
        <v>1260</v>
      </c>
      <c>
        <f>(M133*21)/100</f>
      </c>
      <c t="s">
        <v>27</v>
      </c>
    </row>
    <row r="134" spans="1:5" ht="12.75">
      <c r="A134" s="35" t="s">
        <v>55</v>
      </c>
      <c r="E134" s="39" t="s">
        <v>1008</v>
      </c>
    </row>
    <row r="135" spans="1:5" ht="12.75">
      <c r="A135" s="35" t="s">
        <v>56</v>
      </c>
      <c r="E135" s="40" t="s">
        <v>2227</v>
      </c>
    </row>
    <row r="136" spans="1:5" ht="12.75">
      <c r="A136" t="s">
        <v>57</v>
      </c>
      <c r="E136" s="39" t="s">
        <v>2228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7.xml><?xml version="1.0" encoding="utf-8"?>
<worksheet xmlns="http://schemas.openxmlformats.org/spreadsheetml/2006/main" xmlns:r="http://schemas.openxmlformats.org/officeDocument/2006/relationships">
  <dimension ref="A1:T18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8815</v>
      </c>
      <c s="41">
        <f>Rekapitulace!C158</f>
      </c>
      <c s="20" t="s">
        <v>0</v>
      </c>
      <c t="s">
        <v>23</v>
      </c>
      <c t="s">
        <v>27</v>
      </c>
    </row>
    <row r="4" spans="1:16" ht="32" customHeight="1">
      <c r="A4" s="24" t="s">
        <v>20</v>
      </c>
      <c s="25" t="s">
        <v>28</v>
      </c>
      <c s="27" t="s">
        <v>8815</v>
      </c>
      <c r="E4" s="26" t="s">
        <v>8816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COUNTIFS(L8:L185,"=0",A8:A185,"P")+COUNTIFS(L8:L185,"",A8:A185,"P")+SUM(Q8:Q185)</f>
      </c>
    </row>
    <row r="8" spans="1:13" ht="12.75">
      <c r="A8" t="s">
        <v>44</v>
      </c>
      <c r="C8" s="28" t="s">
        <v>8864</v>
      </c>
      <c r="E8" s="30" t="s">
        <v>8863</v>
      </c>
      <c r="J8" s="29">
        <f>0+J9+J50+J59+J152</f>
      </c>
      <c s="29">
        <f>0+K9+K50+K59+K152</f>
      </c>
      <c s="29">
        <f>0+L9+L50+L59+L152</f>
      </c>
      <c s="29">
        <f>0+M9+M50+M59+M152</f>
      </c>
    </row>
    <row r="9" spans="1:13" ht="12.75">
      <c r="A9" t="s">
        <v>46</v>
      </c>
      <c r="C9" s="31" t="s">
        <v>47</v>
      </c>
      <c r="E9" s="33" t="s">
        <v>1004</v>
      </c>
      <c r="J9" s="32">
        <f>0</f>
      </c>
      <c s="32">
        <f>0</f>
      </c>
      <c s="32">
        <f>0+L10+L14+L18+L22+L26+L30+L34+L38+L42+L46</f>
      </c>
      <c s="32">
        <f>0+M10+M14+M18+M22+M26+M30+M34+M38+M42+M46</f>
      </c>
    </row>
    <row r="10" spans="1:16" ht="12.75">
      <c r="A10" t="s">
        <v>49</v>
      </c>
      <c s="34" t="s">
        <v>47</v>
      </c>
      <c s="34" t="s">
        <v>135</v>
      </c>
      <c s="35" t="s">
        <v>51</v>
      </c>
      <c s="6" t="s">
        <v>136</v>
      </c>
      <c s="36" t="s">
        <v>114</v>
      </c>
      <c s="37">
        <v>56</v>
      </c>
      <c s="36">
        <v>0</v>
      </c>
      <c s="36">
        <f>ROUND(G10*H10,6)</f>
      </c>
      <c r="L10" s="38">
        <v>0</v>
      </c>
      <c s="32">
        <f>ROUND(ROUND(L10,2)*ROUND(G10,3),2)</f>
      </c>
      <c s="36" t="s">
        <v>1260</v>
      </c>
      <c>
        <f>(M10*21)/100</f>
      </c>
      <c t="s">
        <v>27</v>
      </c>
    </row>
    <row r="11" spans="1:5" ht="12.75">
      <c r="A11" s="35" t="s">
        <v>55</v>
      </c>
      <c r="E11" s="39" t="s">
        <v>1008</v>
      </c>
    </row>
    <row r="12" spans="1:5" ht="12.75">
      <c r="A12" s="35" t="s">
        <v>56</v>
      </c>
      <c r="E12" s="40" t="s">
        <v>8865</v>
      </c>
    </row>
    <row r="13" spans="1:5" ht="318.75">
      <c r="A13" t="s">
        <v>57</v>
      </c>
      <c r="E13" s="39" t="s">
        <v>2205</v>
      </c>
    </row>
    <row r="14" spans="1:16" ht="12.75">
      <c r="A14" t="s">
        <v>49</v>
      </c>
      <c s="34" t="s">
        <v>27</v>
      </c>
      <c s="34" t="s">
        <v>940</v>
      </c>
      <c s="35" t="s">
        <v>51</v>
      </c>
      <c s="6" t="s">
        <v>941</v>
      </c>
      <c s="36" t="s">
        <v>114</v>
      </c>
      <c s="37">
        <v>56</v>
      </c>
      <c s="36">
        <v>0</v>
      </c>
      <c s="36">
        <f>ROUND(G14*H14,6)</f>
      </c>
      <c r="L14" s="38">
        <v>0</v>
      </c>
      <c s="32">
        <f>ROUND(ROUND(L14,2)*ROUND(G14,3),2)</f>
      </c>
      <c s="36" t="s">
        <v>1260</v>
      </c>
      <c>
        <f>(M14*21)/100</f>
      </c>
      <c t="s">
        <v>27</v>
      </c>
    </row>
    <row r="15" spans="1:5" ht="12.75">
      <c r="A15" s="35" t="s">
        <v>55</v>
      </c>
      <c r="E15" s="39" t="s">
        <v>1008</v>
      </c>
    </row>
    <row r="16" spans="1:5" ht="12.75">
      <c r="A16" s="35" t="s">
        <v>56</v>
      </c>
      <c r="E16" s="40" t="s">
        <v>8865</v>
      </c>
    </row>
    <row r="17" spans="1:5" ht="318.75">
      <c r="A17" t="s">
        <v>57</v>
      </c>
      <c r="E17" s="39" t="s">
        <v>2205</v>
      </c>
    </row>
    <row r="18" spans="1:16" ht="12.75">
      <c r="A18" t="s">
        <v>49</v>
      </c>
      <c s="34" t="s">
        <v>26</v>
      </c>
      <c s="34" t="s">
        <v>2353</v>
      </c>
      <c s="35" t="s">
        <v>51</v>
      </c>
      <c s="6" t="s">
        <v>2354</v>
      </c>
      <c s="36" t="s">
        <v>106</v>
      </c>
      <c s="37">
        <v>1</v>
      </c>
      <c s="36">
        <v>0</v>
      </c>
      <c s="36">
        <f>ROUND(G18*H18,6)</f>
      </c>
      <c r="L18" s="38">
        <v>0</v>
      </c>
      <c s="32">
        <f>ROUND(ROUND(L18,2)*ROUND(G18,3),2)</f>
      </c>
      <c s="36" t="s">
        <v>1260</v>
      </c>
      <c>
        <f>(M18*21)/100</f>
      </c>
      <c t="s">
        <v>27</v>
      </c>
    </row>
    <row r="19" spans="1:5" ht="12.75">
      <c r="A19" s="35" t="s">
        <v>55</v>
      </c>
      <c r="E19" s="39" t="s">
        <v>1008</v>
      </c>
    </row>
    <row r="20" spans="1:5" ht="12.75">
      <c r="A20" s="35" t="s">
        <v>56</v>
      </c>
      <c r="E20" s="40" t="s">
        <v>1009</v>
      </c>
    </row>
    <row r="21" spans="1:5" ht="12.75">
      <c r="A21" t="s">
        <v>57</v>
      </c>
      <c r="E21" s="39" t="s">
        <v>843</v>
      </c>
    </row>
    <row r="22" spans="1:16" ht="12.75">
      <c r="A22" t="s">
        <v>49</v>
      </c>
      <c s="34" t="s">
        <v>63</v>
      </c>
      <c s="34" t="s">
        <v>8866</v>
      </c>
      <c s="35" t="s">
        <v>51</v>
      </c>
      <c s="6" t="s">
        <v>8867</v>
      </c>
      <c s="36" t="s">
        <v>146</v>
      </c>
      <c s="37">
        <v>15</v>
      </c>
      <c s="36">
        <v>0</v>
      </c>
      <c s="36">
        <f>ROUND(G22*H22,6)</f>
      </c>
      <c r="L22" s="38">
        <v>0</v>
      </c>
      <c s="32">
        <f>ROUND(ROUND(L22,2)*ROUND(G22,3),2)</f>
      </c>
      <c s="36" t="s">
        <v>1260</v>
      </c>
      <c>
        <f>(M22*21)/100</f>
      </c>
      <c t="s">
        <v>27</v>
      </c>
    </row>
    <row r="23" spans="1:5" ht="12.75">
      <c r="A23" s="35" t="s">
        <v>55</v>
      </c>
      <c r="E23" s="39" t="s">
        <v>1008</v>
      </c>
    </row>
    <row r="24" spans="1:5" ht="12.75">
      <c r="A24" s="35" t="s">
        <v>56</v>
      </c>
      <c r="E24" s="40" t="s">
        <v>8822</v>
      </c>
    </row>
    <row r="25" spans="1:5" ht="25.5">
      <c r="A25" t="s">
        <v>57</v>
      </c>
      <c r="E25" s="39" t="s">
        <v>147</v>
      </c>
    </row>
    <row r="26" spans="1:16" ht="12.75">
      <c r="A26" t="s">
        <v>49</v>
      </c>
      <c s="34" t="s">
        <v>63</v>
      </c>
      <c s="34" t="s">
        <v>170</v>
      </c>
      <c s="35" t="s">
        <v>51</v>
      </c>
      <c s="6" t="s">
        <v>171</v>
      </c>
      <c s="36" t="s">
        <v>146</v>
      </c>
      <c s="37">
        <v>200</v>
      </c>
      <c s="36">
        <v>0</v>
      </c>
      <c s="36">
        <f>ROUND(G26*H26,6)</f>
      </c>
      <c r="L26" s="38">
        <v>0</v>
      </c>
      <c s="32">
        <f>ROUND(ROUND(L26,2)*ROUND(G26,3),2)</f>
      </c>
      <c s="36" t="s">
        <v>1260</v>
      </c>
      <c>
        <f>(M26*21)/100</f>
      </c>
      <c t="s">
        <v>27</v>
      </c>
    </row>
    <row r="27" spans="1:5" ht="12.75">
      <c r="A27" s="35" t="s">
        <v>55</v>
      </c>
      <c r="E27" s="39" t="s">
        <v>1008</v>
      </c>
    </row>
    <row r="28" spans="1:5" ht="12.75">
      <c r="A28" s="35" t="s">
        <v>56</v>
      </c>
      <c r="E28" s="40" t="s">
        <v>8868</v>
      </c>
    </row>
    <row r="29" spans="1:5" ht="140.25">
      <c r="A29" t="s">
        <v>57</v>
      </c>
      <c r="E29" s="39" t="s">
        <v>8869</v>
      </c>
    </row>
    <row r="30" spans="1:16" ht="25.5">
      <c r="A30" t="s">
        <v>49</v>
      </c>
      <c s="34" t="s">
        <v>66</v>
      </c>
      <c s="34" t="s">
        <v>182</v>
      </c>
      <c s="35" t="s">
        <v>51</v>
      </c>
      <c s="6" t="s">
        <v>183</v>
      </c>
      <c s="36" t="s">
        <v>146</v>
      </c>
      <c s="37">
        <v>200</v>
      </c>
      <c s="36">
        <v>0</v>
      </c>
      <c s="36">
        <f>ROUND(G30*H30,6)</f>
      </c>
      <c r="L30" s="38">
        <v>0</v>
      </c>
      <c s="32">
        <f>ROUND(ROUND(L30,2)*ROUND(G30,3),2)</f>
      </c>
      <c s="36" t="s">
        <v>1260</v>
      </c>
      <c>
        <f>(M30*21)/100</f>
      </c>
      <c t="s">
        <v>27</v>
      </c>
    </row>
    <row r="31" spans="1:5" ht="12.75">
      <c r="A31" s="35" t="s">
        <v>55</v>
      </c>
      <c r="E31" s="39" t="s">
        <v>1008</v>
      </c>
    </row>
    <row r="32" spans="1:5" ht="12.75">
      <c r="A32" s="35" t="s">
        <v>56</v>
      </c>
      <c r="E32" s="40" t="s">
        <v>8870</v>
      </c>
    </row>
    <row r="33" spans="1:5" ht="140.25">
      <c r="A33" t="s">
        <v>57</v>
      </c>
      <c r="E33" s="39" t="s">
        <v>4948</v>
      </c>
    </row>
    <row r="34" spans="1:16" ht="12.75">
      <c r="A34" t="s">
        <v>49</v>
      </c>
      <c s="34" t="s">
        <v>69</v>
      </c>
      <c s="34" t="s">
        <v>8820</v>
      </c>
      <c s="35" t="s">
        <v>51</v>
      </c>
      <c s="6" t="s">
        <v>8821</v>
      </c>
      <c s="36" t="s">
        <v>146</v>
      </c>
      <c s="37">
        <v>690</v>
      </c>
      <c s="36">
        <v>0</v>
      </c>
      <c s="36">
        <f>ROUND(G34*H34,6)</f>
      </c>
      <c r="L34" s="38">
        <v>0</v>
      </c>
      <c s="32">
        <f>ROUND(ROUND(L34,2)*ROUND(G34,3),2)</f>
      </c>
      <c s="36" t="s">
        <v>1260</v>
      </c>
      <c>
        <f>(M34*21)/100</f>
      </c>
      <c t="s">
        <v>27</v>
      </c>
    </row>
    <row r="35" spans="1:5" ht="12.75">
      <c r="A35" s="35" t="s">
        <v>55</v>
      </c>
      <c r="E35" s="39" t="s">
        <v>1008</v>
      </c>
    </row>
    <row r="36" spans="1:5" ht="12.75">
      <c r="A36" s="35" t="s">
        <v>56</v>
      </c>
      <c r="E36" s="40" t="s">
        <v>8822</v>
      </c>
    </row>
    <row r="37" spans="1:5" ht="76.5">
      <c r="A37" t="s">
        <v>57</v>
      </c>
      <c r="E37" s="39" t="s">
        <v>8823</v>
      </c>
    </row>
    <row r="38" spans="1:16" ht="12.75">
      <c r="A38" t="s">
        <v>49</v>
      </c>
      <c s="34" t="s">
        <v>72</v>
      </c>
      <c s="34" t="s">
        <v>166</v>
      </c>
      <c s="35" t="s">
        <v>51</v>
      </c>
      <c s="6" t="s">
        <v>167</v>
      </c>
      <c s="36" t="s">
        <v>146</v>
      </c>
      <c s="37">
        <v>200</v>
      </c>
      <c s="36">
        <v>0</v>
      </c>
      <c s="36">
        <f>ROUND(G38*H38,6)</f>
      </c>
      <c r="L38" s="38">
        <v>0</v>
      </c>
      <c s="32">
        <f>ROUND(ROUND(L38,2)*ROUND(G38,3),2)</f>
      </c>
      <c s="36" t="s">
        <v>1260</v>
      </c>
      <c>
        <f>(M38*21)/100</f>
      </c>
      <c t="s">
        <v>27</v>
      </c>
    </row>
    <row r="39" spans="1:5" ht="12.75">
      <c r="A39" s="35" t="s">
        <v>55</v>
      </c>
      <c r="E39" s="39" t="s">
        <v>1008</v>
      </c>
    </row>
    <row r="40" spans="1:5" ht="12.75">
      <c r="A40" s="35" t="s">
        <v>56</v>
      </c>
      <c r="E40" s="40" t="s">
        <v>8822</v>
      </c>
    </row>
    <row r="41" spans="1:5" ht="102">
      <c r="A41" t="s">
        <v>57</v>
      </c>
      <c r="E41" s="39" t="s">
        <v>2236</v>
      </c>
    </row>
    <row r="42" spans="1:16" ht="25.5">
      <c r="A42" t="s">
        <v>49</v>
      </c>
      <c s="34" t="s">
        <v>75</v>
      </c>
      <c s="34" t="s">
        <v>904</v>
      </c>
      <c s="35" t="s">
        <v>51</v>
      </c>
      <c s="6" t="s">
        <v>905</v>
      </c>
      <c s="36" t="s">
        <v>106</v>
      </c>
      <c s="37">
        <v>10</v>
      </c>
      <c s="36">
        <v>0</v>
      </c>
      <c s="36">
        <f>ROUND(G42*H42,6)</f>
      </c>
      <c r="L42" s="38">
        <v>0</v>
      </c>
      <c s="32">
        <f>ROUND(ROUND(L42,2)*ROUND(G42,3),2)</f>
      </c>
      <c s="36" t="s">
        <v>1260</v>
      </c>
      <c>
        <f>(M42*21)/100</f>
      </c>
      <c t="s">
        <v>27</v>
      </c>
    </row>
    <row r="43" spans="1:5" ht="12.75">
      <c r="A43" s="35" t="s">
        <v>55</v>
      </c>
      <c r="E43" s="39" t="s">
        <v>1008</v>
      </c>
    </row>
    <row r="44" spans="1:5" ht="12.75">
      <c r="A44" s="35" t="s">
        <v>56</v>
      </c>
      <c r="E44" s="40" t="s">
        <v>8822</v>
      </c>
    </row>
    <row r="45" spans="1:5" ht="102">
      <c r="A45" t="s">
        <v>57</v>
      </c>
      <c r="E45" s="39" t="s">
        <v>2409</v>
      </c>
    </row>
    <row r="46" spans="1:16" ht="12.75">
      <c r="A46" t="s">
        <v>49</v>
      </c>
      <c s="34" t="s">
        <v>78</v>
      </c>
      <c s="34" t="s">
        <v>2357</v>
      </c>
      <c s="35" t="s">
        <v>51</v>
      </c>
      <c s="6" t="s">
        <v>8871</v>
      </c>
      <c s="36" t="s">
        <v>97</v>
      </c>
      <c s="37">
        <v>70</v>
      </c>
      <c s="36">
        <v>0</v>
      </c>
      <c s="36">
        <f>ROUND(G46*H46,6)</f>
      </c>
      <c r="L46" s="38">
        <v>0</v>
      </c>
      <c s="32">
        <f>ROUND(ROUND(L46,2)*ROUND(G46,3),2)</f>
      </c>
      <c s="36" t="s">
        <v>1643</v>
      </c>
      <c>
        <f>(M46*21)/100</f>
      </c>
      <c t="s">
        <v>27</v>
      </c>
    </row>
    <row r="47" spans="1:5" ht="12.75">
      <c r="A47" s="35" t="s">
        <v>55</v>
      </c>
      <c r="E47" s="39" t="s">
        <v>1008</v>
      </c>
    </row>
    <row r="48" spans="1:5" ht="12.75">
      <c r="A48" s="35" t="s">
        <v>56</v>
      </c>
      <c r="E48" s="40" t="s">
        <v>8872</v>
      </c>
    </row>
    <row r="49" spans="1:5" ht="38.25">
      <c r="A49" t="s">
        <v>57</v>
      </c>
      <c r="E49" s="39" t="s">
        <v>8873</v>
      </c>
    </row>
    <row r="50" spans="1:13" ht="12.75">
      <c r="A50" t="s">
        <v>46</v>
      </c>
      <c r="C50" s="31" t="s">
        <v>99</v>
      </c>
      <c r="E50" s="33" t="s">
        <v>8824</v>
      </c>
      <c r="J50" s="32">
        <f>0</f>
      </c>
      <c s="32">
        <f>0</f>
      </c>
      <c s="32">
        <f>0+L51+L55</f>
      </c>
      <c s="32">
        <f>0+M51+M55</f>
      </c>
    </row>
    <row r="51" spans="1:16" ht="25.5">
      <c r="A51" t="s">
        <v>49</v>
      </c>
      <c s="34" t="s">
        <v>143</v>
      </c>
      <c s="34" t="s">
        <v>2222</v>
      </c>
      <c s="35" t="s">
        <v>51</v>
      </c>
      <c s="6" t="s">
        <v>2223</v>
      </c>
      <c s="36" t="s">
        <v>53</v>
      </c>
      <c s="37">
        <v>2</v>
      </c>
      <c s="36">
        <v>0</v>
      </c>
      <c s="36">
        <f>ROUND(G51*H51,6)</f>
      </c>
      <c r="L51" s="38">
        <v>0</v>
      </c>
      <c s="32">
        <f>ROUND(ROUND(L51,2)*ROUND(G51,3),2)</f>
      </c>
      <c s="36" t="s">
        <v>1260</v>
      </c>
      <c>
        <f>(M51*21)/100</f>
      </c>
      <c t="s">
        <v>27</v>
      </c>
    </row>
    <row r="52" spans="1:5" ht="12.75">
      <c r="A52" s="35" t="s">
        <v>55</v>
      </c>
      <c r="E52" s="39" t="s">
        <v>1008</v>
      </c>
    </row>
    <row r="53" spans="1:5" ht="12.75">
      <c r="A53" s="35" t="s">
        <v>56</v>
      </c>
      <c r="E53" s="40" t="s">
        <v>51</v>
      </c>
    </row>
    <row r="54" spans="1:5" ht="140.25">
      <c r="A54" t="s">
        <v>57</v>
      </c>
      <c r="E54" s="39" t="s">
        <v>2221</v>
      </c>
    </row>
    <row r="55" spans="1:16" ht="12.75">
      <c r="A55" t="s">
        <v>49</v>
      </c>
      <c s="34" t="s">
        <v>149</v>
      </c>
      <c s="34" t="s">
        <v>2271</v>
      </c>
      <c s="35" t="s">
        <v>51</v>
      </c>
      <c s="6" t="s">
        <v>1029</v>
      </c>
      <c s="36" t="s">
        <v>2272</v>
      </c>
      <c s="37">
        <v>150</v>
      </c>
      <c s="36">
        <v>0</v>
      </c>
      <c s="36">
        <f>ROUND(G55*H55,6)</f>
      </c>
      <c r="L55" s="38">
        <v>0</v>
      </c>
      <c s="32">
        <f>ROUND(ROUND(L55,2)*ROUND(G55,3),2)</f>
      </c>
      <c s="36" t="s">
        <v>1260</v>
      </c>
      <c>
        <f>(M55*21)/100</f>
      </c>
      <c t="s">
        <v>27</v>
      </c>
    </row>
    <row r="56" spans="1:5" ht="12.75">
      <c r="A56" s="35" t="s">
        <v>55</v>
      </c>
      <c r="E56" s="39" t="s">
        <v>1008</v>
      </c>
    </row>
    <row r="57" spans="1:5" ht="12.75">
      <c r="A57" s="35" t="s">
        <v>56</v>
      </c>
      <c r="E57" s="40" t="s">
        <v>51</v>
      </c>
    </row>
    <row r="58" spans="1:5" ht="127.5">
      <c r="A58" t="s">
        <v>57</v>
      </c>
      <c r="E58" s="39" t="s">
        <v>2273</v>
      </c>
    </row>
    <row r="59" spans="1:13" ht="12.75">
      <c r="A59" t="s">
        <v>46</v>
      </c>
      <c r="C59" s="31" t="s">
        <v>6698</v>
      </c>
      <c r="E59" s="33" t="s">
        <v>8825</v>
      </c>
      <c r="J59" s="32">
        <f>0</f>
      </c>
      <c s="32">
        <f>0</f>
      </c>
      <c s="32">
        <f>0+L60+L64+L68+L72+L76+L80+L84+L88+L92+L96+L100+L104+L108+L112+L116+L120+L124+L128+L132+L136+L140+L144+L148</f>
      </c>
      <c s="32">
        <f>0+M60+M64+M68+M72+M76+M80+M84+M88+M92+M96+M100+M104+M108+M112+M116+M120+M124+M128+M132+M136+M140+M144+M148</f>
      </c>
    </row>
    <row r="60" spans="1:16" ht="12.75">
      <c r="A60" t="s">
        <v>49</v>
      </c>
      <c s="34" t="s">
        <v>75</v>
      </c>
      <c s="34" t="s">
        <v>8874</v>
      </c>
      <c s="35" t="s">
        <v>51</v>
      </c>
      <c s="6" t="s">
        <v>8875</v>
      </c>
      <c s="36" t="s">
        <v>106</v>
      </c>
      <c s="37">
        <v>3</v>
      </c>
      <c s="36">
        <v>0</v>
      </c>
      <c s="36">
        <f>ROUND(G60*H60,6)</f>
      </c>
      <c r="L60" s="38">
        <v>0</v>
      </c>
      <c s="32">
        <f>ROUND(ROUND(L60,2)*ROUND(G60,3),2)</f>
      </c>
      <c s="36" t="s">
        <v>1260</v>
      </c>
      <c>
        <f>(M60*21)/100</f>
      </c>
      <c t="s">
        <v>27</v>
      </c>
    </row>
    <row r="61" spans="1:5" ht="12.75">
      <c r="A61" s="35" t="s">
        <v>55</v>
      </c>
      <c r="E61" s="39" t="s">
        <v>1008</v>
      </c>
    </row>
    <row r="62" spans="1:5" ht="12.75">
      <c r="A62" s="35" t="s">
        <v>56</v>
      </c>
      <c r="E62" s="40" t="s">
        <v>1267</v>
      </c>
    </row>
    <row r="63" spans="1:5" ht="140.25">
      <c r="A63" t="s">
        <v>57</v>
      </c>
      <c r="E63" s="39" t="s">
        <v>8876</v>
      </c>
    </row>
    <row r="64" spans="1:16" ht="12.75">
      <c r="A64" t="s">
        <v>49</v>
      </c>
      <c s="34" t="s">
        <v>81</v>
      </c>
      <c s="34" t="s">
        <v>8877</v>
      </c>
      <c s="35" t="s">
        <v>51</v>
      </c>
      <c s="6" t="s">
        <v>8878</v>
      </c>
      <c s="36" t="s">
        <v>146</v>
      </c>
      <c s="37">
        <v>50</v>
      </c>
      <c s="36">
        <v>0</v>
      </c>
      <c s="36">
        <f>ROUND(G64*H64,6)</f>
      </c>
      <c r="L64" s="38">
        <v>0</v>
      </c>
      <c s="32">
        <f>ROUND(ROUND(L64,2)*ROUND(G64,3),2)</f>
      </c>
      <c s="36" t="s">
        <v>1260</v>
      </c>
      <c>
        <f>(M64*21)/100</f>
      </c>
      <c t="s">
        <v>27</v>
      </c>
    </row>
    <row r="65" spans="1:5" ht="12.75">
      <c r="A65" s="35" t="s">
        <v>55</v>
      </c>
      <c r="E65" s="39" t="s">
        <v>1008</v>
      </c>
    </row>
    <row r="66" spans="1:5" ht="12.75">
      <c r="A66" s="35" t="s">
        <v>56</v>
      </c>
      <c r="E66" s="40" t="s">
        <v>8826</v>
      </c>
    </row>
    <row r="67" spans="1:5" ht="89.25">
      <c r="A67" t="s">
        <v>57</v>
      </c>
      <c r="E67" s="39" t="s">
        <v>1454</v>
      </c>
    </row>
    <row r="68" spans="1:16" ht="12.75">
      <c r="A68" t="s">
        <v>49</v>
      </c>
      <c s="34" t="s">
        <v>81</v>
      </c>
      <c s="34" t="s">
        <v>8879</v>
      </c>
      <c s="35" t="s">
        <v>51</v>
      </c>
      <c s="6" t="s">
        <v>8880</v>
      </c>
      <c s="36" t="s">
        <v>106</v>
      </c>
      <c s="37">
        <v>3</v>
      </c>
      <c s="36">
        <v>0</v>
      </c>
      <c s="36">
        <f>ROUND(G68*H68,6)</f>
      </c>
      <c r="L68" s="38">
        <v>0</v>
      </c>
      <c s="32">
        <f>ROUND(ROUND(L68,2)*ROUND(G68,3),2)</f>
      </c>
      <c s="36" t="s">
        <v>1260</v>
      </c>
      <c>
        <f>(M68*21)/100</f>
      </c>
      <c t="s">
        <v>27</v>
      </c>
    </row>
    <row r="69" spans="1:5" ht="12.75">
      <c r="A69" s="35" t="s">
        <v>55</v>
      </c>
      <c r="E69" s="39" t="s">
        <v>1008</v>
      </c>
    </row>
    <row r="70" spans="1:5" ht="12.75">
      <c r="A70" s="35" t="s">
        <v>56</v>
      </c>
      <c r="E70" s="40" t="s">
        <v>1267</v>
      </c>
    </row>
    <row r="71" spans="1:5" ht="127.5">
      <c r="A71" t="s">
        <v>57</v>
      </c>
      <c r="E71" s="39" t="s">
        <v>8881</v>
      </c>
    </row>
    <row r="72" spans="1:16" ht="25.5">
      <c r="A72" t="s">
        <v>49</v>
      </c>
      <c s="34" t="s">
        <v>81</v>
      </c>
      <c s="34" t="s">
        <v>8832</v>
      </c>
      <c s="35" t="s">
        <v>51</v>
      </c>
      <c s="6" t="s">
        <v>8833</v>
      </c>
      <c s="36" t="s">
        <v>106</v>
      </c>
      <c s="37">
        <v>1</v>
      </c>
      <c s="36">
        <v>0</v>
      </c>
      <c s="36">
        <f>ROUND(G72*H72,6)</f>
      </c>
      <c r="L72" s="38">
        <v>0</v>
      </c>
      <c s="32">
        <f>ROUND(ROUND(L72,2)*ROUND(G72,3),2)</f>
      </c>
      <c s="36" t="s">
        <v>1260</v>
      </c>
      <c>
        <f>(M72*21)/100</f>
      </c>
      <c t="s">
        <v>27</v>
      </c>
    </row>
    <row r="73" spans="1:5" ht="12.75">
      <c r="A73" s="35" t="s">
        <v>55</v>
      </c>
      <c r="E73" s="39" t="s">
        <v>1008</v>
      </c>
    </row>
    <row r="74" spans="1:5" ht="12.75">
      <c r="A74" s="35" t="s">
        <v>56</v>
      </c>
      <c r="E74" s="40" t="s">
        <v>1267</v>
      </c>
    </row>
    <row r="75" spans="1:5" ht="102">
      <c r="A75" t="s">
        <v>57</v>
      </c>
      <c r="E75" s="39" t="s">
        <v>8834</v>
      </c>
    </row>
    <row r="76" spans="1:16" ht="12.75">
      <c r="A76" t="s">
        <v>49</v>
      </c>
      <c s="34" t="s">
        <v>84</v>
      </c>
      <c s="34" t="s">
        <v>840</v>
      </c>
      <c s="35" t="s">
        <v>51</v>
      </c>
      <c s="6" t="s">
        <v>841</v>
      </c>
      <c s="36" t="s">
        <v>146</v>
      </c>
      <c s="37">
        <v>580</v>
      </c>
      <c s="36">
        <v>0</v>
      </c>
      <c s="36">
        <f>ROUND(G76*H76,6)</f>
      </c>
      <c r="L76" s="38">
        <v>0</v>
      </c>
      <c s="32">
        <f>ROUND(ROUND(L76,2)*ROUND(G76,3),2)</f>
      </c>
      <c s="36" t="s">
        <v>1260</v>
      </c>
      <c>
        <f>(M76*21)/100</f>
      </c>
      <c t="s">
        <v>27</v>
      </c>
    </row>
    <row r="77" spans="1:5" ht="12.75">
      <c r="A77" s="35" t="s">
        <v>55</v>
      </c>
      <c r="E77" s="39" t="s">
        <v>1008</v>
      </c>
    </row>
    <row r="78" spans="1:5" ht="12.75">
      <c r="A78" s="35" t="s">
        <v>56</v>
      </c>
      <c r="E78" s="40" t="s">
        <v>8827</v>
      </c>
    </row>
    <row r="79" spans="1:5" ht="89.25">
      <c r="A79" t="s">
        <v>57</v>
      </c>
      <c r="E79" s="39" t="s">
        <v>1454</v>
      </c>
    </row>
    <row r="80" spans="1:16" ht="12.75">
      <c r="A80" t="s">
        <v>49</v>
      </c>
      <c s="34" t="s">
        <v>84</v>
      </c>
      <c s="34" t="s">
        <v>8835</v>
      </c>
      <c s="35" t="s">
        <v>51</v>
      </c>
      <c s="6" t="s">
        <v>8836</v>
      </c>
      <c s="36" t="s">
        <v>106</v>
      </c>
      <c s="37">
        <v>1</v>
      </c>
      <c s="36">
        <v>0</v>
      </c>
      <c s="36">
        <f>ROUND(G80*H80,6)</f>
      </c>
      <c r="L80" s="38">
        <v>0</v>
      </c>
      <c s="32">
        <f>ROUND(ROUND(L80,2)*ROUND(G80,3),2)</f>
      </c>
      <c s="36" t="s">
        <v>1260</v>
      </c>
      <c>
        <f>(M80*21)/100</f>
      </c>
      <c t="s">
        <v>27</v>
      </c>
    </row>
    <row r="81" spans="1:5" ht="12.75">
      <c r="A81" s="35" t="s">
        <v>55</v>
      </c>
      <c r="E81" s="39" t="s">
        <v>1008</v>
      </c>
    </row>
    <row r="82" spans="1:5" ht="12.75">
      <c r="A82" s="35" t="s">
        <v>56</v>
      </c>
      <c r="E82" s="40" t="s">
        <v>1267</v>
      </c>
    </row>
    <row r="83" spans="1:5" ht="89.25">
      <c r="A83" t="s">
        <v>57</v>
      </c>
      <c r="E83" s="39" t="s">
        <v>8837</v>
      </c>
    </row>
    <row r="84" spans="1:16" ht="12.75">
      <c r="A84" t="s">
        <v>49</v>
      </c>
      <c s="34" t="s">
        <v>87</v>
      </c>
      <c s="34" t="s">
        <v>8882</v>
      </c>
      <c s="35" t="s">
        <v>51</v>
      </c>
      <c s="6" t="s">
        <v>8883</v>
      </c>
      <c s="36" t="s">
        <v>146</v>
      </c>
      <c s="37">
        <v>50</v>
      </c>
      <c s="36">
        <v>0</v>
      </c>
      <c s="36">
        <f>ROUND(G84*H84,6)</f>
      </c>
      <c r="L84" s="38">
        <v>0</v>
      </c>
      <c s="32">
        <f>ROUND(ROUND(L84,2)*ROUND(G84,3),2)</f>
      </c>
      <c s="36" t="s">
        <v>1260</v>
      </c>
      <c>
        <f>(M84*21)/100</f>
      </c>
      <c t="s">
        <v>27</v>
      </c>
    </row>
    <row r="85" spans="1:5" ht="12.75">
      <c r="A85" s="35" t="s">
        <v>55</v>
      </c>
      <c r="E85" s="39" t="s">
        <v>1008</v>
      </c>
    </row>
    <row r="86" spans="1:5" ht="12.75">
      <c r="A86" s="35" t="s">
        <v>56</v>
      </c>
      <c r="E86" s="40" t="s">
        <v>8827</v>
      </c>
    </row>
    <row r="87" spans="1:5" ht="89.25">
      <c r="A87" t="s">
        <v>57</v>
      </c>
      <c r="E87" s="39" t="s">
        <v>1454</v>
      </c>
    </row>
    <row r="88" spans="1:16" ht="12.75">
      <c r="A88" t="s">
        <v>49</v>
      </c>
      <c s="34" t="s">
        <v>87</v>
      </c>
      <c s="34" t="s">
        <v>8835</v>
      </c>
      <c s="35" t="s">
        <v>47</v>
      </c>
      <c s="6" t="s">
        <v>8836</v>
      </c>
      <c s="36" t="s">
        <v>106</v>
      </c>
      <c s="37">
        <v>1</v>
      </c>
      <c s="36">
        <v>0</v>
      </c>
      <c s="36">
        <f>ROUND(G88*H88,6)</f>
      </c>
      <c r="L88" s="38">
        <v>0</v>
      </c>
      <c s="32">
        <f>ROUND(ROUND(L88,2)*ROUND(G88,3),2)</f>
      </c>
      <c s="36" t="s">
        <v>1260</v>
      </c>
      <c>
        <f>(M88*21)/100</f>
      </c>
      <c t="s">
        <v>27</v>
      </c>
    </row>
    <row r="89" spans="1:5" ht="12.75">
      <c r="A89" s="35" t="s">
        <v>55</v>
      </c>
      <c r="E89" s="39" t="s">
        <v>1008</v>
      </c>
    </row>
    <row r="90" spans="1:5" ht="12.75">
      <c r="A90" s="35" t="s">
        <v>56</v>
      </c>
      <c r="E90" s="40" t="s">
        <v>1267</v>
      </c>
    </row>
    <row r="91" spans="1:5" ht="89.25">
      <c r="A91" t="s">
        <v>57</v>
      </c>
      <c r="E91" s="39" t="s">
        <v>8837</v>
      </c>
    </row>
    <row r="92" spans="1:16" ht="12.75">
      <c r="A92" t="s">
        <v>49</v>
      </c>
      <c s="34" t="s">
        <v>87</v>
      </c>
      <c s="34" t="s">
        <v>8884</v>
      </c>
      <c s="35" t="s">
        <v>51</v>
      </c>
      <c s="6" t="s">
        <v>8885</v>
      </c>
      <c s="36" t="s">
        <v>106</v>
      </c>
      <c s="37">
        <v>1</v>
      </c>
      <c s="36">
        <v>0</v>
      </c>
      <c s="36">
        <f>ROUND(G92*H92,6)</f>
      </c>
      <c r="L92" s="38">
        <v>0</v>
      </c>
      <c s="32">
        <f>ROUND(ROUND(L92,2)*ROUND(G92,3),2)</f>
      </c>
      <c s="36" t="s">
        <v>1260</v>
      </c>
      <c>
        <f>(M92*21)/100</f>
      </c>
      <c t="s">
        <v>27</v>
      </c>
    </row>
    <row r="93" spans="1:5" ht="12.75">
      <c r="A93" s="35" t="s">
        <v>55</v>
      </c>
      <c r="E93" s="39" t="s">
        <v>1008</v>
      </c>
    </row>
    <row r="94" spans="1:5" ht="12.75">
      <c r="A94" s="35" t="s">
        <v>56</v>
      </c>
      <c r="E94" s="40" t="s">
        <v>1267</v>
      </c>
    </row>
    <row r="95" spans="1:5" ht="89.25">
      <c r="A95" t="s">
        <v>57</v>
      </c>
      <c r="E95" s="39" t="s">
        <v>8886</v>
      </c>
    </row>
    <row r="96" spans="1:16" ht="12.75">
      <c r="A96" t="s">
        <v>49</v>
      </c>
      <c s="34" t="s">
        <v>90</v>
      </c>
      <c s="34" t="s">
        <v>8887</v>
      </c>
      <c s="35" t="s">
        <v>51</v>
      </c>
      <c s="6" t="s">
        <v>8888</v>
      </c>
      <c s="36" t="s">
        <v>146</v>
      </c>
      <c s="37">
        <v>10</v>
      </c>
      <c s="36">
        <v>0</v>
      </c>
      <c s="36">
        <f>ROUND(G96*H96,6)</f>
      </c>
      <c r="L96" s="38">
        <v>0</v>
      </c>
      <c s="32">
        <f>ROUND(ROUND(L96,2)*ROUND(G96,3),2)</f>
      </c>
      <c s="36" t="s">
        <v>1260</v>
      </c>
      <c>
        <f>(M96*21)/100</f>
      </c>
      <c t="s">
        <v>27</v>
      </c>
    </row>
    <row r="97" spans="1:5" ht="12.75">
      <c r="A97" s="35" t="s">
        <v>55</v>
      </c>
      <c r="E97" s="39" t="s">
        <v>1008</v>
      </c>
    </row>
    <row r="98" spans="1:5" ht="12.75">
      <c r="A98" s="35" t="s">
        <v>56</v>
      </c>
      <c r="E98" s="40" t="s">
        <v>8827</v>
      </c>
    </row>
    <row r="99" spans="1:5" ht="89.25">
      <c r="A99" t="s">
        <v>57</v>
      </c>
      <c r="E99" s="39" t="s">
        <v>1454</v>
      </c>
    </row>
    <row r="100" spans="1:16" ht="25.5">
      <c r="A100" t="s">
        <v>49</v>
      </c>
      <c s="34" t="s">
        <v>94</v>
      </c>
      <c s="34" t="s">
        <v>1796</v>
      </c>
      <c s="35" t="s">
        <v>51</v>
      </c>
      <c s="6" t="s">
        <v>1797</v>
      </c>
      <c s="36" t="s">
        <v>106</v>
      </c>
      <c s="37">
        <v>2</v>
      </c>
      <c s="36">
        <v>0</v>
      </c>
      <c s="36">
        <f>ROUND(G100*H100,6)</f>
      </c>
      <c r="L100" s="38">
        <v>0</v>
      </c>
      <c s="32">
        <f>ROUND(ROUND(L100,2)*ROUND(G100,3),2)</f>
      </c>
      <c s="36" t="s">
        <v>1260</v>
      </c>
      <c>
        <f>(M100*21)/100</f>
      </c>
      <c t="s">
        <v>27</v>
      </c>
    </row>
    <row r="101" spans="1:5" ht="12.75">
      <c r="A101" s="35" t="s">
        <v>55</v>
      </c>
      <c r="E101" s="39" t="s">
        <v>1008</v>
      </c>
    </row>
    <row r="102" spans="1:5" ht="12.75">
      <c r="A102" s="35" t="s">
        <v>56</v>
      </c>
      <c r="E102" s="40" t="s">
        <v>8827</v>
      </c>
    </row>
    <row r="103" spans="1:5" ht="102">
      <c r="A103" t="s">
        <v>57</v>
      </c>
      <c r="E103" s="39" t="s">
        <v>2197</v>
      </c>
    </row>
    <row r="104" spans="1:16" ht="25.5">
      <c r="A104" t="s">
        <v>49</v>
      </c>
      <c s="34" t="s">
        <v>99</v>
      </c>
      <c s="34" t="s">
        <v>844</v>
      </c>
      <c s="35" t="s">
        <v>51</v>
      </c>
      <c s="6" t="s">
        <v>845</v>
      </c>
      <c s="36" t="s">
        <v>106</v>
      </c>
      <c s="37">
        <v>30</v>
      </c>
      <c s="36">
        <v>0</v>
      </c>
      <c s="36">
        <f>ROUND(G104*H104,6)</f>
      </c>
      <c r="L104" s="38">
        <v>0</v>
      </c>
      <c s="32">
        <f>ROUND(ROUND(L104,2)*ROUND(G104,3),2)</f>
      </c>
      <c s="36" t="s">
        <v>1260</v>
      </c>
      <c>
        <f>(M104*21)/100</f>
      </c>
      <c t="s">
        <v>27</v>
      </c>
    </row>
    <row r="105" spans="1:5" ht="12.75">
      <c r="A105" s="35" t="s">
        <v>55</v>
      </c>
      <c r="E105" s="39" t="s">
        <v>1008</v>
      </c>
    </row>
    <row r="106" spans="1:5" ht="12.75">
      <c r="A106" s="35" t="s">
        <v>56</v>
      </c>
      <c r="E106" s="40" t="s">
        <v>8827</v>
      </c>
    </row>
    <row r="107" spans="1:5" ht="102">
      <c r="A107" t="s">
        <v>57</v>
      </c>
      <c r="E107" s="39" t="s">
        <v>2197</v>
      </c>
    </row>
    <row r="108" spans="1:16" ht="25.5">
      <c r="A108" t="s">
        <v>49</v>
      </c>
      <c s="34" t="s">
        <v>103</v>
      </c>
      <c s="34" t="s">
        <v>1147</v>
      </c>
      <c s="35" t="s">
        <v>51</v>
      </c>
      <c s="6" t="s">
        <v>1148</v>
      </c>
      <c s="36" t="s">
        <v>106</v>
      </c>
      <c s="37">
        <v>2</v>
      </c>
      <c s="36">
        <v>0</v>
      </c>
      <c s="36">
        <f>ROUND(G108*H108,6)</f>
      </c>
      <c r="L108" s="38">
        <v>0</v>
      </c>
      <c s="32">
        <f>ROUND(ROUND(L108,2)*ROUND(G108,3),2)</f>
      </c>
      <c s="36" t="s">
        <v>1260</v>
      </c>
      <c>
        <f>(M108*21)/100</f>
      </c>
      <c t="s">
        <v>27</v>
      </c>
    </row>
    <row r="109" spans="1:5" ht="12.75">
      <c r="A109" s="35" t="s">
        <v>55</v>
      </c>
      <c r="E109" s="39" t="s">
        <v>1008</v>
      </c>
    </row>
    <row r="110" spans="1:5" ht="12.75">
      <c r="A110" s="35" t="s">
        <v>56</v>
      </c>
      <c r="E110" s="40" t="s">
        <v>8827</v>
      </c>
    </row>
    <row r="111" spans="1:5" ht="102">
      <c r="A111" t="s">
        <v>57</v>
      </c>
      <c r="E111" s="39" t="s">
        <v>2197</v>
      </c>
    </row>
    <row r="112" spans="1:16" ht="25.5">
      <c r="A112" t="s">
        <v>49</v>
      </c>
      <c s="34" t="s">
        <v>108</v>
      </c>
      <c s="34" t="s">
        <v>8889</v>
      </c>
      <c s="35" t="s">
        <v>51</v>
      </c>
      <c s="6" t="s">
        <v>8890</v>
      </c>
      <c s="36" t="s">
        <v>106</v>
      </c>
      <c s="37">
        <v>2</v>
      </c>
      <c s="36">
        <v>0</v>
      </c>
      <c s="36">
        <f>ROUND(G112*H112,6)</f>
      </c>
      <c r="L112" s="38">
        <v>0</v>
      </c>
      <c s="32">
        <f>ROUND(ROUND(L112,2)*ROUND(G112,3),2)</f>
      </c>
      <c s="36" t="s">
        <v>1260</v>
      </c>
      <c>
        <f>(M112*21)/100</f>
      </c>
      <c t="s">
        <v>27</v>
      </c>
    </row>
    <row r="113" spans="1:5" ht="12.75">
      <c r="A113" s="35" t="s">
        <v>55</v>
      </c>
      <c r="E113" s="39" t="s">
        <v>1008</v>
      </c>
    </row>
    <row r="114" spans="1:5" ht="12.75">
      <c r="A114" s="35" t="s">
        <v>56</v>
      </c>
      <c r="E114" s="40" t="s">
        <v>8827</v>
      </c>
    </row>
    <row r="115" spans="1:5" ht="102">
      <c r="A115" t="s">
        <v>57</v>
      </c>
      <c r="E115" s="39" t="s">
        <v>2197</v>
      </c>
    </row>
    <row r="116" spans="1:16" ht="25.5">
      <c r="A116" t="s">
        <v>49</v>
      </c>
      <c s="34" t="s">
        <v>111</v>
      </c>
      <c s="34" t="s">
        <v>8838</v>
      </c>
      <c s="35" t="s">
        <v>51</v>
      </c>
      <c s="6" t="s">
        <v>8839</v>
      </c>
      <c s="36" t="s">
        <v>106</v>
      </c>
      <c s="37">
        <v>1</v>
      </c>
      <c s="36">
        <v>0</v>
      </c>
      <c s="36">
        <f>ROUND(G116*H116,6)</f>
      </c>
      <c r="L116" s="38">
        <v>0</v>
      </c>
      <c s="32">
        <f>ROUND(ROUND(L116,2)*ROUND(G116,3),2)</f>
      </c>
      <c s="36" t="s">
        <v>1260</v>
      </c>
      <c>
        <f>(M116*21)/100</f>
      </c>
      <c t="s">
        <v>27</v>
      </c>
    </row>
    <row r="117" spans="1:5" ht="12.75">
      <c r="A117" s="35" t="s">
        <v>55</v>
      </c>
      <c r="E117" s="39" t="s">
        <v>1008</v>
      </c>
    </row>
    <row r="118" spans="1:5" ht="12.75">
      <c r="A118" s="35" t="s">
        <v>56</v>
      </c>
      <c r="E118" s="40" t="s">
        <v>8840</v>
      </c>
    </row>
    <row r="119" spans="1:5" ht="102">
      <c r="A119" t="s">
        <v>57</v>
      </c>
      <c r="E119" s="39" t="s">
        <v>8841</v>
      </c>
    </row>
    <row r="120" spans="1:16" ht="25.5">
      <c r="A120" t="s">
        <v>49</v>
      </c>
      <c s="34" t="s">
        <v>117</v>
      </c>
      <c s="34" t="s">
        <v>8842</v>
      </c>
      <c s="35" t="s">
        <v>51</v>
      </c>
      <c s="6" t="s">
        <v>8843</v>
      </c>
      <c s="36" t="s">
        <v>106</v>
      </c>
      <c s="37">
        <v>1</v>
      </c>
      <c s="36">
        <v>0</v>
      </c>
      <c s="36">
        <f>ROUND(G120*H120,6)</f>
      </c>
      <c r="L120" s="38">
        <v>0</v>
      </c>
      <c s="32">
        <f>ROUND(ROUND(L120,2)*ROUND(G120,3),2)</f>
      </c>
      <c s="36" t="s">
        <v>1260</v>
      </c>
      <c>
        <f>(M120*21)/100</f>
      </c>
      <c t="s">
        <v>27</v>
      </c>
    </row>
    <row r="121" spans="1:5" ht="12.75">
      <c r="A121" s="35" t="s">
        <v>55</v>
      </c>
      <c r="E121" s="39" t="s">
        <v>1008</v>
      </c>
    </row>
    <row r="122" spans="1:5" ht="12.75">
      <c r="A122" s="35" t="s">
        <v>56</v>
      </c>
      <c r="E122" s="40" t="s">
        <v>1267</v>
      </c>
    </row>
    <row r="123" spans="1:5" ht="102">
      <c r="A123" t="s">
        <v>57</v>
      </c>
      <c r="E123" s="39" t="s">
        <v>8844</v>
      </c>
    </row>
    <row r="124" spans="1:16" ht="25.5">
      <c r="A124" t="s">
        <v>49</v>
      </c>
      <c s="34" t="s">
        <v>122</v>
      </c>
      <c s="34" t="s">
        <v>8845</v>
      </c>
      <c s="35" t="s">
        <v>51</v>
      </c>
      <c s="6" t="s">
        <v>8846</v>
      </c>
      <c s="36" t="s">
        <v>106</v>
      </c>
      <c s="37">
        <v>7</v>
      </c>
      <c s="36">
        <v>0</v>
      </c>
      <c s="36">
        <f>ROUND(G124*H124,6)</f>
      </c>
      <c r="L124" s="38">
        <v>0</v>
      </c>
      <c s="32">
        <f>ROUND(ROUND(L124,2)*ROUND(G124,3),2)</f>
      </c>
      <c s="36" t="s">
        <v>1260</v>
      </c>
      <c>
        <f>(M124*21)/100</f>
      </c>
      <c t="s">
        <v>27</v>
      </c>
    </row>
    <row r="125" spans="1:5" ht="12.75">
      <c r="A125" s="35" t="s">
        <v>55</v>
      </c>
      <c r="E125" s="39" t="s">
        <v>1008</v>
      </c>
    </row>
    <row r="126" spans="1:5" ht="12.75">
      <c r="A126" s="35" t="s">
        <v>56</v>
      </c>
      <c r="E126" s="40" t="s">
        <v>1267</v>
      </c>
    </row>
    <row r="127" spans="1:5" ht="76.5">
      <c r="A127" t="s">
        <v>57</v>
      </c>
      <c r="E127" s="39" t="s">
        <v>8847</v>
      </c>
    </row>
    <row r="128" spans="1:16" ht="25.5">
      <c r="A128" t="s">
        <v>49</v>
      </c>
      <c s="34" t="s">
        <v>126</v>
      </c>
      <c s="34" t="s">
        <v>8848</v>
      </c>
      <c s="35" t="s">
        <v>51</v>
      </c>
      <c s="6" t="s">
        <v>8849</v>
      </c>
      <c s="36" t="s">
        <v>106</v>
      </c>
      <c s="37">
        <v>7</v>
      </c>
      <c s="36">
        <v>0</v>
      </c>
      <c s="36">
        <f>ROUND(G128*H128,6)</f>
      </c>
      <c r="L128" s="38">
        <v>0</v>
      </c>
      <c s="32">
        <f>ROUND(ROUND(L128,2)*ROUND(G128,3),2)</f>
      </c>
      <c s="36" t="s">
        <v>1260</v>
      </c>
      <c>
        <f>(M128*21)/100</f>
      </c>
      <c t="s">
        <v>27</v>
      </c>
    </row>
    <row r="129" spans="1:5" ht="12.75">
      <c r="A129" s="35" t="s">
        <v>55</v>
      </c>
      <c r="E129" s="39" t="s">
        <v>1008</v>
      </c>
    </row>
    <row r="130" spans="1:5" ht="12.75">
      <c r="A130" s="35" t="s">
        <v>56</v>
      </c>
      <c r="E130" s="40" t="s">
        <v>1267</v>
      </c>
    </row>
    <row r="131" spans="1:5" ht="76.5">
      <c r="A131" t="s">
        <v>57</v>
      </c>
      <c r="E131" s="39" t="s">
        <v>8847</v>
      </c>
    </row>
    <row r="132" spans="1:16" ht="12.75">
      <c r="A132" t="s">
        <v>49</v>
      </c>
      <c s="34" t="s">
        <v>130</v>
      </c>
      <c s="34" t="s">
        <v>8850</v>
      </c>
      <c s="35" t="s">
        <v>51</v>
      </c>
      <c s="6" t="s">
        <v>8851</v>
      </c>
      <c s="36" t="s">
        <v>106</v>
      </c>
      <c s="37">
        <v>10</v>
      </c>
      <c s="36">
        <v>0</v>
      </c>
      <c s="36">
        <f>ROUND(G132*H132,6)</f>
      </c>
      <c r="L132" s="38">
        <v>0</v>
      </c>
      <c s="32">
        <f>ROUND(ROUND(L132,2)*ROUND(G132,3),2)</f>
      </c>
      <c s="36" t="s">
        <v>1260</v>
      </c>
      <c>
        <f>(M132*21)/100</f>
      </c>
      <c t="s">
        <v>27</v>
      </c>
    </row>
    <row r="133" spans="1:5" ht="12.75">
      <c r="A133" s="35" t="s">
        <v>55</v>
      </c>
      <c r="E133" s="39" t="s">
        <v>1008</v>
      </c>
    </row>
    <row r="134" spans="1:5" ht="12.75">
      <c r="A134" s="35" t="s">
        <v>56</v>
      </c>
      <c r="E134" s="40" t="s">
        <v>1009</v>
      </c>
    </row>
    <row r="135" spans="1:5" ht="89.25">
      <c r="A135" t="s">
        <v>57</v>
      </c>
      <c r="E135" s="39" t="s">
        <v>8852</v>
      </c>
    </row>
    <row r="136" spans="1:16" ht="25.5">
      <c r="A136" t="s">
        <v>49</v>
      </c>
      <c s="34" t="s">
        <v>130</v>
      </c>
      <c s="34" t="s">
        <v>8853</v>
      </c>
      <c s="35" t="s">
        <v>51</v>
      </c>
      <c s="6" t="s">
        <v>8854</v>
      </c>
      <c s="36" t="s">
        <v>531</v>
      </c>
      <c s="37">
        <v>10</v>
      </c>
      <c s="36">
        <v>0</v>
      </c>
      <c s="36">
        <f>ROUND(G136*H136,6)</f>
      </c>
      <c r="L136" s="38">
        <v>0</v>
      </c>
      <c s="32">
        <f>ROUND(ROUND(L136,2)*ROUND(G136,3),2)</f>
      </c>
      <c s="36" t="s">
        <v>1260</v>
      </c>
      <c>
        <f>(M136*21)/100</f>
      </c>
      <c t="s">
        <v>27</v>
      </c>
    </row>
    <row r="137" spans="1:5" ht="12.75">
      <c r="A137" s="35" t="s">
        <v>55</v>
      </c>
      <c r="E137" s="39" t="s">
        <v>1008</v>
      </c>
    </row>
    <row r="138" spans="1:5" ht="12.75">
      <c r="A138" s="35" t="s">
        <v>56</v>
      </c>
      <c r="E138" s="40" t="s">
        <v>8822</v>
      </c>
    </row>
    <row r="139" spans="1:5" ht="140.25">
      <c r="A139" t="s">
        <v>57</v>
      </c>
      <c r="E139" s="39" t="s">
        <v>8855</v>
      </c>
    </row>
    <row r="140" spans="1:16" ht="25.5">
      <c r="A140" t="s">
        <v>49</v>
      </c>
      <c s="34" t="s">
        <v>134</v>
      </c>
      <c s="34" t="s">
        <v>8856</v>
      </c>
      <c s="35" t="s">
        <v>51</v>
      </c>
      <c s="6" t="s">
        <v>8857</v>
      </c>
      <c s="36" t="s">
        <v>531</v>
      </c>
      <c s="37">
        <v>10</v>
      </c>
      <c s="36">
        <v>0</v>
      </c>
      <c s="36">
        <f>ROUND(G140*H140,6)</f>
      </c>
      <c r="L140" s="38">
        <v>0</v>
      </c>
      <c s="32">
        <f>ROUND(ROUND(L140,2)*ROUND(G140,3),2)</f>
      </c>
      <c s="36" t="s">
        <v>1260</v>
      </c>
      <c>
        <f>(M140*21)/100</f>
      </c>
      <c t="s">
        <v>27</v>
      </c>
    </row>
    <row r="141" spans="1:5" ht="12.75">
      <c r="A141" s="35" t="s">
        <v>55</v>
      </c>
      <c r="E141" s="39" t="s">
        <v>1008</v>
      </c>
    </row>
    <row r="142" spans="1:5" ht="12.75">
      <c r="A142" s="35" t="s">
        <v>56</v>
      </c>
      <c r="E142" s="40" t="s">
        <v>8822</v>
      </c>
    </row>
    <row r="143" spans="1:5" ht="153">
      <c r="A143" t="s">
        <v>57</v>
      </c>
      <c r="E143" s="39" t="s">
        <v>8858</v>
      </c>
    </row>
    <row r="144" spans="1:16" ht="12.75">
      <c r="A144" t="s">
        <v>49</v>
      </c>
      <c s="34" t="s">
        <v>134</v>
      </c>
      <c s="34" t="s">
        <v>1078</v>
      </c>
      <c s="35" t="s">
        <v>51</v>
      </c>
      <c s="6" t="s">
        <v>1079</v>
      </c>
      <c s="36" t="s">
        <v>146</v>
      </c>
      <c s="37">
        <v>20</v>
      </c>
      <c s="36">
        <v>0</v>
      </c>
      <c s="36">
        <f>ROUND(G144*H144,6)</f>
      </c>
      <c r="L144" s="38">
        <v>0</v>
      </c>
      <c s="32">
        <f>ROUND(ROUND(L144,2)*ROUND(G144,3),2)</f>
      </c>
      <c s="36" t="s">
        <v>1260</v>
      </c>
      <c>
        <f>(M144*21)/100</f>
      </c>
      <c t="s">
        <v>27</v>
      </c>
    </row>
    <row r="145" spans="1:5" ht="12.75">
      <c r="A145" s="35" t="s">
        <v>55</v>
      </c>
      <c r="E145" s="39" t="s">
        <v>1008</v>
      </c>
    </row>
    <row r="146" spans="1:5" ht="12.75">
      <c r="A146" s="35" t="s">
        <v>56</v>
      </c>
      <c r="E146" s="40" t="s">
        <v>8822</v>
      </c>
    </row>
    <row r="147" spans="1:5" ht="140.25">
      <c r="A147" t="s">
        <v>57</v>
      </c>
      <c r="E147" s="39" t="s">
        <v>8891</v>
      </c>
    </row>
    <row r="148" spans="1:16" ht="12.75">
      <c r="A148" t="s">
        <v>49</v>
      </c>
      <c s="34" t="s">
        <v>138</v>
      </c>
      <c s="34" t="s">
        <v>158</v>
      </c>
      <c s="35" t="s">
        <v>51</v>
      </c>
      <c s="6" t="s">
        <v>159</v>
      </c>
      <c s="36" t="s">
        <v>106</v>
      </c>
      <c s="37">
        <v>3</v>
      </c>
      <c s="36">
        <v>0</v>
      </c>
      <c s="36">
        <f>ROUND(G148*H148,6)</f>
      </c>
      <c r="L148" s="38">
        <v>0</v>
      </c>
      <c s="32">
        <f>ROUND(ROUND(L148,2)*ROUND(G148,3),2)</f>
      </c>
      <c s="36" t="s">
        <v>1260</v>
      </c>
      <c>
        <f>(M148*21)/100</f>
      </c>
      <c t="s">
        <v>27</v>
      </c>
    </row>
    <row r="149" spans="1:5" ht="12.75">
      <c r="A149" s="35" t="s">
        <v>55</v>
      </c>
      <c r="E149" s="39" t="s">
        <v>1008</v>
      </c>
    </row>
    <row r="150" spans="1:5" ht="12.75">
      <c r="A150" s="35" t="s">
        <v>56</v>
      </c>
      <c r="E150" s="40" t="s">
        <v>1009</v>
      </c>
    </row>
    <row r="151" spans="1:5" ht="102">
      <c r="A151" t="s">
        <v>57</v>
      </c>
      <c r="E151" s="39" t="s">
        <v>8892</v>
      </c>
    </row>
    <row r="152" spans="1:13" ht="12.75">
      <c r="A152" t="s">
        <v>46</v>
      </c>
      <c r="C152" s="31" t="s">
        <v>8859</v>
      </c>
      <c r="E152" s="33" t="s">
        <v>8860</v>
      </c>
      <c r="J152" s="32">
        <f>0</f>
      </c>
      <c s="32">
        <f>0</f>
      </c>
      <c s="32">
        <f>0+L153+L157+L161+L165+L169+L173+L177+L181+L185</f>
      </c>
      <c s="32">
        <f>0+M153+M157+M161+M165+M169+M173+M177+M181+M185</f>
      </c>
    </row>
    <row r="153" spans="1:16" ht="25.5">
      <c r="A153" t="s">
        <v>49</v>
      </c>
      <c s="34" t="s">
        <v>153</v>
      </c>
      <c s="34" t="s">
        <v>1328</v>
      </c>
      <c s="35" t="s">
        <v>51</v>
      </c>
      <c s="6" t="s">
        <v>1329</v>
      </c>
      <c s="36" t="s">
        <v>106</v>
      </c>
      <c s="37">
        <v>1</v>
      </c>
      <c s="36">
        <v>0</v>
      </c>
      <c s="36">
        <f>ROUND(G153*H153,6)</f>
      </c>
      <c r="L153" s="38">
        <v>0</v>
      </c>
      <c s="32">
        <f>ROUND(ROUND(L153,2)*ROUND(G153,3),2)</f>
      </c>
      <c s="36" t="s">
        <v>1260</v>
      </c>
      <c>
        <f>(M153*21)/100</f>
      </c>
      <c t="s">
        <v>27</v>
      </c>
    </row>
    <row r="154" spans="1:5" ht="12.75">
      <c r="A154" s="35" t="s">
        <v>55</v>
      </c>
      <c r="E154" s="39" t="s">
        <v>1008</v>
      </c>
    </row>
    <row r="155" spans="1:5" ht="12.75">
      <c r="A155" s="35" t="s">
        <v>56</v>
      </c>
      <c r="E155" s="40" t="s">
        <v>51</v>
      </c>
    </row>
    <row r="156" spans="1:5" ht="114.75">
      <c r="A156" t="s">
        <v>57</v>
      </c>
      <c r="E156" s="39" t="s">
        <v>1330</v>
      </c>
    </row>
    <row r="157" spans="1:16" ht="25.5">
      <c r="A157" t="s">
        <v>49</v>
      </c>
      <c s="34" t="s">
        <v>157</v>
      </c>
      <c s="34" t="s">
        <v>1514</v>
      </c>
      <c s="35" t="s">
        <v>51</v>
      </c>
      <c s="6" t="s">
        <v>1515</v>
      </c>
      <c s="36" t="s">
        <v>106</v>
      </c>
      <c s="37">
        <v>1</v>
      </c>
      <c s="36">
        <v>0</v>
      </c>
      <c s="36">
        <f>ROUND(G157*H157,6)</f>
      </c>
      <c r="L157" s="38">
        <v>0</v>
      </c>
      <c s="32">
        <f>ROUND(ROUND(L157,2)*ROUND(G157,3),2)</f>
      </c>
      <c s="36" t="s">
        <v>1260</v>
      </c>
      <c>
        <f>(M157*21)/100</f>
      </c>
      <c t="s">
        <v>27</v>
      </c>
    </row>
    <row r="158" spans="1:5" ht="12.75">
      <c r="A158" s="35" t="s">
        <v>55</v>
      </c>
      <c r="E158" s="39" t="s">
        <v>1008</v>
      </c>
    </row>
    <row r="159" spans="1:5" ht="12.75">
      <c r="A159" s="35" t="s">
        <v>56</v>
      </c>
      <c r="E159" s="40" t="s">
        <v>51</v>
      </c>
    </row>
    <row r="160" spans="1:5" ht="89.25">
      <c r="A160" t="s">
        <v>57</v>
      </c>
      <c r="E160" s="39" t="s">
        <v>1516</v>
      </c>
    </row>
    <row r="161" spans="1:16" ht="12.75">
      <c r="A161" t="s">
        <v>49</v>
      </c>
      <c s="34" t="s">
        <v>161</v>
      </c>
      <c s="34" t="s">
        <v>2268</v>
      </c>
      <c s="35" t="s">
        <v>51</v>
      </c>
      <c s="6" t="s">
        <v>2269</v>
      </c>
      <c s="36" t="s">
        <v>531</v>
      </c>
      <c s="37">
        <v>10</v>
      </c>
      <c s="36">
        <v>0</v>
      </c>
      <c s="36">
        <f>ROUND(G161*H161,6)</f>
      </c>
      <c r="L161" s="38">
        <v>0</v>
      </c>
      <c s="32">
        <f>ROUND(ROUND(L161,2)*ROUND(G161,3),2)</f>
      </c>
      <c s="36" t="s">
        <v>1260</v>
      </c>
      <c>
        <f>(M161*21)/100</f>
      </c>
      <c t="s">
        <v>27</v>
      </c>
    </row>
    <row r="162" spans="1:5" ht="12.75">
      <c r="A162" s="35" t="s">
        <v>55</v>
      </c>
      <c r="E162" s="39" t="s">
        <v>1008</v>
      </c>
    </row>
    <row r="163" spans="1:5" ht="12.75">
      <c r="A163" s="35" t="s">
        <v>56</v>
      </c>
      <c r="E163" s="40" t="s">
        <v>51</v>
      </c>
    </row>
    <row r="164" spans="1:5" ht="89.25">
      <c r="A164" t="s">
        <v>57</v>
      </c>
      <c r="E164" s="39" t="s">
        <v>8861</v>
      </c>
    </row>
    <row r="165" spans="1:16" ht="12.75">
      <c r="A165" t="s">
        <v>49</v>
      </c>
      <c s="34" t="s">
        <v>165</v>
      </c>
      <c s="34" t="s">
        <v>2021</v>
      </c>
      <c s="35" t="s">
        <v>51</v>
      </c>
      <c s="6" t="s">
        <v>2022</v>
      </c>
      <c s="36" t="s">
        <v>531</v>
      </c>
      <c s="37">
        <v>10</v>
      </c>
      <c s="36">
        <v>0</v>
      </c>
      <c s="36">
        <f>ROUND(G165*H165,6)</f>
      </c>
      <c r="L165" s="38">
        <v>0</v>
      </c>
      <c s="32">
        <f>ROUND(ROUND(L165,2)*ROUND(G165,3),2)</f>
      </c>
      <c s="36" t="s">
        <v>1260</v>
      </c>
      <c>
        <f>(M165*21)/100</f>
      </c>
      <c t="s">
        <v>27</v>
      </c>
    </row>
    <row r="166" spans="1:5" ht="12.75">
      <c r="A166" s="35" t="s">
        <v>55</v>
      </c>
      <c r="E166" s="39" t="s">
        <v>1008</v>
      </c>
    </row>
    <row r="167" spans="1:5" ht="12.75">
      <c r="A167" s="35" t="s">
        <v>56</v>
      </c>
      <c r="E167" s="40" t="s">
        <v>51</v>
      </c>
    </row>
    <row r="168" spans="1:5" ht="89.25">
      <c r="A168" t="s">
        <v>57</v>
      </c>
      <c r="E168" s="39" t="s">
        <v>2023</v>
      </c>
    </row>
    <row r="169" spans="1:16" ht="12.75">
      <c r="A169" t="s">
        <v>49</v>
      </c>
      <c s="34" t="s">
        <v>169</v>
      </c>
      <c s="34" t="s">
        <v>2024</v>
      </c>
      <c s="35" t="s">
        <v>51</v>
      </c>
      <c s="6" t="s">
        <v>2025</v>
      </c>
      <c s="36" t="s">
        <v>531</v>
      </c>
      <c s="37">
        <v>5</v>
      </c>
      <c s="36">
        <v>0</v>
      </c>
      <c s="36">
        <f>ROUND(G169*H169,6)</f>
      </c>
      <c r="L169" s="38">
        <v>0</v>
      </c>
      <c s="32">
        <f>ROUND(ROUND(L169,2)*ROUND(G169,3),2)</f>
      </c>
      <c s="36" t="s">
        <v>1260</v>
      </c>
      <c>
        <f>(M169*21)/100</f>
      </c>
      <c t="s">
        <v>27</v>
      </c>
    </row>
    <row r="170" spans="1:5" ht="12.75">
      <c r="A170" s="35" t="s">
        <v>55</v>
      </c>
      <c r="E170" s="39" t="s">
        <v>1008</v>
      </c>
    </row>
    <row r="171" spans="1:5" ht="12.75">
      <c r="A171" s="35" t="s">
        <v>56</v>
      </c>
      <c r="E171" s="40" t="s">
        <v>51</v>
      </c>
    </row>
    <row r="172" spans="1:5" ht="89.25">
      <c r="A172" t="s">
        <v>57</v>
      </c>
      <c r="E172" s="39" t="s">
        <v>2026</v>
      </c>
    </row>
    <row r="173" spans="1:16" ht="12.75">
      <c r="A173" t="s">
        <v>49</v>
      </c>
      <c s="34" t="s">
        <v>173</v>
      </c>
      <c s="34" t="s">
        <v>1823</v>
      </c>
      <c s="35" t="s">
        <v>51</v>
      </c>
      <c s="6" t="s">
        <v>1824</v>
      </c>
      <c s="36" t="s">
        <v>531</v>
      </c>
      <c s="37">
        <v>15</v>
      </c>
      <c s="36">
        <v>0</v>
      </c>
      <c s="36">
        <f>ROUND(G173*H173,6)</f>
      </c>
      <c r="L173" s="38">
        <v>0</v>
      </c>
      <c s="32">
        <f>ROUND(ROUND(L173,2)*ROUND(G173,3),2)</f>
      </c>
      <c s="36" t="s">
        <v>1260</v>
      </c>
      <c>
        <f>(M173*21)/100</f>
      </c>
      <c t="s">
        <v>27</v>
      </c>
    </row>
    <row r="174" spans="1:5" ht="12.75">
      <c r="A174" s="35" t="s">
        <v>55</v>
      </c>
      <c r="E174" s="39" t="s">
        <v>1008</v>
      </c>
    </row>
    <row r="175" spans="1:5" ht="12.75">
      <c r="A175" s="35" t="s">
        <v>56</v>
      </c>
      <c r="E175" s="40" t="s">
        <v>51</v>
      </c>
    </row>
    <row r="176" spans="1:5" ht="89.25">
      <c r="A176" t="s">
        <v>57</v>
      </c>
      <c r="E176" s="39" t="s">
        <v>2027</v>
      </c>
    </row>
    <row r="177" spans="1:16" ht="12.75">
      <c r="A177" t="s">
        <v>49</v>
      </c>
      <c s="34" t="s">
        <v>177</v>
      </c>
      <c s="34" t="s">
        <v>2353</v>
      </c>
      <c s="35" t="s">
        <v>51</v>
      </c>
      <c s="6" t="s">
        <v>2354</v>
      </c>
      <c s="36" t="s">
        <v>106</v>
      </c>
      <c s="37">
        <v>1</v>
      </c>
      <c s="36">
        <v>0</v>
      </c>
      <c s="36">
        <f>ROUND(G177*H177,6)</f>
      </c>
      <c r="L177" s="38">
        <v>0</v>
      </c>
      <c s="32">
        <f>ROUND(ROUND(L177,2)*ROUND(G177,3),2)</f>
      </c>
      <c s="36" t="s">
        <v>1260</v>
      </c>
      <c>
        <f>(M177*21)/100</f>
      </c>
      <c t="s">
        <v>27</v>
      </c>
    </row>
    <row r="178" spans="1:5" ht="12.75">
      <c r="A178" s="35" t="s">
        <v>55</v>
      </c>
      <c r="E178" s="39" t="s">
        <v>1008</v>
      </c>
    </row>
    <row r="179" spans="1:5" ht="12.75">
      <c r="A179" s="35" t="s">
        <v>56</v>
      </c>
      <c r="E179" s="40" t="s">
        <v>2355</v>
      </c>
    </row>
    <row r="180" spans="1:5" ht="12.75">
      <c r="A180" t="s">
        <v>57</v>
      </c>
      <c r="E180" s="39" t="s">
        <v>2228</v>
      </c>
    </row>
    <row r="181" spans="1:16" ht="12.75">
      <c r="A181" t="s">
        <v>49</v>
      </c>
      <c s="34" t="s">
        <v>181</v>
      </c>
      <c s="34" t="s">
        <v>2230</v>
      </c>
      <c s="35" t="s">
        <v>51</v>
      </c>
      <c s="6" t="s">
        <v>2231</v>
      </c>
      <c s="36" t="s">
        <v>909</v>
      </c>
      <c s="37">
        <v>1</v>
      </c>
      <c s="36">
        <v>0</v>
      </c>
      <c s="36">
        <f>ROUND(G181*H181,6)</f>
      </c>
      <c r="L181" s="38">
        <v>0</v>
      </c>
      <c s="32">
        <f>ROUND(ROUND(L181,2)*ROUND(G181,3),2)</f>
      </c>
      <c s="36" t="s">
        <v>1260</v>
      </c>
      <c>
        <f>(M181*21)/100</f>
      </c>
      <c t="s">
        <v>27</v>
      </c>
    </row>
    <row r="182" spans="1:5" ht="12.75">
      <c r="A182" s="35" t="s">
        <v>55</v>
      </c>
      <c r="E182" s="39" t="s">
        <v>1008</v>
      </c>
    </row>
    <row r="183" spans="1:5" ht="12.75">
      <c r="A183" s="35" t="s">
        <v>56</v>
      </c>
      <c r="E183" s="40" t="s">
        <v>2232</v>
      </c>
    </row>
    <row r="184" spans="1:5" ht="25.5">
      <c r="A184" t="s">
        <v>57</v>
      </c>
      <c r="E184" s="39" t="s">
        <v>2233</v>
      </c>
    </row>
    <row r="185" spans="1:16" ht="12.75">
      <c r="A185" t="s">
        <v>49</v>
      </c>
      <c s="34" t="s">
        <v>185</v>
      </c>
      <c s="34" t="s">
        <v>2225</v>
      </c>
      <c s="35" t="s">
        <v>51</v>
      </c>
      <c s="6" t="s">
        <v>2226</v>
      </c>
      <c s="36" t="s">
        <v>909</v>
      </c>
      <c s="37">
        <v>1</v>
      </c>
      <c s="36">
        <v>0</v>
      </c>
      <c s="36">
        <f>ROUND(G185*H185,6)</f>
      </c>
      <c r="L185" s="38">
        <v>0</v>
      </c>
      <c s="32">
        <f>ROUND(ROUND(L185,2)*ROUND(G185,3),2)</f>
      </c>
      <c s="36" t="s">
        <v>1260</v>
      </c>
      <c>
        <f>(M185*21)/100</f>
      </c>
      <c t="s">
        <v>27</v>
      </c>
    </row>
    <row r="186" spans="1:5" ht="12.75">
      <c r="A186" s="35" t="s">
        <v>55</v>
      </c>
      <c r="E186" s="39" t="s">
        <v>1008</v>
      </c>
    </row>
    <row r="187" spans="1:5" ht="12.75">
      <c r="A187" s="35" t="s">
        <v>56</v>
      </c>
      <c r="E187" s="40" t="s">
        <v>2227</v>
      </c>
    </row>
    <row r="188" spans="1:5" ht="12.75">
      <c r="A188" t="s">
        <v>57</v>
      </c>
      <c r="E188" s="39" t="s">
        <v>2228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8.xml><?xml version="1.0" encoding="utf-8"?>
<worksheet xmlns="http://schemas.openxmlformats.org/spreadsheetml/2006/main" xmlns:r="http://schemas.openxmlformats.org/officeDocument/2006/relationships">
  <dimension ref="A1:T14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8815</v>
      </c>
      <c s="41">
        <f>Rekapitulace!C158</f>
      </c>
      <c s="20" t="s">
        <v>0</v>
      </c>
      <c t="s">
        <v>23</v>
      </c>
      <c t="s">
        <v>27</v>
      </c>
    </row>
    <row r="4" spans="1:16" ht="32" customHeight="1">
      <c r="A4" s="24" t="s">
        <v>20</v>
      </c>
      <c s="25" t="s">
        <v>28</v>
      </c>
      <c s="27" t="s">
        <v>8815</v>
      </c>
      <c r="E4" s="26" t="s">
        <v>8816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COUNTIFS(L8:L137,"=0",A8:A137,"P")+COUNTIFS(L8:L137,"",A8:A137,"P")+SUM(Q8:Q137)</f>
      </c>
    </row>
    <row r="8" spans="1:13" ht="12.75">
      <c r="A8" t="s">
        <v>44</v>
      </c>
      <c r="C8" s="28" t="s">
        <v>8895</v>
      </c>
      <c r="E8" s="30" t="s">
        <v>8894</v>
      </c>
      <c r="J8" s="29">
        <f>0+J9+J46+J55+J104</f>
      </c>
      <c s="29">
        <f>0+K9+K46+K55+K104</f>
      </c>
      <c s="29">
        <f>0+L9+L46+L55+L104</f>
      </c>
      <c s="29">
        <f>0+M9+M46+M55+M104</f>
      </c>
    </row>
    <row r="9" spans="1:13" ht="12.75">
      <c r="A9" t="s">
        <v>46</v>
      </c>
      <c r="C9" s="31" t="s">
        <v>47</v>
      </c>
      <c r="E9" s="33" t="s">
        <v>1004</v>
      </c>
      <c r="J9" s="32">
        <f>0</f>
      </c>
      <c s="32">
        <f>0</f>
      </c>
      <c s="32">
        <f>0+L10+L14+L18+L22+L26+L30+L34+L38+L42</f>
      </c>
      <c s="32">
        <f>0+M10+M14+M18+M22+M26+M30+M34+M38+M42</f>
      </c>
    </row>
    <row r="10" spans="1:16" ht="12.75">
      <c r="A10" t="s">
        <v>49</v>
      </c>
      <c s="34" t="s">
        <v>47</v>
      </c>
      <c s="34" t="s">
        <v>135</v>
      </c>
      <c s="35" t="s">
        <v>51</v>
      </c>
      <c s="6" t="s">
        <v>136</v>
      </c>
      <c s="36" t="s">
        <v>114</v>
      </c>
      <c s="37">
        <v>8.5</v>
      </c>
      <c s="36">
        <v>0</v>
      </c>
      <c s="36">
        <f>ROUND(G10*H10,6)</f>
      </c>
      <c r="L10" s="38">
        <v>0</v>
      </c>
      <c s="32">
        <f>ROUND(ROUND(L10,2)*ROUND(G10,3),2)</f>
      </c>
      <c s="36" t="s">
        <v>1260</v>
      </c>
      <c>
        <f>(M10*21)/100</f>
      </c>
      <c t="s">
        <v>27</v>
      </c>
    </row>
    <row r="11" spans="1:5" ht="12.75">
      <c r="A11" s="35" t="s">
        <v>55</v>
      </c>
      <c r="E11" s="39" t="s">
        <v>1008</v>
      </c>
    </row>
    <row r="12" spans="1:5" ht="12.75">
      <c r="A12" s="35" t="s">
        <v>56</v>
      </c>
      <c r="E12" s="40" t="s">
        <v>8896</v>
      </c>
    </row>
    <row r="13" spans="1:5" ht="318.75">
      <c r="A13" t="s">
        <v>57</v>
      </c>
      <c r="E13" s="39" t="s">
        <v>2205</v>
      </c>
    </row>
    <row r="14" spans="1:16" ht="12.75">
      <c r="A14" t="s">
        <v>49</v>
      </c>
      <c s="34" t="s">
        <v>27</v>
      </c>
      <c s="34" t="s">
        <v>940</v>
      </c>
      <c s="35" t="s">
        <v>51</v>
      </c>
      <c s="6" t="s">
        <v>941</v>
      </c>
      <c s="36" t="s">
        <v>114</v>
      </c>
      <c s="37">
        <v>8.5</v>
      </c>
      <c s="36">
        <v>0</v>
      </c>
      <c s="36">
        <f>ROUND(G14*H14,6)</f>
      </c>
      <c r="L14" s="38">
        <v>0</v>
      </c>
      <c s="32">
        <f>ROUND(ROUND(L14,2)*ROUND(G14,3),2)</f>
      </c>
      <c s="36" t="s">
        <v>1260</v>
      </c>
      <c>
        <f>(M14*21)/100</f>
      </c>
      <c t="s">
        <v>27</v>
      </c>
    </row>
    <row r="15" spans="1:5" ht="12.75">
      <c r="A15" s="35" t="s">
        <v>55</v>
      </c>
      <c r="E15" s="39" t="s">
        <v>1008</v>
      </c>
    </row>
    <row r="16" spans="1:5" ht="12.75">
      <c r="A16" s="35" t="s">
        <v>56</v>
      </c>
      <c r="E16" s="40" t="s">
        <v>8896</v>
      </c>
    </row>
    <row r="17" spans="1:5" ht="318.75">
      <c r="A17" t="s">
        <v>57</v>
      </c>
      <c r="E17" s="39" t="s">
        <v>2205</v>
      </c>
    </row>
    <row r="18" spans="1:16" ht="12.75">
      <c r="A18" t="s">
        <v>49</v>
      </c>
      <c s="34" t="s">
        <v>26</v>
      </c>
      <c s="34" t="s">
        <v>2353</v>
      </c>
      <c s="35" t="s">
        <v>51</v>
      </c>
      <c s="6" t="s">
        <v>2354</v>
      </c>
      <c s="36" t="s">
        <v>106</v>
      </c>
      <c s="37">
        <v>1</v>
      </c>
      <c s="36">
        <v>0</v>
      </c>
      <c s="36">
        <f>ROUND(G18*H18,6)</f>
      </c>
      <c r="L18" s="38">
        <v>0</v>
      </c>
      <c s="32">
        <f>ROUND(ROUND(L18,2)*ROUND(G18,3),2)</f>
      </c>
      <c s="36" t="s">
        <v>1260</v>
      </c>
      <c>
        <f>(M18*21)/100</f>
      </c>
      <c t="s">
        <v>27</v>
      </c>
    </row>
    <row r="19" spans="1:5" ht="12.75">
      <c r="A19" s="35" t="s">
        <v>55</v>
      </c>
      <c r="E19" s="39" t="s">
        <v>1008</v>
      </c>
    </row>
    <row r="20" spans="1:5" ht="12.75">
      <c r="A20" s="35" t="s">
        <v>56</v>
      </c>
      <c r="E20" s="40" t="s">
        <v>1009</v>
      </c>
    </row>
    <row r="21" spans="1:5" ht="12.75">
      <c r="A21" t="s">
        <v>57</v>
      </c>
      <c r="E21" s="39" t="s">
        <v>843</v>
      </c>
    </row>
    <row r="22" spans="1:16" ht="12.75">
      <c r="A22" t="s">
        <v>49</v>
      </c>
      <c s="34" t="s">
        <v>63</v>
      </c>
      <c s="34" t="s">
        <v>170</v>
      </c>
      <c s="35" t="s">
        <v>51</v>
      </c>
      <c s="6" t="s">
        <v>171</v>
      </c>
      <c s="36" t="s">
        <v>146</v>
      </c>
      <c s="37">
        <v>30</v>
      </c>
      <c s="36">
        <v>0</v>
      </c>
      <c s="36">
        <f>ROUND(G22*H22,6)</f>
      </c>
      <c r="L22" s="38">
        <v>0</v>
      </c>
      <c s="32">
        <f>ROUND(ROUND(L22,2)*ROUND(G22,3),2)</f>
      </c>
      <c s="36" t="s">
        <v>1260</v>
      </c>
      <c>
        <f>(M22*21)/100</f>
      </c>
      <c t="s">
        <v>27</v>
      </c>
    </row>
    <row r="23" spans="1:5" ht="12.75">
      <c r="A23" s="35" t="s">
        <v>55</v>
      </c>
      <c r="E23" s="39" t="s">
        <v>1008</v>
      </c>
    </row>
    <row r="24" spans="1:5" ht="12.75">
      <c r="A24" s="35" t="s">
        <v>56</v>
      </c>
      <c r="E24" s="40" t="s">
        <v>8897</v>
      </c>
    </row>
    <row r="25" spans="1:5" ht="140.25">
      <c r="A25" t="s">
        <v>57</v>
      </c>
      <c r="E25" s="39" t="s">
        <v>8869</v>
      </c>
    </row>
    <row r="26" spans="1:16" ht="25.5">
      <c r="A26" t="s">
        <v>49</v>
      </c>
      <c s="34" t="s">
        <v>66</v>
      </c>
      <c s="34" t="s">
        <v>182</v>
      </c>
      <c s="35" t="s">
        <v>51</v>
      </c>
      <c s="6" t="s">
        <v>183</v>
      </c>
      <c s="36" t="s">
        <v>146</v>
      </c>
      <c s="37">
        <v>30</v>
      </c>
      <c s="36">
        <v>0</v>
      </c>
      <c s="36">
        <f>ROUND(G26*H26,6)</f>
      </c>
      <c r="L26" s="38">
        <v>0</v>
      </c>
      <c s="32">
        <f>ROUND(ROUND(L26,2)*ROUND(G26,3),2)</f>
      </c>
      <c s="36" t="s">
        <v>1260</v>
      </c>
      <c>
        <f>(M26*21)/100</f>
      </c>
      <c t="s">
        <v>27</v>
      </c>
    </row>
    <row r="27" spans="1:5" ht="12.75">
      <c r="A27" s="35" t="s">
        <v>55</v>
      </c>
      <c r="E27" s="39" t="s">
        <v>1008</v>
      </c>
    </row>
    <row r="28" spans="1:5" ht="12.75">
      <c r="A28" s="35" t="s">
        <v>56</v>
      </c>
      <c r="E28" s="40" t="s">
        <v>8898</v>
      </c>
    </row>
    <row r="29" spans="1:5" ht="140.25">
      <c r="A29" t="s">
        <v>57</v>
      </c>
      <c r="E29" s="39" t="s">
        <v>4948</v>
      </c>
    </row>
    <row r="30" spans="1:16" ht="12.75">
      <c r="A30" t="s">
        <v>49</v>
      </c>
      <c s="34" t="s">
        <v>69</v>
      </c>
      <c s="34" t="s">
        <v>8820</v>
      </c>
      <c s="35" t="s">
        <v>51</v>
      </c>
      <c s="6" t="s">
        <v>8821</v>
      </c>
      <c s="36" t="s">
        <v>146</v>
      </c>
      <c s="37">
        <v>40</v>
      </c>
      <c s="36">
        <v>0</v>
      </c>
      <c s="36">
        <f>ROUND(G30*H30,6)</f>
      </c>
      <c r="L30" s="38">
        <v>0</v>
      </c>
      <c s="32">
        <f>ROUND(ROUND(L30,2)*ROUND(G30,3),2)</f>
      </c>
      <c s="36" t="s">
        <v>1260</v>
      </c>
      <c>
        <f>(M30*21)/100</f>
      </c>
      <c t="s">
        <v>27</v>
      </c>
    </row>
    <row r="31" spans="1:5" ht="12.75">
      <c r="A31" s="35" t="s">
        <v>55</v>
      </c>
      <c r="E31" s="39" t="s">
        <v>1008</v>
      </c>
    </row>
    <row r="32" spans="1:5" ht="12.75">
      <c r="A32" s="35" t="s">
        <v>56</v>
      </c>
      <c r="E32" s="40" t="s">
        <v>8822</v>
      </c>
    </row>
    <row r="33" spans="1:5" ht="76.5">
      <c r="A33" t="s">
        <v>57</v>
      </c>
      <c r="E33" s="39" t="s">
        <v>8823</v>
      </c>
    </row>
    <row r="34" spans="1:16" ht="12.75">
      <c r="A34" t="s">
        <v>49</v>
      </c>
      <c s="34" t="s">
        <v>72</v>
      </c>
      <c s="34" t="s">
        <v>166</v>
      </c>
      <c s="35" t="s">
        <v>51</v>
      </c>
      <c s="6" t="s">
        <v>167</v>
      </c>
      <c s="36" t="s">
        <v>146</v>
      </c>
      <c s="37">
        <v>40</v>
      </c>
      <c s="36">
        <v>0</v>
      </c>
      <c s="36">
        <f>ROUND(G34*H34,6)</f>
      </c>
      <c r="L34" s="38">
        <v>0</v>
      </c>
      <c s="32">
        <f>ROUND(ROUND(L34,2)*ROUND(G34,3),2)</f>
      </c>
      <c s="36" t="s">
        <v>1260</v>
      </c>
      <c>
        <f>(M34*21)/100</f>
      </c>
      <c t="s">
        <v>27</v>
      </c>
    </row>
    <row r="35" spans="1:5" ht="12.75">
      <c r="A35" s="35" t="s">
        <v>55</v>
      </c>
      <c r="E35" s="39" t="s">
        <v>1008</v>
      </c>
    </row>
    <row r="36" spans="1:5" ht="12.75">
      <c r="A36" s="35" t="s">
        <v>56</v>
      </c>
      <c r="E36" s="40" t="s">
        <v>8822</v>
      </c>
    </row>
    <row r="37" spans="1:5" ht="102">
      <c r="A37" t="s">
        <v>57</v>
      </c>
      <c r="E37" s="39" t="s">
        <v>2236</v>
      </c>
    </row>
    <row r="38" spans="1:16" ht="25.5">
      <c r="A38" t="s">
        <v>49</v>
      </c>
      <c s="34" t="s">
        <v>75</v>
      </c>
      <c s="34" t="s">
        <v>904</v>
      </c>
      <c s="35" t="s">
        <v>51</v>
      </c>
      <c s="6" t="s">
        <v>905</v>
      </c>
      <c s="36" t="s">
        <v>106</v>
      </c>
      <c s="37">
        <v>2</v>
      </c>
      <c s="36">
        <v>0</v>
      </c>
      <c s="36">
        <f>ROUND(G38*H38,6)</f>
      </c>
      <c r="L38" s="38">
        <v>0</v>
      </c>
      <c s="32">
        <f>ROUND(ROUND(L38,2)*ROUND(G38,3),2)</f>
      </c>
      <c s="36" t="s">
        <v>1260</v>
      </c>
      <c>
        <f>(M38*21)/100</f>
      </c>
      <c t="s">
        <v>27</v>
      </c>
    </row>
    <row r="39" spans="1:5" ht="12.75">
      <c r="A39" s="35" t="s">
        <v>55</v>
      </c>
      <c r="E39" s="39" t="s">
        <v>1008</v>
      </c>
    </row>
    <row r="40" spans="1:5" ht="12.75">
      <c r="A40" s="35" t="s">
        <v>56</v>
      </c>
      <c r="E40" s="40" t="s">
        <v>8822</v>
      </c>
    </row>
    <row r="41" spans="1:5" ht="102">
      <c r="A41" t="s">
        <v>57</v>
      </c>
      <c r="E41" s="39" t="s">
        <v>2409</v>
      </c>
    </row>
    <row r="42" spans="1:16" ht="12.75">
      <c r="A42" t="s">
        <v>49</v>
      </c>
      <c s="34" t="s">
        <v>78</v>
      </c>
      <c s="34" t="s">
        <v>2357</v>
      </c>
      <c s="35" t="s">
        <v>51</v>
      </c>
      <c s="6" t="s">
        <v>8871</v>
      </c>
      <c s="36" t="s">
        <v>97</v>
      </c>
      <c s="37">
        <v>10.5</v>
      </c>
      <c s="36">
        <v>0</v>
      </c>
      <c s="36">
        <f>ROUND(G42*H42,6)</f>
      </c>
      <c r="L42" s="38">
        <v>0</v>
      </c>
      <c s="32">
        <f>ROUND(ROUND(L42,2)*ROUND(G42,3),2)</f>
      </c>
      <c s="36" t="s">
        <v>1643</v>
      </c>
      <c>
        <f>(M42*21)/100</f>
      </c>
      <c t="s">
        <v>27</v>
      </c>
    </row>
    <row r="43" spans="1:5" ht="12.75">
      <c r="A43" s="35" t="s">
        <v>55</v>
      </c>
      <c r="E43" s="39" t="s">
        <v>1008</v>
      </c>
    </row>
    <row r="44" spans="1:5" ht="12.75">
      <c r="A44" s="35" t="s">
        <v>56</v>
      </c>
      <c r="E44" s="40" t="s">
        <v>8899</v>
      </c>
    </row>
    <row r="45" spans="1:5" ht="38.25">
      <c r="A45" t="s">
        <v>57</v>
      </c>
      <c r="E45" s="39" t="s">
        <v>8873</v>
      </c>
    </row>
    <row r="46" spans="1:13" ht="12.75">
      <c r="A46" t="s">
        <v>46</v>
      </c>
      <c r="C46" s="31" t="s">
        <v>99</v>
      </c>
      <c r="E46" s="33" t="s">
        <v>8824</v>
      </c>
      <c r="J46" s="32">
        <f>0</f>
      </c>
      <c s="32">
        <f>0</f>
      </c>
      <c s="32">
        <f>0+L47+L51</f>
      </c>
      <c s="32">
        <f>0+M47+M51</f>
      </c>
    </row>
    <row r="47" spans="1:16" ht="25.5">
      <c r="A47" t="s">
        <v>49</v>
      </c>
      <c s="34" t="s">
        <v>122</v>
      </c>
      <c s="34" t="s">
        <v>2222</v>
      </c>
      <c s="35" t="s">
        <v>51</v>
      </c>
      <c s="6" t="s">
        <v>2223</v>
      </c>
      <c s="36" t="s">
        <v>53</v>
      </c>
      <c s="37">
        <v>1</v>
      </c>
      <c s="36">
        <v>0</v>
      </c>
      <c s="36">
        <f>ROUND(G47*H47,6)</f>
      </c>
      <c r="L47" s="38">
        <v>0</v>
      </c>
      <c s="32">
        <f>ROUND(ROUND(L47,2)*ROUND(G47,3),2)</f>
      </c>
      <c s="36" t="s">
        <v>1260</v>
      </c>
      <c>
        <f>(M47*21)/100</f>
      </c>
      <c t="s">
        <v>27</v>
      </c>
    </row>
    <row r="48" spans="1:5" ht="12.75">
      <c r="A48" s="35" t="s">
        <v>55</v>
      </c>
      <c r="E48" s="39" t="s">
        <v>1008</v>
      </c>
    </row>
    <row r="49" spans="1:5" ht="12.75">
      <c r="A49" s="35" t="s">
        <v>56</v>
      </c>
      <c r="E49" s="40" t="s">
        <v>51</v>
      </c>
    </row>
    <row r="50" spans="1:5" ht="140.25">
      <c r="A50" t="s">
        <v>57</v>
      </c>
      <c r="E50" s="39" t="s">
        <v>2221</v>
      </c>
    </row>
    <row r="51" spans="1:16" ht="12.75">
      <c r="A51" t="s">
        <v>49</v>
      </c>
      <c s="34" t="s">
        <v>126</v>
      </c>
      <c s="34" t="s">
        <v>2271</v>
      </c>
      <c s="35" t="s">
        <v>51</v>
      </c>
      <c s="6" t="s">
        <v>1029</v>
      </c>
      <c s="36" t="s">
        <v>2272</v>
      </c>
      <c s="37">
        <v>150</v>
      </c>
      <c s="36">
        <v>0</v>
      </c>
      <c s="36">
        <f>ROUND(G51*H51,6)</f>
      </c>
      <c r="L51" s="38">
        <v>0</v>
      </c>
      <c s="32">
        <f>ROUND(ROUND(L51,2)*ROUND(G51,3),2)</f>
      </c>
      <c s="36" t="s">
        <v>1260</v>
      </c>
      <c>
        <f>(M51*21)/100</f>
      </c>
      <c t="s">
        <v>27</v>
      </c>
    </row>
    <row r="52" spans="1:5" ht="12.75">
      <c r="A52" s="35" t="s">
        <v>55</v>
      </c>
      <c r="E52" s="39" t="s">
        <v>1008</v>
      </c>
    </row>
    <row r="53" spans="1:5" ht="12.75">
      <c r="A53" s="35" t="s">
        <v>56</v>
      </c>
      <c r="E53" s="40" t="s">
        <v>51</v>
      </c>
    </row>
    <row r="54" spans="1:5" ht="127.5">
      <c r="A54" t="s">
        <v>57</v>
      </c>
      <c r="E54" s="39" t="s">
        <v>2273</v>
      </c>
    </row>
    <row r="55" spans="1:13" ht="12.75">
      <c r="A55" t="s">
        <v>46</v>
      </c>
      <c r="C55" s="31" t="s">
        <v>6698</v>
      </c>
      <c r="E55" s="33" t="s">
        <v>8825</v>
      </c>
      <c r="J55" s="32">
        <f>0</f>
      </c>
      <c s="32">
        <f>0</f>
      </c>
      <c s="32">
        <f>0+L56+L60+L64+L68+L72+L76+L80+L84+L88+L92+L96+L100</f>
      </c>
      <c s="32">
        <f>0+M56+M60+M64+M68+M72+M76+M80+M84+M88+M92+M96+M100</f>
      </c>
    </row>
    <row r="56" spans="1:16" ht="12.75">
      <c r="A56" t="s">
        <v>49</v>
      </c>
      <c s="34" t="s">
        <v>81</v>
      </c>
      <c s="34" t="s">
        <v>4949</v>
      </c>
      <c s="35" t="s">
        <v>51</v>
      </c>
      <c s="6" t="s">
        <v>4950</v>
      </c>
      <c s="36" t="s">
        <v>146</v>
      </c>
      <c s="37">
        <v>40</v>
      </c>
      <c s="36">
        <v>0</v>
      </c>
      <c s="36">
        <f>ROUND(G56*H56,6)</f>
      </c>
      <c r="L56" s="38">
        <v>0</v>
      </c>
      <c s="32">
        <f>ROUND(ROUND(L56,2)*ROUND(G56,3),2)</f>
      </c>
      <c s="36" t="s">
        <v>1260</v>
      </c>
      <c>
        <f>(M56*21)/100</f>
      </c>
      <c t="s">
        <v>27</v>
      </c>
    </row>
    <row r="57" spans="1:5" ht="12.75">
      <c r="A57" s="35" t="s">
        <v>55</v>
      </c>
      <c r="E57" s="39" t="s">
        <v>1008</v>
      </c>
    </row>
    <row r="58" spans="1:5" ht="12.75">
      <c r="A58" s="35" t="s">
        <v>56</v>
      </c>
      <c r="E58" s="40" t="s">
        <v>8826</v>
      </c>
    </row>
    <row r="59" spans="1:5" ht="89.25">
      <c r="A59" t="s">
        <v>57</v>
      </c>
      <c r="E59" s="39" t="s">
        <v>1454</v>
      </c>
    </row>
    <row r="60" spans="1:16" ht="25.5">
      <c r="A60" t="s">
        <v>49</v>
      </c>
      <c s="34" t="s">
        <v>84</v>
      </c>
      <c s="34" t="s">
        <v>2386</v>
      </c>
      <c s="35" t="s">
        <v>51</v>
      </c>
      <c s="6" t="s">
        <v>2387</v>
      </c>
      <c s="36" t="s">
        <v>106</v>
      </c>
      <c s="37">
        <v>2</v>
      </c>
      <c s="36">
        <v>0</v>
      </c>
      <c s="36">
        <f>ROUND(G60*H60,6)</f>
      </c>
      <c r="L60" s="38">
        <v>0</v>
      </c>
      <c s="32">
        <f>ROUND(ROUND(L60,2)*ROUND(G60,3),2)</f>
      </c>
      <c s="36" t="s">
        <v>1260</v>
      </c>
      <c>
        <f>(M60*21)/100</f>
      </c>
      <c t="s">
        <v>27</v>
      </c>
    </row>
    <row r="61" spans="1:5" ht="12.75">
      <c r="A61" s="35" t="s">
        <v>55</v>
      </c>
      <c r="E61" s="39" t="s">
        <v>1008</v>
      </c>
    </row>
    <row r="62" spans="1:5" ht="12.75">
      <c r="A62" s="35" t="s">
        <v>56</v>
      </c>
      <c r="E62" s="40" t="s">
        <v>8827</v>
      </c>
    </row>
    <row r="63" spans="1:5" ht="102">
      <c r="A63" t="s">
        <v>57</v>
      </c>
      <c r="E63" s="39" t="s">
        <v>2197</v>
      </c>
    </row>
    <row r="64" spans="1:16" ht="12.75">
      <c r="A64" t="s">
        <v>49</v>
      </c>
      <c s="34" t="s">
        <v>87</v>
      </c>
      <c s="34" t="s">
        <v>8835</v>
      </c>
      <c s="35" t="s">
        <v>51</v>
      </c>
      <c s="6" t="s">
        <v>8836</v>
      </c>
      <c s="36" t="s">
        <v>106</v>
      </c>
      <c s="37">
        <v>1</v>
      </c>
      <c s="36">
        <v>0</v>
      </c>
      <c s="36">
        <f>ROUND(G64*H64,6)</f>
      </c>
      <c r="L64" s="38">
        <v>0</v>
      </c>
      <c s="32">
        <f>ROUND(ROUND(L64,2)*ROUND(G64,3),2)</f>
      </c>
      <c s="36" t="s">
        <v>1260</v>
      </c>
      <c>
        <f>(M64*21)/100</f>
      </c>
      <c t="s">
        <v>27</v>
      </c>
    </row>
    <row r="65" spans="1:5" ht="12.75">
      <c r="A65" s="35" t="s">
        <v>55</v>
      </c>
      <c r="E65" s="39" t="s">
        <v>1008</v>
      </c>
    </row>
    <row r="66" spans="1:5" ht="12.75">
      <c r="A66" s="35" t="s">
        <v>56</v>
      </c>
      <c r="E66" s="40" t="s">
        <v>1267</v>
      </c>
    </row>
    <row r="67" spans="1:5" ht="89.25">
      <c r="A67" t="s">
        <v>57</v>
      </c>
      <c r="E67" s="39" t="s">
        <v>8837</v>
      </c>
    </row>
    <row r="68" spans="1:16" ht="25.5">
      <c r="A68" t="s">
        <v>49</v>
      </c>
      <c s="34" t="s">
        <v>90</v>
      </c>
      <c s="34" t="s">
        <v>8838</v>
      </c>
      <c s="35" t="s">
        <v>51</v>
      </c>
      <c s="6" t="s">
        <v>8839</v>
      </c>
      <c s="36" t="s">
        <v>106</v>
      </c>
      <c s="37">
        <v>1</v>
      </c>
      <c s="36">
        <v>0</v>
      </c>
      <c s="36">
        <f>ROUND(G68*H68,6)</f>
      </c>
      <c r="L68" s="38">
        <v>0</v>
      </c>
      <c s="32">
        <f>ROUND(ROUND(L68,2)*ROUND(G68,3),2)</f>
      </c>
      <c s="36" t="s">
        <v>1260</v>
      </c>
      <c>
        <f>(M68*21)/100</f>
      </c>
      <c t="s">
        <v>27</v>
      </c>
    </row>
    <row r="69" spans="1:5" ht="12.75">
      <c r="A69" s="35" t="s">
        <v>55</v>
      </c>
      <c r="E69" s="39" t="s">
        <v>1008</v>
      </c>
    </row>
    <row r="70" spans="1:5" ht="12.75">
      <c r="A70" s="35" t="s">
        <v>56</v>
      </c>
      <c r="E70" s="40" t="s">
        <v>8840</v>
      </c>
    </row>
    <row r="71" spans="1:5" ht="102">
      <c r="A71" t="s">
        <v>57</v>
      </c>
      <c r="E71" s="39" t="s">
        <v>8841</v>
      </c>
    </row>
    <row r="72" spans="1:16" ht="25.5">
      <c r="A72" t="s">
        <v>49</v>
      </c>
      <c s="34" t="s">
        <v>94</v>
      </c>
      <c s="34" t="s">
        <v>8842</v>
      </c>
      <c s="35" t="s">
        <v>51</v>
      </c>
      <c s="6" t="s">
        <v>8843</v>
      </c>
      <c s="36" t="s">
        <v>106</v>
      </c>
      <c s="37">
        <v>1</v>
      </c>
      <c s="36">
        <v>0</v>
      </c>
      <c s="36">
        <f>ROUND(G72*H72,6)</f>
      </c>
      <c r="L72" s="38">
        <v>0</v>
      </c>
      <c s="32">
        <f>ROUND(ROUND(L72,2)*ROUND(G72,3),2)</f>
      </c>
      <c s="36" t="s">
        <v>1260</v>
      </c>
      <c>
        <f>(M72*21)/100</f>
      </c>
      <c t="s">
        <v>27</v>
      </c>
    </row>
    <row r="73" spans="1:5" ht="12.75">
      <c r="A73" s="35" t="s">
        <v>55</v>
      </c>
      <c r="E73" s="39" t="s">
        <v>1008</v>
      </c>
    </row>
    <row r="74" spans="1:5" ht="12.75">
      <c r="A74" s="35" t="s">
        <v>56</v>
      </c>
      <c r="E74" s="40" t="s">
        <v>1267</v>
      </c>
    </row>
    <row r="75" spans="1:5" ht="102">
      <c r="A75" t="s">
        <v>57</v>
      </c>
      <c r="E75" s="39" t="s">
        <v>8844</v>
      </c>
    </row>
    <row r="76" spans="1:16" ht="25.5">
      <c r="A76" t="s">
        <v>49</v>
      </c>
      <c s="34" t="s">
        <v>99</v>
      </c>
      <c s="34" t="s">
        <v>8845</v>
      </c>
      <c s="35" t="s">
        <v>51</v>
      </c>
      <c s="6" t="s">
        <v>8846</v>
      </c>
      <c s="36" t="s">
        <v>106</v>
      </c>
      <c s="37">
        <v>7</v>
      </c>
      <c s="36">
        <v>0</v>
      </c>
      <c s="36">
        <f>ROUND(G76*H76,6)</f>
      </c>
      <c r="L76" s="38">
        <v>0</v>
      </c>
      <c s="32">
        <f>ROUND(ROUND(L76,2)*ROUND(G76,3),2)</f>
      </c>
      <c s="36" t="s">
        <v>1260</v>
      </c>
      <c>
        <f>(M76*21)/100</f>
      </c>
      <c t="s">
        <v>27</v>
      </c>
    </row>
    <row r="77" spans="1:5" ht="12.75">
      <c r="A77" s="35" t="s">
        <v>55</v>
      </c>
      <c r="E77" s="39" t="s">
        <v>1008</v>
      </c>
    </row>
    <row r="78" spans="1:5" ht="12.75">
      <c r="A78" s="35" t="s">
        <v>56</v>
      </c>
      <c r="E78" s="40" t="s">
        <v>1267</v>
      </c>
    </row>
    <row r="79" spans="1:5" ht="76.5">
      <c r="A79" t="s">
        <v>57</v>
      </c>
      <c r="E79" s="39" t="s">
        <v>8847</v>
      </c>
    </row>
    <row r="80" spans="1:16" ht="25.5">
      <c r="A80" t="s">
        <v>49</v>
      </c>
      <c s="34" t="s">
        <v>103</v>
      </c>
      <c s="34" t="s">
        <v>8848</v>
      </c>
      <c s="35" t="s">
        <v>51</v>
      </c>
      <c s="6" t="s">
        <v>8849</v>
      </c>
      <c s="36" t="s">
        <v>106</v>
      </c>
      <c s="37">
        <v>7</v>
      </c>
      <c s="36">
        <v>0</v>
      </c>
      <c s="36">
        <f>ROUND(G80*H80,6)</f>
      </c>
      <c r="L80" s="38">
        <v>0</v>
      </c>
      <c s="32">
        <f>ROUND(ROUND(L80,2)*ROUND(G80,3),2)</f>
      </c>
      <c s="36" t="s">
        <v>1260</v>
      </c>
      <c>
        <f>(M80*21)/100</f>
      </c>
      <c t="s">
        <v>27</v>
      </c>
    </row>
    <row r="81" spans="1:5" ht="12.75">
      <c r="A81" s="35" t="s">
        <v>55</v>
      </c>
      <c r="E81" s="39" t="s">
        <v>1008</v>
      </c>
    </row>
    <row r="82" spans="1:5" ht="12.75">
      <c r="A82" s="35" t="s">
        <v>56</v>
      </c>
      <c r="E82" s="40" t="s">
        <v>1267</v>
      </c>
    </row>
    <row r="83" spans="1:5" ht="76.5">
      <c r="A83" t="s">
        <v>57</v>
      </c>
      <c r="E83" s="39" t="s">
        <v>8847</v>
      </c>
    </row>
    <row r="84" spans="1:16" ht="12.75">
      <c r="A84" t="s">
        <v>49</v>
      </c>
      <c s="34" t="s">
        <v>108</v>
      </c>
      <c s="34" t="s">
        <v>8850</v>
      </c>
      <c s="35" t="s">
        <v>51</v>
      </c>
      <c s="6" t="s">
        <v>8851</v>
      </c>
      <c s="36" t="s">
        <v>106</v>
      </c>
      <c s="37">
        <v>10</v>
      </c>
      <c s="36">
        <v>0</v>
      </c>
      <c s="36">
        <f>ROUND(G84*H84,6)</f>
      </c>
      <c r="L84" s="38">
        <v>0</v>
      </c>
      <c s="32">
        <f>ROUND(ROUND(L84,2)*ROUND(G84,3),2)</f>
      </c>
      <c s="36" t="s">
        <v>1260</v>
      </c>
      <c>
        <f>(M84*21)/100</f>
      </c>
      <c t="s">
        <v>27</v>
      </c>
    </row>
    <row r="85" spans="1:5" ht="12.75">
      <c r="A85" s="35" t="s">
        <v>55</v>
      </c>
      <c r="E85" s="39" t="s">
        <v>1008</v>
      </c>
    </row>
    <row r="86" spans="1:5" ht="12.75">
      <c r="A86" s="35" t="s">
        <v>56</v>
      </c>
      <c r="E86" s="40" t="s">
        <v>1009</v>
      </c>
    </row>
    <row r="87" spans="1:5" ht="89.25">
      <c r="A87" t="s">
        <v>57</v>
      </c>
      <c r="E87" s="39" t="s">
        <v>8852</v>
      </c>
    </row>
    <row r="88" spans="1:16" ht="25.5">
      <c r="A88" t="s">
        <v>49</v>
      </c>
      <c s="34" t="s">
        <v>108</v>
      </c>
      <c s="34" t="s">
        <v>8853</v>
      </c>
      <c s="35" t="s">
        <v>51</v>
      </c>
      <c s="6" t="s">
        <v>8854</v>
      </c>
      <c s="36" t="s">
        <v>531</v>
      </c>
      <c s="37">
        <v>10</v>
      </c>
      <c s="36">
        <v>0</v>
      </c>
      <c s="36">
        <f>ROUND(G88*H88,6)</f>
      </c>
      <c r="L88" s="38">
        <v>0</v>
      </c>
      <c s="32">
        <f>ROUND(ROUND(L88,2)*ROUND(G88,3),2)</f>
      </c>
      <c s="36" t="s">
        <v>1260</v>
      </c>
      <c>
        <f>(M88*21)/100</f>
      </c>
      <c t="s">
        <v>27</v>
      </c>
    </row>
    <row r="89" spans="1:5" ht="12.75">
      <c r="A89" s="35" t="s">
        <v>55</v>
      </c>
      <c r="E89" s="39" t="s">
        <v>1008</v>
      </c>
    </row>
    <row r="90" spans="1:5" ht="12.75">
      <c r="A90" s="35" t="s">
        <v>56</v>
      </c>
      <c r="E90" s="40" t="s">
        <v>8822</v>
      </c>
    </row>
    <row r="91" spans="1:5" ht="140.25">
      <c r="A91" t="s">
        <v>57</v>
      </c>
      <c r="E91" s="39" t="s">
        <v>8855</v>
      </c>
    </row>
    <row r="92" spans="1:16" ht="25.5">
      <c r="A92" t="s">
        <v>49</v>
      </c>
      <c s="34" t="s">
        <v>111</v>
      </c>
      <c s="34" t="s">
        <v>8856</v>
      </c>
      <c s="35" t="s">
        <v>51</v>
      </c>
      <c s="6" t="s">
        <v>8857</v>
      </c>
      <c s="36" t="s">
        <v>531</v>
      </c>
      <c s="37">
        <v>10</v>
      </c>
      <c s="36">
        <v>0</v>
      </c>
      <c s="36">
        <f>ROUND(G92*H92,6)</f>
      </c>
      <c r="L92" s="38">
        <v>0</v>
      </c>
      <c s="32">
        <f>ROUND(ROUND(L92,2)*ROUND(G92,3),2)</f>
      </c>
      <c s="36" t="s">
        <v>1260</v>
      </c>
      <c>
        <f>(M92*21)/100</f>
      </c>
      <c t="s">
        <v>27</v>
      </c>
    </row>
    <row r="93" spans="1:5" ht="12.75">
      <c r="A93" s="35" t="s">
        <v>55</v>
      </c>
      <c r="E93" s="39" t="s">
        <v>1008</v>
      </c>
    </row>
    <row r="94" spans="1:5" ht="12.75">
      <c r="A94" s="35" t="s">
        <v>56</v>
      </c>
      <c r="E94" s="40" t="s">
        <v>8822</v>
      </c>
    </row>
    <row r="95" spans="1:5" ht="153">
      <c r="A95" t="s">
        <v>57</v>
      </c>
      <c r="E95" s="39" t="s">
        <v>8858</v>
      </c>
    </row>
    <row r="96" spans="1:16" ht="12.75">
      <c r="A96" t="s">
        <v>49</v>
      </c>
      <c s="34" t="s">
        <v>111</v>
      </c>
      <c s="34" t="s">
        <v>1078</v>
      </c>
      <c s="35" t="s">
        <v>51</v>
      </c>
      <c s="6" t="s">
        <v>1079</v>
      </c>
      <c s="36" t="s">
        <v>146</v>
      </c>
      <c s="37">
        <v>20</v>
      </c>
      <c s="36">
        <v>0</v>
      </c>
      <c s="36">
        <f>ROUND(G96*H96,6)</f>
      </c>
      <c r="L96" s="38">
        <v>0</v>
      </c>
      <c s="32">
        <f>ROUND(ROUND(L96,2)*ROUND(G96,3),2)</f>
      </c>
      <c s="36" t="s">
        <v>1260</v>
      </c>
      <c>
        <f>(M96*21)/100</f>
      </c>
      <c t="s">
        <v>27</v>
      </c>
    </row>
    <row r="97" spans="1:5" ht="12.75">
      <c r="A97" s="35" t="s">
        <v>55</v>
      </c>
      <c r="E97" s="39" t="s">
        <v>1008</v>
      </c>
    </row>
    <row r="98" spans="1:5" ht="12.75">
      <c r="A98" s="35" t="s">
        <v>56</v>
      </c>
      <c r="E98" s="40" t="s">
        <v>8822</v>
      </c>
    </row>
    <row r="99" spans="1:5" ht="140.25">
      <c r="A99" t="s">
        <v>57</v>
      </c>
      <c r="E99" s="39" t="s">
        <v>8891</v>
      </c>
    </row>
    <row r="100" spans="1:16" ht="12.75">
      <c r="A100" t="s">
        <v>49</v>
      </c>
      <c s="34" t="s">
        <v>117</v>
      </c>
      <c s="34" t="s">
        <v>158</v>
      </c>
      <c s="35" t="s">
        <v>51</v>
      </c>
      <c s="6" t="s">
        <v>159</v>
      </c>
      <c s="36" t="s">
        <v>106</v>
      </c>
      <c s="37">
        <v>3</v>
      </c>
      <c s="36">
        <v>0</v>
      </c>
      <c s="36">
        <f>ROUND(G100*H100,6)</f>
      </c>
      <c r="L100" s="38">
        <v>0</v>
      </c>
      <c s="32">
        <f>ROUND(ROUND(L100,2)*ROUND(G100,3),2)</f>
      </c>
      <c s="36" t="s">
        <v>1260</v>
      </c>
      <c>
        <f>(M100*21)/100</f>
      </c>
      <c t="s">
        <v>27</v>
      </c>
    </row>
    <row r="101" spans="1:5" ht="12.75">
      <c r="A101" s="35" t="s">
        <v>55</v>
      </c>
      <c r="E101" s="39" t="s">
        <v>1008</v>
      </c>
    </row>
    <row r="102" spans="1:5" ht="12.75">
      <c r="A102" s="35" t="s">
        <v>56</v>
      </c>
      <c r="E102" s="40" t="s">
        <v>1009</v>
      </c>
    </row>
    <row r="103" spans="1:5" ht="102">
      <c r="A103" t="s">
        <v>57</v>
      </c>
      <c r="E103" s="39" t="s">
        <v>8892</v>
      </c>
    </row>
    <row r="104" spans="1:13" ht="12.75">
      <c r="A104" t="s">
        <v>46</v>
      </c>
      <c r="C104" s="31" t="s">
        <v>8859</v>
      </c>
      <c r="E104" s="33" t="s">
        <v>8860</v>
      </c>
      <c r="J104" s="32">
        <f>0</f>
      </c>
      <c s="32">
        <f>0</f>
      </c>
      <c s="32">
        <f>0+L105+L109+L113+L117+L121+L125+L129+L133+L137</f>
      </c>
      <c s="32">
        <f>0+M105+M109+M113+M117+M121+M125+M129+M133+M137</f>
      </c>
    </row>
    <row r="105" spans="1:16" ht="25.5">
      <c r="A105" t="s">
        <v>49</v>
      </c>
      <c s="34" t="s">
        <v>130</v>
      </c>
      <c s="34" t="s">
        <v>1328</v>
      </c>
      <c s="35" t="s">
        <v>51</v>
      </c>
      <c s="6" t="s">
        <v>1329</v>
      </c>
      <c s="36" t="s">
        <v>106</v>
      </c>
      <c s="37">
        <v>1</v>
      </c>
      <c s="36">
        <v>0</v>
      </c>
      <c s="36">
        <f>ROUND(G105*H105,6)</f>
      </c>
      <c r="L105" s="38">
        <v>0</v>
      </c>
      <c s="32">
        <f>ROUND(ROUND(L105,2)*ROUND(G105,3),2)</f>
      </c>
      <c s="36" t="s">
        <v>1260</v>
      </c>
      <c>
        <f>(M105*21)/100</f>
      </c>
      <c t="s">
        <v>27</v>
      </c>
    </row>
    <row r="106" spans="1:5" ht="12.75">
      <c r="A106" s="35" t="s">
        <v>55</v>
      </c>
      <c r="E106" s="39" t="s">
        <v>1008</v>
      </c>
    </row>
    <row r="107" spans="1:5" ht="12.75">
      <c r="A107" s="35" t="s">
        <v>56</v>
      </c>
      <c r="E107" s="40" t="s">
        <v>51</v>
      </c>
    </row>
    <row r="108" spans="1:5" ht="114.75">
      <c r="A108" t="s">
        <v>57</v>
      </c>
      <c r="E108" s="39" t="s">
        <v>1330</v>
      </c>
    </row>
    <row r="109" spans="1:16" ht="25.5">
      <c r="A109" t="s">
        <v>49</v>
      </c>
      <c s="34" t="s">
        <v>134</v>
      </c>
      <c s="34" t="s">
        <v>1514</v>
      </c>
      <c s="35" t="s">
        <v>51</v>
      </c>
      <c s="6" t="s">
        <v>1515</v>
      </c>
      <c s="36" t="s">
        <v>106</v>
      </c>
      <c s="37">
        <v>1</v>
      </c>
      <c s="36">
        <v>0</v>
      </c>
      <c s="36">
        <f>ROUND(G109*H109,6)</f>
      </c>
      <c r="L109" s="38">
        <v>0</v>
      </c>
      <c s="32">
        <f>ROUND(ROUND(L109,2)*ROUND(G109,3),2)</f>
      </c>
      <c s="36" t="s">
        <v>1260</v>
      </c>
      <c>
        <f>(M109*21)/100</f>
      </c>
      <c t="s">
        <v>27</v>
      </c>
    </row>
    <row r="110" spans="1:5" ht="12.75">
      <c r="A110" s="35" t="s">
        <v>55</v>
      </c>
      <c r="E110" s="39" t="s">
        <v>1008</v>
      </c>
    </row>
    <row r="111" spans="1:5" ht="12.75">
      <c r="A111" s="35" t="s">
        <v>56</v>
      </c>
      <c r="E111" s="40" t="s">
        <v>51</v>
      </c>
    </row>
    <row r="112" spans="1:5" ht="89.25">
      <c r="A112" t="s">
        <v>57</v>
      </c>
      <c r="E112" s="39" t="s">
        <v>1516</v>
      </c>
    </row>
    <row r="113" spans="1:16" ht="12.75">
      <c r="A113" t="s">
        <v>49</v>
      </c>
      <c s="34" t="s">
        <v>138</v>
      </c>
      <c s="34" t="s">
        <v>2268</v>
      </c>
      <c s="35" t="s">
        <v>51</v>
      </c>
      <c s="6" t="s">
        <v>2269</v>
      </c>
      <c s="36" t="s">
        <v>531</v>
      </c>
      <c s="37">
        <v>5</v>
      </c>
      <c s="36">
        <v>0</v>
      </c>
      <c s="36">
        <f>ROUND(G113*H113,6)</f>
      </c>
      <c r="L113" s="38">
        <v>0</v>
      </c>
      <c s="32">
        <f>ROUND(ROUND(L113,2)*ROUND(G113,3),2)</f>
      </c>
      <c s="36" t="s">
        <v>1260</v>
      </c>
      <c>
        <f>(M113*21)/100</f>
      </c>
      <c t="s">
        <v>27</v>
      </c>
    </row>
    <row r="114" spans="1:5" ht="12.75">
      <c r="A114" s="35" t="s">
        <v>55</v>
      </c>
      <c r="E114" s="39" t="s">
        <v>1008</v>
      </c>
    </row>
    <row r="115" spans="1:5" ht="12.75">
      <c r="A115" s="35" t="s">
        <v>56</v>
      </c>
      <c r="E115" s="40" t="s">
        <v>51</v>
      </c>
    </row>
    <row r="116" spans="1:5" ht="89.25">
      <c r="A116" t="s">
        <v>57</v>
      </c>
      <c r="E116" s="39" t="s">
        <v>8861</v>
      </c>
    </row>
    <row r="117" spans="1:16" ht="12.75">
      <c r="A117" t="s">
        <v>49</v>
      </c>
      <c s="34" t="s">
        <v>143</v>
      </c>
      <c s="34" t="s">
        <v>2021</v>
      </c>
      <c s="35" t="s">
        <v>51</v>
      </c>
      <c s="6" t="s">
        <v>2022</v>
      </c>
      <c s="36" t="s">
        <v>531</v>
      </c>
      <c s="37">
        <v>5</v>
      </c>
      <c s="36">
        <v>0</v>
      </c>
      <c s="36">
        <f>ROUND(G117*H117,6)</f>
      </c>
      <c r="L117" s="38">
        <v>0</v>
      </c>
      <c s="32">
        <f>ROUND(ROUND(L117,2)*ROUND(G117,3),2)</f>
      </c>
      <c s="36" t="s">
        <v>1260</v>
      </c>
      <c>
        <f>(M117*21)/100</f>
      </c>
      <c t="s">
        <v>27</v>
      </c>
    </row>
    <row r="118" spans="1:5" ht="12.75">
      <c r="A118" s="35" t="s">
        <v>55</v>
      </c>
      <c r="E118" s="39" t="s">
        <v>1008</v>
      </c>
    </row>
    <row r="119" spans="1:5" ht="12.75">
      <c r="A119" s="35" t="s">
        <v>56</v>
      </c>
      <c r="E119" s="40" t="s">
        <v>51</v>
      </c>
    </row>
    <row r="120" spans="1:5" ht="89.25">
      <c r="A120" t="s">
        <v>57</v>
      </c>
      <c r="E120" s="39" t="s">
        <v>2023</v>
      </c>
    </row>
    <row r="121" spans="1:16" ht="12.75">
      <c r="A121" t="s">
        <v>49</v>
      </c>
      <c s="34" t="s">
        <v>149</v>
      </c>
      <c s="34" t="s">
        <v>2024</v>
      </c>
      <c s="35" t="s">
        <v>51</v>
      </c>
      <c s="6" t="s">
        <v>2025</v>
      </c>
      <c s="36" t="s">
        <v>531</v>
      </c>
      <c s="37">
        <v>2</v>
      </c>
      <c s="36">
        <v>0</v>
      </c>
      <c s="36">
        <f>ROUND(G121*H121,6)</f>
      </c>
      <c r="L121" s="38">
        <v>0</v>
      </c>
      <c s="32">
        <f>ROUND(ROUND(L121,2)*ROUND(G121,3),2)</f>
      </c>
      <c s="36" t="s">
        <v>1260</v>
      </c>
      <c>
        <f>(M121*21)/100</f>
      </c>
      <c t="s">
        <v>27</v>
      </c>
    </row>
    <row r="122" spans="1:5" ht="12.75">
      <c r="A122" s="35" t="s">
        <v>55</v>
      </c>
      <c r="E122" s="39" t="s">
        <v>1008</v>
      </c>
    </row>
    <row r="123" spans="1:5" ht="12.75">
      <c r="A123" s="35" t="s">
        <v>56</v>
      </c>
      <c r="E123" s="40" t="s">
        <v>51</v>
      </c>
    </row>
    <row r="124" spans="1:5" ht="89.25">
      <c r="A124" t="s">
        <v>57</v>
      </c>
      <c r="E124" s="39" t="s">
        <v>2026</v>
      </c>
    </row>
    <row r="125" spans="1:16" ht="12.75">
      <c r="A125" t="s">
        <v>49</v>
      </c>
      <c s="34" t="s">
        <v>153</v>
      </c>
      <c s="34" t="s">
        <v>1823</v>
      </c>
      <c s="35" t="s">
        <v>51</v>
      </c>
      <c s="6" t="s">
        <v>1824</v>
      </c>
      <c s="36" t="s">
        <v>531</v>
      </c>
      <c s="37">
        <v>10</v>
      </c>
      <c s="36">
        <v>0</v>
      </c>
      <c s="36">
        <f>ROUND(G125*H125,6)</f>
      </c>
      <c r="L125" s="38">
        <v>0</v>
      </c>
      <c s="32">
        <f>ROUND(ROUND(L125,2)*ROUND(G125,3),2)</f>
      </c>
      <c s="36" t="s">
        <v>1260</v>
      </c>
      <c>
        <f>(M125*21)/100</f>
      </c>
      <c t="s">
        <v>27</v>
      </c>
    </row>
    <row r="126" spans="1:5" ht="12.75">
      <c r="A126" s="35" t="s">
        <v>55</v>
      </c>
      <c r="E126" s="39" t="s">
        <v>1008</v>
      </c>
    </row>
    <row r="127" spans="1:5" ht="12.75">
      <c r="A127" s="35" t="s">
        <v>56</v>
      </c>
      <c r="E127" s="40" t="s">
        <v>51</v>
      </c>
    </row>
    <row r="128" spans="1:5" ht="89.25">
      <c r="A128" t="s">
        <v>57</v>
      </c>
      <c r="E128" s="39" t="s">
        <v>2027</v>
      </c>
    </row>
    <row r="129" spans="1:16" ht="12.75">
      <c r="A129" t="s">
        <v>49</v>
      </c>
      <c s="34" t="s">
        <v>157</v>
      </c>
      <c s="34" t="s">
        <v>2353</v>
      </c>
      <c s="35" t="s">
        <v>51</v>
      </c>
      <c s="6" t="s">
        <v>2354</v>
      </c>
      <c s="36" t="s">
        <v>106</v>
      </c>
      <c s="37">
        <v>1</v>
      </c>
      <c s="36">
        <v>0</v>
      </c>
      <c s="36">
        <f>ROUND(G129*H129,6)</f>
      </c>
      <c r="L129" s="38">
        <v>0</v>
      </c>
      <c s="32">
        <f>ROUND(ROUND(L129,2)*ROUND(G129,3),2)</f>
      </c>
      <c s="36" t="s">
        <v>1260</v>
      </c>
      <c>
        <f>(M129*21)/100</f>
      </c>
      <c t="s">
        <v>27</v>
      </c>
    </row>
    <row r="130" spans="1:5" ht="12.75">
      <c r="A130" s="35" t="s">
        <v>55</v>
      </c>
      <c r="E130" s="39" t="s">
        <v>1008</v>
      </c>
    </row>
    <row r="131" spans="1:5" ht="12.75">
      <c r="A131" s="35" t="s">
        <v>56</v>
      </c>
      <c r="E131" s="40" t="s">
        <v>2355</v>
      </c>
    </row>
    <row r="132" spans="1:5" ht="12.75">
      <c r="A132" t="s">
        <v>57</v>
      </c>
      <c r="E132" s="39" t="s">
        <v>2228</v>
      </c>
    </row>
    <row r="133" spans="1:16" ht="12.75">
      <c r="A133" t="s">
        <v>49</v>
      </c>
      <c s="34" t="s">
        <v>161</v>
      </c>
      <c s="34" t="s">
        <v>2230</v>
      </c>
      <c s="35" t="s">
        <v>51</v>
      </c>
      <c s="6" t="s">
        <v>2231</v>
      </c>
      <c s="36" t="s">
        <v>909</v>
      </c>
      <c s="37">
        <v>1</v>
      </c>
      <c s="36">
        <v>0</v>
      </c>
      <c s="36">
        <f>ROUND(G133*H133,6)</f>
      </c>
      <c r="L133" s="38">
        <v>0</v>
      </c>
      <c s="32">
        <f>ROUND(ROUND(L133,2)*ROUND(G133,3),2)</f>
      </c>
      <c s="36" t="s">
        <v>1260</v>
      </c>
      <c>
        <f>(M133*21)/100</f>
      </c>
      <c t="s">
        <v>27</v>
      </c>
    </row>
    <row r="134" spans="1:5" ht="12.75">
      <c r="A134" s="35" t="s">
        <v>55</v>
      </c>
      <c r="E134" s="39" t="s">
        <v>1008</v>
      </c>
    </row>
    <row r="135" spans="1:5" ht="12.75">
      <c r="A135" s="35" t="s">
        <v>56</v>
      </c>
      <c r="E135" s="40" t="s">
        <v>2232</v>
      </c>
    </row>
    <row r="136" spans="1:5" ht="25.5">
      <c r="A136" t="s">
        <v>57</v>
      </c>
      <c r="E136" s="39" t="s">
        <v>2233</v>
      </c>
    </row>
    <row r="137" spans="1:16" ht="12.75">
      <c r="A137" t="s">
        <v>49</v>
      </c>
      <c s="34" t="s">
        <v>165</v>
      </c>
      <c s="34" t="s">
        <v>2225</v>
      </c>
      <c s="35" t="s">
        <v>51</v>
      </c>
      <c s="6" t="s">
        <v>2226</v>
      </c>
      <c s="36" t="s">
        <v>909</v>
      </c>
      <c s="37">
        <v>1</v>
      </c>
      <c s="36">
        <v>0</v>
      </c>
      <c s="36">
        <f>ROUND(G137*H137,6)</f>
      </c>
      <c r="L137" s="38">
        <v>0</v>
      </c>
      <c s="32">
        <f>ROUND(ROUND(L137,2)*ROUND(G137,3),2)</f>
      </c>
      <c s="36" t="s">
        <v>1260</v>
      </c>
      <c>
        <f>(M137*21)/100</f>
      </c>
      <c t="s">
        <v>27</v>
      </c>
    </row>
    <row r="138" spans="1:5" ht="12.75">
      <c r="A138" s="35" t="s">
        <v>55</v>
      </c>
      <c r="E138" s="39" t="s">
        <v>1008</v>
      </c>
    </row>
    <row r="139" spans="1:5" ht="12.75">
      <c r="A139" s="35" t="s">
        <v>56</v>
      </c>
      <c r="E139" s="40" t="s">
        <v>2227</v>
      </c>
    </row>
    <row r="140" spans="1:5" ht="12.75">
      <c r="A140" t="s">
        <v>57</v>
      </c>
      <c r="E140" s="39" t="s">
        <v>2228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9.xml><?xml version="1.0" encoding="utf-8"?>
<worksheet xmlns="http://schemas.openxmlformats.org/spreadsheetml/2006/main" xmlns:r="http://schemas.openxmlformats.org/officeDocument/2006/relationships">
  <dimension ref="A1:T12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8900</v>
      </c>
      <c s="41">
        <f>Rekapitulace!C162</f>
      </c>
      <c s="20" t="s">
        <v>0</v>
      </c>
      <c t="s">
        <v>23</v>
      </c>
      <c t="s">
        <v>27</v>
      </c>
    </row>
    <row r="4" spans="1:16" ht="32" customHeight="1">
      <c r="A4" s="24" t="s">
        <v>20</v>
      </c>
      <c s="25" t="s">
        <v>28</v>
      </c>
      <c s="27" t="s">
        <v>8900</v>
      </c>
      <c r="E4" s="26" t="s">
        <v>8901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COUNTIFS(L8:L126,"=0",A8:A126,"P")+COUNTIFS(L8:L126,"",A8:A126,"P")+SUM(Q8:Q126)</f>
      </c>
    </row>
    <row r="8" spans="1:13" ht="12.75">
      <c r="A8" t="s">
        <v>44</v>
      </c>
      <c r="C8" s="28" t="s">
        <v>8904</v>
      </c>
      <c r="E8" s="30" t="s">
        <v>8903</v>
      </c>
      <c r="J8" s="29">
        <f>0+J9+J14+J35+J40+J125</f>
      </c>
      <c s="29">
        <f>0+K9+K14+K35+K40+K125</f>
      </c>
      <c s="29">
        <f>0+L9+L14+L35+L40+L125</f>
      </c>
      <c s="29">
        <f>0+M9+M14+M35+M40+M125</f>
      </c>
    </row>
    <row r="9" spans="1:13" ht="12.75">
      <c r="A9" t="s">
        <v>46</v>
      </c>
      <c r="C9" s="31" t="s">
        <v>3535</v>
      </c>
      <c r="E9" s="33" t="s">
        <v>8905</v>
      </c>
      <c r="J9" s="32">
        <f>0</f>
      </c>
      <c s="32">
        <f>0</f>
      </c>
      <c s="32">
        <f>0+L10</f>
      </c>
      <c s="32">
        <f>0+M10</f>
      </c>
    </row>
    <row r="10" spans="1:16" ht="25.5">
      <c r="A10" t="s">
        <v>49</v>
      </c>
      <c s="34" t="s">
        <v>47</v>
      </c>
      <c s="34" t="s">
        <v>61</v>
      </c>
      <c s="35" t="s">
        <v>51</v>
      </c>
      <c s="6" t="s">
        <v>62</v>
      </c>
      <c s="36" t="s">
        <v>53</v>
      </c>
      <c s="37">
        <v>7.56</v>
      </c>
      <c s="36">
        <v>0</v>
      </c>
      <c s="36">
        <f>ROUND(G10*H10,6)</f>
      </c>
      <c r="L10" s="38">
        <v>0</v>
      </c>
      <c s="32">
        <f>ROUND(ROUND(L10,2)*ROUND(G10,3),2)</f>
      </c>
      <c s="36" t="s">
        <v>54</v>
      </c>
      <c>
        <f>(M10*21)/100</f>
      </c>
      <c t="s">
        <v>27</v>
      </c>
    </row>
    <row r="11" spans="1:5" ht="12.75">
      <c r="A11" s="35" t="s">
        <v>55</v>
      </c>
      <c r="E11" s="39" t="s">
        <v>8906</v>
      </c>
    </row>
    <row r="12" spans="1:5" ht="12.75">
      <c r="A12" s="35" t="s">
        <v>56</v>
      </c>
      <c r="E12" s="40" t="s">
        <v>8907</v>
      </c>
    </row>
    <row r="13" spans="1:5" ht="12.75">
      <c r="A13" t="s">
        <v>57</v>
      </c>
      <c r="E13" s="39" t="s">
        <v>843</v>
      </c>
    </row>
    <row r="14" spans="1:13" ht="12.75">
      <c r="A14" t="s">
        <v>46</v>
      </c>
      <c r="C14" s="31" t="s">
        <v>47</v>
      </c>
      <c r="E14" s="33" t="s">
        <v>1004</v>
      </c>
      <c r="J14" s="32">
        <f>0</f>
      </c>
      <c s="32">
        <f>0</f>
      </c>
      <c s="32">
        <f>0+L15+L19+L23+L27+L31</f>
      </c>
      <c s="32">
        <f>0+M15+M19+M23+M27+M31</f>
      </c>
    </row>
    <row r="15" spans="1:16" ht="12.75">
      <c r="A15" t="s">
        <v>49</v>
      </c>
      <c s="34" t="s">
        <v>27</v>
      </c>
      <c s="34" t="s">
        <v>8908</v>
      </c>
      <c s="35" t="s">
        <v>51</v>
      </c>
      <c s="6" t="s">
        <v>8909</v>
      </c>
      <c s="36" t="s">
        <v>114</v>
      </c>
      <c s="37">
        <v>10.08</v>
      </c>
      <c s="36">
        <v>0</v>
      </c>
      <c s="36">
        <f>ROUND(G15*H15,6)</f>
      </c>
      <c r="L15" s="38">
        <v>0</v>
      </c>
      <c s="32">
        <f>ROUND(ROUND(L15,2)*ROUND(G15,3),2)</f>
      </c>
      <c s="36" t="s">
        <v>54</v>
      </c>
      <c>
        <f>(M15*21)/100</f>
      </c>
      <c t="s">
        <v>27</v>
      </c>
    </row>
    <row r="16" spans="1:5" ht="12.75">
      <c r="A16" s="35" t="s">
        <v>55</v>
      </c>
      <c r="E16" s="39" t="s">
        <v>8910</v>
      </c>
    </row>
    <row r="17" spans="1:5" ht="12.75">
      <c r="A17" s="35" t="s">
        <v>56</v>
      </c>
      <c r="E17" s="40" t="s">
        <v>8911</v>
      </c>
    </row>
    <row r="18" spans="1:5" ht="12.75">
      <c r="A18" t="s">
        <v>57</v>
      </c>
      <c r="E18" s="39" t="s">
        <v>843</v>
      </c>
    </row>
    <row r="19" spans="1:16" ht="12.75">
      <c r="A19" t="s">
        <v>49</v>
      </c>
      <c s="34" t="s">
        <v>26</v>
      </c>
      <c s="34" t="s">
        <v>8912</v>
      </c>
      <c s="35" t="s">
        <v>51</v>
      </c>
      <c s="6" t="s">
        <v>8909</v>
      </c>
      <c s="36" t="s">
        <v>114</v>
      </c>
      <c s="37">
        <v>7.56</v>
      </c>
      <c s="36">
        <v>0</v>
      </c>
      <c s="36">
        <f>ROUND(G19*H19,6)</f>
      </c>
      <c r="L19" s="38">
        <v>0</v>
      </c>
      <c s="32">
        <f>ROUND(ROUND(L19,2)*ROUND(G19,3),2)</f>
      </c>
      <c s="36" t="s">
        <v>54</v>
      </c>
      <c>
        <f>(M19*21)/100</f>
      </c>
      <c t="s">
        <v>27</v>
      </c>
    </row>
    <row r="20" spans="1:5" ht="12.75">
      <c r="A20" s="35" t="s">
        <v>55</v>
      </c>
      <c r="E20" s="39" t="s">
        <v>8913</v>
      </c>
    </row>
    <row r="21" spans="1:5" ht="12.75">
      <c r="A21" s="35" t="s">
        <v>56</v>
      </c>
      <c r="E21" s="40" t="s">
        <v>8914</v>
      </c>
    </row>
    <row r="22" spans="1:5" ht="12.75">
      <c r="A22" t="s">
        <v>57</v>
      </c>
      <c r="E22" s="39" t="s">
        <v>843</v>
      </c>
    </row>
    <row r="23" spans="1:16" ht="12.75">
      <c r="A23" t="s">
        <v>49</v>
      </c>
      <c s="34" t="s">
        <v>63</v>
      </c>
      <c s="34" t="s">
        <v>8915</v>
      </c>
      <c s="35" t="s">
        <v>51</v>
      </c>
      <c s="6" t="s">
        <v>941</v>
      </c>
      <c s="36" t="s">
        <v>114</v>
      </c>
      <c s="37">
        <v>7.56</v>
      </c>
      <c s="36">
        <v>0</v>
      </c>
      <c s="36">
        <f>ROUND(G23*H23,6)</f>
      </c>
      <c r="L23" s="38">
        <v>0</v>
      </c>
      <c s="32">
        <f>ROUND(ROUND(L23,2)*ROUND(G23,3),2)</f>
      </c>
      <c s="36" t="s">
        <v>54</v>
      </c>
      <c>
        <f>(M23*21)/100</f>
      </c>
      <c t="s">
        <v>27</v>
      </c>
    </row>
    <row r="24" spans="1:5" ht="12.75">
      <c r="A24" s="35" t="s">
        <v>55</v>
      </c>
      <c r="E24" s="39" t="s">
        <v>8916</v>
      </c>
    </row>
    <row r="25" spans="1:5" ht="12.75">
      <c r="A25" s="35" t="s">
        <v>56</v>
      </c>
      <c r="E25" s="40" t="s">
        <v>8914</v>
      </c>
    </row>
    <row r="26" spans="1:5" ht="12.75">
      <c r="A26" t="s">
        <v>57</v>
      </c>
      <c r="E26" s="39" t="s">
        <v>843</v>
      </c>
    </row>
    <row r="27" spans="1:16" ht="12.75">
      <c r="A27" t="s">
        <v>49</v>
      </c>
      <c s="34" t="s">
        <v>66</v>
      </c>
      <c s="34" t="s">
        <v>8917</v>
      </c>
      <c s="35" t="s">
        <v>51</v>
      </c>
      <c s="6" t="s">
        <v>941</v>
      </c>
      <c s="36" t="s">
        <v>114</v>
      </c>
      <c s="37">
        <v>5.04</v>
      </c>
      <c s="36">
        <v>0</v>
      </c>
      <c s="36">
        <f>ROUND(G27*H27,6)</f>
      </c>
      <c r="L27" s="38">
        <v>0</v>
      </c>
      <c s="32">
        <f>ROUND(ROUND(L27,2)*ROUND(G27,3),2)</f>
      </c>
      <c s="36" t="s">
        <v>54</v>
      </c>
      <c>
        <f>(M27*21)/100</f>
      </c>
      <c t="s">
        <v>27</v>
      </c>
    </row>
    <row r="28" spans="1:5" ht="12.75">
      <c r="A28" s="35" t="s">
        <v>55</v>
      </c>
      <c r="E28" s="39" t="s">
        <v>8918</v>
      </c>
    </row>
    <row r="29" spans="1:5" ht="12.75">
      <c r="A29" s="35" t="s">
        <v>56</v>
      </c>
      <c r="E29" s="40" t="s">
        <v>8919</v>
      </c>
    </row>
    <row r="30" spans="1:5" ht="12.75">
      <c r="A30" t="s">
        <v>57</v>
      </c>
      <c r="E30" s="39" t="s">
        <v>843</v>
      </c>
    </row>
    <row r="31" spans="1:16" ht="12.75">
      <c r="A31" t="s">
        <v>49</v>
      </c>
      <c s="34" t="s">
        <v>69</v>
      </c>
      <c s="34" t="s">
        <v>3322</v>
      </c>
      <c s="35" t="s">
        <v>51</v>
      </c>
      <c s="6" t="s">
        <v>3323</v>
      </c>
      <c s="36" t="s">
        <v>114</v>
      </c>
      <c s="37">
        <v>6.3</v>
      </c>
      <c s="36">
        <v>0</v>
      </c>
      <c s="36">
        <f>ROUND(G31*H31,6)</f>
      </c>
      <c r="L31" s="38">
        <v>0</v>
      </c>
      <c s="32">
        <f>ROUND(ROUND(L31,2)*ROUND(G31,3),2)</f>
      </c>
      <c s="36" t="s">
        <v>54</v>
      </c>
      <c>
        <f>(M31*21)/100</f>
      </c>
      <c t="s">
        <v>27</v>
      </c>
    </row>
    <row r="32" spans="1:5" ht="25.5">
      <c r="A32" s="35" t="s">
        <v>55</v>
      </c>
      <c r="E32" s="39" t="s">
        <v>8920</v>
      </c>
    </row>
    <row r="33" spans="1:5" ht="12.75">
      <c r="A33" s="35" t="s">
        <v>56</v>
      </c>
      <c r="E33" s="40" t="s">
        <v>8921</v>
      </c>
    </row>
    <row r="34" spans="1:5" ht="12.75">
      <c r="A34" t="s">
        <v>57</v>
      </c>
      <c r="E34" s="39" t="s">
        <v>843</v>
      </c>
    </row>
    <row r="35" spans="1:13" ht="12.75">
      <c r="A35" t="s">
        <v>46</v>
      </c>
      <c r="C35" s="31" t="s">
        <v>27</v>
      </c>
      <c r="E35" s="33" t="s">
        <v>2892</v>
      </c>
      <c r="J35" s="32">
        <f>0</f>
      </c>
      <c s="32">
        <f>0</f>
      </c>
      <c s="32">
        <f>0+L36</f>
      </c>
      <c s="32">
        <f>0+M36</f>
      </c>
    </row>
    <row r="36" spans="1:16" ht="12.75">
      <c r="A36" t="s">
        <v>49</v>
      </c>
      <c s="34" t="s">
        <v>72</v>
      </c>
      <c s="34" t="s">
        <v>8922</v>
      </c>
      <c s="35" t="s">
        <v>51</v>
      </c>
      <c s="6" t="s">
        <v>8923</v>
      </c>
      <c s="36" t="s">
        <v>114</v>
      </c>
      <c s="37">
        <v>0.648</v>
      </c>
      <c s="36">
        <v>0</v>
      </c>
      <c s="36">
        <f>ROUND(G36*H36,6)</f>
      </c>
      <c r="L36" s="38">
        <v>0</v>
      </c>
      <c s="32">
        <f>ROUND(ROUND(L36,2)*ROUND(G36,3),2)</f>
      </c>
      <c s="36" t="s">
        <v>54</v>
      </c>
      <c>
        <f>(M36*21)/100</f>
      </c>
      <c t="s">
        <v>27</v>
      </c>
    </row>
    <row r="37" spans="1:5" ht="12.75">
      <c r="A37" s="35" t="s">
        <v>55</v>
      </c>
      <c r="E37" s="39" t="s">
        <v>8924</v>
      </c>
    </row>
    <row r="38" spans="1:5" ht="12.75">
      <c r="A38" s="35" t="s">
        <v>56</v>
      </c>
      <c r="E38" s="40" t="s">
        <v>8925</v>
      </c>
    </row>
    <row r="39" spans="1:5" ht="12.75">
      <c r="A39" t="s">
        <v>57</v>
      </c>
      <c r="E39" s="39" t="s">
        <v>843</v>
      </c>
    </row>
    <row r="40" spans="1:13" ht="12.75">
      <c r="A40" t="s">
        <v>46</v>
      </c>
      <c r="C40" s="31" t="s">
        <v>72</v>
      </c>
      <c r="E40" s="33" t="s">
        <v>3839</v>
      </c>
      <c r="J40" s="32">
        <f>0</f>
      </c>
      <c s="32">
        <f>0</f>
      </c>
      <c s="32">
        <f>0+L41+L45+L49+L53+L57+L61+L65+L69+L73+L77+L81+L85+L89+L93+L97+L101+L105+L109+L113+L117+L121</f>
      </c>
      <c s="32">
        <f>0+M41+M45+M49+M53+M57+M61+M65+M69+M73+M77+M81+M85+M89+M93+M97+M101+M105+M109+M113+M117+M121</f>
      </c>
    </row>
    <row r="41" spans="1:16" ht="25.5">
      <c r="A41" t="s">
        <v>49</v>
      </c>
      <c s="34" t="s">
        <v>75</v>
      </c>
      <c s="34" t="s">
        <v>150</v>
      </c>
      <c s="35" t="s">
        <v>51</v>
      </c>
      <c s="6" t="s">
        <v>151</v>
      </c>
      <c s="36" t="s">
        <v>106</v>
      </c>
      <c s="37">
        <v>2</v>
      </c>
      <c s="36">
        <v>0</v>
      </c>
      <c s="36">
        <f>ROUND(G41*H41,6)</f>
      </c>
      <c r="L41" s="38">
        <v>0</v>
      </c>
      <c s="32">
        <f>ROUND(ROUND(L41,2)*ROUND(G41,3),2)</f>
      </c>
      <c s="36" t="s">
        <v>54</v>
      </c>
      <c>
        <f>(M41*21)/100</f>
      </c>
      <c t="s">
        <v>27</v>
      </c>
    </row>
    <row r="42" spans="1:5" ht="12.75">
      <c r="A42" s="35" t="s">
        <v>55</v>
      </c>
      <c r="E42" s="39" t="s">
        <v>8926</v>
      </c>
    </row>
    <row r="43" spans="1:5" ht="12.75">
      <c r="A43" s="35" t="s">
        <v>56</v>
      </c>
      <c r="E43" s="40" t="s">
        <v>8927</v>
      </c>
    </row>
    <row r="44" spans="1:5" ht="12.75">
      <c r="A44" t="s">
        <v>57</v>
      </c>
      <c r="E44" s="39" t="s">
        <v>843</v>
      </c>
    </row>
    <row r="45" spans="1:16" ht="12.75">
      <c r="A45" t="s">
        <v>49</v>
      </c>
      <c s="34" t="s">
        <v>78</v>
      </c>
      <c s="34" t="s">
        <v>8928</v>
      </c>
      <c s="35" t="s">
        <v>51</v>
      </c>
      <c s="6" t="s">
        <v>8929</v>
      </c>
      <c s="36" t="s">
        <v>146</v>
      </c>
      <c s="37">
        <v>72</v>
      </c>
      <c s="36">
        <v>0</v>
      </c>
      <c s="36">
        <f>ROUND(G45*H45,6)</f>
      </c>
      <c r="L45" s="38">
        <v>0</v>
      </c>
      <c s="32">
        <f>ROUND(ROUND(L45,2)*ROUND(G45,3),2)</f>
      </c>
      <c s="36" t="s">
        <v>54</v>
      </c>
      <c>
        <f>(M45*21)/100</f>
      </c>
      <c t="s">
        <v>27</v>
      </c>
    </row>
    <row r="46" spans="1:5" ht="12.75">
      <c r="A46" s="35" t="s">
        <v>55</v>
      </c>
      <c r="E46" s="39" t="s">
        <v>51</v>
      </c>
    </row>
    <row r="47" spans="1:5" ht="12.75">
      <c r="A47" s="35" t="s">
        <v>56</v>
      </c>
      <c r="E47" s="40" t="s">
        <v>8930</v>
      </c>
    </row>
    <row r="48" spans="1:5" ht="12.75">
      <c r="A48" t="s">
        <v>57</v>
      </c>
      <c r="E48" s="39" t="s">
        <v>843</v>
      </c>
    </row>
    <row r="49" spans="1:16" ht="12.75">
      <c r="A49" t="s">
        <v>49</v>
      </c>
      <c s="34" t="s">
        <v>81</v>
      </c>
      <c s="34" t="s">
        <v>8931</v>
      </c>
      <c s="35" t="s">
        <v>51</v>
      </c>
      <c s="6" t="s">
        <v>8932</v>
      </c>
      <c s="36" t="s">
        <v>146</v>
      </c>
      <c s="37">
        <v>26</v>
      </c>
      <c s="36">
        <v>0</v>
      </c>
      <c s="36">
        <f>ROUND(G49*H49,6)</f>
      </c>
      <c r="L49" s="38">
        <v>0</v>
      </c>
      <c s="32">
        <f>ROUND(ROUND(L49,2)*ROUND(G49,3),2)</f>
      </c>
      <c s="36" t="s">
        <v>54</v>
      </c>
      <c>
        <f>(M49*21)/100</f>
      </c>
      <c t="s">
        <v>27</v>
      </c>
    </row>
    <row r="50" spans="1:5" ht="12.75">
      <c r="A50" s="35" t="s">
        <v>55</v>
      </c>
      <c r="E50" s="39" t="s">
        <v>51</v>
      </c>
    </row>
    <row r="51" spans="1:5" ht="12.75">
      <c r="A51" s="35" t="s">
        <v>56</v>
      </c>
      <c r="E51" s="40" t="s">
        <v>149</v>
      </c>
    </row>
    <row r="52" spans="1:5" ht="12.75">
      <c r="A52" t="s">
        <v>57</v>
      </c>
      <c r="E52" s="39" t="s">
        <v>843</v>
      </c>
    </row>
    <row r="53" spans="1:16" ht="12.75">
      <c r="A53" t="s">
        <v>49</v>
      </c>
      <c s="34" t="s">
        <v>84</v>
      </c>
      <c s="34" t="s">
        <v>8933</v>
      </c>
      <c s="35" t="s">
        <v>51</v>
      </c>
      <c s="6" t="s">
        <v>8934</v>
      </c>
      <c s="36" t="s">
        <v>106</v>
      </c>
      <c s="37">
        <v>3</v>
      </c>
      <c s="36">
        <v>0</v>
      </c>
      <c s="36">
        <f>ROUND(G53*H53,6)</f>
      </c>
      <c r="L53" s="38">
        <v>0</v>
      </c>
      <c s="32">
        <f>ROUND(ROUND(L53,2)*ROUND(G53,3),2)</f>
      </c>
      <c s="36" t="s">
        <v>54</v>
      </c>
      <c>
        <f>(M53*21)/100</f>
      </c>
      <c t="s">
        <v>27</v>
      </c>
    </row>
    <row r="54" spans="1:5" ht="12.75">
      <c r="A54" s="35" t="s">
        <v>55</v>
      </c>
      <c r="E54" s="39" t="s">
        <v>8935</v>
      </c>
    </row>
    <row r="55" spans="1:5" ht="12.75">
      <c r="A55" s="35" t="s">
        <v>56</v>
      </c>
      <c r="E55" s="40" t="s">
        <v>8936</v>
      </c>
    </row>
    <row r="56" spans="1:5" ht="12.75">
      <c r="A56" t="s">
        <v>57</v>
      </c>
      <c r="E56" s="39" t="s">
        <v>843</v>
      </c>
    </row>
    <row r="57" spans="1:16" ht="12.75">
      <c r="A57" t="s">
        <v>49</v>
      </c>
      <c s="34" t="s">
        <v>87</v>
      </c>
      <c s="34" t="s">
        <v>8937</v>
      </c>
      <c s="35" t="s">
        <v>51</v>
      </c>
      <c s="6" t="s">
        <v>8938</v>
      </c>
      <c s="36" t="s">
        <v>106</v>
      </c>
      <c s="37">
        <v>4</v>
      </c>
      <c s="36">
        <v>0</v>
      </c>
      <c s="36">
        <f>ROUND(G57*H57,6)</f>
      </c>
      <c r="L57" s="38">
        <v>0</v>
      </c>
      <c s="32">
        <f>ROUND(ROUND(L57,2)*ROUND(G57,3),2)</f>
      </c>
      <c s="36" t="s">
        <v>54</v>
      </c>
      <c>
        <f>(M57*21)/100</f>
      </c>
      <c t="s">
        <v>27</v>
      </c>
    </row>
    <row r="58" spans="1:5" ht="12.75">
      <c r="A58" s="35" t="s">
        <v>55</v>
      </c>
      <c r="E58" s="39" t="s">
        <v>51</v>
      </c>
    </row>
    <row r="59" spans="1:5" ht="12.75">
      <c r="A59" s="35" t="s">
        <v>56</v>
      </c>
      <c r="E59" s="40" t="s">
        <v>8939</v>
      </c>
    </row>
    <row r="60" spans="1:5" ht="12.75">
      <c r="A60" t="s">
        <v>57</v>
      </c>
      <c r="E60" s="39" t="s">
        <v>843</v>
      </c>
    </row>
    <row r="61" spans="1:16" ht="12.75">
      <c r="A61" t="s">
        <v>49</v>
      </c>
      <c s="34" t="s">
        <v>90</v>
      </c>
      <c s="34" t="s">
        <v>2187</v>
      </c>
      <c s="35" t="s">
        <v>51</v>
      </c>
      <c s="6" t="s">
        <v>2188</v>
      </c>
      <c s="36" t="s">
        <v>146</v>
      </c>
      <c s="37">
        <v>130.8</v>
      </c>
      <c s="36">
        <v>0</v>
      </c>
      <c s="36">
        <f>ROUND(G61*H61,6)</f>
      </c>
      <c r="L61" s="38">
        <v>0</v>
      </c>
      <c s="32">
        <f>ROUND(ROUND(L61,2)*ROUND(G61,3),2)</f>
      </c>
      <c s="36" t="s">
        <v>54</v>
      </c>
      <c>
        <f>(M61*21)/100</f>
      </c>
      <c t="s">
        <v>27</v>
      </c>
    </row>
    <row r="62" spans="1:5" ht="12.75">
      <c r="A62" s="35" t="s">
        <v>55</v>
      </c>
      <c r="E62" s="39" t="s">
        <v>51</v>
      </c>
    </row>
    <row r="63" spans="1:5" ht="12.75">
      <c r="A63" s="35" t="s">
        <v>56</v>
      </c>
      <c r="E63" s="40" t="s">
        <v>8940</v>
      </c>
    </row>
    <row r="64" spans="1:5" ht="12.75">
      <c r="A64" t="s">
        <v>57</v>
      </c>
      <c r="E64" s="39" t="s">
        <v>843</v>
      </c>
    </row>
    <row r="65" spans="1:16" ht="12.75">
      <c r="A65" t="s">
        <v>49</v>
      </c>
      <c s="34" t="s">
        <v>94</v>
      </c>
      <c s="34" t="s">
        <v>1559</v>
      </c>
      <c s="35" t="s">
        <v>51</v>
      </c>
      <c s="6" t="s">
        <v>8941</v>
      </c>
      <c s="36" t="s">
        <v>106</v>
      </c>
      <c s="37">
        <v>2</v>
      </c>
      <c s="36">
        <v>0</v>
      </c>
      <c s="36">
        <f>ROUND(G65*H65,6)</f>
      </c>
      <c r="L65" s="38">
        <v>0</v>
      </c>
      <c s="32">
        <f>ROUND(ROUND(L65,2)*ROUND(G65,3),2)</f>
      </c>
      <c s="36" t="s">
        <v>54</v>
      </c>
      <c>
        <f>(M65*21)/100</f>
      </c>
      <c t="s">
        <v>27</v>
      </c>
    </row>
    <row r="66" spans="1:5" ht="12.75">
      <c r="A66" s="35" t="s">
        <v>55</v>
      </c>
      <c r="E66" s="39" t="s">
        <v>8942</v>
      </c>
    </row>
    <row r="67" spans="1:5" ht="12.75">
      <c r="A67" s="35" t="s">
        <v>56</v>
      </c>
      <c r="E67" s="40" t="s">
        <v>8927</v>
      </c>
    </row>
    <row r="68" spans="1:5" ht="12.75">
      <c r="A68" t="s">
        <v>57</v>
      </c>
      <c r="E68" s="39" t="s">
        <v>843</v>
      </c>
    </row>
    <row r="69" spans="1:16" ht="12.75">
      <c r="A69" t="s">
        <v>49</v>
      </c>
      <c s="34" t="s">
        <v>99</v>
      </c>
      <c s="34" t="s">
        <v>8943</v>
      </c>
      <c s="35" t="s">
        <v>51</v>
      </c>
      <c s="6" t="s">
        <v>8944</v>
      </c>
      <c s="36" t="s">
        <v>106</v>
      </c>
      <c s="37">
        <v>3</v>
      </c>
      <c s="36">
        <v>0</v>
      </c>
      <c s="36">
        <f>ROUND(G69*H69,6)</f>
      </c>
      <c r="L69" s="38">
        <v>0</v>
      </c>
      <c s="32">
        <f>ROUND(ROUND(L69,2)*ROUND(G69,3),2)</f>
      </c>
      <c s="36" t="s">
        <v>54</v>
      </c>
      <c>
        <f>(M69*21)/100</f>
      </c>
      <c t="s">
        <v>27</v>
      </c>
    </row>
    <row r="70" spans="1:5" ht="12.75">
      <c r="A70" s="35" t="s">
        <v>55</v>
      </c>
      <c r="E70" s="39" t="s">
        <v>8945</v>
      </c>
    </row>
    <row r="71" spans="1:5" ht="12.75">
      <c r="A71" s="35" t="s">
        <v>56</v>
      </c>
      <c r="E71" s="40" t="s">
        <v>8936</v>
      </c>
    </row>
    <row r="72" spans="1:5" ht="12.75">
      <c r="A72" t="s">
        <v>57</v>
      </c>
      <c r="E72" s="39" t="s">
        <v>843</v>
      </c>
    </row>
    <row r="73" spans="1:16" ht="12.75">
      <c r="A73" t="s">
        <v>49</v>
      </c>
      <c s="34" t="s">
        <v>103</v>
      </c>
      <c s="34" t="s">
        <v>8877</v>
      </c>
      <c s="35" t="s">
        <v>51</v>
      </c>
      <c s="6" t="s">
        <v>8878</v>
      </c>
      <c s="36" t="s">
        <v>146</v>
      </c>
      <c s="37">
        <v>62.4</v>
      </c>
      <c s="36">
        <v>0</v>
      </c>
      <c s="36">
        <f>ROUND(G73*H73,6)</f>
      </c>
      <c r="L73" s="38">
        <v>0</v>
      </c>
      <c s="32">
        <f>ROUND(ROUND(L73,2)*ROUND(G73,3),2)</f>
      </c>
      <c s="36" t="s">
        <v>54</v>
      </c>
      <c>
        <f>(M73*21)/100</f>
      </c>
      <c t="s">
        <v>27</v>
      </c>
    </row>
    <row r="74" spans="1:5" ht="12.75">
      <c r="A74" s="35" t="s">
        <v>55</v>
      </c>
      <c r="E74" s="39" t="s">
        <v>8946</v>
      </c>
    </row>
    <row r="75" spans="1:5" ht="12.75">
      <c r="A75" s="35" t="s">
        <v>56</v>
      </c>
      <c r="E75" s="40" t="s">
        <v>8947</v>
      </c>
    </row>
    <row r="76" spans="1:5" ht="12.75">
      <c r="A76" t="s">
        <v>57</v>
      </c>
      <c r="E76" s="39" t="s">
        <v>843</v>
      </c>
    </row>
    <row r="77" spans="1:16" ht="12.75">
      <c r="A77" t="s">
        <v>49</v>
      </c>
      <c s="34" t="s">
        <v>108</v>
      </c>
      <c s="34" t="s">
        <v>840</v>
      </c>
      <c s="35" t="s">
        <v>51</v>
      </c>
      <c s="6" t="s">
        <v>841</v>
      </c>
      <c s="36" t="s">
        <v>146</v>
      </c>
      <c s="37">
        <v>110.4</v>
      </c>
      <c s="36">
        <v>0</v>
      </c>
      <c s="36">
        <f>ROUND(G77*H77,6)</f>
      </c>
      <c r="L77" s="38">
        <v>0</v>
      </c>
      <c s="32">
        <f>ROUND(ROUND(L77,2)*ROUND(G77,3),2)</f>
      </c>
      <c s="36" t="s">
        <v>54</v>
      </c>
      <c>
        <f>(M77*21)/100</f>
      </c>
      <c t="s">
        <v>27</v>
      </c>
    </row>
    <row r="78" spans="1:5" ht="12.75">
      <c r="A78" s="35" t="s">
        <v>55</v>
      </c>
      <c r="E78" s="39" t="s">
        <v>8948</v>
      </c>
    </row>
    <row r="79" spans="1:5" ht="12.75">
      <c r="A79" s="35" t="s">
        <v>56</v>
      </c>
      <c r="E79" s="40" t="s">
        <v>8949</v>
      </c>
    </row>
    <row r="80" spans="1:5" ht="12.75">
      <c r="A80" t="s">
        <v>57</v>
      </c>
      <c r="E80" s="39" t="s">
        <v>843</v>
      </c>
    </row>
    <row r="81" spans="1:16" ht="25.5">
      <c r="A81" t="s">
        <v>49</v>
      </c>
      <c s="34" t="s">
        <v>111</v>
      </c>
      <c s="34" t="s">
        <v>1796</v>
      </c>
      <c s="35" t="s">
        <v>51</v>
      </c>
      <c s="6" t="s">
        <v>1797</v>
      </c>
      <c s="36" t="s">
        <v>106</v>
      </c>
      <c s="37">
        <v>14</v>
      </c>
      <c s="36">
        <v>0</v>
      </c>
      <c s="36">
        <f>ROUND(G81*H81,6)</f>
      </c>
      <c r="L81" s="38">
        <v>0</v>
      </c>
      <c s="32">
        <f>ROUND(ROUND(L81,2)*ROUND(G81,3),2)</f>
      </c>
      <c s="36" t="s">
        <v>54</v>
      </c>
      <c>
        <f>(M81*21)/100</f>
      </c>
      <c t="s">
        <v>27</v>
      </c>
    </row>
    <row r="82" spans="1:5" ht="12.75">
      <c r="A82" s="35" t="s">
        <v>55</v>
      </c>
      <c r="E82" s="39" t="s">
        <v>51</v>
      </c>
    </row>
    <row r="83" spans="1:5" ht="12.75">
      <c r="A83" s="35" t="s">
        <v>56</v>
      </c>
      <c r="E83" s="40" t="s">
        <v>8950</v>
      </c>
    </row>
    <row r="84" spans="1:5" ht="12.75">
      <c r="A84" t="s">
        <v>57</v>
      </c>
      <c r="E84" s="39" t="s">
        <v>843</v>
      </c>
    </row>
    <row r="85" spans="1:16" ht="25.5">
      <c r="A85" t="s">
        <v>49</v>
      </c>
      <c s="34" t="s">
        <v>117</v>
      </c>
      <c s="34" t="s">
        <v>844</v>
      </c>
      <c s="35" t="s">
        <v>51</v>
      </c>
      <c s="6" t="s">
        <v>845</v>
      </c>
      <c s="36" t="s">
        <v>106</v>
      </c>
      <c s="37">
        <v>4</v>
      </c>
      <c s="36">
        <v>0</v>
      </c>
      <c s="36">
        <f>ROUND(G85*H85,6)</f>
      </c>
      <c r="L85" s="38">
        <v>0</v>
      </c>
      <c s="32">
        <f>ROUND(ROUND(L85,2)*ROUND(G85,3),2)</f>
      </c>
      <c s="36" t="s">
        <v>54</v>
      </c>
      <c>
        <f>(M85*21)/100</f>
      </c>
      <c t="s">
        <v>27</v>
      </c>
    </row>
    <row r="86" spans="1:5" ht="12.75">
      <c r="A86" s="35" t="s">
        <v>55</v>
      </c>
      <c r="E86" s="39" t="s">
        <v>51</v>
      </c>
    </row>
    <row r="87" spans="1:5" ht="12.75">
      <c r="A87" s="35" t="s">
        <v>56</v>
      </c>
      <c r="E87" s="40" t="s">
        <v>8939</v>
      </c>
    </row>
    <row r="88" spans="1:5" ht="12.75">
      <c r="A88" t="s">
        <v>57</v>
      </c>
      <c r="E88" s="39" t="s">
        <v>843</v>
      </c>
    </row>
    <row r="89" spans="1:16" ht="12.75">
      <c r="A89" t="s">
        <v>49</v>
      </c>
      <c s="34" t="s">
        <v>122</v>
      </c>
      <c s="34" t="s">
        <v>8820</v>
      </c>
      <c s="35" t="s">
        <v>51</v>
      </c>
      <c s="6" t="s">
        <v>8821</v>
      </c>
      <c s="36" t="s">
        <v>146</v>
      </c>
      <c s="37">
        <v>26</v>
      </c>
      <c s="36">
        <v>0</v>
      </c>
      <c s="36">
        <f>ROUND(G89*H89,6)</f>
      </c>
      <c r="L89" s="38">
        <v>0</v>
      </c>
      <c s="32">
        <f>ROUND(ROUND(L89,2)*ROUND(G89,3),2)</f>
      </c>
      <c s="36" t="s">
        <v>54</v>
      </c>
      <c>
        <f>(M89*21)/100</f>
      </c>
      <c t="s">
        <v>27</v>
      </c>
    </row>
    <row r="90" spans="1:5" ht="12.75">
      <c r="A90" s="35" t="s">
        <v>55</v>
      </c>
      <c r="E90" s="39" t="s">
        <v>51</v>
      </c>
    </row>
    <row r="91" spans="1:5" ht="12.75">
      <c r="A91" s="35" t="s">
        <v>56</v>
      </c>
      <c r="E91" s="40" t="s">
        <v>149</v>
      </c>
    </row>
    <row r="92" spans="1:5" ht="12.75">
      <c r="A92" t="s">
        <v>57</v>
      </c>
      <c r="E92" s="39" t="s">
        <v>843</v>
      </c>
    </row>
    <row r="93" spans="1:16" ht="12.75">
      <c r="A93" t="s">
        <v>49</v>
      </c>
      <c s="34" t="s">
        <v>126</v>
      </c>
      <c s="34" t="s">
        <v>8850</v>
      </c>
      <c s="35" t="s">
        <v>51</v>
      </c>
      <c s="6" t="s">
        <v>8851</v>
      </c>
      <c s="36" t="s">
        <v>106</v>
      </c>
      <c s="37">
        <v>7</v>
      </c>
      <c s="36">
        <v>0</v>
      </c>
      <c s="36">
        <f>ROUND(G93*H93,6)</f>
      </c>
      <c r="L93" s="38">
        <v>0</v>
      </c>
      <c s="32">
        <f>ROUND(ROUND(L93,2)*ROUND(G93,3),2)</f>
      </c>
      <c s="36" t="s">
        <v>54</v>
      </c>
      <c>
        <f>(M93*21)/100</f>
      </c>
      <c t="s">
        <v>27</v>
      </c>
    </row>
    <row r="94" spans="1:5" ht="12.75">
      <c r="A94" s="35" t="s">
        <v>55</v>
      </c>
      <c r="E94" s="39" t="s">
        <v>51</v>
      </c>
    </row>
    <row r="95" spans="1:5" ht="12.75">
      <c r="A95" s="35" t="s">
        <v>56</v>
      </c>
      <c r="E95" s="40" t="s">
        <v>8951</v>
      </c>
    </row>
    <row r="96" spans="1:5" ht="12.75">
      <c r="A96" t="s">
        <v>57</v>
      </c>
      <c r="E96" s="39" t="s">
        <v>843</v>
      </c>
    </row>
    <row r="97" spans="1:16" ht="25.5">
      <c r="A97" t="s">
        <v>49</v>
      </c>
      <c s="34" t="s">
        <v>130</v>
      </c>
      <c s="34" t="s">
        <v>8952</v>
      </c>
      <c s="35" t="s">
        <v>51</v>
      </c>
      <c s="6" t="s">
        <v>8953</v>
      </c>
      <c s="36" t="s">
        <v>106</v>
      </c>
      <c s="37">
        <v>2</v>
      </c>
      <c s="36">
        <v>0</v>
      </c>
      <c s="36">
        <f>ROUND(G97*H97,6)</f>
      </c>
      <c r="L97" s="38">
        <v>0</v>
      </c>
      <c s="32">
        <f>ROUND(ROUND(L97,2)*ROUND(G97,3),2)</f>
      </c>
      <c s="36" t="s">
        <v>54</v>
      </c>
      <c>
        <f>(M97*21)/100</f>
      </c>
      <c t="s">
        <v>27</v>
      </c>
    </row>
    <row r="98" spans="1:5" ht="12.75">
      <c r="A98" s="35" t="s">
        <v>55</v>
      </c>
      <c r="E98" s="39" t="s">
        <v>8954</v>
      </c>
    </row>
    <row r="99" spans="1:5" ht="12.75">
      <c r="A99" s="35" t="s">
        <v>56</v>
      </c>
      <c r="E99" s="40" t="s">
        <v>8927</v>
      </c>
    </row>
    <row r="100" spans="1:5" ht="12.75">
      <c r="A100" t="s">
        <v>57</v>
      </c>
      <c r="E100" s="39" t="s">
        <v>843</v>
      </c>
    </row>
    <row r="101" spans="1:16" ht="12.75">
      <c r="A101" t="s">
        <v>49</v>
      </c>
      <c s="34" t="s">
        <v>134</v>
      </c>
      <c s="34" t="s">
        <v>8955</v>
      </c>
      <c s="35" t="s">
        <v>51</v>
      </c>
      <c s="6" t="s">
        <v>8956</v>
      </c>
      <c s="36" t="s">
        <v>106</v>
      </c>
      <c s="37">
        <v>2</v>
      </c>
      <c s="36">
        <v>0</v>
      </c>
      <c s="36">
        <f>ROUND(G101*H101,6)</f>
      </c>
      <c r="L101" s="38">
        <v>0</v>
      </c>
      <c s="32">
        <f>ROUND(ROUND(L101,2)*ROUND(G101,3),2)</f>
      </c>
      <c s="36" t="s">
        <v>54</v>
      </c>
      <c>
        <f>(M101*21)/100</f>
      </c>
      <c t="s">
        <v>27</v>
      </c>
    </row>
    <row r="102" spans="1:5" ht="12.75">
      <c r="A102" s="35" t="s">
        <v>55</v>
      </c>
      <c r="E102" s="39" t="s">
        <v>8957</v>
      </c>
    </row>
    <row r="103" spans="1:5" ht="12.75">
      <c r="A103" s="35" t="s">
        <v>56</v>
      </c>
      <c r="E103" s="40" t="s">
        <v>8927</v>
      </c>
    </row>
    <row r="104" spans="1:5" ht="12.75">
      <c r="A104" t="s">
        <v>57</v>
      </c>
      <c r="E104" s="39" t="s">
        <v>843</v>
      </c>
    </row>
    <row r="105" spans="1:16" ht="12.75">
      <c r="A105" t="s">
        <v>49</v>
      </c>
      <c s="34" t="s">
        <v>138</v>
      </c>
      <c s="34" t="s">
        <v>8958</v>
      </c>
      <c s="35" t="s">
        <v>51</v>
      </c>
      <c s="6" t="s">
        <v>8959</v>
      </c>
      <c s="36" t="s">
        <v>106</v>
      </c>
      <c s="37">
        <v>2</v>
      </c>
      <c s="36">
        <v>0</v>
      </c>
      <c s="36">
        <f>ROUND(G105*H105,6)</f>
      </c>
      <c r="L105" s="38">
        <v>0</v>
      </c>
      <c s="32">
        <f>ROUND(ROUND(L105,2)*ROUND(G105,3),2)</f>
      </c>
      <c s="36" t="s">
        <v>54</v>
      </c>
      <c>
        <f>(M105*21)/100</f>
      </c>
      <c t="s">
        <v>27</v>
      </c>
    </row>
    <row r="106" spans="1:5" ht="12.75">
      <c r="A106" s="35" t="s">
        <v>55</v>
      </c>
      <c r="E106" s="39" t="s">
        <v>8960</v>
      </c>
    </row>
    <row r="107" spans="1:5" ht="12.75">
      <c r="A107" s="35" t="s">
        <v>56</v>
      </c>
      <c r="E107" s="40" t="s">
        <v>8961</v>
      </c>
    </row>
    <row r="108" spans="1:5" ht="12.75">
      <c r="A108" t="s">
        <v>57</v>
      </c>
      <c r="E108" s="39" t="s">
        <v>843</v>
      </c>
    </row>
    <row r="109" spans="1:16" ht="12.75">
      <c r="A109" t="s">
        <v>49</v>
      </c>
      <c s="34" t="s">
        <v>143</v>
      </c>
      <c s="34" t="s">
        <v>8962</v>
      </c>
      <c s="35" t="s">
        <v>51</v>
      </c>
      <c s="6" t="s">
        <v>8963</v>
      </c>
      <c s="36" t="s">
        <v>106</v>
      </c>
      <c s="37">
        <v>2</v>
      </c>
      <c s="36">
        <v>0</v>
      </c>
      <c s="36">
        <f>ROUND(G109*H109,6)</f>
      </c>
      <c r="L109" s="38">
        <v>0</v>
      </c>
      <c s="32">
        <f>ROUND(ROUND(L109,2)*ROUND(G109,3),2)</f>
      </c>
      <c s="36" t="s">
        <v>54</v>
      </c>
      <c>
        <f>(M109*21)/100</f>
      </c>
      <c t="s">
        <v>27</v>
      </c>
    </row>
    <row r="110" spans="1:5" ht="12.75">
      <c r="A110" s="35" t="s">
        <v>55</v>
      </c>
      <c r="E110" s="39" t="s">
        <v>8964</v>
      </c>
    </row>
    <row r="111" spans="1:5" ht="12.75">
      <c r="A111" s="35" t="s">
        <v>56</v>
      </c>
      <c r="E111" s="40" t="s">
        <v>8927</v>
      </c>
    </row>
    <row r="112" spans="1:5" ht="12.75">
      <c r="A112" t="s">
        <v>57</v>
      </c>
      <c r="E112" s="39" t="s">
        <v>843</v>
      </c>
    </row>
    <row r="113" spans="1:16" ht="12.75">
      <c r="A113" t="s">
        <v>49</v>
      </c>
      <c s="34" t="s">
        <v>149</v>
      </c>
      <c s="34" t="s">
        <v>8965</v>
      </c>
      <c s="35" t="s">
        <v>51</v>
      </c>
      <c s="6" t="s">
        <v>8966</v>
      </c>
      <c s="36" t="s">
        <v>106</v>
      </c>
      <c s="37">
        <v>6</v>
      </c>
      <c s="36">
        <v>0</v>
      </c>
      <c s="36">
        <f>ROUND(G113*H113,6)</f>
      </c>
      <c r="L113" s="38">
        <v>0</v>
      </c>
      <c s="32">
        <f>ROUND(ROUND(L113,2)*ROUND(G113,3),2)</f>
      </c>
      <c s="36" t="s">
        <v>54</v>
      </c>
      <c>
        <f>(M113*21)/100</f>
      </c>
      <c t="s">
        <v>27</v>
      </c>
    </row>
    <row r="114" spans="1:5" ht="12.75">
      <c r="A114" s="35" t="s">
        <v>55</v>
      </c>
      <c r="E114" s="39" t="s">
        <v>51</v>
      </c>
    </row>
    <row r="115" spans="1:5" ht="12.75">
      <c r="A115" s="35" t="s">
        <v>56</v>
      </c>
      <c r="E115" s="40" t="s">
        <v>8967</v>
      </c>
    </row>
    <row r="116" spans="1:5" ht="12.75">
      <c r="A116" t="s">
        <v>57</v>
      </c>
      <c r="E116" s="39" t="s">
        <v>843</v>
      </c>
    </row>
    <row r="117" spans="1:16" ht="25.5">
      <c r="A117" t="s">
        <v>49</v>
      </c>
      <c s="34" t="s">
        <v>153</v>
      </c>
      <c s="34" t="s">
        <v>8968</v>
      </c>
      <c s="35" t="s">
        <v>51</v>
      </c>
      <c s="6" t="s">
        <v>8969</v>
      </c>
      <c s="36" t="s">
        <v>106</v>
      </c>
      <c s="37">
        <v>1</v>
      </c>
      <c s="36">
        <v>0</v>
      </c>
      <c s="36">
        <f>ROUND(G117*H117,6)</f>
      </c>
      <c r="L117" s="38">
        <v>0</v>
      </c>
      <c s="32">
        <f>ROUND(ROUND(L117,2)*ROUND(G117,3),2)</f>
      </c>
      <c s="36" t="s">
        <v>54</v>
      </c>
      <c>
        <f>(M117*21)/100</f>
      </c>
      <c t="s">
        <v>27</v>
      </c>
    </row>
    <row r="118" spans="1:5" ht="12.75">
      <c r="A118" s="35" t="s">
        <v>55</v>
      </c>
      <c r="E118" s="39" t="s">
        <v>8970</v>
      </c>
    </row>
    <row r="119" spans="1:5" ht="12.75">
      <c r="A119" s="35" t="s">
        <v>56</v>
      </c>
      <c r="E119" s="40" t="s">
        <v>51</v>
      </c>
    </row>
    <row r="120" spans="1:5" ht="12.75">
      <c r="A120" t="s">
        <v>57</v>
      </c>
      <c r="E120" s="39" t="s">
        <v>843</v>
      </c>
    </row>
    <row r="121" spans="1:16" ht="12.75">
      <c r="A121" t="s">
        <v>49</v>
      </c>
      <c s="34" t="s">
        <v>157</v>
      </c>
      <c s="34" t="s">
        <v>8971</v>
      </c>
      <c s="35" t="s">
        <v>51</v>
      </c>
      <c s="6" t="s">
        <v>8972</v>
      </c>
      <c s="36" t="s">
        <v>106</v>
      </c>
      <c s="37">
        <v>1</v>
      </c>
      <c s="36">
        <v>0</v>
      </c>
      <c s="36">
        <f>ROUND(G121*H121,6)</f>
      </c>
      <c r="L121" s="38">
        <v>0</v>
      </c>
      <c s="32">
        <f>ROUND(ROUND(L121,2)*ROUND(G121,3),2)</f>
      </c>
      <c s="36" t="s">
        <v>54</v>
      </c>
      <c>
        <f>(M121*21)/100</f>
      </c>
      <c t="s">
        <v>27</v>
      </c>
    </row>
    <row r="122" spans="1:5" ht="12.75">
      <c r="A122" s="35" t="s">
        <v>55</v>
      </c>
      <c r="E122" s="39" t="s">
        <v>8973</v>
      </c>
    </row>
    <row r="123" spans="1:5" ht="12.75">
      <c r="A123" s="35" t="s">
        <v>56</v>
      </c>
      <c r="E123" s="40" t="s">
        <v>51</v>
      </c>
    </row>
    <row r="124" spans="1:5" ht="12.75">
      <c r="A124" t="s">
        <v>57</v>
      </c>
      <c r="E124" s="39" t="s">
        <v>843</v>
      </c>
    </row>
    <row r="125" spans="1:13" ht="12.75">
      <c r="A125" t="s">
        <v>46</v>
      </c>
      <c r="C125" s="31" t="s">
        <v>75</v>
      </c>
      <c r="E125" s="33" t="s">
        <v>3701</v>
      </c>
      <c r="J125" s="32">
        <f>0</f>
      </c>
      <c s="32">
        <f>0</f>
      </c>
      <c s="32">
        <f>0+L126</f>
      </c>
      <c s="32">
        <f>0+M126</f>
      </c>
    </row>
    <row r="126" spans="1:16" ht="12.75">
      <c r="A126" t="s">
        <v>49</v>
      </c>
      <c s="34" t="s">
        <v>161</v>
      </c>
      <c s="34" t="s">
        <v>8974</v>
      </c>
      <c s="35" t="s">
        <v>51</v>
      </c>
      <c s="6" t="s">
        <v>8975</v>
      </c>
      <c s="36" t="s">
        <v>146</v>
      </c>
      <c s="37">
        <v>36</v>
      </c>
      <c s="36">
        <v>0</v>
      </c>
      <c s="36">
        <f>ROUND(G126*H126,6)</f>
      </c>
      <c r="L126" s="38">
        <v>0</v>
      </c>
      <c s="32">
        <f>ROUND(ROUND(L126,2)*ROUND(G126,3),2)</f>
      </c>
      <c s="36" t="s">
        <v>54</v>
      </c>
      <c>
        <f>(M126*21)/100</f>
      </c>
      <c t="s">
        <v>27</v>
      </c>
    </row>
    <row r="127" spans="1:5" ht="25.5">
      <c r="A127" s="35" t="s">
        <v>55</v>
      </c>
      <c r="E127" s="39" t="s">
        <v>8976</v>
      </c>
    </row>
    <row r="128" spans="1:5" ht="12.75">
      <c r="A128" s="35" t="s">
        <v>56</v>
      </c>
      <c r="E128" s="40" t="s">
        <v>8977</v>
      </c>
    </row>
    <row r="129" spans="1:5" ht="12.75">
      <c r="A129" t="s">
        <v>57</v>
      </c>
      <c r="E129" s="39" t="s">
        <v>843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0.xml><?xml version="1.0" encoding="utf-8"?>
<worksheet xmlns="http://schemas.openxmlformats.org/spreadsheetml/2006/main" xmlns:r="http://schemas.openxmlformats.org/officeDocument/2006/relationships">
  <dimension ref="A1:T20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8900</v>
      </c>
      <c s="41">
        <f>Rekapitulace!C162</f>
      </c>
      <c s="20" t="s">
        <v>0</v>
      </c>
      <c t="s">
        <v>23</v>
      </c>
      <c t="s">
        <v>27</v>
      </c>
    </row>
    <row r="4" spans="1:16" ht="32" customHeight="1">
      <c r="A4" s="24" t="s">
        <v>20</v>
      </c>
      <c s="25" t="s">
        <v>28</v>
      </c>
      <c s="27" t="s">
        <v>8900</v>
      </c>
      <c r="E4" s="26" t="s">
        <v>8901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COUNTIFS(L8:L200,"=0",A8:A200,"P")+COUNTIFS(L8:L200,"",A8:A200,"P")+SUM(Q8:Q200)</f>
      </c>
    </row>
    <row r="8" spans="1:13" ht="12.75">
      <c r="A8" t="s">
        <v>44</v>
      </c>
      <c r="C8" s="28" t="s">
        <v>8980</v>
      </c>
      <c r="E8" s="30" t="s">
        <v>8979</v>
      </c>
      <c r="J8" s="29">
        <f>0+J9+J22+J199</f>
      </c>
      <c s="29">
        <f>0+K9+K22+K199</f>
      </c>
      <c s="29">
        <f>0+L9+L22+L199</f>
      </c>
      <c s="29">
        <f>0+M9+M22+M199</f>
      </c>
    </row>
    <row r="9" spans="1:13" ht="12.75">
      <c r="A9" t="s">
        <v>46</v>
      </c>
      <c r="C9" s="31" t="s">
        <v>3535</v>
      </c>
      <c r="E9" s="33" t="s">
        <v>8905</v>
      </c>
      <c r="J9" s="32">
        <f>0</f>
      </c>
      <c s="32">
        <f>0</f>
      </c>
      <c s="32">
        <f>0+L10+L14+L18</f>
      </c>
      <c s="32">
        <f>0+M10+M14+M18</f>
      </c>
    </row>
    <row r="10" spans="1:16" ht="25.5">
      <c r="A10" t="s">
        <v>49</v>
      </c>
      <c s="34" t="s">
        <v>47</v>
      </c>
      <c s="34" t="s">
        <v>1843</v>
      </c>
      <c s="35" t="s">
        <v>51</v>
      </c>
      <c s="6" t="s">
        <v>1844</v>
      </c>
      <c s="36" t="s">
        <v>53</v>
      </c>
      <c s="37">
        <v>0.25</v>
      </c>
      <c s="36">
        <v>0</v>
      </c>
      <c s="36">
        <f>ROUND(G10*H10,6)</f>
      </c>
      <c r="L10" s="38">
        <v>0</v>
      </c>
      <c s="32">
        <f>ROUND(ROUND(L10,2)*ROUND(G10,3),2)</f>
      </c>
      <c s="36" t="s">
        <v>54</v>
      </c>
      <c>
        <f>(M10*21)/100</f>
      </c>
      <c t="s">
        <v>27</v>
      </c>
    </row>
    <row r="11" spans="1:5" ht="12.75">
      <c r="A11" s="35" t="s">
        <v>55</v>
      </c>
      <c r="E11" s="39" t="s">
        <v>51</v>
      </c>
    </row>
    <row r="12" spans="1:5" ht="12.75">
      <c r="A12" s="35" t="s">
        <v>56</v>
      </c>
      <c r="E12" s="40" t="s">
        <v>8981</v>
      </c>
    </row>
    <row r="13" spans="1:5" ht="12.75">
      <c r="A13" t="s">
        <v>57</v>
      </c>
      <c r="E13" s="39" t="s">
        <v>8982</v>
      </c>
    </row>
    <row r="14" spans="1:16" ht="25.5">
      <c r="A14" t="s">
        <v>49</v>
      </c>
      <c s="34" t="s">
        <v>27</v>
      </c>
      <c s="34" t="s">
        <v>76</v>
      </c>
      <c s="35" t="s">
        <v>51</v>
      </c>
      <c s="6" t="s">
        <v>77</v>
      </c>
      <c s="36" t="s">
        <v>53</v>
      </c>
      <c s="37">
        <v>0.15</v>
      </c>
      <c s="36">
        <v>0</v>
      </c>
      <c s="36">
        <f>ROUND(G14*H14,6)</f>
      </c>
      <c r="L14" s="38">
        <v>0</v>
      </c>
      <c s="32">
        <f>ROUND(ROUND(L14,2)*ROUND(G14,3),2)</f>
      </c>
      <c s="36" t="s">
        <v>54</v>
      </c>
      <c>
        <f>(M14*21)/100</f>
      </c>
      <c t="s">
        <v>27</v>
      </c>
    </row>
    <row r="15" spans="1:5" ht="12.75">
      <c r="A15" s="35" t="s">
        <v>55</v>
      </c>
      <c r="E15" s="39" t="s">
        <v>51</v>
      </c>
    </row>
    <row r="16" spans="1:5" ht="12.75">
      <c r="A16" s="35" t="s">
        <v>56</v>
      </c>
      <c r="E16" s="40" t="s">
        <v>8981</v>
      </c>
    </row>
    <row r="17" spans="1:5" ht="12.75">
      <c r="A17" t="s">
        <v>57</v>
      </c>
      <c r="E17" s="39" t="s">
        <v>8983</v>
      </c>
    </row>
    <row r="18" spans="1:16" ht="25.5">
      <c r="A18" t="s">
        <v>49</v>
      </c>
      <c s="34" t="s">
        <v>26</v>
      </c>
      <c s="34" t="s">
        <v>88</v>
      </c>
      <c s="35" t="s">
        <v>51</v>
      </c>
      <c s="6" t="s">
        <v>89</v>
      </c>
      <c s="36" t="s">
        <v>53</v>
      </c>
      <c s="37">
        <v>0.2</v>
      </c>
      <c s="36">
        <v>0</v>
      </c>
      <c s="36">
        <f>ROUND(G18*H18,6)</f>
      </c>
      <c r="L18" s="38">
        <v>0</v>
      </c>
      <c s="32">
        <f>ROUND(ROUND(L18,2)*ROUND(G18,3),2)</f>
      </c>
      <c s="36" t="s">
        <v>54</v>
      </c>
      <c>
        <f>(M18*21)/100</f>
      </c>
      <c t="s">
        <v>27</v>
      </c>
    </row>
    <row r="19" spans="1:5" ht="12.75">
      <c r="A19" s="35" t="s">
        <v>55</v>
      </c>
      <c r="E19" s="39" t="s">
        <v>51</v>
      </c>
    </row>
    <row r="20" spans="1:5" ht="12.75">
      <c r="A20" s="35" t="s">
        <v>56</v>
      </c>
      <c r="E20" s="40" t="s">
        <v>8984</v>
      </c>
    </row>
    <row r="21" spans="1:5" ht="12.75">
      <c r="A21" t="s">
        <v>57</v>
      </c>
      <c r="E21" s="39" t="s">
        <v>8985</v>
      </c>
    </row>
    <row r="22" spans="1:13" ht="12.75">
      <c r="A22" t="s">
        <v>46</v>
      </c>
      <c r="C22" s="31" t="s">
        <v>72</v>
      </c>
      <c r="E22" s="33" t="s">
        <v>3839</v>
      </c>
      <c r="J22" s="32">
        <f>0</f>
      </c>
      <c s="32">
        <f>0</f>
      </c>
      <c s="32">
        <f>0+L23+L27+L31+L35+L39+L43+L47+L51+L55+L59+L63+L67+L71+L75+L79+L83+L87+L91+L95+L99+L103+L107+L111+L115+L119+L123+L127+L131+L135+L139+L143+L147+L151+L155+L159+L163+L167+L171+L175+L179+L183+L187+L191+L195</f>
      </c>
      <c s="32">
        <f>0+M23+M27+M31+M35+M39+M43+M47+M51+M55+M59+M63+M67+M71+M75+M79+M83+M87+M91+M95+M99+M103+M107+M111+M115+M119+M123+M127+M131+M135+M139+M143+M147+M151+M155+M159+M163+M167+M171+M175+M179+M183+M187+M191+M195</f>
      </c>
    </row>
    <row r="23" spans="1:16" ht="25.5">
      <c r="A23" t="s">
        <v>49</v>
      </c>
      <c s="34" t="s">
        <v>63</v>
      </c>
      <c s="34" t="s">
        <v>8986</v>
      </c>
      <c s="35" t="s">
        <v>51</v>
      </c>
      <c s="6" t="s">
        <v>8987</v>
      </c>
      <c s="36" t="s">
        <v>106</v>
      </c>
      <c s="37">
        <v>89</v>
      </c>
      <c s="36">
        <v>0</v>
      </c>
      <c s="36">
        <f>ROUND(G23*H23,6)</f>
      </c>
      <c r="L23" s="38">
        <v>0</v>
      </c>
      <c s="32">
        <f>ROUND(ROUND(L23,2)*ROUND(G23,3),2)</f>
      </c>
      <c s="36" t="s">
        <v>54</v>
      </c>
      <c>
        <f>(M23*21)/100</f>
      </c>
      <c t="s">
        <v>27</v>
      </c>
    </row>
    <row r="24" spans="1:5" ht="12.75">
      <c r="A24" s="35" t="s">
        <v>55</v>
      </c>
      <c r="E24" s="39" t="s">
        <v>51</v>
      </c>
    </row>
    <row r="25" spans="1:5" ht="12.75">
      <c r="A25" s="35" t="s">
        <v>56</v>
      </c>
      <c r="E25" s="40" t="s">
        <v>396</v>
      </c>
    </row>
    <row r="26" spans="1:5" ht="12.75">
      <c r="A26" t="s">
        <v>57</v>
      </c>
      <c r="E26" s="39" t="s">
        <v>8988</v>
      </c>
    </row>
    <row r="27" spans="1:16" ht="12.75">
      <c r="A27" t="s">
        <v>49</v>
      </c>
      <c s="34" t="s">
        <v>66</v>
      </c>
      <c s="34" t="s">
        <v>8933</v>
      </c>
      <c s="35" t="s">
        <v>51</v>
      </c>
      <c s="6" t="s">
        <v>8934</v>
      </c>
      <c s="36" t="s">
        <v>106</v>
      </c>
      <c s="37">
        <v>164</v>
      </c>
      <c s="36">
        <v>0</v>
      </c>
      <c s="36">
        <f>ROUND(G27*H27,6)</f>
      </c>
      <c r="L27" s="38">
        <v>0</v>
      </c>
      <c s="32">
        <f>ROUND(ROUND(L27,2)*ROUND(G27,3),2)</f>
      </c>
      <c s="36" t="s">
        <v>54</v>
      </c>
      <c>
        <f>(M27*21)/100</f>
      </c>
      <c t="s">
        <v>27</v>
      </c>
    </row>
    <row r="28" spans="1:5" ht="12.75">
      <c r="A28" s="35" t="s">
        <v>55</v>
      </c>
      <c r="E28" s="39" t="s">
        <v>51</v>
      </c>
    </row>
    <row r="29" spans="1:5" ht="12.75">
      <c r="A29" s="35" t="s">
        <v>56</v>
      </c>
      <c r="E29" s="40" t="s">
        <v>685</v>
      </c>
    </row>
    <row r="30" spans="1:5" ht="12.75">
      <c r="A30" t="s">
        <v>57</v>
      </c>
      <c r="E30" s="39" t="s">
        <v>8989</v>
      </c>
    </row>
    <row r="31" spans="1:16" ht="12.75">
      <c r="A31" t="s">
        <v>49</v>
      </c>
      <c s="34" t="s">
        <v>69</v>
      </c>
      <c s="34" t="s">
        <v>8990</v>
      </c>
      <c s="35" t="s">
        <v>51</v>
      </c>
      <c s="6" t="s">
        <v>8991</v>
      </c>
      <c s="36" t="s">
        <v>106</v>
      </c>
      <c s="37">
        <v>17</v>
      </c>
      <c s="36">
        <v>0</v>
      </c>
      <c s="36">
        <f>ROUND(G31*H31,6)</f>
      </c>
      <c r="L31" s="38">
        <v>0</v>
      </c>
      <c s="32">
        <f>ROUND(ROUND(L31,2)*ROUND(G31,3),2)</f>
      </c>
      <c s="36" t="s">
        <v>54</v>
      </c>
      <c>
        <f>(M31*21)/100</f>
      </c>
      <c t="s">
        <v>27</v>
      </c>
    </row>
    <row r="32" spans="1:5" ht="12.75">
      <c r="A32" s="35" t="s">
        <v>55</v>
      </c>
      <c r="E32" s="39" t="s">
        <v>51</v>
      </c>
    </row>
    <row r="33" spans="1:5" ht="12.75">
      <c r="A33" s="35" t="s">
        <v>56</v>
      </c>
      <c r="E33" s="40" t="s">
        <v>108</v>
      </c>
    </row>
    <row r="34" spans="1:5" ht="12.75">
      <c r="A34" t="s">
        <v>57</v>
      </c>
      <c r="E34" s="39" t="s">
        <v>8992</v>
      </c>
    </row>
    <row r="35" spans="1:16" ht="12.75">
      <c r="A35" t="s">
        <v>49</v>
      </c>
      <c s="34" t="s">
        <v>72</v>
      </c>
      <c s="34" t="s">
        <v>8993</v>
      </c>
      <c s="35" t="s">
        <v>51</v>
      </c>
      <c s="6" t="s">
        <v>8991</v>
      </c>
      <c s="36" t="s">
        <v>106</v>
      </c>
      <c s="37">
        <v>8</v>
      </c>
      <c s="36">
        <v>0</v>
      </c>
      <c s="36">
        <f>ROUND(G35*H35,6)</f>
      </c>
      <c r="L35" s="38">
        <v>0</v>
      </c>
      <c s="32">
        <f>ROUND(ROUND(L35,2)*ROUND(G35,3),2)</f>
      </c>
      <c s="36" t="s">
        <v>54</v>
      </c>
      <c>
        <f>(M35*21)/100</f>
      </c>
      <c t="s">
        <v>27</v>
      </c>
    </row>
    <row r="36" spans="1:5" ht="12.75">
      <c r="A36" s="35" t="s">
        <v>55</v>
      </c>
      <c r="E36" s="39" t="s">
        <v>51</v>
      </c>
    </row>
    <row r="37" spans="1:5" ht="12.75">
      <c r="A37" s="35" t="s">
        <v>56</v>
      </c>
      <c r="E37" s="40" t="s">
        <v>51</v>
      </c>
    </row>
    <row r="38" spans="1:5" ht="12.75">
      <c r="A38" t="s">
        <v>57</v>
      </c>
      <c r="E38" s="39" t="s">
        <v>8994</v>
      </c>
    </row>
    <row r="39" spans="1:16" ht="12.75">
      <c r="A39" t="s">
        <v>49</v>
      </c>
      <c s="34" t="s">
        <v>75</v>
      </c>
      <c s="34" t="s">
        <v>8995</v>
      </c>
      <c s="35" t="s">
        <v>51</v>
      </c>
      <c s="6" t="s">
        <v>8991</v>
      </c>
      <c s="36" t="s">
        <v>106</v>
      </c>
      <c s="37">
        <v>5</v>
      </c>
      <c s="36">
        <v>0</v>
      </c>
      <c s="36">
        <f>ROUND(G39*H39,6)</f>
      </c>
      <c r="L39" s="38">
        <v>0</v>
      </c>
      <c s="32">
        <f>ROUND(ROUND(L39,2)*ROUND(G39,3),2)</f>
      </c>
      <c s="36" t="s">
        <v>54</v>
      </c>
      <c>
        <f>(M39*21)/100</f>
      </c>
      <c t="s">
        <v>27</v>
      </c>
    </row>
    <row r="40" spans="1:5" ht="12.75">
      <c r="A40" s="35" t="s">
        <v>55</v>
      </c>
      <c r="E40" s="39" t="s">
        <v>51</v>
      </c>
    </row>
    <row r="41" spans="1:5" ht="12.75">
      <c r="A41" s="35" t="s">
        <v>56</v>
      </c>
      <c r="E41" s="40" t="s">
        <v>51</v>
      </c>
    </row>
    <row r="42" spans="1:5" ht="12.75">
      <c r="A42" t="s">
        <v>57</v>
      </c>
      <c r="E42" s="39" t="s">
        <v>8996</v>
      </c>
    </row>
    <row r="43" spans="1:16" ht="12.75">
      <c r="A43" t="s">
        <v>49</v>
      </c>
      <c s="34" t="s">
        <v>78</v>
      </c>
      <c s="34" t="s">
        <v>8997</v>
      </c>
      <c s="35" t="s">
        <v>51</v>
      </c>
      <c s="6" t="s">
        <v>8998</v>
      </c>
      <c s="36" t="s">
        <v>106</v>
      </c>
      <c s="37">
        <v>23</v>
      </c>
      <c s="36">
        <v>0</v>
      </c>
      <c s="36">
        <f>ROUND(G43*H43,6)</f>
      </c>
      <c r="L43" s="38">
        <v>0</v>
      </c>
      <c s="32">
        <f>ROUND(ROUND(L43,2)*ROUND(G43,3),2)</f>
      </c>
      <c s="36" t="s">
        <v>54</v>
      </c>
      <c>
        <f>(M43*21)/100</f>
      </c>
      <c t="s">
        <v>27</v>
      </c>
    </row>
    <row r="44" spans="1:5" ht="12.75">
      <c r="A44" s="35" t="s">
        <v>55</v>
      </c>
      <c r="E44" s="39" t="s">
        <v>51</v>
      </c>
    </row>
    <row r="45" spans="1:5" ht="12.75">
      <c r="A45" s="35" t="s">
        <v>56</v>
      </c>
      <c r="E45" s="40" t="s">
        <v>134</v>
      </c>
    </row>
    <row r="46" spans="1:5" ht="12.75">
      <c r="A46" t="s">
        <v>57</v>
      </c>
      <c r="E46" s="39" t="s">
        <v>8999</v>
      </c>
    </row>
    <row r="47" spans="1:16" ht="25.5">
      <c r="A47" t="s">
        <v>49</v>
      </c>
      <c s="34" t="s">
        <v>81</v>
      </c>
      <c s="34" t="s">
        <v>9000</v>
      </c>
      <c s="35" t="s">
        <v>51</v>
      </c>
      <c s="6" t="s">
        <v>9001</v>
      </c>
      <c s="36" t="s">
        <v>106</v>
      </c>
      <c s="37">
        <v>2</v>
      </c>
      <c s="36">
        <v>0</v>
      </c>
      <c s="36">
        <f>ROUND(G47*H47,6)</f>
      </c>
      <c r="L47" s="38">
        <v>0</v>
      </c>
      <c s="32">
        <f>ROUND(ROUND(L47,2)*ROUND(G47,3),2)</f>
      </c>
      <c s="36" t="s">
        <v>54</v>
      </c>
      <c>
        <f>(M47*21)/100</f>
      </c>
      <c t="s">
        <v>27</v>
      </c>
    </row>
    <row r="48" spans="1:5" ht="12.75">
      <c r="A48" s="35" t="s">
        <v>55</v>
      </c>
      <c r="E48" s="39" t="s">
        <v>51</v>
      </c>
    </row>
    <row r="49" spans="1:5" ht="12.75">
      <c r="A49" s="35" t="s">
        <v>56</v>
      </c>
      <c r="E49" s="40" t="s">
        <v>51</v>
      </c>
    </row>
    <row r="50" spans="1:5" ht="25.5">
      <c r="A50" t="s">
        <v>57</v>
      </c>
      <c r="E50" s="39" t="s">
        <v>9002</v>
      </c>
    </row>
    <row r="51" spans="1:16" ht="12.75">
      <c r="A51" t="s">
        <v>49</v>
      </c>
      <c s="34" t="s">
        <v>84</v>
      </c>
      <c s="34" t="s">
        <v>9003</v>
      </c>
      <c s="35" t="s">
        <v>51</v>
      </c>
      <c s="6" t="s">
        <v>9004</v>
      </c>
      <c s="36" t="s">
        <v>106</v>
      </c>
      <c s="37">
        <v>34</v>
      </c>
      <c s="36">
        <v>0</v>
      </c>
      <c s="36">
        <f>ROUND(G51*H51,6)</f>
      </c>
      <c r="L51" s="38">
        <v>0</v>
      </c>
      <c s="32">
        <f>ROUND(ROUND(L51,2)*ROUND(G51,3),2)</f>
      </c>
      <c s="36" t="s">
        <v>54</v>
      </c>
      <c>
        <f>(M51*21)/100</f>
      </c>
      <c t="s">
        <v>27</v>
      </c>
    </row>
    <row r="52" spans="1:5" ht="12.75">
      <c r="A52" s="35" t="s">
        <v>55</v>
      </c>
      <c r="E52" s="39" t="s">
        <v>51</v>
      </c>
    </row>
    <row r="53" spans="1:5" ht="12.75">
      <c r="A53" s="35" t="s">
        <v>56</v>
      </c>
      <c r="E53" s="40" t="s">
        <v>181</v>
      </c>
    </row>
    <row r="54" spans="1:5" ht="12.75">
      <c r="A54" t="s">
        <v>57</v>
      </c>
      <c r="E54" s="39" t="s">
        <v>9005</v>
      </c>
    </row>
    <row r="55" spans="1:16" ht="12.75">
      <c r="A55" t="s">
        <v>49</v>
      </c>
      <c s="34" t="s">
        <v>87</v>
      </c>
      <c s="34" t="s">
        <v>9006</v>
      </c>
      <c s="35" t="s">
        <v>51</v>
      </c>
      <c s="6" t="s">
        <v>9007</v>
      </c>
      <c s="36" t="s">
        <v>106</v>
      </c>
      <c s="37">
        <v>3</v>
      </c>
      <c s="36">
        <v>0</v>
      </c>
      <c s="36">
        <f>ROUND(G55*H55,6)</f>
      </c>
      <c r="L55" s="38">
        <v>0</v>
      </c>
      <c s="32">
        <f>ROUND(ROUND(L55,2)*ROUND(G55,3),2)</f>
      </c>
      <c s="36" t="s">
        <v>54</v>
      </c>
      <c>
        <f>(M55*21)/100</f>
      </c>
      <c t="s">
        <v>27</v>
      </c>
    </row>
    <row r="56" spans="1:5" ht="12.75">
      <c r="A56" s="35" t="s">
        <v>55</v>
      </c>
      <c r="E56" s="39" t="s">
        <v>51</v>
      </c>
    </row>
    <row r="57" spans="1:5" ht="12.75">
      <c r="A57" s="35" t="s">
        <v>56</v>
      </c>
      <c r="E57" s="40" t="s">
        <v>51</v>
      </c>
    </row>
    <row r="58" spans="1:5" ht="12.75">
      <c r="A58" t="s">
        <v>57</v>
      </c>
      <c r="E58" s="39" t="s">
        <v>9008</v>
      </c>
    </row>
    <row r="59" spans="1:16" ht="12.75">
      <c r="A59" t="s">
        <v>49</v>
      </c>
      <c s="34" t="s">
        <v>90</v>
      </c>
      <c s="34" t="s">
        <v>9009</v>
      </c>
      <c s="35" t="s">
        <v>51</v>
      </c>
      <c s="6" t="s">
        <v>9010</v>
      </c>
      <c s="36" t="s">
        <v>106</v>
      </c>
      <c s="37">
        <v>2</v>
      </c>
      <c s="36">
        <v>0</v>
      </c>
      <c s="36">
        <f>ROUND(G59*H59,6)</f>
      </c>
      <c r="L59" s="38">
        <v>0</v>
      </c>
      <c s="32">
        <f>ROUND(ROUND(L59,2)*ROUND(G59,3),2)</f>
      </c>
      <c s="36" t="s">
        <v>54</v>
      </c>
      <c>
        <f>(M59*21)/100</f>
      </c>
      <c t="s">
        <v>27</v>
      </c>
    </row>
    <row r="60" spans="1:5" ht="12.75">
      <c r="A60" s="35" t="s">
        <v>55</v>
      </c>
      <c r="E60" s="39" t="s">
        <v>51</v>
      </c>
    </row>
    <row r="61" spans="1:5" ht="12.75">
      <c r="A61" s="35" t="s">
        <v>56</v>
      </c>
      <c r="E61" s="40" t="s">
        <v>51</v>
      </c>
    </row>
    <row r="62" spans="1:5" ht="25.5">
      <c r="A62" t="s">
        <v>57</v>
      </c>
      <c r="E62" s="39" t="s">
        <v>9011</v>
      </c>
    </row>
    <row r="63" spans="1:16" ht="12.75">
      <c r="A63" t="s">
        <v>49</v>
      </c>
      <c s="34" t="s">
        <v>94</v>
      </c>
      <c s="34" t="s">
        <v>9012</v>
      </c>
      <c s="35" t="s">
        <v>51</v>
      </c>
      <c s="6" t="s">
        <v>9013</v>
      </c>
      <c s="36" t="s">
        <v>106</v>
      </c>
      <c s="37">
        <v>2</v>
      </c>
      <c s="36">
        <v>0</v>
      </c>
      <c s="36">
        <f>ROUND(G63*H63,6)</f>
      </c>
      <c r="L63" s="38">
        <v>0</v>
      </c>
      <c s="32">
        <f>ROUND(ROUND(L63,2)*ROUND(G63,3),2)</f>
      </c>
      <c s="36" t="s">
        <v>54</v>
      </c>
      <c>
        <f>(M63*21)/100</f>
      </c>
      <c t="s">
        <v>27</v>
      </c>
    </row>
    <row r="64" spans="1:5" ht="12.75">
      <c r="A64" s="35" t="s">
        <v>55</v>
      </c>
      <c r="E64" s="39" t="s">
        <v>51</v>
      </c>
    </row>
    <row r="65" spans="1:5" ht="12.75">
      <c r="A65" s="35" t="s">
        <v>56</v>
      </c>
      <c r="E65" s="40" t="s">
        <v>51</v>
      </c>
    </row>
    <row r="66" spans="1:5" ht="12.75">
      <c r="A66" t="s">
        <v>57</v>
      </c>
      <c r="E66" s="39" t="s">
        <v>9014</v>
      </c>
    </row>
    <row r="67" spans="1:16" ht="12.75">
      <c r="A67" t="s">
        <v>49</v>
      </c>
      <c s="34" t="s">
        <v>99</v>
      </c>
      <c s="34" t="s">
        <v>9015</v>
      </c>
      <c s="35" t="s">
        <v>51</v>
      </c>
      <c s="6" t="s">
        <v>9016</v>
      </c>
      <c s="36" t="s">
        <v>106</v>
      </c>
      <c s="37">
        <v>5</v>
      </c>
      <c s="36">
        <v>0</v>
      </c>
      <c s="36">
        <f>ROUND(G67*H67,6)</f>
      </c>
      <c r="L67" s="38">
        <v>0</v>
      </c>
      <c s="32">
        <f>ROUND(ROUND(L67,2)*ROUND(G67,3),2)</f>
      </c>
      <c s="36" t="s">
        <v>54</v>
      </c>
      <c>
        <f>(M67*21)/100</f>
      </c>
      <c t="s">
        <v>27</v>
      </c>
    </row>
    <row r="68" spans="1:5" ht="12.75">
      <c r="A68" s="35" t="s">
        <v>55</v>
      </c>
      <c r="E68" s="39" t="s">
        <v>51</v>
      </c>
    </row>
    <row r="69" spans="1:5" ht="12.75">
      <c r="A69" s="35" t="s">
        <v>56</v>
      </c>
      <c r="E69" s="40" t="s">
        <v>51</v>
      </c>
    </row>
    <row r="70" spans="1:5" ht="12.75">
      <c r="A70" t="s">
        <v>57</v>
      </c>
      <c r="E70" s="39" t="s">
        <v>9017</v>
      </c>
    </row>
    <row r="71" spans="1:16" ht="12.75">
      <c r="A71" t="s">
        <v>49</v>
      </c>
      <c s="34" t="s">
        <v>103</v>
      </c>
      <c s="34" t="s">
        <v>9018</v>
      </c>
      <c s="35" t="s">
        <v>51</v>
      </c>
      <c s="6" t="s">
        <v>9013</v>
      </c>
      <c s="36" t="s">
        <v>106</v>
      </c>
      <c s="37">
        <v>13</v>
      </c>
      <c s="36">
        <v>0</v>
      </c>
      <c s="36">
        <f>ROUND(G71*H71,6)</f>
      </c>
      <c r="L71" s="38">
        <v>0</v>
      </c>
      <c s="32">
        <f>ROUND(ROUND(L71,2)*ROUND(G71,3),2)</f>
      </c>
      <c s="36" t="s">
        <v>54</v>
      </c>
      <c>
        <f>(M71*21)/100</f>
      </c>
      <c t="s">
        <v>27</v>
      </c>
    </row>
    <row r="72" spans="1:5" ht="12.75">
      <c r="A72" s="35" t="s">
        <v>55</v>
      </c>
      <c r="E72" s="39" t="s">
        <v>51</v>
      </c>
    </row>
    <row r="73" spans="1:5" ht="12.75">
      <c r="A73" s="35" t="s">
        <v>56</v>
      </c>
      <c r="E73" s="40" t="s">
        <v>90</v>
      </c>
    </row>
    <row r="74" spans="1:5" ht="25.5">
      <c r="A74" t="s">
        <v>57</v>
      </c>
      <c r="E74" s="39" t="s">
        <v>9019</v>
      </c>
    </row>
    <row r="75" spans="1:16" ht="12.75">
      <c r="A75" t="s">
        <v>49</v>
      </c>
      <c s="34" t="s">
        <v>108</v>
      </c>
      <c s="34" t="s">
        <v>9020</v>
      </c>
      <c s="35" t="s">
        <v>51</v>
      </c>
      <c s="6" t="s">
        <v>9021</v>
      </c>
      <c s="36" t="s">
        <v>106</v>
      </c>
      <c s="37">
        <v>6</v>
      </c>
      <c s="36">
        <v>0</v>
      </c>
      <c s="36">
        <f>ROUND(G75*H75,6)</f>
      </c>
      <c r="L75" s="38">
        <v>0</v>
      </c>
      <c s="32">
        <f>ROUND(ROUND(L75,2)*ROUND(G75,3),2)</f>
      </c>
      <c s="36" t="s">
        <v>54</v>
      </c>
      <c>
        <f>(M75*21)/100</f>
      </c>
      <c t="s">
        <v>27</v>
      </c>
    </row>
    <row r="76" spans="1:5" ht="12.75">
      <c r="A76" s="35" t="s">
        <v>55</v>
      </c>
      <c r="E76" s="39" t="s">
        <v>51</v>
      </c>
    </row>
    <row r="77" spans="1:5" ht="12.75">
      <c r="A77" s="35" t="s">
        <v>56</v>
      </c>
      <c r="E77" s="40" t="s">
        <v>51</v>
      </c>
    </row>
    <row r="78" spans="1:5" ht="25.5">
      <c r="A78" t="s">
        <v>57</v>
      </c>
      <c r="E78" s="39" t="s">
        <v>9022</v>
      </c>
    </row>
    <row r="79" spans="1:16" ht="12.75">
      <c r="A79" t="s">
        <v>49</v>
      </c>
      <c s="34" t="s">
        <v>111</v>
      </c>
      <c s="34" t="s">
        <v>9023</v>
      </c>
      <c s="35" t="s">
        <v>51</v>
      </c>
      <c s="6" t="s">
        <v>9024</v>
      </c>
      <c s="36" t="s">
        <v>106</v>
      </c>
      <c s="37">
        <v>11</v>
      </c>
      <c s="36">
        <v>0</v>
      </c>
      <c s="36">
        <f>ROUND(G79*H79,6)</f>
      </c>
      <c r="L79" s="38">
        <v>0</v>
      </c>
      <c s="32">
        <f>ROUND(ROUND(L79,2)*ROUND(G79,3),2)</f>
      </c>
      <c s="36" t="s">
        <v>54</v>
      </c>
      <c>
        <f>(M79*21)/100</f>
      </c>
      <c t="s">
        <v>27</v>
      </c>
    </row>
    <row r="80" spans="1:5" ht="12.75">
      <c r="A80" s="35" t="s">
        <v>55</v>
      </c>
      <c r="E80" s="39" t="s">
        <v>51</v>
      </c>
    </row>
    <row r="81" spans="1:5" ht="12.75">
      <c r="A81" s="35" t="s">
        <v>56</v>
      </c>
      <c r="E81" s="40" t="s">
        <v>84</v>
      </c>
    </row>
    <row r="82" spans="1:5" ht="12.75">
      <c r="A82" t="s">
        <v>57</v>
      </c>
      <c r="E82" s="39" t="s">
        <v>9025</v>
      </c>
    </row>
    <row r="83" spans="1:16" ht="12.75">
      <c r="A83" t="s">
        <v>49</v>
      </c>
      <c s="34" t="s">
        <v>117</v>
      </c>
      <c s="34" t="s">
        <v>9026</v>
      </c>
      <c s="35" t="s">
        <v>51</v>
      </c>
      <c s="6" t="s">
        <v>9010</v>
      </c>
      <c s="36" t="s">
        <v>106</v>
      </c>
      <c s="37">
        <v>1</v>
      </c>
      <c s="36">
        <v>0</v>
      </c>
      <c s="36">
        <f>ROUND(G83*H83,6)</f>
      </c>
      <c r="L83" s="38">
        <v>0</v>
      </c>
      <c s="32">
        <f>ROUND(ROUND(L83,2)*ROUND(G83,3),2)</f>
      </c>
      <c s="36" t="s">
        <v>54</v>
      </c>
      <c>
        <f>(M83*21)/100</f>
      </c>
      <c t="s">
        <v>27</v>
      </c>
    </row>
    <row r="84" spans="1:5" ht="12.75">
      <c r="A84" s="35" t="s">
        <v>55</v>
      </c>
      <c r="E84" s="39" t="s">
        <v>51</v>
      </c>
    </row>
    <row r="85" spans="1:5" ht="12.75">
      <c r="A85" s="35" t="s">
        <v>56</v>
      </c>
      <c r="E85" s="40" t="s">
        <v>51</v>
      </c>
    </row>
    <row r="86" spans="1:5" ht="12.75">
      <c r="A86" t="s">
        <v>57</v>
      </c>
      <c r="E86" s="39" t="s">
        <v>9027</v>
      </c>
    </row>
    <row r="87" spans="1:16" ht="12.75">
      <c r="A87" t="s">
        <v>49</v>
      </c>
      <c s="34" t="s">
        <v>122</v>
      </c>
      <c s="34" t="s">
        <v>9028</v>
      </c>
      <c s="35" t="s">
        <v>51</v>
      </c>
      <c s="6" t="s">
        <v>9029</v>
      </c>
      <c s="36" t="s">
        <v>106</v>
      </c>
      <c s="37">
        <v>7</v>
      </c>
      <c s="36">
        <v>0</v>
      </c>
      <c s="36">
        <f>ROUND(G87*H87,6)</f>
      </c>
      <c r="L87" s="38">
        <v>0</v>
      </c>
      <c s="32">
        <f>ROUND(ROUND(L87,2)*ROUND(G87,3),2)</f>
      </c>
      <c s="36" t="s">
        <v>54</v>
      </c>
      <c>
        <f>(M87*21)/100</f>
      </c>
      <c t="s">
        <v>27</v>
      </c>
    </row>
    <row r="88" spans="1:5" ht="12.75">
      <c r="A88" s="35" t="s">
        <v>55</v>
      </c>
      <c r="E88" s="39" t="s">
        <v>51</v>
      </c>
    </row>
    <row r="89" spans="1:5" ht="12.75">
      <c r="A89" s="35" t="s">
        <v>56</v>
      </c>
      <c r="E89" s="40" t="s">
        <v>51</v>
      </c>
    </row>
    <row r="90" spans="1:5" ht="25.5">
      <c r="A90" t="s">
        <v>57</v>
      </c>
      <c r="E90" s="39" t="s">
        <v>9030</v>
      </c>
    </row>
    <row r="91" spans="1:16" ht="12.75">
      <c r="A91" t="s">
        <v>49</v>
      </c>
      <c s="34" t="s">
        <v>126</v>
      </c>
      <c s="34" t="s">
        <v>9031</v>
      </c>
      <c s="35" t="s">
        <v>51</v>
      </c>
      <c s="6" t="s">
        <v>9032</v>
      </c>
      <c s="36" t="s">
        <v>106</v>
      </c>
      <c s="37">
        <v>4</v>
      </c>
      <c s="36">
        <v>0</v>
      </c>
      <c s="36">
        <f>ROUND(G91*H91,6)</f>
      </c>
      <c r="L91" s="38">
        <v>0</v>
      </c>
      <c s="32">
        <f>ROUND(ROUND(L91,2)*ROUND(G91,3),2)</f>
      </c>
      <c s="36" t="s">
        <v>54</v>
      </c>
      <c>
        <f>(M91*21)/100</f>
      </c>
      <c t="s">
        <v>27</v>
      </c>
    </row>
    <row r="92" spans="1:5" ht="12.75">
      <c r="A92" s="35" t="s">
        <v>55</v>
      </c>
      <c r="E92" s="39" t="s">
        <v>51</v>
      </c>
    </row>
    <row r="93" spans="1:5" ht="12.75">
      <c r="A93" s="35" t="s">
        <v>56</v>
      </c>
      <c r="E93" s="40" t="s">
        <v>51</v>
      </c>
    </row>
    <row r="94" spans="1:5" ht="12.75">
      <c r="A94" t="s">
        <v>57</v>
      </c>
      <c r="E94" s="39" t="s">
        <v>9033</v>
      </c>
    </row>
    <row r="95" spans="1:16" ht="25.5">
      <c r="A95" t="s">
        <v>49</v>
      </c>
      <c s="34" t="s">
        <v>130</v>
      </c>
      <c s="34" t="s">
        <v>9034</v>
      </c>
      <c s="35" t="s">
        <v>51</v>
      </c>
      <c s="6" t="s">
        <v>9035</v>
      </c>
      <c s="36" t="s">
        <v>106</v>
      </c>
      <c s="37">
        <v>2</v>
      </c>
      <c s="36">
        <v>0</v>
      </c>
      <c s="36">
        <f>ROUND(G95*H95,6)</f>
      </c>
      <c r="L95" s="38">
        <v>0</v>
      </c>
      <c s="32">
        <f>ROUND(ROUND(L95,2)*ROUND(G95,3),2)</f>
      </c>
      <c s="36" t="s">
        <v>54</v>
      </c>
      <c>
        <f>(M95*21)/100</f>
      </c>
      <c t="s">
        <v>27</v>
      </c>
    </row>
    <row r="96" spans="1:5" ht="12.75">
      <c r="A96" s="35" t="s">
        <v>55</v>
      </c>
      <c r="E96" s="39" t="s">
        <v>51</v>
      </c>
    </row>
    <row r="97" spans="1:5" ht="12.75">
      <c r="A97" s="35" t="s">
        <v>56</v>
      </c>
      <c r="E97" s="40" t="s">
        <v>51</v>
      </c>
    </row>
    <row r="98" spans="1:5" ht="12.75">
      <c r="A98" t="s">
        <v>57</v>
      </c>
      <c r="E98" s="39" t="s">
        <v>9036</v>
      </c>
    </row>
    <row r="99" spans="1:16" ht="25.5">
      <c r="A99" t="s">
        <v>49</v>
      </c>
      <c s="34" t="s">
        <v>134</v>
      </c>
      <c s="34" t="s">
        <v>9037</v>
      </c>
      <c s="35" t="s">
        <v>51</v>
      </c>
      <c s="6" t="s">
        <v>9035</v>
      </c>
      <c s="36" t="s">
        <v>106</v>
      </c>
      <c s="37">
        <v>7</v>
      </c>
      <c s="36">
        <v>0</v>
      </c>
      <c s="36">
        <f>ROUND(G99*H99,6)</f>
      </c>
      <c r="L99" s="38">
        <v>0</v>
      </c>
      <c s="32">
        <f>ROUND(ROUND(L99,2)*ROUND(G99,3),2)</f>
      </c>
      <c s="36" t="s">
        <v>54</v>
      </c>
      <c>
        <f>(M99*21)/100</f>
      </c>
      <c t="s">
        <v>27</v>
      </c>
    </row>
    <row r="100" spans="1:5" ht="12.75">
      <c r="A100" s="35" t="s">
        <v>55</v>
      </c>
      <c r="E100" s="39" t="s">
        <v>51</v>
      </c>
    </row>
    <row r="101" spans="1:5" ht="12.75">
      <c r="A101" s="35" t="s">
        <v>56</v>
      </c>
      <c r="E101" s="40" t="s">
        <v>51</v>
      </c>
    </row>
    <row r="102" spans="1:5" ht="38.25">
      <c r="A102" t="s">
        <v>57</v>
      </c>
      <c r="E102" s="39" t="s">
        <v>9038</v>
      </c>
    </row>
    <row r="103" spans="1:16" ht="12.75">
      <c r="A103" t="s">
        <v>49</v>
      </c>
      <c s="34" t="s">
        <v>138</v>
      </c>
      <c s="34" t="s">
        <v>1076</v>
      </c>
      <c s="35" t="s">
        <v>51</v>
      </c>
      <c s="6" t="s">
        <v>1077</v>
      </c>
      <c s="36" t="s">
        <v>106</v>
      </c>
      <c s="37">
        <v>1</v>
      </c>
      <c s="36">
        <v>0</v>
      </c>
      <c s="36">
        <f>ROUND(G103*H103,6)</f>
      </c>
      <c r="L103" s="38">
        <v>0</v>
      </c>
      <c s="32">
        <f>ROUND(ROUND(L103,2)*ROUND(G103,3),2)</f>
      </c>
      <c s="36" t="s">
        <v>54</v>
      </c>
      <c>
        <f>(M103*21)/100</f>
      </c>
      <c t="s">
        <v>27</v>
      </c>
    </row>
    <row r="104" spans="1:5" ht="12.75">
      <c r="A104" s="35" t="s">
        <v>55</v>
      </c>
      <c r="E104" s="39" t="s">
        <v>51</v>
      </c>
    </row>
    <row r="105" spans="1:5" ht="12.75">
      <c r="A105" s="35" t="s">
        <v>56</v>
      </c>
      <c r="E105" s="40" t="s">
        <v>51</v>
      </c>
    </row>
    <row r="106" spans="1:5" ht="12.75">
      <c r="A106" t="s">
        <v>57</v>
      </c>
      <c r="E106" s="39" t="s">
        <v>9039</v>
      </c>
    </row>
    <row r="107" spans="1:16" ht="12.75">
      <c r="A107" t="s">
        <v>49</v>
      </c>
      <c s="34" t="s">
        <v>143</v>
      </c>
      <c s="34" t="s">
        <v>1203</v>
      </c>
      <c s="35" t="s">
        <v>51</v>
      </c>
      <c s="6" t="s">
        <v>1204</v>
      </c>
      <c s="36" t="s">
        <v>106</v>
      </c>
      <c s="37">
        <v>20</v>
      </c>
      <c s="36">
        <v>0</v>
      </c>
      <c s="36">
        <f>ROUND(G107*H107,6)</f>
      </c>
      <c r="L107" s="38">
        <v>0</v>
      </c>
      <c s="32">
        <f>ROUND(ROUND(L107,2)*ROUND(G107,3),2)</f>
      </c>
      <c s="36" t="s">
        <v>54</v>
      </c>
      <c>
        <f>(M107*21)/100</f>
      </c>
      <c t="s">
        <v>27</v>
      </c>
    </row>
    <row r="108" spans="1:5" ht="12.75">
      <c r="A108" s="35" t="s">
        <v>55</v>
      </c>
      <c r="E108" s="39" t="s">
        <v>51</v>
      </c>
    </row>
    <row r="109" spans="1:5" ht="12.75">
      <c r="A109" s="35" t="s">
        <v>56</v>
      </c>
      <c r="E109" s="40" t="s">
        <v>51</v>
      </c>
    </row>
    <row r="110" spans="1:5" ht="12.75">
      <c r="A110" t="s">
        <v>57</v>
      </c>
      <c r="E110" s="39" t="s">
        <v>9040</v>
      </c>
    </row>
    <row r="111" spans="1:16" ht="25.5">
      <c r="A111" t="s">
        <v>49</v>
      </c>
      <c s="34" t="s">
        <v>149</v>
      </c>
      <c s="34" t="s">
        <v>9041</v>
      </c>
      <c s="35" t="s">
        <v>51</v>
      </c>
      <c s="6" t="s">
        <v>9042</v>
      </c>
      <c s="36" t="s">
        <v>97</v>
      </c>
      <c s="37">
        <v>30</v>
      </c>
      <c s="36">
        <v>0</v>
      </c>
      <c s="36">
        <f>ROUND(G111*H111,6)</f>
      </c>
      <c r="L111" s="38">
        <v>0</v>
      </c>
      <c s="32">
        <f>ROUND(ROUND(L111,2)*ROUND(G111,3),2)</f>
      </c>
      <c s="36" t="s">
        <v>54</v>
      </c>
      <c>
        <f>(M111*21)/100</f>
      </c>
      <c t="s">
        <v>27</v>
      </c>
    </row>
    <row r="112" spans="1:5" ht="12.75">
      <c r="A112" s="35" t="s">
        <v>55</v>
      </c>
      <c r="E112" s="39" t="s">
        <v>51</v>
      </c>
    </row>
    <row r="113" spans="1:5" ht="12.75">
      <c r="A113" s="35" t="s">
        <v>56</v>
      </c>
      <c r="E113" s="40" t="s">
        <v>51</v>
      </c>
    </row>
    <row r="114" spans="1:5" ht="12.75">
      <c r="A114" t="s">
        <v>57</v>
      </c>
      <c r="E114" s="39" t="s">
        <v>9043</v>
      </c>
    </row>
    <row r="115" spans="1:16" ht="12.75">
      <c r="A115" t="s">
        <v>49</v>
      </c>
      <c s="34" t="s">
        <v>153</v>
      </c>
      <c s="34" t="s">
        <v>9044</v>
      </c>
      <c s="35" t="s">
        <v>51</v>
      </c>
      <c s="6" t="s">
        <v>1029</v>
      </c>
      <c s="36" t="s">
        <v>2272</v>
      </c>
      <c s="37">
        <v>10</v>
      </c>
      <c s="36">
        <v>0</v>
      </c>
      <c s="36">
        <f>ROUND(G115*H115,6)</f>
      </c>
      <c r="L115" s="38">
        <v>0</v>
      </c>
      <c s="32">
        <f>ROUND(ROUND(L115,2)*ROUND(G115,3),2)</f>
      </c>
      <c s="36" t="s">
        <v>54</v>
      </c>
      <c>
        <f>(M115*21)/100</f>
      </c>
      <c t="s">
        <v>27</v>
      </c>
    </row>
    <row r="116" spans="1:5" ht="12.75">
      <c r="A116" s="35" t="s">
        <v>55</v>
      </c>
      <c r="E116" s="39" t="s">
        <v>51</v>
      </c>
    </row>
    <row r="117" spans="1:5" ht="12.75">
      <c r="A117" s="35" t="s">
        <v>56</v>
      </c>
      <c r="E117" s="40" t="s">
        <v>51</v>
      </c>
    </row>
    <row r="118" spans="1:5" ht="12.75">
      <c r="A118" t="s">
        <v>57</v>
      </c>
      <c r="E118" s="39" t="s">
        <v>9045</v>
      </c>
    </row>
    <row r="119" spans="1:16" ht="25.5">
      <c r="A119" t="s">
        <v>49</v>
      </c>
      <c s="34" t="s">
        <v>157</v>
      </c>
      <c s="34" t="s">
        <v>9046</v>
      </c>
      <c s="35" t="s">
        <v>51</v>
      </c>
      <c s="6" t="s">
        <v>1562</v>
      </c>
      <c s="36" t="s">
        <v>146</v>
      </c>
      <c s="37">
        <v>34</v>
      </c>
      <c s="36">
        <v>0</v>
      </c>
      <c s="36">
        <f>ROUND(G119*H119,6)</f>
      </c>
      <c r="L119" s="38">
        <v>0</v>
      </c>
      <c s="32">
        <f>ROUND(ROUND(L119,2)*ROUND(G119,3),2)</f>
      </c>
      <c s="36" t="s">
        <v>54</v>
      </c>
      <c>
        <f>(M119*21)/100</f>
      </c>
      <c t="s">
        <v>27</v>
      </c>
    </row>
    <row r="120" spans="1:5" ht="12.75">
      <c r="A120" s="35" t="s">
        <v>55</v>
      </c>
      <c r="E120" s="39" t="s">
        <v>51</v>
      </c>
    </row>
    <row r="121" spans="1:5" ht="12.75">
      <c r="A121" s="35" t="s">
        <v>56</v>
      </c>
      <c r="E121" s="40" t="s">
        <v>181</v>
      </c>
    </row>
    <row r="122" spans="1:5" ht="12.75">
      <c r="A122" t="s">
        <v>57</v>
      </c>
      <c r="E122" s="39" t="s">
        <v>9047</v>
      </c>
    </row>
    <row r="123" spans="1:16" ht="25.5">
      <c r="A123" t="s">
        <v>49</v>
      </c>
      <c s="34" t="s">
        <v>161</v>
      </c>
      <c s="34" t="s">
        <v>9048</v>
      </c>
      <c s="35" t="s">
        <v>51</v>
      </c>
      <c s="6" t="s">
        <v>1562</v>
      </c>
      <c s="36" t="s">
        <v>146</v>
      </c>
      <c s="37">
        <v>80</v>
      </c>
      <c s="36">
        <v>0</v>
      </c>
      <c s="36">
        <f>ROUND(G123*H123,6)</f>
      </c>
      <c r="L123" s="38">
        <v>0</v>
      </c>
      <c s="32">
        <f>ROUND(ROUND(L123,2)*ROUND(G123,3),2)</f>
      </c>
      <c s="36" t="s">
        <v>54</v>
      </c>
      <c>
        <f>(M123*21)/100</f>
      </c>
      <c t="s">
        <v>27</v>
      </c>
    </row>
    <row r="124" spans="1:5" ht="12.75">
      <c r="A124" s="35" t="s">
        <v>55</v>
      </c>
      <c r="E124" s="39" t="s">
        <v>51</v>
      </c>
    </row>
    <row r="125" spans="1:5" ht="12.75">
      <c r="A125" s="35" t="s">
        <v>56</v>
      </c>
      <c r="E125" s="40" t="s">
        <v>359</v>
      </c>
    </row>
    <row r="126" spans="1:5" ht="12.75">
      <c r="A126" t="s">
        <v>57</v>
      </c>
      <c r="E126" s="39" t="s">
        <v>9049</v>
      </c>
    </row>
    <row r="127" spans="1:16" ht="12.75">
      <c r="A127" t="s">
        <v>49</v>
      </c>
      <c s="34" t="s">
        <v>165</v>
      </c>
      <c s="34" t="s">
        <v>9050</v>
      </c>
      <c s="35" t="s">
        <v>51</v>
      </c>
      <c s="6" t="s">
        <v>1146</v>
      </c>
      <c s="36" t="s">
        <v>146</v>
      </c>
      <c s="37">
        <v>2249</v>
      </c>
      <c s="36">
        <v>0</v>
      </c>
      <c s="36">
        <f>ROUND(G127*H127,6)</f>
      </c>
      <c r="L127" s="38">
        <v>0</v>
      </c>
      <c s="32">
        <f>ROUND(ROUND(L127,2)*ROUND(G127,3),2)</f>
      </c>
      <c s="36" t="s">
        <v>54</v>
      </c>
      <c>
        <f>(M127*21)/100</f>
      </c>
      <c t="s">
        <v>27</v>
      </c>
    </row>
    <row r="128" spans="1:5" ht="12.75">
      <c r="A128" s="35" t="s">
        <v>55</v>
      </c>
      <c r="E128" s="39" t="s">
        <v>51</v>
      </c>
    </row>
    <row r="129" spans="1:5" ht="12.75">
      <c r="A129" s="35" t="s">
        <v>56</v>
      </c>
      <c r="E129" s="40" t="s">
        <v>9051</v>
      </c>
    </row>
    <row r="130" spans="1:5" ht="12.75">
      <c r="A130" t="s">
        <v>57</v>
      </c>
      <c r="E130" s="39" t="s">
        <v>9052</v>
      </c>
    </row>
    <row r="131" spans="1:16" ht="12.75">
      <c r="A131" t="s">
        <v>49</v>
      </c>
      <c s="34" t="s">
        <v>169</v>
      </c>
      <c s="34" t="s">
        <v>9053</v>
      </c>
      <c s="35" t="s">
        <v>51</v>
      </c>
      <c s="6" t="s">
        <v>1146</v>
      </c>
      <c s="36" t="s">
        <v>146</v>
      </c>
      <c s="37">
        <v>286</v>
      </c>
      <c s="36">
        <v>0</v>
      </c>
      <c s="36">
        <f>ROUND(G131*H131,6)</f>
      </c>
      <c r="L131" s="38">
        <v>0</v>
      </c>
      <c s="32">
        <f>ROUND(ROUND(L131,2)*ROUND(G131,3),2)</f>
      </c>
      <c s="36" t="s">
        <v>54</v>
      </c>
      <c>
        <f>(M131*21)/100</f>
      </c>
      <c t="s">
        <v>27</v>
      </c>
    </row>
    <row r="132" spans="1:5" ht="12.75">
      <c r="A132" s="35" t="s">
        <v>55</v>
      </c>
      <c r="E132" s="39" t="s">
        <v>51</v>
      </c>
    </row>
    <row r="133" spans="1:5" ht="12.75">
      <c r="A133" s="35" t="s">
        <v>56</v>
      </c>
      <c r="E133" s="40" t="s">
        <v>5693</v>
      </c>
    </row>
    <row r="134" spans="1:5" ht="12.75">
      <c r="A134" t="s">
        <v>57</v>
      </c>
      <c r="E134" s="39" t="s">
        <v>9054</v>
      </c>
    </row>
    <row r="135" spans="1:16" ht="12.75">
      <c r="A135" t="s">
        <v>49</v>
      </c>
      <c s="34" t="s">
        <v>173</v>
      </c>
      <c s="34" t="s">
        <v>9055</v>
      </c>
      <c s="35" t="s">
        <v>51</v>
      </c>
      <c s="6" t="s">
        <v>1146</v>
      </c>
      <c s="36" t="s">
        <v>146</v>
      </c>
      <c s="37">
        <v>1237</v>
      </c>
      <c s="36">
        <v>0</v>
      </c>
      <c s="36">
        <f>ROUND(G135*H135,6)</f>
      </c>
      <c r="L135" s="38">
        <v>0</v>
      </c>
      <c s="32">
        <f>ROUND(ROUND(L135,2)*ROUND(G135,3),2)</f>
      </c>
      <c s="36" t="s">
        <v>54</v>
      </c>
      <c>
        <f>(M135*21)/100</f>
      </c>
      <c t="s">
        <v>27</v>
      </c>
    </row>
    <row r="136" spans="1:5" ht="12.75">
      <c r="A136" s="35" t="s">
        <v>55</v>
      </c>
      <c r="E136" s="39" t="s">
        <v>51</v>
      </c>
    </row>
    <row r="137" spans="1:5" ht="12.75">
      <c r="A137" s="35" t="s">
        <v>56</v>
      </c>
      <c r="E137" s="40" t="s">
        <v>9056</v>
      </c>
    </row>
    <row r="138" spans="1:5" ht="12.75">
      <c r="A138" t="s">
        <v>57</v>
      </c>
      <c r="E138" s="39" t="s">
        <v>9057</v>
      </c>
    </row>
    <row r="139" spans="1:16" ht="12.75">
      <c r="A139" t="s">
        <v>49</v>
      </c>
      <c s="34" t="s">
        <v>177</v>
      </c>
      <c s="34" t="s">
        <v>8877</v>
      </c>
      <c s="35" t="s">
        <v>51</v>
      </c>
      <c s="6" t="s">
        <v>8878</v>
      </c>
      <c s="36" t="s">
        <v>146</v>
      </c>
      <c s="37">
        <v>630</v>
      </c>
      <c s="36">
        <v>0</v>
      </c>
      <c s="36">
        <f>ROUND(G139*H139,6)</f>
      </c>
      <c r="L139" s="38">
        <v>0</v>
      </c>
      <c s="32">
        <f>ROUND(ROUND(L139,2)*ROUND(G139,3),2)</f>
      </c>
      <c s="36" t="s">
        <v>54</v>
      </c>
      <c>
        <f>(M139*21)/100</f>
      </c>
      <c t="s">
        <v>27</v>
      </c>
    </row>
    <row r="140" spans="1:5" ht="12.75">
      <c r="A140" s="35" t="s">
        <v>55</v>
      </c>
      <c r="E140" s="39" t="s">
        <v>51</v>
      </c>
    </row>
    <row r="141" spans="1:5" ht="12.75">
      <c r="A141" s="35" t="s">
        <v>56</v>
      </c>
      <c r="E141" s="40" t="s">
        <v>9058</v>
      </c>
    </row>
    <row r="142" spans="1:5" ht="12.75">
      <c r="A142" t="s">
        <v>57</v>
      </c>
      <c r="E142" s="39" t="s">
        <v>9059</v>
      </c>
    </row>
    <row r="143" spans="1:16" ht="12.75">
      <c r="A143" t="s">
        <v>49</v>
      </c>
      <c s="34" t="s">
        <v>181</v>
      </c>
      <c s="34" t="s">
        <v>9060</v>
      </c>
      <c s="35" t="s">
        <v>51</v>
      </c>
      <c s="6" t="s">
        <v>841</v>
      </c>
      <c s="36" t="s">
        <v>146</v>
      </c>
      <c s="37">
        <v>60</v>
      </c>
      <c s="36">
        <v>0</v>
      </c>
      <c s="36">
        <f>ROUND(G143*H143,6)</f>
      </c>
      <c r="L143" s="38">
        <v>0</v>
      </c>
      <c s="32">
        <f>ROUND(ROUND(L143,2)*ROUND(G143,3),2)</f>
      </c>
      <c s="36" t="s">
        <v>54</v>
      </c>
      <c>
        <f>(M143*21)/100</f>
      </c>
      <c t="s">
        <v>27</v>
      </c>
    </row>
    <row r="144" spans="1:5" ht="12.75">
      <c r="A144" s="35" t="s">
        <v>55</v>
      </c>
      <c r="E144" s="39" t="s">
        <v>51</v>
      </c>
    </row>
    <row r="145" spans="1:5" ht="12.75">
      <c r="A145" s="35" t="s">
        <v>56</v>
      </c>
      <c r="E145" s="40" t="s">
        <v>279</v>
      </c>
    </row>
    <row r="146" spans="1:5" ht="12.75">
      <c r="A146" t="s">
        <v>57</v>
      </c>
      <c r="E146" s="39" t="s">
        <v>9061</v>
      </c>
    </row>
    <row r="147" spans="1:16" ht="12.75">
      <c r="A147" t="s">
        <v>49</v>
      </c>
      <c s="34" t="s">
        <v>185</v>
      </c>
      <c s="34" t="s">
        <v>9062</v>
      </c>
      <c s="35" t="s">
        <v>51</v>
      </c>
      <c s="6" t="s">
        <v>841</v>
      </c>
      <c s="36" t="s">
        <v>146</v>
      </c>
      <c s="37">
        <v>45</v>
      </c>
      <c s="36">
        <v>0</v>
      </c>
      <c s="36">
        <f>ROUND(G147*H147,6)</f>
      </c>
      <c r="L147" s="38">
        <v>0</v>
      </c>
      <c s="32">
        <f>ROUND(ROUND(L147,2)*ROUND(G147,3),2)</f>
      </c>
      <c s="36" t="s">
        <v>54</v>
      </c>
      <c>
        <f>(M147*21)/100</f>
      </c>
      <c t="s">
        <v>27</v>
      </c>
    </row>
    <row r="148" spans="1:5" ht="12.75">
      <c r="A148" s="35" t="s">
        <v>55</v>
      </c>
      <c r="E148" s="39" t="s">
        <v>51</v>
      </c>
    </row>
    <row r="149" spans="1:5" ht="12.75">
      <c r="A149" s="35" t="s">
        <v>56</v>
      </c>
      <c r="E149" s="40" t="s">
        <v>222</v>
      </c>
    </row>
    <row r="150" spans="1:5" ht="12.75">
      <c r="A150" t="s">
        <v>57</v>
      </c>
      <c r="E150" s="39" t="s">
        <v>9063</v>
      </c>
    </row>
    <row r="151" spans="1:16" ht="12.75">
      <c r="A151" t="s">
        <v>49</v>
      </c>
      <c s="34" t="s">
        <v>188</v>
      </c>
      <c s="34" t="s">
        <v>9064</v>
      </c>
      <c s="35" t="s">
        <v>51</v>
      </c>
      <c s="6" t="s">
        <v>841</v>
      </c>
      <c s="36" t="s">
        <v>146</v>
      </c>
      <c s="37">
        <v>45</v>
      </c>
      <c s="36">
        <v>0</v>
      </c>
      <c s="36">
        <f>ROUND(G151*H151,6)</f>
      </c>
      <c r="L151" s="38">
        <v>0</v>
      </c>
      <c s="32">
        <f>ROUND(ROUND(L151,2)*ROUND(G151,3),2)</f>
      </c>
      <c s="36" t="s">
        <v>54</v>
      </c>
      <c>
        <f>(M151*21)/100</f>
      </c>
      <c t="s">
        <v>27</v>
      </c>
    </row>
    <row r="152" spans="1:5" ht="12.75">
      <c r="A152" s="35" t="s">
        <v>55</v>
      </c>
      <c r="E152" s="39" t="s">
        <v>51</v>
      </c>
    </row>
    <row r="153" spans="1:5" ht="12.75">
      <c r="A153" s="35" t="s">
        <v>56</v>
      </c>
      <c r="E153" s="40" t="s">
        <v>222</v>
      </c>
    </row>
    <row r="154" spans="1:5" ht="12.75">
      <c r="A154" t="s">
        <v>57</v>
      </c>
      <c r="E154" s="39" t="s">
        <v>9065</v>
      </c>
    </row>
    <row r="155" spans="1:16" ht="12.75">
      <c r="A155" t="s">
        <v>49</v>
      </c>
      <c s="34" t="s">
        <v>192</v>
      </c>
      <c s="34" t="s">
        <v>8850</v>
      </c>
      <c s="35" t="s">
        <v>51</v>
      </c>
      <c s="6" t="s">
        <v>8851</v>
      </c>
      <c s="36" t="s">
        <v>106</v>
      </c>
      <c s="37">
        <v>90</v>
      </c>
      <c s="36">
        <v>0</v>
      </c>
      <c s="36">
        <f>ROUND(G155*H155,6)</f>
      </c>
      <c r="L155" s="38">
        <v>0</v>
      </c>
      <c s="32">
        <f>ROUND(ROUND(L155,2)*ROUND(G155,3),2)</f>
      </c>
      <c s="36" t="s">
        <v>54</v>
      </c>
      <c>
        <f>(M155*21)/100</f>
      </c>
      <c t="s">
        <v>27</v>
      </c>
    </row>
    <row r="156" spans="1:5" ht="12.75">
      <c r="A156" s="35" t="s">
        <v>55</v>
      </c>
      <c r="E156" s="39" t="s">
        <v>51</v>
      </c>
    </row>
    <row r="157" spans="1:5" ht="12.75">
      <c r="A157" s="35" t="s">
        <v>56</v>
      </c>
      <c r="E157" s="40" t="s">
        <v>400</v>
      </c>
    </row>
    <row r="158" spans="1:5" ht="12.75">
      <c r="A158" t="s">
        <v>57</v>
      </c>
      <c r="E158" s="39" t="s">
        <v>9066</v>
      </c>
    </row>
    <row r="159" spans="1:16" ht="38.25">
      <c r="A159" t="s">
        <v>49</v>
      </c>
      <c s="34" t="s">
        <v>196</v>
      </c>
      <c s="34" t="s">
        <v>9067</v>
      </c>
      <c s="35" t="s">
        <v>51</v>
      </c>
      <c s="6" t="s">
        <v>9068</v>
      </c>
      <c s="36" t="s">
        <v>106</v>
      </c>
      <c s="37">
        <v>1</v>
      </c>
      <c s="36">
        <v>0</v>
      </c>
      <c s="36">
        <f>ROUND(G159*H159,6)</f>
      </c>
      <c r="L159" s="38">
        <v>0</v>
      </c>
      <c s="32">
        <f>ROUND(ROUND(L159,2)*ROUND(G159,3),2)</f>
      </c>
      <c s="36" t="s">
        <v>54</v>
      </c>
      <c>
        <f>(M159*21)/100</f>
      </c>
      <c t="s">
        <v>27</v>
      </c>
    </row>
    <row r="160" spans="1:5" ht="12.75">
      <c r="A160" s="35" t="s">
        <v>55</v>
      </c>
      <c r="E160" s="39" t="s">
        <v>51</v>
      </c>
    </row>
    <row r="161" spans="1:5" ht="12.75">
      <c r="A161" s="35" t="s">
        <v>56</v>
      </c>
      <c r="E161" s="40" t="s">
        <v>51</v>
      </c>
    </row>
    <row r="162" spans="1:5" ht="12.75">
      <c r="A162" t="s">
        <v>57</v>
      </c>
      <c r="E162" s="39" t="s">
        <v>9069</v>
      </c>
    </row>
    <row r="163" spans="1:16" ht="25.5">
      <c r="A163" t="s">
        <v>49</v>
      </c>
      <c s="34" t="s">
        <v>201</v>
      </c>
      <c s="34" t="s">
        <v>9070</v>
      </c>
      <c s="35" t="s">
        <v>51</v>
      </c>
      <c s="6" t="s">
        <v>9071</v>
      </c>
      <c s="36" t="s">
        <v>106</v>
      </c>
      <c s="37">
        <v>1</v>
      </c>
      <c s="36">
        <v>0</v>
      </c>
      <c s="36">
        <f>ROUND(G163*H163,6)</f>
      </c>
      <c r="L163" s="38">
        <v>0</v>
      </c>
      <c s="32">
        <f>ROUND(ROUND(L163,2)*ROUND(G163,3),2)</f>
      </c>
      <c s="36" t="s">
        <v>54</v>
      </c>
      <c>
        <f>(M163*21)/100</f>
      </c>
      <c t="s">
        <v>27</v>
      </c>
    </row>
    <row r="164" spans="1:5" ht="12.75">
      <c r="A164" s="35" t="s">
        <v>55</v>
      </c>
      <c r="E164" s="39" t="s">
        <v>51</v>
      </c>
    </row>
    <row r="165" spans="1:5" ht="12.75">
      <c r="A165" s="35" t="s">
        <v>56</v>
      </c>
      <c r="E165" s="40" t="s">
        <v>51</v>
      </c>
    </row>
    <row r="166" spans="1:5" ht="12.75">
      <c r="A166" t="s">
        <v>57</v>
      </c>
      <c r="E166" s="39" t="s">
        <v>9072</v>
      </c>
    </row>
    <row r="167" spans="1:16" ht="25.5">
      <c r="A167" t="s">
        <v>49</v>
      </c>
      <c s="34" t="s">
        <v>204</v>
      </c>
      <c s="34" t="s">
        <v>9073</v>
      </c>
      <c s="35" t="s">
        <v>51</v>
      </c>
      <c s="6" t="s">
        <v>9071</v>
      </c>
      <c s="36" t="s">
        <v>106</v>
      </c>
      <c s="37">
        <v>1</v>
      </c>
      <c s="36">
        <v>0</v>
      </c>
      <c s="36">
        <f>ROUND(G167*H167,6)</f>
      </c>
      <c r="L167" s="38">
        <v>0</v>
      </c>
      <c s="32">
        <f>ROUND(ROUND(L167,2)*ROUND(G167,3),2)</f>
      </c>
      <c s="36" t="s">
        <v>54</v>
      </c>
      <c>
        <f>(M167*21)/100</f>
      </c>
      <c t="s">
        <v>27</v>
      </c>
    </row>
    <row r="168" spans="1:5" ht="12.75">
      <c r="A168" s="35" t="s">
        <v>55</v>
      </c>
      <c r="E168" s="39" t="s">
        <v>51</v>
      </c>
    </row>
    <row r="169" spans="1:5" ht="12.75">
      <c r="A169" s="35" t="s">
        <v>56</v>
      </c>
      <c r="E169" s="40" t="s">
        <v>51</v>
      </c>
    </row>
    <row r="170" spans="1:5" ht="12.75">
      <c r="A170" t="s">
        <v>57</v>
      </c>
      <c r="E170" s="39" t="s">
        <v>9074</v>
      </c>
    </row>
    <row r="171" spans="1:16" ht="25.5">
      <c r="A171" t="s">
        <v>49</v>
      </c>
      <c s="34" t="s">
        <v>207</v>
      </c>
      <c s="34" t="s">
        <v>9075</v>
      </c>
      <c s="35" t="s">
        <v>51</v>
      </c>
      <c s="6" t="s">
        <v>9071</v>
      </c>
      <c s="36" t="s">
        <v>106</v>
      </c>
      <c s="37">
        <v>1</v>
      </c>
      <c s="36">
        <v>0</v>
      </c>
      <c s="36">
        <f>ROUND(G171*H171,6)</f>
      </c>
      <c r="L171" s="38">
        <v>0</v>
      </c>
      <c s="32">
        <f>ROUND(ROUND(L171,2)*ROUND(G171,3),2)</f>
      </c>
      <c s="36" t="s">
        <v>54</v>
      </c>
      <c>
        <f>(M171*21)/100</f>
      </c>
      <c t="s">
        <v>27</v>
      </c>
    </row>
    <row r="172" spans="1:5" ht="12.75">
      <c r="A172" s="35" t="s">
        <v>55</v>
      </c>
      <c r="E172" s="39" t="s">
        <v>51</v>
      </c>
    </row>
    <row r="173" spans="1:5" ht="12.75">
      <c r="A173" s="35" t="s">
        <v>56</v>
      </c>
      <c r="E173" s="40" t="s">
        <v>51</v>
      </c>
    </row>
    <row r="174" spans="1:5" ht="12.75">
      <c r="A174" t="s">
        <v>57</v>
      </c>
      <c r="E174" s="39" t="s">
        <v>9076</v>
      </c>
    </row>
    <row r="175" spans="1:16" ht="25.5">
      <c r="A175" t="s">
        <v>49</v>
      </c>
      <c s="34" t="s">
        <v>211</v>
      </c>
      <c s="34" t="s">
        <v>9077</v>
      </c>
      <c s="35" t="s">
        <v>51</v>
      </c>
      <c s="6" t="s">
        <v>9071</v>
      </c>
      <c s="36" t="s">
        <v>106</v>
      </c>
      <c s="37">
        <v>1</v>
      </c>
      <c s="36">
        <v>0</v>
      </c>
      <c s="36">
        <f>ROUND(G175*H175,6)</f>
      </c>
      <c r="L175" s="38">
        <v>0</v>
      </c>
      <c s="32">
        <f>ROUND(ROUND(L175,2)*ROUND(G175,3),2)</f>
      </c>
      <c s="36" t="s">
        <v>54</v>
      </c>
      <c>
        <f>(M175*21)/100</f>
      </c>
      <c t="s">
        <v>27</v>
      </c>
    </row>
    <row r="176" spans="1:5" ht="12.75">
      <c r="A176" s="35" t="s">
        <v>55</v>
      </c>
      <c r="E176" s="39" t="s">
        <v>51</v>
      </c>
    </row>
    <row r="177" spans="1:5" ht="12.75">
      <c r="A177" s="35" t="s">
        <v>56</v>
      </c>
      <c r="E177" s="40" t="s">
        <v>51</v>
      </c>
    </row>
    <row r="178" spans="1:5" ht="12.75">
      <c r="A178" t="s">
        <v>57</v>
      </c>
      <c r="E178" s="39" t="s">
        <v>9078</v>
      </c>
    </row>
    <row r="179" spans="1:16" ht="25.5">
      <c r="A179" t="s">
        <v>49</v>
      </c>
      <c s="34" t="s">
        <v>214</v>
      </c>
      <c s="34" t="s">
        <v>9079</v>
      </c>
      <c s="35" t="s">
        <v>51</v>
      </c>
      <c s="6" t="s">
        <v>9071</v>
      </c>
      <c s="36" t="s">
        <v>106</v>
      </c>
      <c s="37">
        <v>1</v>
      </c>
      <c s="36">
        <v>0</v>
      </c>
      <c s="36">
        <f>ROUND(G179*H179,6)</f>
      </c>
      <c r="L179" s="38">
        <v>0</v>
      </c>
      <c s="32">
        <f>ROUND(ROUND(L179,2)*ROUND(G179,3),2)</f>
      </c>
      <c s="36" t="s">
        <v>54</v>
      </c>
      <c>
        <f>(M179*21)/100</f>
      </c>
      <c t="s">
        <v>27</v>
      </c>
    </row>
    <row r="180" spans="1:5" ht="12.75">
      <c r="A180" s="35" t="s">
        <v>55</v>
      </c>
      <c r="E180" s="39" t="s">
        <v>51</v>
      </c>
    </row>
    <row r="181" spans="1:5" ht="12.75">
      <c r="A181" s="35" t="s">
        <v>56</v>
      </c>
      <c r="E181" s="40" t="s">
        <v>51</v>
      </c>
    </row>
    <row r="182" spans="1:5" ht="12.75">
      <c r="A182" t="s">
        <v>57</v>
      </c>
      <c r="E182" s="39" t="s">
        <v>9080</v>
      </c>
    </row>
    <row r="183" spans="1:16" ht="25.5">
      <c r="A183" t="s">
        <v>49</v>
      </c>
      <c s="34" t="s">
        <v>218</v>
      </c>
      <c s="34" t="s">
        <v>9081</v>
      </c>
      <c s="35" t="s">
        <v>51</v>
      </c>
      <c s="6" t="s">
        <v>9071</v>
      </c>
      <c s="36" t="s">
        <v>106</v>
      </c>
      <c s="37">
        <v>1</v>
      </c>
      <c s="36">
        <v>0</v>
      </c>
      <c s="36">
        <f>ROUND(G183*H183,6)</f>
      </c>
      <c r="L183" s="38">
        <v>0</v>
      </c>
      <c s="32">
        <f>ROUND(ROUND(L183,2)*ROUND(G183,3),2)</f>
      </c>
      <c s="36" t="s">
        <v>54</v>
      </c>
      <c>
        <f>(M183*21)/100</f>
      </c>
      <c t="s">
        <v>27</v>
      </c>
    </row>
    <row r="184" spans="1:5" ht="12.75">
      <c r="A184" s="35" t="s">
        <v>55</v>
      </c>
      <c r="E184" s="39" t="s">
        <v>51</v>
      </c>
    </row>
    <row r="185" spans="1:5" ht="12.75">
      <c r="A185" s="35" t="s">
        <v>56</v>
      </c>
      <c r="E185" s="40" t="s">
        <v>51</v>
      </c>
    </row>
    <row r="186" spans="1:5" ht="12.75">
      <c r="A186" t="s">
        <v>57</v>
      </c>
      <c r="E186" s="39" t="s">
        <v>9082</v>
      </c>
    </row>
    <row r="187" spans="1:16" ht="12.75">
      <c r="A187" t="s">
        <v>49</v>
      </c>
      <c s="34" t="s">
        <v>222</v>
      </c>
      <c s="34" t="s">
        <v>8971</v>
      </c>
      <c s="35" t="s">
        <v>51</v>
      </c>
      <c s="6" t="s">
        <v>8972</v>
      </c>
      <c s="36" t="s">
        <v>106</v>
      </c>
      <c s="37">
        <v>7</v>
      </c>
      <c s="36">
        <v>0</v>
      </c>
      <c s="36">
        <f>ROUND(G187*H187,6)</f>
      </c>
      <c r="L187" s="38">
        <v>0</v>
      </c>
      <c s="32">
        <f>ROUND(ROUND(L187,2)*ROUND(G187,3),2)</f>
      </c>
      <c s="36" t="s">
        <v>54</v>
      </c>
      <c>
        <f>(M187*21)/100</f>
      </c>
      <c t="s">
        <v>27</v>
      </c>
    </row>
    <row r="188" spans="1:5" ht="12.75">
      <c r="A188" s="35" t="s">
        <v>55</v>
      </c>
      <c r="E188" s="39" t="s">
        <v>51</v>
      </c>
    </row>
    <row r="189" spans="1:5" ht="12.75">
      <c r="A189" s="35" t="s">
        <v>56</v>
      </c>
      <c r="E189" s="40" t="s">
        <v>51</v>
      </c>
    </row>
    <row r="190" spans="1:5" ht="12.75">
      <c r="A190" t="s">
        <v>57</v>
      </c>
      <c r="E190" s="39" t="s">
        <v>8973</v>
      </c>
    </row>
    <row r="191" spans="1:16" ht="12.75">
      <c r="A191" t="s">
        <v>49</v>
      </c>
      <c s="34" t="s">
        <v>225</v>
      </c>
      <c s="34" t="s">
        <v>1358</v>
      </c>
      <c s="35" t="s">
        <v>51</v>
      </c>
      <c s="6" t="s">
        <v>1359</v>
      </c>
      <c s="36" t="s">
        <v>106</v>
      </c>
      <c s="37">
        <v>8</v>
      </c>
      <c s="36">
        <v>0</v>
      </c>
      <c s="36">
        <f>ROUND(G191*H191,6)</f>
      </c>
      <c r="L191" s="38">
        <v>0</v>
      </c>
      <c s="32">
        <f>ROUND(ROUND(L191,2)*ROUND(G191,3),2)</f>
      </c>
      <c s="36" t="s">
        <v>54</v>
      </c>
      <c>
        <f>(M191*21)/100</f>
      </c>
      <c t="s">
        <v>27</v>
      </c>
    </row>
    <row r="192" spans="1:5" ht="12.75">
      <c r="A192" s="35" t="s">
        <v>55</v>
      </c>
      <c r="E192" s="39" t="s">
        <v>51</v>
      </c>
    </row>
    <row r="193" spans="1:5" ht="12.75">
      <c r="A193" s="35" t="s">
        <v>56</v>
      </c>
      <c r="E193" s="40" t="s">
        <v>51</v>
      </c>
    </row>
    <row r="194" spans="1:5" ht="12.75">
      <c r="A194" t="s">
        <v>57</v>
      </c>
      <c r="E194" s="39" t="s">
        <v>9083</v>
      </c>
    </row>
    <row r="195" spans="1:16" ht="12.75">
      <c r="A195" t="s">
        <v>49</v>
      </c>
      <c s="34" t="s">
        <v>229</v>
      </c>
      <c s="34" t="s">
        <v>1424</v>
      </c>
      <c s="35" t="s">
        <v>51</v>
      </c>
      <c s="6" t="s">
        <v>1425</v>
      </c>
      <c s="36" t="s">
        <v>106</v>
      </c>
      <c s="37">
        <v>2</v>
      </c>
      <c s="36">
        <v>0</v>
      </c>
      <c s="36">
        <f>ROUND(G195*H195,6)</f>
      </c>
      <c r="L195" s="38">
        <v>0</v>
      </c>
      <c s="32">
        <f>ROUND(ROUND(L195,2)*ROUND(G195,3),2)</f>
      </c>
      <c s="36" t="s">
        <v>54</v>
      </c>
      <c>
        <f>(M195*21)/100</f>
      </c>
      <c t="s">
        <v>27</v>
      </c>
    </row>
    <row r="196" spans="1:5" ht="12.75">
      <c r="A196" s="35" t="s">
        <v>55</v>
      </c>
      <c r="E196" s="39" t="s">
        <v>51</v>
      </c>
    </row>
    <row r="197" spans="1:5" ht="12.75">
      <c r="A197" s="35" t="s">
        <v>56</v>
      </c>
      <c r="E197" s="40" t="s">
        <v>51</v>
      </c>
    </row>
    <row r="198" spans="1:5" ht="12.75">
      <c r="A198" t="s">
        <v>57</v>
      </c>
      <c r="E198" s="39" t="s">
        <v>9084</v>
      </c>
    </row>
    <row r="199" spans="1:13" ht="12.75">
      <c r="A199" t="s">
        <v>46</v>
      </c>
      <c r="C199" s="31" t="s">
        <v>78</v>
      </c>
      <c r="E199" s="33" t="s">
        <v>9085</v>
      </c>
      <c r="J199" s="32">
        <f>0</f>
      </c>
      <c s="32">
        <f>0</f>
      </c>
      <c s="32">
        <f>0+L200</f>
      </c>
      <c s="32">
        <f>0+M200</f>
      </c>
    </row>
    <row r="200" spans="1:16" ht="12.75">
      <c r="A200" t="s">
        <v>49</v>
      </c>
      <c s="34" t="s">
        <v>233</v>
      </c>
      <c s="34" t="s">
        <v>9086</v>
      </c>
      <c s="35" t="s">
        <v>51</v>
      </c>
      <c s="6" t="s">
        <v>9087</v>
      </c>
      <c s="36" t="s">
        <v>114</v>
      </c>
      <c s="37">
        <v>3.3</v>
      </c>
      <c s="36">
        <v>0</v>
      </c>
      <c s="36">
        <f>ROUND(G200*H200,6)</f>
      </c>
      <c r="L200" s="38">
        <v>0</v>
      </c>
      <c s="32">
        <f>ROUND(ROUND(L200,2)*ROUND(G200,3),2)</f>
      </c>
      <c s="36" t="s">
        <v>54</v>
      </c>
      <c>
        <f>(M200*21)/100</f>
      </c>
      <c t="s">
        <v>27</v>
      </c>
    </row>
    <row r="201" spans="1:5" ht="12.75">
      <c r="A201" s="35" t="s">
        <v>55</v>
      </c>
      <c r="E201" s="39" t="s">
        <v>51</v>
      </c>
    </row>
    <row r="202" spans="1:5" ht="12.75">
      <c r="A202" s="35" t="s">
        <v>56</v>
      </c>
      <c r="E202" s="40" t="s">
        <v>9088</v>
      </c>
    </row>
    <row r="203" spans="1:5" ht="12.75">
      <c r="A203" t="s">
        <v>57</v>
      </c>
      <c r="E203" s="39" t="s">
        <v>9089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1.xml><?xml version="1.0" encoding="utf-8"?>
<worksheet xmlns="http://schemas.openxmlformats.org/spreadsheetml/2006/main" xmlns:r="http://schemas.openxmlformats.org/officeDocument/2006/relationships">
  <dimension ref="A1:T9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8900</v>
      </c>
      <c s="41">
        <f>Rekapitulace!C162</f>
      </c>
      <c s="20" t="s">
        <v>0</v>
      </c>
      <c t="s">
        <v>23</v>
      </c>
      <c t="s">
        <v>27</v>
      </c>
    </row>
    <row r="4" spans="1:16" ht="32" customHeight="1">
      <c r="A4" s="24" t="s">
        <v>20</v>
      </c>
      <c s="25" t="s">
        <v>28</v>
      </c>
      <c s="27" t="s">
        <v>8900</v>
      </c>
      <c r="E4" s="26" t="s">
        <v>8901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COUNTIFS(L8:L90,"=0",A8:A90,"P")+COUNTIFS(L8:L90,"",A8:A90,"P")+SUM(Q8:Q90)</f>
      </c>
    </row>
    <row r="8" spans="1:13" ht="12.75">
      <c r="A8" t="s">
        <v>44</v>
      </c>
      <c r="C8" s="28" t="s">
        <v>9092</v>
      </c>
      <c r="E8" s="30" t="s">
        <v>9091</v>
      </c>
      <c r="J8" s="29">
        <f>0+J9+J26+J39+J52+J89</f>
      </c>
      <c s="29">
        <f>0+K9+K26+K39+K52+K89</f>
      </c>
      <c s="29">
        <f>0+L9+L26+L39+L52+L89</f>
      </c>
      <c s="29">
        <f>0+M9+M26+M39+M52+M89</f>
      </c>
    </row>
    <row r="9" spans="1:13" ht="12.75">
      <c r="A9" t="s">
        <v>46</v>
      </c>
      <c r="C9" s="31" t="s">
        <v>3535</v>
      </c>
      <c r="E9" s="33" t="s">
        <v>8905</v>
      </c>
      <c r="J9" s="32">
        <f>0</f>
      </c>
      <c s="32">
        <f>0</f>
      </c>
      <c s="32">
        <f>0+L10+L14+L18+L22</f>
      </c>
      <c s="32">
        <f>0+M10+M14+M18+M22</f>
      </c>
    </row>
    <row r="10" spans="1:16" ht="25.5">
      <c r="A10" t="s">
        <v>49</v>
      </c>
      <c s="34" t="s">
        <v>47</v>
      </c>
      <c s="34" t="s">
        <v>1843</v>
      </c>
      <c s="35" t="s">
        <v>51</v>
      </c>
      <c s="6" t="s">
        <v>1844</v>
      </c>
      <c s="36" t="s">
        <v>53</v>
      </c>
      <c s="37">
        <v>0.1</v>
      </c>
      <c s="36">
        <v>0</v>
      </c>
      <c s="36">
        <f>ROUND(G10*H10,6)</f>
      </c>
      <c r="L10" s="38">
        <v>0</v>
      </c>
      <c s="32">
        <f>ROUND(ROUND(L10,2)*ROUND(G10,3),2)</f>
      </c>
      <c s="36" t="s">
        <v>54</v>
      </c>
      <c>
        <f>(M10*21)/100</f>
      </c>
      <c t="s">
        <v>27</v>
      </c>
    </row>
    <row r="11" spans="1:5" ht="12.75">
      <c r="A11" s="35" t="s">
        <v>55</v>
      </c>
      <c r="E11" s="39" t="s">
        <v>51</v>
      </c>
    </row>
    <row r="12" spans="1:5" ht="12.75">
      <c r="A12" s="35" t="s">
        <v>56</v>
      </c>
      <c r="E12" s="40" t="s">
        <v>9093</v>
      </c>
    </row>
    <row r="13" spans="1:5" ht="12.75">
      <c r="A13" t="s">
        <v>57</v>
      </c>
      <c r="E13" s="39" t="s">
        <v>8982</v>
      </c>
    </row>
    <row r="14" spans="1:16" ht="25.5">
      <c r="A14" t="s">
        <v>49</v>
      </c>
      <c s="34" t="s">
        <v>27</v>
      </c>
      <c s="34" t="s">
        <v>1845</v>
      </c>
      <c s="35" t="s">
        <v>51</v>
      </c>
      <c s="6" t="s">
        <v>1846</v>
      </c>
      <c s="36" t="s">
        <v>53</v>
      </c>
      <c s="37">
        <v>14</v>
      </c>
      <c s="36">
        <v>0</v>
      </c>
      <c s="36">
        <f>ROUND(G14*H14,6)</f>
      </c>
      <c r="L14" s="38">
        <v>0</v>
      </c>
      <c s="32">
        <f>ROUND(ROUND(L14,2)*ROUND(G14,3),2)</f>
      </c>
      <c s="36" t="s">
        <v>54</v>
      </c>
      <c>
        <f>(M14*21)/100</f>
      </c>
      <c t="s">
        <v>27</v>
      </c>
    </row>
    <row r="15" spans="1:5" ht="12.75">
      <c r="A15" s="35" t="s">
        <v>55</v>
      </c>
      <c r="E15" s="39" t="s">
        <v>51</v>
      </c>
    </row>
    <row r="16" spans="1:5" ht="12.75">
      <c r="A16" s="35" t="s">
        <v>56</v>
      </c>
      <c r="E16" s="40" t="s">
        <v>9094</v>
      </c>
    </row>
    <row r="17" spans="1:5" ht="12.75">
      <c r="A17" t="s">
        <v>57</v>
      </c>
      <c r="E17" s="39" t="s">
        <v>9095</v>
      </c>
    </row>
    <row r="18" spans="1:16" ht="25.5">
      <c r="A18" t="s">
        <v>49</v>
      </c>
      <c s="34" t="s">
        <v>26</v>
      </c>
      <c s="34" t="s">
        <v>76</v>
      </c>
      <c s="35" t="s">
        <v>51</v>
      </c>
      <c s="6" t="s">
        <v>77</v>
      </c>
      <c s="36" t="s">
        <v>53</v>
      </c>
      <c s="37">
        <v>0.15</v>
      </c>
      <c s="36">
        <v>0</v>
      </c>
      <c s="36">
        <f>ROUND(G18*H18,6)</f>
      </c>
      <c r="L18" s="38">
        <v>0</v>
      </c>
      <c s="32">
        <f>ROUND(ROUND(L18,2)*ROUND(G18,3),2)</f>
      </c>
      <c s="36" t="s">
        <v>54</v>
      </c>
      <c>
        <f>(M18*21)/100</f>
      </c>
      <c t="s">
        <v>27</v>
      </c>
    </row>
    <row r="19" spans="1:5" ht="12.75">
      <c r="A19" s="35" t="s">
        <v>55</v>
      </c>
      <c r="E19" s="39" t="s">
        <v>51</v>
      </c>
    </row>
    <row r="20" spans="1:5" ht="12.75">
      <c r="A20" s="35" t="s">
        <v>56</v>
      </c>
      <c r="E20" s="40" t="s">
        <v>8981</v>
      </c>
    </row>
    <row r="21" spans="1:5" ht="12.75">
      <c r="A21" t="s">
        <v>57</v>
      </c>
      <c r="E21" s="39" t="s">
        <v>8983</v>
      </c>
    </row>
    <row r="22" spans="1:16" ht="12.75">
      <c r="A22" t="s">
        <v>49</v>
      </c>
      <c s="34" t="s">
        <v>63</v>
      </c>
      <c s="34" t="s">
        <v>9096</v>
      </c>
      <c s="35" t="s">
        <v>51</v>
      </c>
      <c s="6" t="s">
        <v>9097</v>
      </c>
      <c s="36" t="s">
        <v>909</v>
      </c>
      <c s="37">
        <v>1</v>
      </c>
      <c s="36">
        <v>0</v>
      </c>
      <c s="36">
        <f>ROUND(G22*H22,6)</f>
      </c>
      <c r="L22" s="38">
        <v>0</v>
      </c>
      <c s="32">
        <f>ROUND(ROUND(L22,2)*ROUND(G22,3),2)</f>
      </c>
      <c s="36" t="s">
        <v>54</v>
      </c>
      <c>
        <f>(M22*21)/100</f>
      </c>
      <c t="s">
        <v>27</v>
      </c>
    </row>
    <row r="23" spans="1:5" ht="12.75">
      <c r="A23" s="35" t="s">
        <v>55</v>
      </c>
      <c r="E23" s="39" t="s">
        <v>51</v>
      </c>
    </row>
    <row r="24" spans="1:5" ht="12.75">
      <c r="A24" s="35" t="s">
        <v>56</v>
      </c>
      <c r="E24" s="40" t="s">
        <v>51</v>
      </c>
    </row>
    <row r="25" spans="1:5" ht="12.75">
      <c r="A25" t="s">
        <v>57</v>
      </c>
      <c r="E25" s="39" t="s">
        <v>9098</v>
      </c>
    </row>
    <row r="26" spans="1:13" ht="12.75">
      <c r="A26" t="s">
        <v>46</v>
      </c>
      <c r="C26" s="31" t="s">
        <v>47</v>
      </c>
      <c r="E26" s="33" t="s">
        <v>1004</v>
      </c>
      <c r="J26" s="32">
        <f>0</f>
      </c>
      <c s="32">
        <f>0</f>
      </c>
      <c s="32">
        <f>0+L27+L31+L35</f>
      </c>
      <c s="32">
        <f>0+M27+M31+M35</f>
      </c>
    </row>
    <row r="27" spans="1:16" ht="25.5">
      <c r="A27" t="s">
        <v>49</v>
      </c>
      <c s="34" t="s">
        <v>66</v>
      </c>
      <c s="34" t="s">
        <v>5214</v>
      </c>
      <c s="35" t="s">
        <v>51</v>
      </c>
      <c s="6" t="s">
        <v>5215</v>
      </c>
      <c s="36" t="s">
        <v>114</v>
      </c>
      <c s="37">
        <v>14</v>
      </c>
      <c s="36">
        <v>0</v>
      </c>
      <c s="36">
        <f>ROUND(G27*H27,6)</f>
      </c>
      <c r="L27" s="38">
        <v>0</v>
      </c>
      <c s="32">
        <f>ROUND(ROUND(L27,2)*ROUND(G27,3),2)</f>
      </c>
      <c s="36" t="s">
        <v>54</v>
      </c>
      <c>
        <f>(M27*21)/100</f>
      </c>
      <c t="s">
        <v>27</v>
      </c>
    </row>
    <row r="28" spans="1:5" ht="12.75">
      <c r="A28" s="35" t="s">
        <v>55</v>
      </c>
      <c r="E28" s="39" t="s">
        <v>51</v>
      </c>
    </row>
    <row r="29" spans="1:5" ht="12.75">
      <c r="A29" s="35" t="s">
        <v>56</v>
      </c>
      <c r="E29" s="40" t="s">
        <v>9094</v>
      </c>
    </row>
    <row r="30" spans="1:5" ht="25.5">
      <c r="A30" t="s">
        <v>57</v>
      </c>
      <c r="E30" s="39" t="s">
        <v>9099</v>
      </c>
    </row>
    <row r="31" spans="1:16" ht="12.75">
      <c r="A31" t="s">
        <v>49</v>
      </c>
      <c s="34" t="s">
        <v>69</v>
      </c>
      <c s="34" t="s">
        <v>9100</v>
      </c>
      <c s="35" t="s">
        <v>51</v>
      </c>
      <c s="6" t="s">
        <v>140</v>
      </c>
      <c s="36" t="s">
        <v>114</v>
      </c>
      <c s="37">
        <v>266</v>
      </c>
      <c s="36">
        <v>0</v>
      </c>
      <c s="36">
        <f>ROUND(G31*H31,6)</f>
      </c>
      <c r="L31" s="38">
        <v>0</v>
      </c>
      <c s="32">
        <f>ROUND(ROUND(L31,2)*ROUND(G31,3),2)</f>
      </c>
      <c s="36" t="s">
        <v>54</v>
      </c>
      <c>
        <f>(M31*21)/100</f>
      </c>
      <c t="s">
        <v>27</v>
      </c>
    </row>
    <row r="32" spans="1:5" ht="12.75">
      <c r="A32" s="35" t="s">
        <v>55</v>
      </c>
      <c r="E32" s="39" t="s">
        <v>51</v>
      </c>
    </row>
    <row r="33" spans="1:5" ht="12.75">
      <c r="A33" s="35" t="s">
        <v>56</v>
      </c>
      <c r="E33" s="40" t="s">
        <v>9101</v>
      </c>
    </row>
    <row r="34" spans="1:5" ht="25.5">
      <c r="A34" t="s">
        <v>57</v>
      </c>
      <c r="E34" s="39" t="s">
        <v>9102</v>
      </c>
    </row>
    <row r="35" spans="1:16" ht="12.75">
      <c r="A35" t="s">
        <v>49</v>
      </c>
      <c s="34" t="s">
        <v>72</v>
      </c>
      <c s="34" t="s">
        <v>940</v>
      </c>
      <c s="35" t="s">
        <v>51</v>
      </c>
      <c s="6" t="s">
        <v>941</v>
      </c>
      <c s="36" t="s">
        <v>114</v>
      </c>
      <c s="37">
        <v>266</v>
      </c>
      <c s="36">
        <v>0</v>
      </c>
      <c s="36">
        <f>ROUND(G35*H35,6)</f>
      </c>
      <c r="L35" s="38">
        <v>0</v>
      </c>
      <c s="32">
        <f>ROUND(ROUND(L35,2)*ROUND(G35,3),2)</f>
      </c>
      <c s="36" t="s">
        <v>54</v>
      </c>
      <c>
        <f>(M35*21)/100</f>
      </c>
      <c t="s">
        <v>27</v>
      </c>
    </row>
    <row r="36" spans="1:5" ht="12.75">
      <c r="A36" s="35" t="s">
        <v>55</v>
      </c>
      <c r="E36" s="39" t="s">
        <v>51</v>
      </c>
    </row>
    <row r="37" spans="1:5" ht="12.75">
      <c r="A37" s="35" t="s">
        <v>56</v>
      </c>
      <c r="E37" s="40" t="s">
        <v>9101</v>
      </c>
    </row>
    <row r="38" spans="1:5" ht="12.75">
      <c r="A38" t="s">
        <v>57</v>
      </c>
      <c r="E38" s="39" t="s">
        <v>9103</v>
      </c>
    </row>
    <row r="39" spans="1:13" ht="12.75">
      <c r="A39" t="s">
        <v>46</v>
      </c>
      <c r="C39" s="31" t="s">
        <v>66</v>
      </c>
      <c r="E39" s="33" t="s">
        <v>2555</v>
      </c>
      <c r="J39" s="32">
        <f>0</f>
      </c>
      <c s="32">
        <f>0</f>
      </c>
      <c s="32">
        <f>0+L40+L44+L48</f>
      </c>
      <c s="32">
        <f>0+M40+M44+M48</f>
      </c>
    </row>
    <row r="40" spans="1:16" ht="12.75">
      <c r="A40" t="s">
        <v>49</v>
      </c>
      <c s="34" t="s">
        <v>75</v>
      </c>
      <c s="34" t="s">
        <v>9104</v>
      </c>
      <c s="35" t="s">
        <v>51</v>
      </c>
      <c s="6" t="s">
        <v>9105</v>
      </c>
      <c s="36" t="s">
        <v>97</v>
      </c>
      <c s="37">
        <v>140</v>
      </c>
      <c s="36">
        <v>0</v>
      </c>
      <c s="36">
        <f>ROUND(G40*H40,6)</f>
      </c>
      <c r="L40" s="38">
        <v>0</v>
      </c>
      <c s="32">
        <f>ROUND(ROUND(L40,2)*ROUND(G40,3),2)</f>
      </c>
      <c s="36" t="s">
        <v>54</v>
      </c>
      <c>
        <f>(M40*21)/100</f>
      </c>
      <c t="s">
        <v>27</v>
      </c>
    </row>
    <row r="41" spans="1:5" ht="12.75">
      <c r="A41" s="35" t="s">
        <v>55</v>
      </c>
      <c r="E41" s="39" t="s">
        <v>51</v>
      </c>
    </row>
    <row r="42" spans="1:5" ht="12.75">
      <c r="A42" s="35" t="s">
        <v>56</v>
      </c>
      <c r="E42" s="40" t="s">
        <v>9106</v>
      </c>
    </row>
    <row r="43" spans="1:5" ht="12.75">
      <c r="A43" t="s">
        <v>57</v>
      </c>
      <c r="E43" s="39" t="s">
        <v>9107</v>
      </c>
    </row>
    <row r="44" spans="1:16" ht="12.75">
      <c r="A44" t="s">
        <v>49</v>
      </c>
      <c s="34" t="s">
        <v>78</v>
      </c>
      <c s="34" t="s">
        <v>9108</v>
      </c>
      <c s="35" t="s">
        <v>51</v>
      </c>
      <c s="6" t="s">
        <v>9109</v>
      </c>
      <c s="36" t="s">
        <v>97</v>
      </c>
      <c s="37">
        <v>140</v>
      </c>
      <c s="36">
        <v>0</v>
      </c>
      <c s="36">
        <f>ROUND(G44*H44,6)</f>
      </c>
      <c r="L44" s="38">
        <v>0</v>
      </c>
      <c s="32">
        <f>ROUND(ROUND(L44,2)*ROUND(G44,3),2)</f>
      </c>
      <c s="36" t="s">
        <v>54</v>
      </c>
      <c>
        <f>(M44*21)/100</f>
      </c>
      <c t="s">
        <v>27</v>
      </c>
    </row>
    <row r="45" spans="1:5" ht="12.75">
      <c r="A45" s="35" t="s">
        <v>55</v>
      </c>
      <c r="E45" s="39" t="s">
        <v>51</v>
      </c>
    </row>
    <row r="46" spans="1:5" ht="12.75">
      <c r="A46" s="35" t="s">
        <v>56</v>
      </c>
      <c r="E46" s="40" t="s">
        <v>9106</v>
      </c>
    </row>
    <row r="47" spans="1:5" ht="12.75">
      <c r="A47" t="s">
        <v>57</v>
      </c>
      <c r="E47" s="39" t="s">
        <v>9107</v>
      </c>
    </row>
    <row r="48" spans="1:16" ht="12.75">
      <c r="A48" t="s">
        <v>49</v>
      </c>
      <c s="34" t="s">
        <v>81</v>
      </c>
      <c s="34" t="s">
        <v>9110</v>
      </c>
      <c s="35" t="s">
        <v>51</v>
      </c>
      <c s="6" t="s">
        <v>9111</v>
      </c>
      <c s="36" t="s">
        <v>97</v>
      </c>
      <c s="37">
        <v>140</v>
      </c>
      <c s="36">
        <v>0</v>
      </c>
      <c s="36">
        <f>ROUND(G48*H48,6)</f>
      </c>
      <c r="L48" s="38">
        <v>0</v>
      </c>
      <c s="32">
        <f>ROUND(ROUND(L48,2)*ROUND(G48,3),2)</f>
      </c>
      <c s="36" t="s">
        <v>54</v>
      </c>
      <c>
        <f>(M48*21)/100</f>
      </c>
      <c t="s">
        <v>27</v>
      </c>
    </row>
    <row r="49" spans="1:5" ht="12.75">
      <c r="A49" s="35" t="s">
        <v>55</v>
      </c>
      <c r="E49" s="39" t="s">
        <v>51</v>
      </c>
    </row>
    <row r="50" spans="1:5" ht="12.75">
      <c r="A50" s="35" t="s">
        <v>56</v>
      </c>
      <c r="E50" s="40" t="s">
        <v>9106</v>
      </c>
    </row>
    <row r="51" spans="1:5" ht="12.75">
      <c r="A51" t="s">
        <v>57</v>
      </c>
      <c r="E51" s="39" t="s">
        <v>9112</v>
      </c>
    </row>
    <row r="52" spans="1:13" ht="12.75">
      <c r="A52" t="s">
        <v>46</v>
      </c>
      <c r="C52" s="31" t="s">
        <v>72</v>
      </c>
      <c r="E52" s="33" t="s">
        <v>3839</v>
      </c>
      <c r="J52" s="32">
        <f>0</f>
      </c>
      <c s="32">
        <f>0</f>
      </c>
      <c s="32">
        <f>0+L53+L57+L61+L65+L69+L73+L77+L81+L85</f>
      </c>
      <c s="32">
        <f>0+M53+M57+M61+M65+M69+M73+M77+M81+M85</f>
      </c>
    </row>
    <row r="53" spans="1:16" ht="25.5">
      <c r="A53" t="s">
        <v>49</v>
      </c>
      <c s="34" t="s">
        <v>84</v>
      </c>
      <c s="34" t="s">
        <v>9113</v>
      </c>
      <c s="35" t="s">
        <v>51</v>
      </c>
      <c s="6" t="s">
        <v>9114</v>
      </c>
      <c s="36" t="s">
        <v>97</v>
      </c>
      <c s="37">
        <v>2</v>
      </c>
      <c s="36">
        <v>0</v>
      </c>
      <c s="36">
        <f>ROUND(G53*H53,6)</f>
      </c>
      <c r="L53" s="38">
        <v>0</v>
      </c>
      <c s="32">
        <f>ROUND(ROUND(L53,2)*ROUND(G53,3),2)</f>
      </c>
      <c s="36" t="s">
        <v>54</v>
      </c>
      <c>
        <f>(M53*21)/100</f>
      </c>
      <c t="s">
        <v>27</v>
      </c>
    </row>
    <row r="54" spans="1:5" ht="12.75">
      <c r="A54" s="35" t="s">
        <v>55</v>
      </c>
      <c r="E54" s="39" t="s">
        <v>51</v>
      </c>
    </row>
    <row r="55" spans="1:5" ht="12.75">
      <c r="A55" s="35" t="s">
        <v>56</v>
      </c>
      <c r="E55" s="40" t="s">
        <v>51</v>
      </c>
    </row>
    <row r="56" spans="1:5" ht="12.75">
      <c r="A56" t="s">
        <v>57</v>
      </c>
      <c r="E56" s="39" t="s">
        <v>9115</v>
      </c>
    </row>
    <row r="57" spans="1:16" ht="12.75">
      <c r="A57" t="s">
        <v>49</v>
      </c>
      <c s="34" t="s">
        <v>87</v>
      </c>
      <c s="34" t="s">
        <v>8933</v>
      </c>
      <c s="35" t="s">
        <v>51</v>
      </c>
      <c s="6" t="s">
        <v>8934</v>
      </c>
      <c s="36" t="s">
        <v>106</v>
      </c>
      <c s="37">
        <v>6</v>
      </c>
      <c s="36">
        <v>0</v>
      </c>
      <c s="36">
        <f>ROUND(G57*H57,6)</f>
      </c>
      <c r="L57" s="38">
        <v>0</v>
      </c>
      <c s="32">
        <f>ROUND(ROUND(L57,2)*ROUND(G57,3),2)</f>
      </c>
      <c s="36" t="s">
        <v>54</v>
      </c>
      <c>
        <f>(M57*21)/100</f>
      </c>
      <c t="s">
        <v>27</v>
      </c>
    </row>
    <row r="58" spans="1:5" ht="12.75">
      <c r="A58" s="35" t="s">
        <v>55</v>
      </c>
      <c r="E58" s="39" t="s">
        <v>51</v>
      </c>
    </row>
    <row r="59" spans="1:5" ht="12.75">
      <c r="A59" s="35" t="s">
        <v>56</v>
      </c>
      <c r="E59" s="40" t="s">
        <v>9116</v>
      </c>
    </row>
    <row r="60" spans="1:5" ht="12.75">
      <c r="A60" t="s">
        <v>57</v>
      </c>
      <c r="E60" s="39" t="s">
        <v>9117</v>
      </c>
    </row>
    <row r="61" spans="1:16" ht="12.75">
      <c r="A61" t="s">
        <v>49</v>
      </c>
      <c s="34" t="s">
        <v>90</v>
      </c>
      <c s="34" t="s">
        <v>2187</v>
      </c>
      <c s="35" t="s">
        <v>51</v>
      </c>
      <c s="6" t="s">
        <v>2188</v>
      </c>
      <c s="36" t="s">
        <v>146</v>
      </c>
      <c s="37">
        <v>112.8</v>
      </c>
      <c s="36">
        <v>0</v>
      </c>
      <c s="36">
        <f>ROUND(G61*H61,6)</f>
      </c>
      <c r="L61" s="38">
        <v>0</v>
      </c>
      <c s="32">
        <f>ROUND(ROUND(L61,2)*ROUND(G61,3),2)</f>
      </c>
      <c s="36" t="s">
        <v>54</v>
      </c>
      <c>
        <f>(M61*21)/100</f>
      </c>
      <c t="s">
        <v>27</v>
      </c>
    </row>
    <row r="62" spans="1:5" ht="12.75">
      <c r="A62" s="35" t="s">
        <v>55</v>
      </c>
      <c r="E62" s="39" t="s">
        <v>51</v>
      </c>
    </row>
    <row r="63" spans="1:5" ht="12.75">
      <c r="A63" s="35" t="s">
        <v>56</v>
      </c>
      <c r="E63" s="40" t="s">
        <v>9118</v>
      </c>
    </row>
    <row r="64" spans="1:5" ht="12.75">
      <c r="A64" t="s">
        <v>57</v>
      </c>
      <c r="E64" s="39" t="s">
        <v>9119</v>
      </c>
    </row>
    <row r="65" spans="1:16" ht="25.5">
      <c r="A65" t="s">
        <v>49</v>
      </c>
      <c s="34" t="s">
        <v>94</v>
      </c>
      <c s="34" t="s">
        <v>1819</v>
      </c>
      <c s="35" t="s">
        <v>51</v>
      </c>
      <c s="6" t="s">
        <v>1820</v>
      </c>
      <c s="36" t="s">
        <v>106</v>
      </c>
      <c s="37">
        <v>8</v>
      </c>
      <c s="36">
        <v>0</v>
      </c>
      <c s="36">
        <f>ROUND(G65*H65,6)</f>
      </c>
      <c r="L65" s="38">
        <v>0</v>
      </c>
      <c s="32">
        <f>ROUND(ROUND(L65,2)*ROUND(G65,3),2)</f>
      </c>
      <c s="36" t="s">
        <v>54</v>
      </c>
      <c>
        <f>(M65*21)/100</f>
      </c>
      <c t="s">
        <v>27</v>
      </c>
    </row>
    <row r="66" spans="1:5" ht="12.75">
      <c r="A66" s="35" t="s">
        <v>55</v>
      </c>
      <c r="E66" s="39" t="s">
        <v>51</v>
      </c>
    </row>
    <row r="67" spans="1:5" ht="12.75">
      <c r="A67" s="35" t="s">
        <v>56</v>
      </c>
      <c r="E67" s="40" t="s">
        <v>51</v>
      </c>
    </row>
    <row r="68" spans="1:5" ht="12.75">
      <c r="A68" t="s">
        <v>57</v>
      </c>
      <c r="E68" s="39" t="s">
        <v>9120</v>
      </c>
    </row>
    <row r="69" spans="1:16" ht="12.75">
      <c r="A69" t="s">
        <v>49</v>
      </c>
      <c s="34" t="s">
        <v>99</v>
      </c>
      <c s="34" t="s">
        <v>9121</v>
      </c>
      <c s="35" t="s">
        <v>51</v>
      </c>
      <c s="6" t="s">
        <v>9122</v>
      </c>
      <c s="36" t="s">
        <v>146</v>
      </c>
      <c s="37">
        <v>157.2</v>
      </c>
      <c s="36">
        <v>0</v>
      </c>
      <c s="36">
        <f>ROUND(G69*H69,6)</f>
      </c>
      <c r="L69" s="38">
        <v>0</v>
      </c>
      <c s="32">
        <f>ROUND(ROUND(L69,2)*ROUND(G69,3),2)</f>
      </c>
      <c s="36" t="s">
        <v>54</v>
      </c>
      <c>
        <f>(M69*21)/100</f>
      </c>
      <c t="s">
        <v>27</v>
      </c>
    </row>
    <row r="70" spans="1:5" ht="12.75">
      <c r="A70" s="35" t="s">
        <v>55</v>
      </c>
      <c r="E70" s="39" t="s">
        <v>51</v>
      </c>
    </row>
    <row r="71" spans="1:5" ht="12.75">
      <c r="A71" s="35" t="s">
        <v>56</v>
      </c>
      <c r="E71" s="40" t="s">
        <v>9123</v>
      </c>
    </row>
    <row r="72" spans="1:5" ht="12.75">
      <c r="A72" t="s">
        <v>57</v>
      </c>
      <c r="E72" s="39" t="s">
        <v>9124</v>
      </c>
    </row>
    <row r="73" spans="1:16" ht="12.75">
      <c r="A73" t="s">
        <v>49</v>
      </c>
      <c s="34" t="s">
        <v>103</v>
      </c>
      <c s="34" t="s">
        <v>8943</v>
      </c>
      <c s="35" t="s">
        <v>51</v>
      </c>
      <c s="6" t="s">
        <v>8944</v>
      </c>
      <c s="36" t="s">
        <v>106</v>
      </c>
      <c s="37">
        <v>72</v>
      </c>
      <c s="36">
        <v>0</v>
      </c>
      <c s="36">
        <f>ROUND(G73*H73,6)</f>
      </c>
      <c r="L73" s="38">
        <v>0</v>
      </c>
      <c s="32">
        <f>ROUND(ROUND(L73,2)*ROUND(G73,3),2)</f>
      </c>
      <c s="36" t="s">
        <v>54</v>
      </c>
      <c>
        <f>(M73*21)/100</f>
      </c>
      <c t="s">
        <v>27</v>
      </c>
    </row>
    <row r="74" spans="1:5" ht="12.75">
      <c r="A74" s="35" t="s">
        <v>55</v>
      </c>
      <c r="E74" s="39" t="s">
        <v>51</v>
      </c>
    </row>
    <row r="75" spans="1:5" ht="12.75">
      <c r="A75" s="35" t="s">
        <v>56</v>
      </c>
      <c r="E75" s="40" t="s">
        <v>9125</v>
      </c>
    </row>
    <row r="76" spans="1:5" ht="25.5">
      <c r="A76" t="s">
        <v>57</v>
      </c>
      <c r="E76" s="39" t="s">
        <v>9126</v>
      </c>
    </row>
    <row r="77" spans="1:16" ht="12.75">
      <c r="A77" t="s">
        <v>49</v>
      </c>
      <c s="34" t="s">
        <v>108</v>
      </c>
      <c s="34" t="s">
        <v>9127</v>
      </c>
      <c s="35" t="s">
        <v>51</v>
      </c>
      <c s="6" t="s">
        <v>9128</v>
      </c>
      <c s="36" t="s">
        <v>106</v>
      </c>
      <c s="37">
        <v>6</v>
      </c>
      <c s="36">
        <v>0</v>
      </c>
      <c s="36">
        <f>ROUND(G77*H77,6)</f>
      </c>
      <c r="L77" s="38">
        <v>0</v>
      </c>
      <c s="32">
        <f>ROUND(ROUND(L77,2)*ROUND(G77,3),2)</f>
      </c>
      <c s="36" t="s">
        <v>54</v>
      </c>
      <c>
        <f>(M77*21)/100</f>
      </c>
      <c t="s">
        <v>27</v>
      </c>
    </row>
    <row r="78" spans="1:5" ht="12.75">
      <c r="A78" s="35" t="s">
        <v>55</v>
      </c>
      <c r="E78" s="39" t="s">
        <v>51</v>
      </c>
    </row>
    <row r="79" spans="1:5" ht="12.75">
      <c r="A79" s="35" t="s">
        <v>56</v>
      </c>
      <c r="E79" s="40" t="s">
        <v>51</v>
      </c>
    </row>
    <row r="80" spans="1:5" ht="12.75">
      <c r="A80" t="s">
        <v>57</v>
      </c>
      <c r="E80" s="39" t="s">
        <v>9129</v>
      </c>
    </row>
    <row r="81" spans="1:16" ht="12.75">
      <c r="A81" t="s">
        <v>49</v>
      </c>
      <c s="34" t="s">
        <v>111</v>
      </c>
      <c s="34" t="s">
        <v>566</v>
      </c>
      <c s="35" t="s">
        <v>51</v>
      </c>
      <c s="6" t="s">
        <v>567</v>
      </c>
      <c s="36" t="s">
        <v>106</v>
      </c>
      <c s="37">
        <v>6</v>
      </c>
      <c s="36">
        <v>0</v>
      </c>
      <c s="36">
        <f>ROUND(G81*H81,6)</f>
      </c>
      <c r="L81" s="38">
        <v>0</v>
      </c>
      <c s="32">
        <f>ROUND(ROUND(L81,2)*ROUND(G81,3),2)</f>
      </c>
      <c s="36" t="s">
        <v>54</v>
      </c>
      <c>
        <f>(M81*21)/100</f>
      </c>
      <c t="s">
        <v>27</v>
      </c>
    </row>
    <row r="82" spans="1:5" ht="12.75">
      <c r="A82" s="35" t="s">
        <v>55</v>
      </c>
      <c r="E82" s="39" t="s">
        <v>51</v>
      </c>
    </row>
    <row r="83" spans="1:5" ht="12.75">
      <c r="A83" s="35" t="s">
        <v>56</v>
      </c>
      <c r="E83" s="40" t="s">
        <v>51</v>
      </c>
    </row>
    <row r="84" spans="1:5" ht="12.75">
      <c r="A84" t="s">
        <v>57</v>
      </c>
      <c r="E84" s="39" t="s">
        <v>9130</v>
      </c>
    </row>
    <row r="85" spans="1:16" ht="12.75">
      <c r="A85" t="s">
        <v>49</v>
      </c>
      <c s="34" t="s">
        <v>117</v>
      </c>
      <c s="34" t="s">
        <v>9131</v>
      </c>
      <c s="35" t="s">
        <v>51</v>
      </c>
      <c s="6" t="s">
        <v>9132</v>
      </c>
      <c s="36" t="s">
        <v>146</v>
      </c>
      <c s="37">
        <v>104</v>
      </c>
      <c s="36">
        <v>0</v>
      </c>
      <c s="36">
        <f>ROUND(G85*H85,6)</f>
      </c>
      <c r="L85" s="38">
        <v>0</v>
      </c>
      <c s="32">
        <f>ROUND(ROUND(L85,2)*ROUND(G85,3),2)</f>
      </c>
      <c s="36" t="s">
        <v>54</v>
      </c>
      <c>
        <f>(M85*21)/100</f>
      </c>
      <c t="s">
        <v>27</v>
      </c>
    </row>
    <row r="86" spans="1:5" ht="12.75">
      <c r="A86" s="35" t="s">
        <v>55</v>
      </c>
      <c r="E86" s="39" t="s">
        <v>51</v>
      </c>
    </row>
    <row r="87" spans="1:5" ht="12.75">
      <c r="A87" s="35" t="s">
        <v>56</v>
      </c>
      <c r="E87" s="40" t="s">
        <v>9133</v>
      </c>
    </row>
    <row r="88" spans="1:5" ht="12.75">
      <c r="A88" t="s">
        <v>57</v>
      </c>
      <c r="E88" s="39" t="s">
        <v>9134</v>
      </c>
    </row>
    <row r="89" spans="1:13" ht="12.75">
      <c r="A89" t="s">
        <v>46</v>
      </c>
      <c r="C89" s="31" t="s">
        <v>78</v>
      </c>
      <c r="E89" s="33" t="s">
        <v>9085</v>
      </c>
      <c r="J89" s="32">
        <f>0</f>
      </c>
      <c s="32">
        <f>0</f>
      </c>
      <c s="32">
        <f>0+L90</f>
      </c>
      <c s="32">
        <f>0+M90</f>
      </c>
    </row>
    <row r="90" spans="1:16" ht="12.75">
      <c r="A90" t="s">
        <v>49</v>
      </c>
      <c s="34" t="s">
        <v>122</v>
      </c>
      <c s="34" t="s">
        <v>3612</v>
      </c>
      <c s="35" t="s">
        <v>51</v>
      </c>
      <c s="6" t="s">
        <v>3613</v>
      </c>
      <c s="36" t="s">
        <v>146</v>
      </c>
      <c s="37">
        <v>70</v>
      </c>
      <c s="36">
        <v>0</v>
      </c>
      <c s="36">
        <f>ROUND(G90*H90,6)</f>
      </c>
      <c r="L90" s="38">
        <v>0</v>
      </c>
      <c s="32">
        <f>ROUND(ROUND(L90,2)*ROUND(G90,3),2)</f>
      </c>
      <c s="36" t="s">
        <v>54</v>
      </c>
      <c>
        <f>(M90*21)/100</f>
      </c>
      <c t="s">
        <v>27</v>
      </c>
    </row>
    <row r="91" spans="1:5" ht="12.75">
      <c r="A91" s="35" t="s">
        <v>55</v>
      </c>
      <c r="E91" s="39" t="s">
        <v>51</v>
      </c>
    </row>
    <row r="92" spans="1:5" ht="12.75">
      <c r="A92" s="35" t="s">
        <v>56</v>
      </c>
      <c r="E92" s="40" t="s">
        <v>9135</v>
      </c>
    </row>
    <row r="93" spans="1:5" ht="12.75">
      <c r="A93" t="s">
        <v>57</v>
      </c>
      <c r="E93" s="39" t="s">
        <v>9136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2.xml><?xml version="1.0" encoding="utf-8"?>
<worksheet xmlns="http://schemas.openxmlformats.org/spreadsheetml/2006/main" xmlns:r="http://schemas.openxmlformats.org/officeDocument/2006/relationships">
  <dimension ref="A1:T19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8900</v>
      </c>
      <c s="41">
        <f>Rekapitulace!C162</f>
      </c>
      <c s="20" t="s">
        <v>0</v>
      </c>
      <c t="s">
        <v>23</v>
      </c>
      <c t="s">
        <v>27</v>
      </c>
    </row>
    <row r="4" spans="1:16" ht="32" customHeight="1">
      <c r="A4" s="24" t="s">
        <v>20</v>
      </c>
      <c s="25" t="s">
        <v>28</v>
      </c>
      <c s="27" t="s">
        <v>8900</v>
      </c>
      <c r="E4" s="26" t="s">
        <v>8901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COUNTIFS(L8:L196,"=0",A8:A196,"P")+COUNTIFS(L8:L196,"",A8:A196,"P")+SUM(Q8:Q196)</f>
      </c>
    </row>
    <row r="8" spans="1:13" ht="12.75">
      <c r="A8" t="s">
        <v>44</v>
      </c>
      <c r="C8" s="28" t="s">
        <v>9139</v>
      </c>
      <c r="E8" s="30" t="s">
        <v>9138</v>
      </c>
      <c r="J8" s="29">
        <f>0+J9+J22+J195</f>
      </c>
      <c s="29">
        <f>0+K9+K22+K195</f>
      </c>
      <c s="29">
        <f>0+L9+L22+L195</f>
      </c>
      <c s="29">
        <f>0+M9+M22+M195</f>
      </c>
    </row>
    <row r="9" spans="1:13" ht="12.75">
      <c r="A9" t="s">
        <v>46</v>
      </c>
      <c r="C9" s="31" t="s">
        <v>3535</v>
      </c>
      <c r="E9" s="33" t="s">
        <v>8905</v>
      </c>
      <c r="J9" s="32">
        <f>0</f>
      </c>
      <c s="32">
        <f>0</f>
      </c>
      <c s="32">
        <f>0+L10+L14+L18</f>
      </c>
      <c s="32">
        <f>0+M10+M14+M18</f>
      </c>
    </row>
    <row r="10" spans="1:16" ht="25.5">
      <c r="A10" t="s">
        <v>49</v>
      </c>
      <c s="34" t="s">
        <v>47</v>
      </c>
      <c s="34" t="s">
        <v>1843</v>
      </c>
      <c s="35" t="s">
        <v>51</v>
      </c>
      <c s="6" t="s">
        <v>1844</v>
      </c>
      <c s="36" t="s">
        <v>53</v>
      </c>
      <c s="37">
        <v>0.3</v>
      </c>
      <c s="36">
        <v>0</v>
      </c>
      <c s="36">
        <f>ROUND(G10*H10,6)</f>
      </c>
      <c r="L10" s="38">
        <v>0</v>
      </c>
      <c s="32">
        <f>ROUND(ROUND(L10,2)*ROUND(G10,3),2)</f>
      </c>
      <c s="36" t="s">
        <v>54</v>
      </c>
      <c>
        <f>(M10*21)/100</f>
      </c>
      <c t="s">
        <v>27</v>
      </c>
    </row>
    <row r="11" spans="1:5" ht="12.75">
      <c r="A11" s="35" t="s">
        <v>55</v>
      </c>
      <c r="E11" s="39" t="s">
        <v>51</v>
      </c>
    </row>
    <row r="12" spans="1:5" ht="12.75">
      <c r="A12" s="35" t="s">
        <v>56</v>
      </c>
      <c r="E12" s="40" t="s">
        <v>8981</v>
      </c>
    </row>
    <row r="13" spans="1:5" ht="12.75">
      <c r="A13" t="s">
        <v>57</v>
      </c>
      <c r="E13" s="39" t="s">
        <v>8982</v>
      </c>
    </row>
    <row r="14" spans="1:16" ht="25.5">
      <c r="A14" t="s">
        <v>49</v>
      </c>
      <c s="34" t="s">
        <v>27</v>
      </c>
      <c s="34" t="s">
        <v>76</v>
      </c>
      <c s="35" t="s">
        <v>51</v>
      </c>
      <c s="6" t="s">
        <v>77</v>
      </c>
      <c s="36" t="s">
        <v>53</v>
      </c>
      <c s="37">
        <v>0.2</v>
      </c>
      <c s="36">
        <v>0</v>
      </c>
      <c s="36">
        <f>ROUND(G14*H14,6)</f>
      </c>
      <c r="L14" s="38">
        <v>0</v>
      </c>
      <c s="32">
        <f>ROUND(ROUND(L14,2)*ROUND(G14,3),2)</f>
      </c>
      <c s="36" t="s">
        <v>54</v>
      </c>
      <c>
        <f>(M14*21)/100</f>
      </c>
      <c t="s">
        <v>27</v>
      </c>
    </row>
    <row r="15" spans="1:5" ht="12.75">
      <c r="A15" s="35" t="s">
        <v>55</v>
      </c>
      <c r="E15" s="39" t="s">
        <v>51</v>
      </c>
    </row>
    <row r="16" spans="1:5" ht="12.75">
      <c r="A16" s="35" t="s">
        <v>56</v>
      </c>
      <c r="E16" s="40" t="s">
        <v>8981</v>
      </c>
    </row>
    <row r="17" spans="1:5" ht="12.75">
      <c r="A17" t="s">
        <v>57</v>
      </c>
      <c r="E17" s="39" t="s">
        <v>8983</v>
      </c>
    </row>
    <row r="18" spans="1:16" ht="25.5">
      <c r="A18" t="s">
        <v>49</v>
      </c>
      <c s="34" t="s">
        <v>26</v>
      </c>
      <c s="34" t="s">
        <v>88</v>
      </c>
      <c s="35" t="s">
        <v>51</v>
      </c>
      <c s="6" t="s">
        <v>89</v>
      </c>
      <c s="36" t="s">
        <v>53</v>
      </c>
      <c s="37">
        <v>0.25</v>
      </c>
      <c s="36">
        <v>0</v>
      </c>
      <c s="36">
        <f>ROUND(G18*H18,6)</f>
      </c>
      <c r="L18" s="38">
        <v>0</v>
      </c>
      <c s="32">
        <f>ROUND(ROUND(L18,2)*ROUND(G18,3),2)</f>
      </c>
      <c s="36" t="s">
        <v>54</v>
      </c>
      <c>
        <f>(M18*21)/100</f>
      </c>
      <c t="s">
        <v>27</v>
      </c>
    </row>
    <row r="19" spans="1:5" ht="12.75">
      <c r="A19" s="35" t="s">
        <v>55</v>
      </c>
      <c r="E19" s="39" t="s">
        <v>51</v>
      </c>
    </row>
    <row r="20" spans="1:5" ht="12.75">
      <c r="A20" s="35" t="s">
        <v>56</v>
      </c>
      <c r="E20" s="40" t="s">
        <v>8984</v>
      </c>
    </row>
    <row r="21" spans="1:5" ht="12.75">
      <c r="A21" t="s">
        <v>57</v>
      </c>
      <c r="E21" s="39" t="s">
        <v>8985</v>
      </c>
    </row>
    <row r="22" spans="1:13" ht="12.75">
      <c r="A22" t="s">
        <v>46</v>
      </c>
      <c r="C22" s="31" t="s">
        <v>72</v>
      </c>
      <c r="E22" s="33" t="s">
        <v>3839</v>
      </c>
      <c r="J22" s="32">
        <f>0</f>
      </c>
      <c s="32">
        <f>0</f>
      </c>
      <c s="32">
        <f>0+L23+L27+L31+L35+L39+L43+L47+L51+L55+L59+L63+L67+L71+L75+L79+L83+L87+L91+L95+L99+L103+L107+L111+L115+L119+L123+L127+L131+L135+L139+L143+L147+L151+L155+L159+L163+L167+L171+L175+L179+L183+L187+L191</f>
      </c>
      <c s="32">
        <f>0+M23+M27+M31+M35+M39+M43+M47+M51+M55+M59+M63+M67+M71+M75+M79+M83+M87+M91+M95+M99+M103+M107+M111+M115+M119+M123+M127+M131+M135+M139+M143+M147+M151+M155+M159+M163+M167+M171+M175+M179+M183+M187+M191</f>
      </c>
    </row>
    <row r="23" spans="1:16" ht="25.5">
      <c r="A23" t="s">
        <v>49</v>
      </c>
      <c s="34" t="s">
        <v>63</v>
      </c>
      <c s="34" t="s">
        <v>8986</v>
      </c>
      <c s="35" t="s">
        <v>51</v>
      </c>
      <c s="6" t="s">
        <v>8987</v>
      </c>
      <c s="36" t="s">
        <v>106</v>
      </c>
      <c s="37">
        <v>92</v>
      </c>
      <c s="36">
        <v>0</v>
      </c>
      <c s="36">
        <f>ROUND(G23*H23,6)</f>
      </c>
      <c r="L23" s="38">
        <v>0</v>
      </c>
      <c s="32">
        <f>ROUND(ROUND(L23,2)*ROUND(G23,3),2)</f>
      </c>
      <c s="36" t="s">
        <v>54</v>
      </c>
      <c>
        <f>(M23*21)/100</f>
      </c>
      <c t="s">
        <v>27</v>
      </c>
    </row>
    <row r="24" spans="1:5" ht="12.75">
      <c r="A24" s="35" t="s">
        <v>55</v>
      </c>
      <c r="E24" s="39" t="s">
        <v>51</v>
      </c>
    </row>
    <row r="25" spans="1:5" ht="12.75">
      <c r="A25" s="35" t="s">
        <v>56</v>
      </c>
      <c r="E25" s="40" t="s">
        <v>408</v>
      </c>
    </row>
    <row r="26" spans="1:5" ht="12.75">
      <c r="A26" t="s">
        <v>57</v>
      </c>
      <c r="E26" s="39" t="s">
        <v>8988</v>
      </c>
    </row>
    <row r="27" spans="1:16" ht="12.75">
      <c r="A27" t="s">
        <v>49</v>
      </c>
      <c s="34" t="s">
        <v>66</v>
      </c>
      <c s="34" t="s">
        <v>8933</v>
      </c>
      <c s="35" t="s">
        <v>51</v>
      </c>
      <c s="6" t="s">
        <v>8934</v>
      </c>
      <c s="36" t="s">
        <v>106</v>
      </c>
      <c s="37">
        <v>172</v>
      </c>
      <c s="36">
        <v>0</v>
      </c>
      <c s="36">
        <f>ROUND(G27*H27,6)</f>
      </c>
      <c r="L27" s="38">
        <v>0</v>
      </c>
      <c s="32">
        <f>ROUND(ROUND(L27,2)*ROUND(G27,3),2)</f>
      </c>
      <c s="36" t="s">
        <v>54</v>
      </c>
      <c>
        <f>(M27*21)/100</f>
      </c>
      <c t="s">
        <v>27</v>
      </c>
    </row>
    <row r="28" spans="1:5" ht="12.75">
      <c r="A28" s="35" t="s">
        <v>55</v>
      </c>
      <c r="E28" s="39" t="s">
        <v>51</v>
      </c>
    </row>
    <row r="29" spans="1:5" ht="12.75">
      <c r="A29" s="35" t="s">
        <v>56</v>
      </c>
      <c r="E29" s="40" t="s">
        <v>785</v>
      </c>
    </row>
    <row r="30" spans="1:5" ht="12.75">
      <c r="A30" t="s">
        <v>57</v>
      </c>
      <c r="E30" s="39" t="s">
        <v>8989</v>
      </c>
    </row>
    <row r="31" spans="1:16" ht="12.75">
      <c r="A31" t="s">
        <v>49</v>
      </c>
      <c s="34" t="s">
        <v>69</v>
      </c>
      <c s="34" t="s">
        <v>8990</v>
      </c>
      <c s="35" t="s">
        <v>51</v>
      </c>
      <c s="6" t="s">
        <v>8991</v>
      </c>
      <c s="36" t="s">
        <v>106</v>
      </c>
      <c s="37">
        <v>18</v>
      </c>
      <c s="36">
        <v>0</v>
      </c>
      <c s="36">
        <f>ROUND(G31*H31,6)</f>
      </c>
      <c r="L31" s="38">
        <v>0</v>
      </c>
      <c s="32">
        <f>ROUND(ROUND(L31,2)*ROUND(G31,3),2)</f>
      </c>
      <c s="36" t="s">
        <v>54</v>
      </c>
      <c>
        <f>(M31*21)/100</f>
      </c>
      <c t="s">
        <v>27</v>
      </c>
    </row>
    <row r="32" spans="1:5" ht="12.75">
      <c r="A32" s="35" t="s">
        <v>55</v>
      </c>
      <c r="E32" s="39" t="s">
        <v>51</v>
      </c>
    </row>
    <row r="33" spans="1:5" ht="12.75">
      <c r="A33" s="35" t="s">
        <v>56</v>
      </c>
      <c r="E33" s="40" t="s">
        <v>111</v>
      </c>
    </row>
    <row r="34" spans="1:5" ht="12.75">
      <c r="A34" t="s">
        <v>57</v>
      </c>
      <c r="E34" s="39" t="s">
        <v>8992</v>
      </c>
    </row>
    <row r="35" spans="1:16" ht="12.75">
      <c r="A35" t="s">
        <v>49</v>
      </c>
      <c s="34" t="s">
        <v>72</v>
      </c>
      <c s="34" t="s">
        <v>8993</v>
      </c>
      <c s="35" t="s">
        <v>51</v>
      </c>
      <c s="6" t="s">
        <v>8991</v>
      </c>
      <c s="36" t="s">
        <v>106</v>
      </c>
      <c s="37">
        <v>10</v>
      </c>
      <c s="36">
        <v>0</v>
      </c>
      <c s="36">
        <f>ROUND(G35*H35,6)</f>
      </c>
      <c r="L35" s="38">
        <v>0</v>
      </c>
      <c s="32">
        <f>ROUND(ROUND(L35,2)*ROUND(G35,3),2)</f>
      </c>
      <c s="36" t="s">
        <v>54</v>
      </c>
      <c>
        <f>(M35*21)/100</f>
      </c>
      <c t="s">
        <v>27</v>
      </c>
    </row>
    <row r="36" spans="1:5" ht="12.75">
      <c r="A36" s="35" t="s">
        <v>55</v>
      </c>
      <c r="E36" s="39" t="s">
        <v>51</v>
      </c>
    </row>
    <row r="37" spans="1:5" ht="12.75">
      <c r="A37" s="35" t="s">
        <v>56</v>
      </c>
      <c r="E37" s="40" t="s">
        <v>81</v>
      </c>
    </row>
    <row r="38" spans="1:5" ht="12.75">
      <c r="A38" t="s">
        <v>57</v>
      </c>
      <c r="E38" s="39" t="s">
        <v>8994</v>
      </c>
    </row>
    <row r="39" spans="1:16" ht="12.75">
      <c r="A39" t="s">
        <v>49</v>
      </c>
      <c s="34" t="s">
        <v>75</v>
      </c>
      <c s="34" t="s">
        <v>8995</v>
      </c>
      <c s="35" t="s">
        <v>51</v>
      </c>
      <c s="6" t="s">
        <v>8991</v>
      </c>
      <c s="36" t="s">
        <v>106</v>
      </c>
      <c s="37">
        <v>8</v>
      </c>
      <c s="36">
        <v>0</v>
      </c>
      <c s="36">
        <f>ROUND(G39*H39,6)</f>
      </c>
      <c r="L39" s="38">
        <v>0</v>
      </c>
      <c s="32">
        <f>ROUND(ROUND(L39,2)*ROUND(G39,3),2)</f>
      </c>
      <c s="36" t="s">
        <v>54</v>
      </c>
      <c>
        <f>(M39*21)/100</f>
      </c>
      <c t="s">
        <v>27</v>
      </c>
    </row>
    <row r="40" spans="1:5" ht="12.75">
      <c r="A40" s="35" t="s">
        <v>55</v>
      </c>
      <c r="E40" s="39" t="s">
        <v>51</v>
      </c>
    </row>
    <row r="41" spans="1:5" ht="12.75">
      <c r="A41" s="35" t="s">
        <v>56</v>
      </c>
      <c r="E41" s="40" t="s">
        <v>51</v>
      </c>
    </row>
    <row r="42" spans="1:5" ht="12.75">
      <c r="A42" t="s">
        <v>57</v>
      </c>
      <c r="E42" s="39" t="s">
        <v>8996</v>
      </c>
    </row>
    <row r="43" spans="1:16" ht="12.75">
      <c r="A43" t="s">
        <v>49</v>
      </c>
      <c s="34" t="s">
        <v>78</v>
      </c>
      <c s="34" t="s">
        <v>8997</v>
      </c>
      <c s="35" t="s">
        <v>51</v>
      </c>
      <c s="6" t="s">
        <v>8998</v>
      </c>
      <c s="36" t="s">
        <v>106</v>
      </c>
      <c s="37">
        <v>19</v>
      </c>
      <c s="36">
        <v>0</v>
      </c>
      <c s="36">
        <f>ROUND(G43*H43,6)</f>
      </c>
      <c r="L43" s="38">
        <v>0</v>
      </c>
      <c s="32">
        <f>ROUND(ROUND(L43,2)*ROUND(G43,3),2)</f>
      </c>
      <c s="36" t="s">
        <v>54</v>
      </c>
      <c>
        <f>(M43*21)/100</f>
      </c>
      <c t="s">
        <v>27</v>
      </c>
    </row>
    <row r="44" spans="1:5" ht="12.75">
      <c r="A44" s="35" t="s">
        <v>55</v>
      </c>
      <c r="E44" s="39" t="s">
        <v>51</v>
      </c>
    </row>
    <row r="45" spans="1:5" ht="12.75">
      <c r="A45" s="35" t="s">
        <v>56</v>
      </c>
      <c r="E45" s="40" t="s">
        <v>117</v>
      </c>
    </row>
    <row r="46" spans="1:5" ht="12.75">
      <c r="A46" t="s">
        <v>57</v>
      </c>
      <c r="E46" s="39" t="s">
        <v>8999</v>
      </c>
    </row>
    <row r="47" spans="1:16" ht="25.5">
      <c r="A47" t="s">
        <v>49</v>
      </c>
      <c s="34" t="s">
        <v>81</v>
      </c>
      <c s="34" t="s">
        <v>9000</v>
      </c>
      <c s="35" t="s">
        <v>51</v>
      </c>
      <c s="6" t="s">
        <v>9001</v>
      </c>
      <c s="36" t="s">
        <v>106</v>
      </c>
      <c s="37">
        <v>2</v>
      </c>
      <c s="36">
        <v>0</v>
      </c>
      <c s="36">
        <f>ROUND(G47*H47,6)</f>
      </c>
      <c r="L47" s="38">
        <v>0</v>
      </c>
      <c s="32">
        <f>ROUND(ROUND(L47,2)*ROUND(G47,3),2)</f>
      </c>
      <c s="36" t="s">
        <v>54</v>
      </c>
      <c>
        <f>(M47*21)/100</f>
      </c>
      <c t="s">
        <v>27</v>
      </c>
    </row>
    <row r="48" spans="1:5" ht="12.75">
      <c r="A48" s="35" t="s">
        <v>55</v>
      </c>
      <c r="E48" s="39" t="s">
        <v>51</v>
      </c>
    </row>
    <row r="49" spans="1:5" ht="12.75">
      <c r="A49" s="35" t="s">
        <v>56</v>
      </c>
      <c r="E49" s="40" t="s">
        <v>51</v>
      </c>
    </row>
    <row r="50" spans="1:5" ht="25.5">
      <c r="A50" t="s">
        <v>57</v>
      </c>
      <c r="E50" s="39" t="s">
        <v>9002</v>
      </c>
    </row>
    <row r="51" spans="1:16" ht="12.75">
      <c r="A51" t="s">
        <v>49</v>
      </c>
      <c s="34" t="s">
        <v>84</v>
      </c>
      <c s="34" t="s">
        <v>9003</v>
      </c>
      <c s="35" t="s">
        <v>51</v>
      </c>
      <c s="6" t="s">
        <v>9004</v>
      </c>
      <c s="36" t="s">
        <v>106</v>
      </c>
      <c s="37">
        <v>37</v>
      </c>
      <c s="36">
        <v>0</v>
      </c>
      <c s="36">
        <f>ROUND(G51*H51,6)</f>
      </c>
      <c r="L51" s="38">
        <v>0</v>
      </c>
      <c s="32">
        <f>ROUND(ROUND(L51,2)*ROUND(G51,3),2)</f>
      </c>
      <c s="36" t="s">
        <v>54</v>
      </c>
      <c>
        <f>(M51*21)/100</f>
      </c>
      <c t="s">
        <v>27</v>
      </c>
    </row>
    <row r="52" spans="1:5" ht="12.75">
      <c r="A52" s="35" t="s">
        <v>55</v>
      </c>
      <c r="E52" s="39" t="s">
        <v>51</v>
      </c>
    </row>
    <row r="53" spans="1:5" ht="12.75">
      <c r="A53" s="35" t="s">
        <v>56</v>
      </c>
      <c r="E53" s="40" t="s">
        <v>192</v>
      </c>
    </row>
    <row r="54" spans="1:5" ht="12.75">
      <c r="A54" t="s">
        <v>57</v>
      </c>
      <c r="E54" s="39" t="s">
        <v>9005</v>
      </c>
    </row>
    <row r="55" spans="1:16" ht="12.75">
      <c r="A55" t="s">
        <v>49</v>
      </c>
      <c s="34" t="s">
        <v>87</v>
      </c>
      <c s="34" t="s">
        <v>9006</v>
      </c>
      <c s="35" t="s">
        <v>51</v>
      </c>
      <c s="6" t="s">
        <v>9140</v>
      </c>
      <c s="36" t="s">
        <v>106</v>
      </c>
      <c s="37">
        <v>3</v>
      </c>
      <c s="36">
        <v>0</v>
      </c>
      <c s="36">
        <f>ROUND(G55*H55,6)</f>
      </c>
      <c r="L55" s="38">
        <v>0</v>
      </c>
      <c s="32">
        <f>ROUND(ROUND(L55,2)*ROUND(G55,3),2)</f>
      </c>
      <c s="36" t="s">
        <v>54</v>
      </c>
      <c>
        <f>(M55*21)/100</f>
      </c>
      <c t="s">
        <v>27</v>
      </c>
    </row>
    <row r="56" spans="1:5" ht="12.75">
      <c r="A56" s="35" t="s">
        <v>55</v>
      </c>
      <c r="E56" s="39" t="s">
        <v>51</v>
      </c>
    </row>
    <row r="57" spans="1:5" ht="12.75">
      <c r="A57" s="35" t="s">
        <v>56</v>
      </c>
      <c r="E57" s="40" t="s">
        <v>51</v>
      </c>
    </row>
    <row r="58" spans="1:5" ht="25.5">
      <c r="A58" t="s">
        <v>57</v>
      </c>
      <c r="E58" s="39" t="s">
        <v>9141</v>
      </c>
    </row>
    <row r="59" spans="1:16" ht="12.75">
      <c r="A59" t="s">
        <v>49</v>
      </c>
      <c s="34" t="s">
        <v>90</v>
      </c>
      <c s="34" t="s">
        <v>9142</v>
      </c>
      <c s="35" t="s">
        <v>51</v>
      </c>
      <c s="6" t="s">
        <v>9007</v>
      </c>
      <c s="36" t="s">
        <v>106</v>
      </c>
      <c s="37">
        <v>8</v>
      </c>
      <c s="36">
        <v>0</v>
      </c>
      <c s="36">
        <f>ROUND(G59*H59,6)</f>
      </c>
      <c r="L59" s="38">
        <v>0</v>
      </c>
      <c s="32">
        <f>ROUND(ROUND(L59,2)*ROUND(G59,3),2)</f>
      </c>
      <c s="36" t="s">
        <v>54</v>
      </c>
      <c>
        <f>(M59*21)/100</f>
      </c>
      <c t="s">
        <v>27</v>
      </c>
    </row>
    <row r="60" spans="1:5" ht="12.75">
      <c r="A60" s="35" t="s">
        <v>55</v>
      </c>
      <c r="E60" s="39" t="s">
        <v>51</v>
      </c>
    </row>
    <row r="61" spans="1:5" ht="12.75">
      <c r="A61" s="35" t="s">
        <v>56</v>
      </c>
      <c r="E61" s="40" t="s">
        <v>51</v>
      </c>
    </row>
    <row r="62" spans="1:5" ht="12.75">
      <c r="A62" t="s">
        <v>57</v>
      </c>
      <c r="E62" s="39" t="s">
        <v>9008</v>
      </c>
    </row>
    <row r="63" spans="1:16" ht="12.75">
      <c r="A63" t="s">
        <v>49</v>
      </c>
      <c s="34" t="s">
        <v>94</v>
      </c>
      <c s="34" t="s">
        <v>9009</v>
      </c>
      <c s="35" t="s">
        <v>51</v>
      </c>
      <c s="6" t="s">
        <v>9010</v>
      </c>
      <c s="36" t="s">
        <v>106</v>
      </c>
      <c s="37">
        <v>7</v>
      </c>
      <c s="36">
        <v>0</v>
      </c>
      <c s="36">
        <f>ROUND(G63*H63,6)</f>
      </c>
      <c r="L63" s="38">
        <v>0</v>
      </c>
      <c s="32">
        <f>ROUND(ROUND(L63,2)*ROUND(G63,3),2)</f>
      </c>
      <c s="36" t="s">
        <v>54</v>
      </c>
      <c>
        <f>(M63*21)/100</f>
      </c>
      <c t="s">
        <v>27</v>
      </c>
    </row>
    <row r="64" spans="1:5" ht="12.75">
      <c r="A64" s="35" t="s">
        <v>55</v>
      </c>
      <c r="E64" s="39" t="s">
        <v>51</v>
      </c>
    </row>
    <row r="65" spans="1:5" ht="12.75">
      <c r="A65" s="35" t="s">
        <v>56</v>
      </c>
      <c r="E65" s="40" t="s">
        <v>51</v>
      </c>
    </row>
    <row r="66" spans="1:5" ht="12.75">
      <c r="A66" t="s">
        <v>57</v>
      </c>
      <c r="E66" s="39" t="s">
        <v>9014</v>
      </c>
    </row>
    <row r="67" spans="1:16" ht="12.75">
      <c r="A67" t="s">
        <v>49</v>
      </c>
      <c s="34" t="s">
        <v>99</v>
      </c>
      <c s="34" t="s">
        <v>9012</v>
      </c>
      <c s="35" t="s">
        <v>51</v>
      </c>
      <c s="6" t="s">
        <v>9013</v>
      </c>
      <c s="36" t="s">
        <v>106</v>
      </c>
      <c s="37">
        <v>3</v>
      </c>
      <c s="36">
        <v>0</v>
      </c>
      <c s="36">
        <f>ROUND(G67*H67,6)</f>
      </c>
      <c r="L67" s="38">
        <v>0</v>
      </c>
      <c s="32">
        <f>ROUND(ROUND(L67,2)*ROUND(G67,3),2)</f>
      </c>
      <c s="36" t="s">
        <v>54</v>
      </c>
      <c>
        <f>(M67*21)/100</f>
      </c>
      <c t="s">
        <v>27</v>
      </c>
    </row>
    <row r="68" spans="1:5" ht="12.75">
      <c r="A68" s="35" t="s">
        <v>55</v>
      </c>
      <c r="E68" s="39" t="s">
        <v>51</v>
      </c>
    </row>
    <row r="69" spans="1:5" ht="12.75">
      <c r="A69" s="35" t="s">
        <v>56</v>
      </c>
      <c r="E69" s="40" t="s">
        <v>51</v>
      </c>
    </row>
    <row r="70" spans="1:5" ht="12.75">
      <c r="A70" t="s">
        <v>57</v>
      </c>
      <c r="E70" s="39" t="s">
        <v>9014</v>
      </c>
    </row>
    <row r="71" spans="1:16" ht="12.75">
      <c r="A71" t="s">
        <v>49</v>
      </c>
      <c s="34" t="s">
        <v>103</v>
      </c>
      <c s="34" t="s">
        <v>9015</v>
      </c>
      <c s="35" t="s">
        <v>51</v>
      </c>
      <c s="6" t="s">
        <v>9021</v>
      </c>
      <c s="36" t="s">
        <v>106</v>
      </c>
      <c s="37">
        <v>8</v>
      </c>
      <c s="36">
        <v>0</v>
      </c>
      <c s="36">
        <f>ROUND(G71*H71,6)</f>
      </c>
      <c r="L71" s="38">
        <v>0</v>
      </c>
      <c s="32">
        <f>ROUND(ROUND(L71,2)*ROUND(G71,3),2)</f>
      </c>
      <c s="36" t="s">
        <v>54</v>
      </c>
      <c>
        <f>(M71*21)/100</f>
      </c>
      <c t="s">
        <v>27</v>
      </c>
    </row>
    <row r="72" spans="1:5" ht="12.75">
      <c r="A72" s="35" t="s">
        <v>55</v>
      </c>
      <c r="E72" s="39" t="s">
        <v>51</v>
      </c>
    </row>
    <row r="73" spans="1:5" ht="12.75">
      <c r="A73" s="35" t="s">
        <v>56</v>
      </c>
      <c r="E73" s="40" t="s">
        <v>51</v>
      </c>
    </row>
    <row r="74" spans="1:5" ht="25.5">
      <c r="A74" t="s">
        <v>57</v>
      </c>
      <c r="E74" s="39" t="s">
        <v>9022</v>
      </c>
    </row>
    <row r="75" spans="1:16" ht="12.75">
      <c r="A75" t="s">
        <v>49</v>
      </c>
      <c s="34" t="s">
        <v>108</v>
      </c>
      <c s="34" t="s">
        <v>9018</v>
      </c>
      <c s="35" t="s">
        <v>51</v>
      </c>
      <c s="6" t="s">
        <v>9024</v>
      </c>
      <c s="36" t="s">
        <v>106</v>
      </c>
      <c s="37">
        <v>4</v>
      </c>
      <c s="36">
        <v>0</v>
      </c>
      <c s="36">
        <f>ROUND(G75*H75,6)</f>
      </c>
      <c r="L75" s="38">
        <v>0</v>
      </c>
      <c s="32">
        <f>ROUND(ROUND(L75,2)*ROUND(G75,3),2)</f>
      </c>
      <c s="36" t="s">
        <v>54</v>
      </c>
      <c>
        <f>(M75*21)/100</f>
      </c>
      <c t="s">
        <v>27</v>
      </c>
    </row>
    <row r="76" spans="1:5" ht="12.75">
      <c r="A76" s="35" t="s">
        <v>55</v>
      </c>
      <c r="E76" s="39" t="s">
        <v>51</v>
      </c>
    </row>
    <row r="77" spans="1:5" ht="12.75">
      <c r="A77" s="35" t="s">
        <v>56</v>
      </c>
      <c r="E77" s="40" t="s">
        <v>51</v>
      </c>
    </row>
    <row r="78" spans="1:5" ht="12.75">
      <c r="A78" t="s">
        <v>57</v>
      </c>
      <c r="E78" s="39" t="s">
        <v>9025</v>
      </c>
    </row>
    <row r="79" spans="1:16" ht="12.75">
      <c r="A79" t="s">
        <v>49</v>
      </c>
      <c s="34" t="s">
        <v>111</v>
      </c>
      <c s="34" t="s">
        <v>9020</v>
      </c>
      <c s="35" t="s">
        <v>51</v>
      </c>
      <c s="6" t="s">
        <v>9010</v>
      </c>
      <c s="36" t="s">
        <v>106</v>
      </c>
      <c s="37">
        <v>3</v>
      </c>
      <c s="36">
        <v>0</v>
      </c>
      <c s="36">
        <f>ROUND(G79*H79,6)</f>
      </c>
      <c r="L79" s="38">
        <v>0</v>
      </c>
      <c s="32">
        <f>ROUND(ROUND(L79,2)*ROUND(G79,3),2)</f>
      </c>
      <c s="36" t="s">
        <v>54</v>
      </c>
      <c>
        <f>(M79*21)/100</f>
      </c>
      <c t="s">
        <v>27</v>
      </c>
    </row>
    <row r="80" spans="1:5" ht="12.75">
      <c r="A80" s="35" t="s">
        <v>55</v>
      </c>
      <c r="E80" s="39" t="s">
        <v>51</v>
      </c>
    </row>
    <row r="81" spans="1:5" ht="12.75">
      <c r="A81" s="35" t="s">
        <v>56</v>
      </c>
      <c r="E81" s="40" t="s">
        <v>51</v>
      </c>
    </row>
    <row r="82" spans="1:5" ht="12.75">
      <c r="A82" t="s">
        <v>57</v>
      </c>
      <c r="E82" s="39" t="s">
        <v>9027</v>
      </c>
    </row>
    <row r="83" spans="1:16" ht="12.75">
      <c r="A83" t="s">
        <v>49</v>
      </c>
      <c s="34" t="s">
        <v>117</v>
      </c>
      <c s="34" t="s">
        <v>9028</v>
      </c>
      <c s="35" t="s">
        <v>51</v>
      </c>
      <c s="6" t="s">
        <v>9029</v>
      </c>
      <c s="36" t="s">
        <v>106</v>
      </c>
      <c s="37">
        <v>11</v>
      </c>
      <c s="36">
        <v>0</v>
      </c>
      <c s="36">
        <f>ROUND(G83*H83,6)</f>
      </c>
      <c r="L83" s="38">
        <v>0</v>
      </c>
      <c s="32">
        <f>ROUND(ROUND(L83,2)*ROUND(G83,3),2)</f>
      </c>
      <c s="36" t="s">
        <v>54</v>
      </c>
      <c>
        <f>(M83*21)/100</f>
      </c>
      <c t="s">
        <v>27</v>
      </c>
    </row>
    <row r="84" spans="1:5" ht="12.75">
      <c r="A84" s="35" t="s">
        <v>55</v>
      </c>
      <c r="E84" s="39" t="s">
        <v>51</v>
      </c>
    </row>
    <row r="85" spans="1:5" ht="12.75">
      <c r="A85" s="35" t="s">
        <v>56</v>
      </c>
      <c r="E85" s="40" t="s">
        <v>84</v>
      </c>
    </row>
    <row r="86" spans="1:5" ht="25.5">
      <c r="A86" t="s">
        <v>57</v>
      </c>
      <c r="E86" s="39" t="s">
        <v>9030</v>
      </c>
    </row>
    <row r="87" spans="1:16" ht="25.5">
      <c r="A87" t="s">
        <v>49</v>
      </c>
      <c s="34" t="s">
        <v>122</v>
      </c>
      <c s="34" t="s">
        <v>9034</v>
      </c>
      <c s="35" t="s">
        <v>51</v>
      </c>
      <c s="6" t="s">
        <v>9143</v>
      </c>
      <c s="36" t="s">
        <v>106</v>
      </c>
      <c s="37">
        <v>2</v>
      </c>
      <c s="36">
        <v>0</v>
      </c>
      <c s="36">
        <f>ROUND(G87*H87,6)</f>
      </c>
      <c r="L87" s="38">
        <v>0</v>
      </c>
      <c s="32">
        <f>ROUND(ROUND(L87,2)*ROUND(G87,3),2)</f>
      </c>
      <c s="36" t="s">
        <v>54</v>
      </c>
      <c>
        <f>(M87*21)/100</f>
      </c>
      <c t="s">
        <v>27</v>
      </c>
    </row>
    <row r="88" spans="1:5" ht="12.75">
      <c r="A88" s="35" t="s">
        <v>55</v>
      </c>
      <c r="E88" s="39" t="s">
        <v>51</v>
      </c>
    </row>
    <row r="89" spans="1:5" ht="12.75">
      <c r="A89" s="35" t="s">
        <v>56</v>
      </c>
      <c r="E89" s="40" t="s">
        <v>51</v>
      </c>
    </row>
    <row r="90" spans="1:5" ht="25.5">
      <c r="A90" t="s">
        <v>57</v>
      </c>
      <c r="E90" s="39" t="s">
        <v>9144</v>
      </c>
    </row>
    <row r="91" spans="1:16" ht="25.5">
      <c r="A91" t="s">
        <v>49</v>
      </c>
      <c s="34" t="s">
        <v>126</v>
      </c>
      <c s="34" t="s">
        <v>9034</v>
      </c>
      <c s="35" t="s">
        <v>47</v>
      </c>
      <c s="6" t="s">
        <v>9143</v>
      </c>
      <c s="36" t="s">
        <v>106</v>
      </c>
      <c s="37">
        <v>2</v>
      </c>
      <c s="36">
        <v>0</v>
      </c>
      <c s="36">
        <f>ROUND(G91*H91,6)</f>
      </c>
      <c r="L91" s="38">
        <v>0</v>
      </c>
      <c s="32">
        <f>ROUND(ROUND(L91,2)*ROUND(G91,3),2)</f>
      </c>
      <c s="36" t="s">
        <v>54</v>
      </c>
      <c>
        <f>(M91*21)/100</f>
      </c>
      <c t="s">
        <v>27</v>
      </c>
    </row>
    <row r="92" spans="1:5" ht="12.75">
      <c r="A92" s="35" t="s">
        <v>55</v>
      </c>
      <c r="E92" s="39" t="s">
        <v>51</v>
      </c>
    </row>
    <row r="93" spans="1:5" ht="12.75">
      <c r="A93" s="35" t="s">
        <v>56</v>
      </c>
      <c r="E93" s="40" t="s">
        <v>51</v>
      </c>
    </row>
    <row r="94" spans="1:5" ht="25.5">
      <c r="A94" t="s">
        <v>57</v>
      </c>
      <c r="E94" s="39" t="s">
        <v>9145</v>
      </c>
    </row>
    <row r="95" spans="1:16" ht="12.75">
      <c r="A95" t="s">
        <v>49</v>
      </c>
      <c s="34" t="s">
        <v>130</v>
      </c>
      <c s="34" t="s">
        <v>1076</v>
      </c>
      <c s="35" t="s">
        <v>51</v>
      </c>
      <c s="6" t="s">
        <v>1077</v>
      </c>
      <c s="36" t="s">
        <v>106</v>
      </c>
      <c s="37">
        <v>1</v>
      </c>
      <c s="36">
        <v>0</v>
      </c>
      <c s="36">
        <f>ROUND(G95*H95,6)</f>
      </c>
      <c r="L95" s="38">
        <v>0</v>
      </c>
      <c s="32">
        <f>ROUND(ROUND(L95,2)*ROUND(G95,3),2)</f>
      </c>
      <c s="36" t="s">
        <v>54</v>
      </c>
      <c>
        <f>(M95*21)/100</f>
      </c>
      <c t="s">
        <v>27</v>
      </c>
    </row>
    <row r="96" spans="1:5" ht="12.75">
      <c r="A96" s="35" t="s">
        <v>55</v>
      </c>
      <c r="E96" s="39" t="s">
        <v>51</v>
      </c>
    </row>
    <row r="97" spans="1:5" ht="12.75">
      <c r="A97" s="35" t="s">
        <v>56</v>
      </c>
      <c r="E97" s="40" t="s">
        <v>51</v>
      </c>
    </row>
    <row r="98" spans="1:5" ht="12.75">
      <c r="A98" t="s">
        <v>57</v>
      </c>
      <c r="E98" s="39" t="s">
        <v>9039</v>
      </c>
    </row>
    <row r="99" spans="1:16" ht="12.75">
      <c r="A99" t="s">
        <v>49</v>
      </c>
      <c s="34" t="s">
        <v>134</v>
      </c>
      <c s="34" t="s">
        <v>1203</v>
      </c>
      <c s="35" t="s">
        <v>51</v>
      </c>
      <c s="6" t="s">
        <v>1204</v>
      </c>
      <c s="36" t="s">
        <v>106</v>
      </c>
      <c s="37">
        <v>20</v>
      </c>
      <c s="36">
        <v>0</v>
      </c>
      <c s="36">
        <f>ROUND(G99*H99,6)</f>
      </c>
      <c r="L99" s="38">
        <v>0</v>
      </c>
      <c s="32">
        <f>ROUND(ROUND(L99,2)*ROUND(G99,3),2)</f>
      </c>
      <c s="36" t="s">
        <v>54</v>
      </c>
      <c>
        <f>(M99*21)/100</f>
      </c>
      <c t="s">
        <v>27</v>
      </c>
    </row>
    <row r="100" spans="1:5" ht="12.75">
      <c r="A100" s="35" t="s">
        <v>55</v>
      </c>
      <c r="E100" s="39" t="s">
        <v>51</v>
      </c>
    </row>
    <row r="101" spans="1:5" ht="12.75">
      <c r="A101" s="35" t="s">
        <v>56</v>
      </c>
      <c r="E101" s="40" t="s">
        <v>51</v>
      </c>
    </row>
    <row r="102" spans="1:5" ht="12.75">
      <c r="A102" t="s">
        <v>57</v>
      </c>
      <c r="E102" s="39" t="s">
        <v>9040</v>
      </c>
    </row>
    <row r="103" spans="1:16" ht="25.5">
      <c r="A103" t="s">
        <v>49</v>
      </c>
      <c s="34" t="s">
        <v>138</v>
      </c>
      <c s="34" t="s">
        <v>9041</v>
      </c>
      <c s="35" t="s">
        <v>51</v>
      </c>
      <c s="6" t="s">
        <v>9042</v>
      </c>
      <c s="36" t="s">
        <v>97</v>
      </c>
      <c s="37">
        <v>35</v>
      </c>
      <c s="36">
        <v>0</v>
      </c>
      <c s="36">
        <f>ROUND(G103*H103,6)</f>
      </c>
      <c r="L103" s="38">
        <v>0</v>
      </c>
      <c s="32">
        <f>ROUND(ROUND(L103,2)*ROUND(G103,3),2)</f>
      </c>
      <c s="36" t="s">
        <v>54</v>
      </c>
      <c>
        <f>(M103*21)/100</f>
      </c>
      <c t="s">
        <v>27</v>
      </c>
    </row>
    <row r="104" spans="1:5" ht="12.75">
      <c r="A104" s="35" t="s">
        <v>55</v>
      </c>
      <c r="E104" s="39" t="s">
        <v>51</v>
      </c>
    </row>
    <row r="105" spans="1:5" ht="12.75">
      <c r="A105" s="35" t="s">
        <v>56</v>
      </c>
      <c r="E105" s="40" t="s">
        <v>51</v>
      </c>
    </row>
    <row r="106" spans="1:5" ht="12.75">
      <c r="A106" t="s">
        <v>57</v>
      </c>
      <c r="E106" s="39" t="s">
        <v>9043</v>
      </c>
    </row>
    <row r="107" spans="1:16" ht="12.75">
      <c r="A107" t="s">
        <v>49</v>
      </c>
      <c s="34" t="s">
        <v>143</v>
      </c>
      <c s="34" t="s">
        <v>9044</v>
      </c>
      <c s="35" t="s">
        <v>51</v>
      </c>
      <c s="6" t="s">
        <v>1029</v>
      </c>
      <c s="36" t="s">
        <v>2272</v>
      </c>
      <c s="37">
        <v>15</v>
      </c>
      <c s="36">
        <v>0</v>
      </c>
      <c s="36">
        <f>ROUND(G107*H107,6)</f>
      </c>
      <c r="L107" s="38">
        <v>0</v>
      </c>
      <c s="32">
        <f>ROUND(ROUND(L107,2)*ROUND(G107,3),2)</f>
      </c>
      <c s="36" t="s">
        <v>54</v>
      </c>
      <c>
        <f>(M107*21)/100</f>
      </c>
      <c t="s">
        <v>27</v>
      </c>
    </row>
    <row r="108" spans="1:5" ht="12.75">
      <c r="A108" s="35" t="s">
        <v>55</v>
      </c>
      <c r="E108" s="39" t="s">
        <v>51</v>
      </c>
    </row>
    <row r="109" spans="1:5" ht="12.75">
      <c r="A109" s="35" t="s">
        <v>56</v>
      </c>
      <c r="E109" s="40" t="s">
        <v>51</v>
      </c>
    </row>
    <row r="110" spans="1:5" ht="12.75">
      <c r="A110" t="s">
        <v>57</v>
      </c>
      <c r="E110" s="39" t="s">
        <v>9045</v>
      </c>
    </row>
    <row r="111" spans="1:16" ht="25.5">
      <c r="A111" t="s">
        <v>49</v>
      </c>
      <c s="34" t="s">
        <v>149</v>
      </c>
      <c s="34" t="s">
        <v>9046</v>
      </c>
      <c s="35" t="s">
        <v>51</v>
      </c>
      <c s="6" t="s">
        <v>1562</v>
      </c>
      <c s="36" t="s">
        <v>146</v>
      </c>
      <c s="37">
        <v>38</v>
      </c>
      <c s="36">
        <v>0</v>
      </c>
      <c s="36">
        <f>ROUND(G111*H111,6)</f>
      </c>
      <c r="L111" s="38">
        <v>0</v>
      </c>
      <c s="32">
        <f>ROUND(ROUND(L111,2)*ROUND(G111,3),2)</f>
      </c>
      <c s="36" t="s">
        <v>54</v>
      </c>
      <c>
        <f>(M111*21)/100</f>
      </c>
      <c t="s">
        <v>27</v>
      </c>
    </row>
    <row r="112" spans="1:5" ht="12.75">
      <c r="A112" s="35" t="s">
        <v>55</v>
      </c>
      <c r="E112" s="39" t="s">
        <v>51</v>
      </c>
    </row>
    <row r="113" spans="1:5" ht="12.75">
      <c r="A113" s="35" t="s">
        <v>56</v>
      </c>
      <c r="E113" s="40" t="s">
        <v>196</v>
      </c>
    </row>
    <row r="114" spans="1:5" ht="12.75">
      <c r="A114" t="s">
        <v>57</v>
      </c>
      <c r="E114" s="39" t="s">
        <v>9047</v>
      </c>
    </row>
    <row r="115" spans="1:16" ht="25.5">
      <c r="A115" t="s">
        <v>49</v>
      </c>
      <c s="34" t="s">
        <v>153</v>
      </c>
      <c s="34" t="s">
        <v>9048</v>
      </c>
      <c s="35" t="s">
        <v>51</v>
      </c>
      <c s="6" t="s">
        <v>1562</v>
      </c>
      <c s="36" t="s">
        <v>146</v>
      </c>
      <c s="37">
        <v>95</v>
      </c>
      <c s="36">
        <v>0</v>
      </c>
      <c s="36">
        <f>ROUND(G115*H115,6)</f>
      </c>
      <c r="L115" s="38">
        <v>0</v>
      </c>
      <c s="32">
        <f>ROUND(ROUND(L115,2)*ROUND(G115,3),2)</f>
      </c>
      <c s="36" t="s">
        <v>54</v>
      </c>
      <c>
        <f>(M115*21)/100</f>
      </c>
      <c t="s">
        <v>27</v>
      </c>
    </row>
    <row r="116" spans="1:5" ht="12.75">
      <c r="A116" s="35" t="s">
        <v>55</v>
      </c>
      <c r="E116" s="39" t="s">
        <v>51</v>
      </c>
    </row>
    <row r="117" spans="1:5" ht="12.75">
      <c r="A117" s="35" t="s">
        <v>56</v>
      </c>
      <c r="E117" s="40" t="s">
        <v>420</v>
      </c>
    </row>
    <row r="118" spans="1:5" ht="12.75">
      <c r="A118" t="s">
        <v>57</v>
      </c>
      <c r="E118" s="39" t="s">
        <v>9049</v>
      </c>
    </row>
    <row r="119" spans="1:16" ht="12.75">
      <c r="A119" t="s">
        <v>49</v>
      </c>
      <c s="34" t="s">
        <v>157</v>
      </c>
      <c s="34" t="s">
        <v>9050</v>
      </c>
      <c s="35" t="s">
        <v>51</v>
      </c>
      <c s="6" t="s">
        <v>1146</v>
      </c>
      <c s="36" t="s">
        <v>146</v>
      </c>
      <c s="37">
        <v>3538</v>
      </c>
      <c s="36">
        <v>0</v>
      </c>
      <c s="36">
        <f>ROUND(G119*H119,6)</f>
      </c>
      <c r="L119" s="38">
        <v>0</v>
      </c>
      <c s="32">
        <f>ROUND(ROUND(L119,2)*ROUND(G119,3),2)</f>
      </c>
      <c s="36" t="s">
        <v>54</v>
      </c>
      <c>
        <f>(M119*21)/100</f>
      </c>
      <c t="s">
        <v>27</v>
      </c>
    </row>
    <row r="120" spans="1:5" ht="12.75">
      <c r="A120" s="35" t="s">
        <v>55</v>
      </c>
      <c r="E120" s="39" t="s">
        <v>51</v>
      </c>
    </row>
    <row r="121" spans="1:5" ht="12.75">
      <c r="A121" s="35" t="s">
        <v>56</v>
      </c>
      <c r="E121" s="40" t="s">
        <v>9146</v>
      </c>
    </row>
    <row r="122" spans="1:5" ht="12.75">
      <c r="A122" t="s">
        <v>57</v>
      </c>
      <c r="E122" s="39" t="s">
        <v>9052</v>
      </c>
    </row>
    <row r="123" spans="1:16" ht="12.75">
      <c r="A123" t="s">
        <v>49</v>
      </c>
      <c s="34" t="s">
        <v>161</v>
      </c>
      <c s="34" t="s">
        <v>9053</v>
      </c>
      <c s="35" t="s">
        <v>51</v>
      </c>
      <c s="6" t="s">
        <v>1146</v>
      </c>
      <c s="36" t="s">
        <v>146</v>
      </c>
      <c s="37">
        <v>305</v>
      </c>
      <c s="36">
        <v>0</v>
      </c>
      <c s="36">
        <f>ROUND(G123*H123,6)</f>
      </c>
      <c r="L123" s="38">
        <v>0</v>
      </c>
      <c s="32">
        <f>ROUND(ROUND(L123,2)*ROUND(G123,3),2)</f>
      </c>
      <c s="36" t="s">
        <v>54</v>
      </c>
      <c>
        <f>(M123*21)/100</f>
      </c>
      <c t="s">
        <v>27</v>
      </c>
    </row>
    <row r="124" spans="1:5" ht="12.75">
      <c r="A124" s="35" t="s">
        <v>55</v>
      </c>
      <c r="E124" s="39" t="s">
        <v>51</v>
      </c>
    </row>
    <row r="125" spans="1:5" ht="12.75">
      <c r="A125" s="35" t="s">
        <v>56</v>
      </c>
      <c r="E125" s="40" t="s">
        <v>5764</v>
      </c>
    </row>
    <row r="126" spans="1:5" ht="12.75">
      <c r="A126" t="s">
        <v>57</v>
      </c>
      <c r="E126" s="39" t="s">
        <v>9054</v>
      </c>
    </row>
    <row r="127" spans="1:16" ht="12.75">
      <c r="A127" t="s">
        <v>49</v>
      </c>
      <c s="34" t="s">
        <v>165</v>
      </c>
      <c s="34" t="s">
        <v>9055</v>
      </c>
      <c s="35" t="s">
        <v>51</v>
      </c>
      <c s="6" t="s">
        <v>1146</v>
      </c>
      <c s="36" t="s">
        <v>146</v>
      </c>
      <c s="37">
        <v>2119</v>
      </c>
      <c s="36">
        <v>0</v>
      </c>
      <c s="36">
        <f>ROUND(G127*H127,6)</f>
      </c>
      <c r="L127" s="38">
        <v>0</v>
      </c>
      <c s="32">
        <f>ROUND(ROUND(L127,2)*ROUND(G127,3),2)</f>
      </c>
      <c s="36" t="s">
        <v>54</v>
      </c>
      <c>
        <f>(M127*21)/100</f>
      </c>
      <c t="s">
        <v>27</v>
      </c>
    </row>
    <row r="128" spans="1:5" ht="12.75">
      <c r="A128" s="35" t="s">
        <v>55</v>
      </c>
      <c r="E128" s="39" t="s">
        <v>51</v>
      </c>
    </row>
    <row r="129" spans="1:5" ht="12.75">
      <c r="A129" s="35" t="s">
        <v>56</v>
      </c>
      <c r="E129" s="40" t="s">
        <v>9147</v>
      </c>
    </row>
    <row r="130" spans="1:5" ht="12.75">
      <c r="A130" t="s">
        <v>57</v>
      </c>
      <c r="E130" s="39" t="s">
        <v>9057</v>
      </c>
    </row>
    <row r="131" spans="1:16" ht="12.75">
      <c r="A131" t="s">
        <v>49</v>
      </c>
      <c s="34" t="s">
        <v>169</v>
      </c>
      <c s="34" t="s">
        <v>8877</v>
      </c>
      <c s="35" t="s">
        <v>51</v>
      </c>
      <c s="6" t="s">
        <v>8878</v>
      </c>
      <c s="36" t="s">
        <v>146</v>
      </c>
      <c s="37">
        <v>180</v>
      </c>
      <c s="36">
        <v>0</v>
      </c>
      <c s="36">
        <f>ROUND(G131*H131,6)</f>
      </c>
      <c r="L131" s="38">
        <v>0</v>
      </c>
      <c s="32">
        <f>ROUND(ROUND(L131,2)*ROUND(G131,3),2)</f>
      </c>
      <c s="36" t="s">
        <v>54</v>
      </c>
      <c>
        <f>(M131*21)/100</f>
      </c>
      <c t="s">
        <v>27</v>
      </c>
    </row>
    <row r="132" spans="1:5" ht="12.75">
      <c r="A132" s="35" t="s">
        <v>55</v>
      </c>
      <c r="E132" s="39" t="s">
        <v>51</v>
      </c>
    </row>
    <row r="133" spans="1:5" ht="12.75">
      <c r="A133" s="35" t="s">
        <v>56</v>
      </c>
      <c r="E133" s="40" t="s">
        <v>5293</v>
      </c>
    </row>
    <row r="134" spans="1:5" ht="12.75">
      <c r="A134" t="s">
        <v>57</v>
      </c>
      <c r="E134" s="39" t="s">
        <v>9059</v>
      </c>
    </row>
    <row r="135" spans="1:16" ht="12.75">
      <c r="A135" t="s">
        <v>49</v>
      </c>
      <c s="34" t="s">
        <v>173</v>
      </c>
      <c s="34" t="s">
        <v>9060</v>
      </c>
      <c s="35" t="s">
        <v>51</v>
      </c>
      <c s="6" t="s">
        <v>841</v>
      </c>
      <c s="36" t="s">
        <v>146</v>
      </c>
      <c s="37">
        <v>240</v>
      </c>
      <c s="36">
        <v>0</v>
      </c>
      <c s="36">
        <f>ROUND(G135*H135,6)</f>
      </c>
      <c r="L135" s="38">
        <v>0</v>
      </c>
      <c s="32">
        <f>ROUND(ROUND(L135,2)*ROUND(G135,3),2)</f>
      </c>
      <c s="36" t="s">
        <v>54</v>
      </c>
      <c>
        <f>(M135*21)/100</f>
      </c>
      <c t="s">
        <v>27</v>
      </c>
    </row>
    <row r="136" spans="1:5" ht="12.75">
      <c r="A136" s="35" t="s">
        <v>55</v>
      </c>
      <c r="E136" s="39" t="s">
        <v>51</v>
      </c>
    </row>
    <row r="137" spans="1:5" ht="12.75">
      <c r="A137" s="35" t="s">
        <v>56</v>
      </c>
      <c r="E137" s="40" t="s">
        <v>5520</v>
      </c>
    </row>
    <row r="138" spans="1:5" ht="12.75">
      <c r="A138" t="s">
        <v>57</v>
      </c>
      <c r="E138" s="39" t="s">
        <v>9061</v>
      </c>
    </row>
    <row r="139" spans="1:16" ht="12.75">
      <c r="A139" t="s">
        <v>49</v>
      </c>
      <c s="34" t="s">
        <v>177</v>
      </c>
      <c s="34" t="s">
        <v>9062</v>
      </c>
      <c s="35" t="s">
        <v>51</v>
      </c>
      <c s="6" t="s">
        <v>841</v>
      </c>
      <c s="36" t="s">
        <v>146</v>
      </c>
      <c s="37">
        <v>45</v>
      </c>
      <c s="36">
        <v>0</v>
      </c>
      <c s="36">
        <f>ROUND(G139*H139,6)</f>
      </c>
      <c r="L139" s="38">
        <v>0</v>
      </c>
      <c s="32">
        <f>ROUND(ROUND(L139,2)*ROUND(G139,3),2)</f>
      </c>
      <c s="36" t="s">
        <v>54</v>
      </c>
      <c>
        <f>(M139*21)/100</f>
      </c>
      <c t="s">
        <v>27</v>
      </c>
    </row>
    <row r="140" spans="1:5" ht="12.75">
      <c r="A140" s="35" t="s">
        <v>55</v>
      </c>
      <c r="E140" s="39" t="s">
        <v>51</v>
      </c>
    </row>
    <row r="141" spans="1:5" ht="12.75">
      <c r="A141" s="35" t="s">
        <v>56</v>
      </c>
      <c r="E141" s="40" t="s">
        <v>222</v>
      </c>
    </row>
    <row r="142" spans="1:5" ht="12.75">
      <c r="A142" t="s">
        <v>57</v>
      </c>
      <c r="E142" s="39" t="s">
        <v>9063</v>
      </c>
    </row>
    <row r="143" spans="1:16" ht="12.75">
      <c r="A143" t="s">
        <v>49</v>
      </c>
      <c s="34" t="s">
        <v>181</v>
      </c>
      <c s="34" t="s">
        <v>9064</v>
      </c>
      <c s="35" t="s">
        <v>51</v>
      </c>
      <c s="6" t="s">
        <v>841</v>
      </c>
      <c s="36" t="s">
        <v>146</v>
      </c>
      <c s="37">
        <v>60</v>
      </c>
      <c s="36">
        <v>0</v>
      </c>
      <c s="36">
        <f>ROUND(G143*H143,6)</f>
      </c>
      <c r="L143" s="38">
        <v>0</v>
      </c>
      <c s="32">
        <f>ROUND(ROUND(L143,2)*ROUND(G143,3),2)</f>
      </c>
      <c s="36" t="s">
        <v>54</v>
      </c>
      <c>
        <f>(M143*21)/100</f>
      </c>
      <c t="s">
        <v>27</v>
      </c>
    </row>
    <row r="144" spans="1:5" ht="12.75">
      <c r="A144" s="35" t="s">
        <v>55</v>
      </c>
      <c r="E144" s="39" t="s">
        <v>51</v>
      </c>
    </row>
    <row r="145" spans="1:5" ht="12.75">
      <c r="A145" s="35" t="s">
        <v>56</v>
      </c>
      <c r="E145" s="40" t="s">
        <v>222</v>
      </c>
    </row>
    <row r="146" spans="1:5" ht="12.75">
      <c r="A146" t="s">
        <v>57</v>
      </c>
      <c r="E146" s="39" t="s">
        <v>9065</v>
      </c>
    </row>
    <row r="147" spans="1:16" ht="12.75">
      <c r="A147" t="s">
        <v>49</v>
      </c>
      <c s="34" t="s">
        <v>185</v>
      </c>
      <c s="34" t="s">
        <v>8850</v>
      </c>
      <c s="35" t="s">
        <v>51</v>
      </c>
      <c s="6" t="s">
        <v>8851</v>
      </c>
      <c s="36" t="s">
        <v>106</v>
      </c>
      <c s="37">
        <v>99</v>
      </c>
      <c s="36">
        <v>0</v>
      </c>
      <c s="36">
        <f>ROUND(G147*H147,6)</f>
      </c>
      <c r="L147" s="38">
        <v>0</v>
      </c>
      <c s="32">
        <f>ROUND(ROUND(L147,2)*ROUND(G147,3),2)</f>
      </c>
      <c s="36" t="s">
        <v>54</v>
      </c>
      <c>
        <f>(M147*21)/100</f>
      </c>
      <c t="s">
        <v>27</v>
      </c>
    </row>
    <row r="148" spans="1:5" ht="12.75">
      <c r="A148" s="35" t="s">
        <v>55</v>
      </c>
      <c r="E148" s="39" t="s">
        <v>51</v>
      </c>
    </row>
    <row r="149" spans="1:5" ht="12.75">
      <c r="A149" s="35" t="s">
        <v>56</v>
      </c>
      <c r="E149" s="40" t="s">
        <v>436</v>
      </c>
    </row>
    <row r="150" spans="1:5" ht="12.75">
      <c r="A150" t="s">
        <v>57</v>
      </c>
      <c r="E150" s="39" t="s">
        <v>9066</v>
      </c>
    </row>
    <row r="151" spans="1:16" ht="12.75">
      <c r="A151" t="s">
        <v>49</v>
      </c>
      <c s="34" t="s">
        <v>188</v>
      </c>
      <c s="34" t="s">
        <v>9148</v>
      </c>
      <c s="35" t="s">
        <v>51</v>
      </c>
      <c s="6" t="s">
        <v>9149</v>
      </c>
      <c s="36" t="s">
        <v>106</v>
      </c>
      <c s="37">
        <v>1</v>
      </c>
      <c s="36">
        <v>0</v>
      </c>
      <c s="36">
        <f>ROUND(G151*H151,6)</f>
      </c>
      <c r="L151" s="38">
        <v>0</v>
      </c>
      <c s="32">
        <f>ROUND(ROUND(L151,2)*ROUND(G151,3),2)</f>
      </c>
      <c s="36" t="s">
        <v>54</v>
      </c>
      <c>
        <f>(M151*21)/100</f>
      </c>
      <c t="s">
        <v>27</v>
      </c>
    </row>
    <row r="152" spans="1:5" ht="12.75">
      <c r="A152" s="35" t="s">
        <v>55</v>
      </c>
      <c r="E152" s="39" t="s">
        <v>51</v>
      </c>
    </row>
    <row r="153" spans="1:5" ht="12.75">
      <c r="A153" s="35" t="s">
        <v>56</v>
      </c>
      <c r="E153" s="40" t="s">
        <v>51</v>
      </c>
    </row>
    <row r="154" spans="1:5" ht="12.75">
      <c r="A154" t="s">
        <v>57</v>
      </c>
      <c r="E154" s="39" t="s">
        <v>9150</v>
      </c>
    </row>
    <row r="155" spans="1:16" ht="12.75">
      <c r="A155" t="s">
        <v>49</v>
      </c>
      <c s="34" t="s">
        <v>192</v>
      </c>
      <c s="34" t="s">
        <v>9151</v>
      </c>
      <c s="35" t="s">
        <v>51</v>
      </c>
      <c s="6" t="s">
        <v>8963</v>
      </c>
      <c s="36" t="s">
        <v>106</v>
      </c>
      <c s="37">
        <v>3</v>
      </c>
      <c s="36">
        <v>0</v>
      </c>
      <c s="36">
        <f>ROUND(G155*H155,6)</f>
      </c>
      <c r="L155" s="38">
        <v>0</v>
      </c>
      <c s="32">
        <f>ROUND(ROUND(L155,2)*ROUND(G155,3),2)</f>
      </c>
      <c s="36" t="s">
        <v>54</v>
      </c>
      <c>
        <f>(M155*21)/100</f>
      </c>
      <c t="s">
        <v>27</v>
      </c>
    </row>
    <row r="156" spans="1:5" ht="12.75">
      <c r="A156" s="35" t="s">
        <v>55</v>
      </c>
      <c r="E156" s="39" t="s">
        <v>51</v>
      </c>
    </row>
    <row r="157" spans="1:5" ht="12.75">
      <c r="A157" s="35" t="s">
        <v>56</v>
      </c>
      <c r="E157" s="40" t="s">
        <v>51</v>
      </c>
    </row>
    <row r="158" spans="1:5" ht="12.75">
      <c r="A158" t="s">
        <v>57</v>
      </c>
      <c r="E158" s="39" t="s">
        <v>9152</v>
      </c>
    </row>
    <row r="159" spans="1:16" ht="38.25">
      <c r="A159" t="s">
        <v>49</v>
      </c>
      <c s="34" t="s">
        <v>196</v>
      </c>
      <c s="34" t="s">
        <v>9067</v>
      </c>
      <c s="35" t="s">
        <v>51</v>
      </c>
      <c s="6" t="s">
        <v>9068</v>
      </c>
      <c s="36" t="s">
        <v>106</v>
      </c>
      <c s="37">
        <v>1</v>
      </c>
      <c s="36">
        <v>0</v>
      </c>
      <c s="36">
        <f>ROUND(G159*H159,6)</f>
      </c>
      <c r="L159" s="38">
        <v>0</v>
      </c>
      <c s="32">
        <f>ROUND(ROUND(L159,2)*ROUND(G159,3),2)</f>
      </c>
      <c s="36" t="s">
        <v>54</v>
      </c>
      <c>
        <f>(M159*21)/100</f>
      </c>
      <c t="s">
        <v>27</v>
      </c>
    </row>
    <row r="160" spans="1:5" ht="12.75">
      <c r="A160" s="35" t="s">
        <v>55</v>
      </c>
      <c r="E160" s="39" t="s">
        <v>51</v>
      </c>
    </row>
    <row r="161" spans="1:5" ht="12.75">
      <c r="A161" s="35" t="s">
        <v>56</v>
      </c>
      <c r="E161" s="40" t="s">
        <v>51</v>
      </c>
    </row>
    <row r="162" spans="1:5" ht="12.75">
      <c r="A162" t="s">
        <v>57</v>
      </c>
      <c r="E162" s="39" t="s">
        <v>9069</v>
      </c>
    </row>
    <row r="163" spans="1:16" ht="25.5">
      <c r="A163" t="s">
        <v>49</v>
      </c>
      <c s="34" t="s">
        <v>201</v>
      </c>
      <c s="34" t="s">
        <v>9070</v>
      </c>
      <c s="35" t="s">
        <v>51</v>
      </c>
      <c s="6" t="s">
        <v>9071</v>
      </c>
      <c s="36" t="s">
        <v>106</v>
      </c>
      <c s="37">
        <v>1</v>
      </c>
      <c s="36">
        <v>0</v>
      </c>
      <c s="36">
        <f>ROUND(G163*H163,6)</f>
      </c>
      <c r="L163" s="38">
        <v>0</v>
      </c>
      <c s="32">
        <f>ROUND(ROUND(L163,2)*ROUND(G163,3),2)</f>
      </c>
      <c s="36" t="s">
        <v>54</v>
      </c>
      <c>
        <f>(M163*21)/100</f>
      </c>
      <c t="s">
        <v>27</v>
      </c>
    </row>
    <row r="164" spans="1:5" ht="12.75">
      <c r="A164" s="35" t="s">
        <v>55</v>
      </c>
      <c r="E164" s="39" t="s">
        <v>51</v>
      </c>
    </row>
    <row r="165" spans="1:5" ht="12.75">
      <c r="A165" s="35" t="s">
        <v>56</v>
      </c>
      <c r="E165" s="40" t="s">
        <v>51</v>
      </c>
    </row>
    <row r="166" spans="1:5" ht="12.75">
      <c r="A166" t="s">
        <v>57</v>
      </c>
      <c r="E166" s="39" t="s">
        <v>9072</v>
      </c>
    </row>
    <row r="167" spans="1:16" ht="25.5">
      <c r="A167" t="s">
        <v>49</v>
      </c>
      <c s="34" t="s">
        <v>204</v>
      </c>
      <c s="34" t="s">
        <v>9073</v>
      </c>
      <c s="35" t="s">
        <v>51</v>
      </c>
      <c s="6" t="s">
        <v>9071</v>
      </c>
      <c s="36" t="s">
        <v>106</v>
      </c>
      <c s="37">
        <v>1</v>
      </c>
      <c s="36">
        <v>0</v>
      </c>
      <c s="36">
        <f>ROUND(G167*H167,6)</f>
      </c>
      <c r="L167" s="38">
        <v>0</v>
      </c>
      <c s="32">
        <f>ROUND(ROUND(L167,2)*ROUND(G167,3),2)</f>
      </c>
      <c s="36" t="s">
        <v>54</v>
      </c>
      <c>
        <f>(M167*21)/100</f>
      </c>
      <c t="s">
        <v>27</v>
      </c>
    </row>
    <row r="168" spans="1:5" ht="12.75">
      <c r="A168" s="35" t="s">
        <v>55</v>
      </c>
      <c r="E168" s="39" t="s">
        <v>51</v>
      </c>
    </row>
    <row r="169" spans="1:5" ht="12.75">
      <c r="A169" s="35" t="s">
        <v>56</v>
      </c>
      <c r="E169" s="40" t="s">
        <v>51</v>
      </c>
    </row>
    <row r="170" spans="1:5" ht="12.75">
      <c r="A170" t="s">
        <v>57</v>
      </c>
      <c r="E170" s="39" t="s">
        <v>9074</v>
      </c>
    </row>
    <row r="171" spans="1:16" ht="25.5">
      <c r="A171" t="s">
        <v>49</v>
      </c>
      <c s="34" t="s">
        <v>207</v>
      </c>
      <c s="34" t="s">
        <v>9075</v>
      </c>
      <c s="35" t="s">
        <v>51</v>
      </c>
      <c s="6" t="s">
        <v>9071</v>
      </c>
      <c s="36" t="s">
        <v>106</v>
      </c>
      <c s="37">
        <v>1</v>
      </c>
      <c s="36">
        <v>0</v>
      </c>
      <c s="36">
        <f>ROUND(G171*H171,6)</f>
      </c>
      <c r="L171" s="38">
        <v>0</v>
      </c>
      <c s="32">
        <f>ROUND(ROUND(L171,2)*ROUND(G171,3),2)</f>
      </c>
      <c s="36" t="s">
        <v>54</v>
      </c>
      <c>
        <f>(M171*21)/100</f>
      </c>
      <c t="s">
        <v>27</v>
      </c>
    </row>
    <row r="172" spans="1:5" ht="12.75">
      <c r="A172" s="35" t="s">
        <v>55</v>
      </c>
      <c r="E172" s="39" t="s">
        <v>51</v>
      </c>
    </row>
    <row r="173" spans="1:5" ht="12.75">
      <c r="A173" s="35" t="s">
        <v>56</v>
      </c>
      <c r="E173" s="40" t="s">
        <v>51</v>
      </c>
    </row>
    <row r="174" spans="1:5" ht="12.75">
      <c r="A174" t="s">
        <v>57</v>
      </c>
      <c r="E174" s="39" t="s">
        <v>9076</v>
      </c>
    </row>
    <row r="175" spans="1:16" ht="25.5">
      <c r="A175" t="s">
        <v>49</v>
      </c>
      <c s="34" t="s">
        <v>211</v>
      </c>
      <c s="34" t="s">
        <v>9077</v>
      </c>
      <c s="35" t="s">
        <v>51</v>
      </c>
      <c s="6" t="s">
        <v>9071</v>
      </c>
      <c s="36" t="s">
        <v>106</v>
      </c>
      <c s="37">
        <v>1</v>
      </c>
      <c s="36">
        <v>0</v>
      </c>
      <c s="36">
        <f>ROUND(G175*H175,6)</f>
      </c>
      <c r="L175" s="38">
        <v>0</v>
      </c>
      <c s="32">
        <f>ROUND(ROUND(L175,2)*ROUND(G175,3),2)</f>
      </c>
      <c s="36" t="s">
        <v>54</v>
      </c>
      <c>
        <f>(M175*21)/100</f>
      </c>
      <c t="s">
        <v>27</v>
      </c>
    </row>
    <row r="176" spans="1:5" ht="12.75">
      <c r="A176" s="35" t="s">
        <v>55</v>
      </c>
      <c r="E176" s="39" t="s">
        <v>51</v>
      </c>
    </row>
    <row r="177" spans="1:5" ht="12.75">
      <c r="A177" s="35" t="s">
        <v>56</v>
      </c>
      <c r="E177" s="40" t="s">
        <v>51</v>
      </c>
    </row>
    <row r="178" spans="1:5" ht="12.75">
      <c r="A178" t="s">
        <v>57</v>
      </c>
      <c r="E178" s="39" t="s">
        <v>9078</v>
      </c>
    </row>
    <row r="179" spans="1:16" ht="25.5">
      <c r="A179" t="s">
        <v>49</v>
      </c>
      <c s="34" t="s">
        <v>214</v>
      </c>
      <c s="34" t="s">
        <v>9079</v>
      </c>
      <c s="35" t="s">
        <v>51</v>
      </c>
      <c s="6" t="s">
        <v>9071</v>
      </c>
      <c s="36" t="s">
        <v>106</v>
      </c>
      <c s="37">
        <v>1</v>
      </c>
      <c s="36">
        <v>0</v>
      </c>
      <c s="36">
        <f>ROUND(G179*H179,6)</f>
      </c>
      <c r="L179" s="38">
        <v>0</v>
      </c>
      <c s="32">
        <f>ROUND(ROUND(L179,2)*ROUND(G179,3),2)</f>
      </c>
      <c s="36" t="s">
        <v>54</v>
      </c>
      <c>
        <f>(M179*21)/100</f>
      </c>
      <c t="s">
        <v>27</v>
      </c>
    </row>
    <row r="180" spans="1:5" ht="12.75">
      <c r="A180" s="35" t="s">
        <v>55</v>
      </c>
      <c r="E180" s="39" t="s">
        <v>51</v>
      </c>
    </row>
    <row r="181" spans="1:5" ht="12.75">
      <c r="A181" s="35" t="s">
        <v>56</v>
      </c>
      <c r="E181" s="40" t="s">
        <v>51</v>
      </c>
    </row>
    <row r="182" spans="1:5" ht="12.75">
      <c r="A182" t="s">
        <v>57</v>
      </c>
      <c r="E182" s="39" t="s">
        <v>9080</v>
      </c>
    </row>
    <row r="183" spans="1:16" ht="25.5">
      <c r="A183" t="s">
        <v>49</v>
      </c>
      <c s="34" t="s">
        <v>218</v>
      </c>
      <c s="34" t="s">
        <v>9081</v>
      </c>
      <c s="35" t="s">
        <v>51</v>
      </c>
      <c s="6" t="s">
        <v>9071</v>
      </c>
      <c s="36" t="s">
        <v>106</v>
      </c>
      <c s="37">
        <v>1</v>
      </c>
      <c s="36">
        <v>0</v>
      </c>
      <c s="36">
        <f>ROUND(G183*H183,6)</f>
      </c>
      <c r="L183" s="38">
        <v>0</v>
      </c>
      <c s="32">
        <f>ROUND(ROUND(L183,2)*ROUND(G183,3),2)</f>
      </c>
      <c s="36" t="s">
        <v>54</v>
      </c>
      <c>
        <f>(M183*21)/100</f>
      </c>
      <c t="s">
        <v>27</v>
      </c>
    </row>
    <row r="184" spans="1:5" ht="12.75">
      <c r="A184" s="35" t="s">
        <v>55</v>
      </c>
      <c r="E184" s="39" t="s">
        <v>51</v>
      </c>
    </row>
    <row r="185" spans="1:5" ht="12.75">
      <c r="A185" s="35" t="s">
        <v>56</v>
      </c>
      <c r="E185" s="40" t="s">
        <v>51</v>
      </c>
    </row>
    <row r="186" spans="1:5" ht="12.75">
      <c r="A186" t="s">
        <v>57</v>
      </c>
      <c r="E186" s="39" t="s">
        <v>9082</v>
      </c>
    </row>
    <row r="187" spans="1:16" ht="12.75">
      <c r="A187" t="s">
        <v>49</v>
      </c>
      <c s="34" t="s">
        <v>222</v>
      </c>
      <c s="34" t="s">
        <v>8971</v>
      </c>
      <c s="35" t="s">
        <v>51</v>
      </c>
      <c s="6" t="s">
        <v>8972</v>
      </c>
      <c s="36" t="s">
        <v>106</v>
      </c>
      <c s="37">
        <v>7</v>
      </c>
      <c s="36">
        <v>0</v>
      </c>
      <c s="36">
        <f>ROUND(G187*H187,6)</f>
      </c>
      <c r="L187" s="38">
        <v>0</v>
      </c>
      <c s="32">
        <f>ROUND(ROUND(L187,2)*ROUND(G187,3),2)</f>
      </c>
      <c s="36" t="s">
        <v>54</v>
      </c>
      <c>
        <f>(M187*21)/100</f>
      </c>
      <c t="s">
        <v>27</v>
      </c>
    </row>
    <row r="188" spans="1:5" ht="12.75">
      <c r="A188" s="35" t="s">
        <v>55</v>
      </c>
      <c r="E188" s="39" t="s">
        <v>51</v>
      </c>
    </row>
    <row r="189" spans="1:5" ht="12.75">
      <c r="A189" s="35" t="s">
        <v>56</v>
      </c>
      <c r="E189" s="40" t="s">
        <v>51</v>
      </c>
    </row>
    <row r="190" spans="1:5" ht="12.75">
      <c r="A190" t="s">
        <v>57</v>
      </c>
      <c r="E190" s="39" t="s">
        <v>8973</v>
      </c>
    </row>
    <row r="191" spans="1:16" ht="12.75">
      <c r="A191" t="s">
        <v>49</v>
      </c>
      <c s="34" t="s">
        <v>225</v>
      </c>
      <c s="34" t="s">
        <v>1424</v>
      </c>
      <c s="35" t="s">
        <v>51</v>
      </c>
      <c s="6" t="s">
        <v>1425</v>
      </c>
      <c s="36" t="s">
        <v>106</v>
      </c>
      <c s="37">
        <v>3</v>
      </c>
      <c s="36">
        <v>0</v>
      </c>
      <c s="36">
        <f>ROUND(G191*H191,6)</f>
      </c>
      <c r="L191" s="38">
        <v>0</v>
      </c>
      <c s="32">
        <f>ROUND(ROUND(L191,2)*ROUND(G191,3),2)</f>
      </c>
      <c s="36" t="s">
        <v>54</v>
      </c>
      <c>
        <f>(M191*21)/100</f>
      </c>
      <c t="s">
        <v>27</v>
      </c>
    </row>
    <row r="192" spans="1:5" ht="12.75">
      <c r="A192" s="35" t="s">
        <v>55</v>
      </c>
      <c r="E192" s="39" t="s">
        <v>51</v>
      </c>
    </row>
    <row r="193" spans="1:5" ht="12.75">
      <c r="A193" s="35" t="s">
        <v>56</v>
      </c>
      <c r="E193" s="40" t="s">
        <v>51</v>
      </c>
    </row>
    <row r="194" spans="1:5" ht="12.75">
      <c r="A194" t="s">
        <v>57</v>
      </c>
      <c r="E194" s="39" t="s">
        <v>9084</v>
      </c>
    </row>
    <row r="195" spans="1:13" ht="12.75">
      <c r="A195" t="s">
        <v>46</v>
      </c>
      <c r="C195" s="31" t="s">
        <v>78</v>
      </c>
      <c r="E195" s="33" t="s">
        <v>9085</v>
      </c>
      <c r="J195" s="32">
        <f>0</f>
      </c>
      <c s="32">
        <f>0</f>
      </c>
      <c s="32">
        <f>0+L196</f>
      </c>
      <c s="32">
        <f>0+M196</f>
      </c>
    </row>
    <row r="196" spans="1:16" ht="12.75">
      <c r="A196" t="s">
        <v>49</v>
      </c>
      <c s="34" t="s">
        <v>229</v>
      </c>
      <c s="34" t="s">
        <v>9086</v>
      </c>
      <c s="35" t="s">
        <v>51</v>
      </c>
      <c s="6" t="s">
        <v>9087</v>
      </c>
      <c s="36" t="s">
        <v>114</v>
      </c>
      <c s="37">
        <v>4</v>
      </c>
      <c s="36">
        <v>0</v>
      </c>
      <c s="36">
        <f>ROUND(G196*H196,6)</f>
      </c>
      <c r="L196" s="38">
        <v>0</v>
      </c>
      <c s="32">
        <f>ROUND(ROUND(L196,2)*ROUND(G196,3),2)</f>
      </c>
      <c s="36" t="s">
        <v>54</v>
      </c>
      <c>
        <f>(M196*21)/100</f>
      </c>
      <c t="s">
        <v>27</v>
      </c>
    </row>
    <row r="197" spans="1:5" ht="12.75">
      <c r="A197" s="35" t="s">
        <v>55</v>
      </c>
      <c r="E197" s="39" t="s">
        <v>51</v>
      </c>
    </row>
    <row r="198" spans="1:5" ht="12.75">
      <c r="A198" s="35" t="s">
        <v>56</v>
      </c>
      <c r="E198" s="40" t="s">
        <v>51</v>
      </c>
    </row>
    <row r="199" spans="1:5" ht="12.75">
      <c r="A199" t="s">
        <v>57</v>
      </c>
      <c r="E199" s="39" t="s">
        <v>9089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3.xml><?xml version="1.0" encoding="utf-8"?>
<worksheet xmlns="http://schemas.openxmlformats.org/spreadsheetml/2006/main" xmlns:r="http://schemas.openxmlformats.org/officeDocument/2006/relationships">
  <dimension ref="A1:T8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8900</v>
      </c>
      <c s="41">
        <f>Rekapitulace!C162</f>
      </c>
      <c s="20" t="s">
        <v>0</v>
      </c>
      <c t="s">
        <v>23</v>
      </c>
      <c t="s">
        <v>27</v>
      </c>
    </row>
    <row r="4" spans="1:16" ht="32" customHeight="1">
      <c r="A4" s="24" t="s">
        <v>20</v>
      </c>
      <c s="25" t="s">
        <v>28</v>
      </c>
      <c s="27" t="s">
        <v>8900</v>
      </c>
      <c r="E4" s="26" t="s">
        <v>8901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COUNTIFS(L8:L86,"=0",A8:A86,"P")+COUNTIFS(L8:L86,"",A8:A86,"P")+SUM(Q8:Q86)</f>
      </c>
    </row>
    <row r="8" spans="1:13" ht="12.75">
      <c r="A8" t="s">
        <v>44</v>
      </c>
      <c r="C8" s="28" t="s">
        <v>9155</v>
      </c>
      <c r="E8" s="30" t="s">
        <v>9154</v>
      </c>
      <c r="J8" s="29">
        <f>0+J9+J26+J39+J52+J85</f>
      </c>
      <c s="29">
        <f>0+K9+K26+K39+K52+K85</f>
      </c>
      <c s="29">
        <f>0+L9+L26+L39+L52+L85</f>
      </c>
      <c s="29">
        <f>0+M9+M26+M39+M52+M85</f>
      </c>
    </row>
    <row r="9" spans="1:13" ht="12.75">
      <c r="A9" t="s">
        <v>46</v>
      </c>
      <c r="C9" s="31" t="s">
        <v>3535</v>
      </c>
      <c r="E9" s="33" t="s">
        <v>8905</v>
      </c>
      <c r="J9" s="32">
        <f>0</f>
      </c>
      <c s="32">
        <f>0</f>
      </c>
      <c s="32">
        <f>0+L10+L14+L18+L22</f>
      </c>
      <c s="32">
        <f>0+M10+M14+M18+M22</f>
      </c>
    </row>
    <row r="10" spans="1:16" ht="25.5">
      <c r="A10" t="s">
        <v>49</v>
      </c>
      <c s="34" t="s">
        <v>47</v>
      </c>
      <c s="34" t="s">
        <v>1843</v>
      </c>
      <c s="35" t="s">
        <v>51</v>
      </c>
      <c s="6" t="s">
        <v>1844</v>
      </c>
      <c s="36" t="s">
        <v>53</v>
      </c>
      <c s="37">
        <v>0.2</v>
      </c>
      <c s="36">
        <v>0</v>
      </c>
      <c s="36">
        <f>ROUND(G10*H10,6)</f>
      </c>
      <c r="L10" s="38">
        <v>0</v>
      </c>
      <c s="32">
        <f>ROUND(ROUND(L10,2)*ROUND(G10,3),2)</f>
      </c>
      <c s="36" t="s">
        <v>54</v>
      </c>
      <c>
        <f>(M10*21)/100</f>
      </c>
      <c t="s">
        <v>27</v>
      </c>
    </row>
    <row r="11" spans="1:5" ht="12.75">
      <c r="A11" s="35" t="s">
        <v>55</v>
      </c>
      <c r="E11" s="39" t="s">
        <v>51</v>
      </c>
    </row>
    <row r="12" spans="1:5" ht="12.75">
      <c r="A12" s="35" t="s">
        <v>56</v>
      </c>
      <c r="E12" s="40" t="s">
        <v>9093</v>
      </c>
    </row>
    <row r="13" spans="1:5" ht="12.75">
      <c r="A13" t="s">
        <v>57</v>
      </c>
      <c r="E13" s="39" t="s">
        <v>8982</v>
      </c>
    </row>
    <row r="14" spans="1:16" ht="25.5">
      <c r="A14" t="s">
        <v>49</v>
      </c>
      <c s="34" t="s">
        <v>27</v>
      </c>
      <c s="34" t="s">
        <v>1845</v>
      </c>
      <c s="35" t="s">
        <v>51</v>
      </c>
      <c s="6" t="s">
        <v>1846</v>
      </c>
      <c s="36" t="s">
        <v>53</v>
      </c>
      <c s="37">
        <v>3</v>
      </c>
      <c s="36">
        <v>0</v>
      </c>
      <c s="36">
        <f>ROUND(G14*H14,6)</f>
      </c>
      <c r="L14" s="38">
        <v>0</v>
      </c>
      <c s="32">
        <f>ROUND(ROUND(L14,2)*ROUND(G14,3),2)</f>
      </c>
      <c s="36" t="s">
        <v>54</v>
      </c>
      <c>
        <f>(M14*21)/100</f>
      </c>
      <c t="s">
        <v>27</v>
      </c>
    </row>
    <row r="15" spans="1:5" ht="12.75">
      <c r="A15" s="35" t="s">
        <v>55</v>
      </c>
      <c r="E15" s="39" t="s">
        <v>51</v>
      </c>
    </row>
    <row r="16" spans="1:5" ht="12.75">
      <c r="A16" s="35" t="s">
        <v>56</v>
      </c>
      <c r="E16" s="40" t="s">
        <v>9156</v>
      </c>
    </row>
    <row r="17" spans="1:5" ht="12.75">
      <c r="A17" t="s">
        <v>57</v>
      </c>
      <c r="E17" s="39" t="s">
        <v>9095</v>
      </c>
    </row>
    <row r="18" spans="1:16" ht="25.5">
      <c r="A18" t="s">
        <v>49</v>
      </c>
      <c s="34" t="s">
        <v>26</v>
      </c>
      <c s="34" t="s">
        <v>76</v>
      </c>
      <c s="35" t="s">
        <v>51</v>
      </c>
      <c s="6" t="s">
        <v>77</v>
      </c>
      <c s="36" t="s">
        <v>53</v>
      </c>
      <c s="37">
        <v>0.2</v>
      </c>
      <c s="36">
        <v>0</v>
      </c>
      <c s="36">
        <f>ROUND(G18*H18,6)</f>
      </c>
      <c r="L18" s="38">
        <v>0</v>
      </c>
      <c s="32">
        <f>ROUND(ROUND(L18,2)*ROUND(G18,3),2)</f>
      </c>
      <c s="36" t="s">
        <v>54</v>
      </c>
      <c>
        <f>(M18*21)/100</f>
      </c>
      <c t="s">
        <v>27</v>
      </c>
    </row>
    <row r="19" spans="1:5" ht="12.75">
      <c r="A19" s="35" t="s">
        <v>55</v>
      </c>
      <c r="E19" s="39" t="s">
        <v>51</v>
      </c>
    </row>
    <row r="20" spans="1:5" ht="12.75">
      <c r="A20" s="35" t="s">
        <v>56</v>
      </c>
      <c r="E20" s="40" t="s">
        <v>8981</v>
      </c>
    </row>
    <row r="21" spans="1:5" ht="12.75">
      <c r="A21" t="s">
        <v>57</v>
      </c>
      <c r="E21" s="39" t="s">
        <v>8983</v>
      </c>
    </row>
    <row r="22" spans="1:16" ht="12.75">
      <c r="A22" t="s">
        <v>49</v>
      </c>
      <c s="34" t="s">
        <v>63</v>
      </c>
      <c s="34" t="s">
        <v>9096</v>
      </c>
      <c s="35" t="s">
        <v>51</v>
      </c>
      <c s="6" t="s">
        <v>9097</v>
      </c>
      <c s="36" t="s">
        <v>909</v>
      </c>
      <c s="37">
        <v>1</v>
      </c>
      <c s="36">
        <v>0</v>
      </c>
      <c s="36">
        <f>ROUND(G22*H22,6)</f>
      </c>
      <c r="L22" s="38">
        <v>0</v>
      </c>
      <c s="32">
        <f>ROUND(ROUND(L22,2)*ROUND(G22,3),2)</f>
      </c>
      <c s="36" t="s">
        <v>54</v>
      </c>
      <c>
        <f>(M22*21)/100</f>
      </c>
      <c t="s">
        <v>27</v>
      </c>
    </row>
    <row r="23" spans="1:5" ht="12.75">
      <c r="A23" s="35" t="s">
        <v>55</v>
      </c>
      <c r="E23" s="39" t="s">
        <v>51</v>
      </c>
    </row>
    <row r="24" spans="1:5" ht="12.75">
      <c r="A24" s="35" t="s">
        <v>56</v>
      </c>
      <c r="E24" s="40" t="s">
        <v>51</v>
      </c>
    </row>
    <row r="25" spans="1:5" ht="12.75">
      <c r="A25" t="s">
        <v>57</v>
      </c>
      <c r="E25" s="39" t="s">
        <v>9098</v>
      </c>
    </row>
    <row r="26" spans="1:13" ht="12.75">
      <c r="A26" t="s">
        <v>46</v>
      </c>
      <c r="C26" s="31" t="s">
        <v>47</v>
      </c>
      <c r="E26" s="33" t="s">
        <v>1004</v>
      </c>
      <c r="J26" s="32">
        <f>0</f>
      </c>
      <c s="32">
        <f>0</f>
      </c>
      <c s="32">
        <f>0+L27+L31+L35</f>
      </c>
      <c s="32">
        <f>0+M27+M31+M35</f>
      </c>
    </row>
    <row r="27" spans="1:16" ht="25.5">
      <c r="A27" t="s">
        <v>49</v>
      </c>
      <c s="34" t="s">
        <v>66</v>
      </c>
      <c s="34" t="s">
        <v>5214</v>
      </c>
      <c s="35" t="s">
        <v>51</v>
      </c>
      <c s="6" t="s">
        <v>5215</v>
      </c>
      <c s="36" t="s">
        <v>114</v>
      </c>
      <c s="37">
        <v>3</v>
      </c>
      <c s="36">
        <v>0</v>
      </c>
      <c s="36">
        <f>ROUND(G27*H27,6)</f>
      </c>
      <c r="L27" s="38">
        <v>0</v>
      </c>
      <c s="32">
        <f>ROUND(ROUND(L27,2)*ROUND(G27,3),2)</f>
      </c>
      <c s="36" t="s">
        <v>54</v>
      </c>
      <c>
        <f>(M27*21)/100</f>
      </c>
      <c t="s">
        <v>27</v>
      </c>
    </row>
    <row r="28" spans="1:5" ht="12.75">
      <c r="A28" s="35" t="s">
        <v>55</v>
      </c>
      <c r="E28" s="39" t="s">
        <v>51</v>
      </c>
    </row>
    <row r="29" spans="1:5" ht="12.75">
      <c r="A29" s="35" t="s">
        <v>56</v>
      </c>
      <c r="E29" s="40" t="s">
        <v>9156</v>
      </c>
    </row>
    <row r="30" spans="1:5" ht="25.5">
      <c r="A30" t="s">
        <v>57</v>
      </c>
      <c r="E30" s="39" t="s">
        <v>9157</v>
      </c>
    </row>
    <row r="31" spans="1:16" ht="12.75">
      <c r="A31" t="s">
        <v>49</v>
      </c>
      <c s="34" t="s">
        <v>69</v>
      </c>
      <c s="34" t="s">
        <v>9100</v>
      </c>
      <c s="35" t="s">
        <v>51</v>
      </c>
      <c s="6" t="s">
        <v>140</v>
      </c>
      <c s="36" t="s">
        <v>114</v>
      </c>
      <c s="37">
        <v>319.2</v>
      </c>
      <c s="36">
        <v>0</v>
      </c>
      <c s="36">
        <f>ROUND(G31*H31,6)</f>
      </c>
      <c r="L31" s="38">
        <v>0</v>
      </c>
      <c s="32">
        <f>ROUND(ROUND(L31,2)*ROUND(G31,3),2)</f>
      </c>
      <c s="36" t="s">
        <v>54</v>
      </c>
      <c>
        <f>(M31*21)/100</f>
      </c>
      <c t="s">
        <v>27</v>
      </c>
    </row>
    <row r="32" spans="1:5" ht="12.75">
      <c r="A32" s="35" t="s">
        <v>55</v>
      </c>
      <c r="E32" s="39" t="s">
        <v>51</v>
      </c>
    </row>
    <row r="33" spans="1:5" ht="12.75">
      <c r="A33" s="35" t="s">
        <v>56</v>
      </c>
      <c r="E33" s="40" t="s">
        <v>9158</v>
      </c>
    </row>
    <row r="34" spans="1:5" ht="25.5">
      <c r="A34" t="s">
        <v>57</v>
      </c>
      <c r="E34" s="39" t="s">
        <v>9159</v>
      </c>
    </row>
    <row r="35" spans="1:16" ht="12.75">
      <c r="A35" t="s">
        <v>49</v>
      </c>
      <c s="34" t="s">
        <v>72</v>
      </c>
      <c s="34" t="s">
        <v>940</v>
      </c>
      <c s="35" t="s">
        <v>51</v>
      </c>
      <c s="6" t="s">
        <v>941</v>
      </c>
      <c s="36" t="s">
        <v>114</v>
      </c>
      <c s="37">
        <v>319.2</v>
      </c>
      <c s="36">
        <v>0</v>
      </c>
      <c s="36">
        <f>ROUND(G35*H35,6)</f>
      </c>
      <c r="L35" s="38">
        <v>0</v>
      </c>
      <c s="32">
        <f>ROUND(ROUND(L35,2)*ROUND(G35,3),2)</f>
      </c>
      <c s="36" t="s">
        <v>54</v>
      </c>
      <c>
        <f>(M35*21)/100</f>
      </c>
      <c t="s">
        <v>27</v>
      </c>
    </row>
    <row r="36" spans="1:5" ht="12.75">
      <c r="A36" s="35" t="s">
        <v>55</v>
      </c>
      <c r="E36" s="39" t="s">
        <v>51</v>
      </c>
    </row>
    <row r="37" spans="1:5" ht="12.75">
      <c r="A37" s="35" t="s">
        <v>56</v>
      </c>
      <c r="E37" s="40" t="s">
        <v>9160</v>
      </c>
    </row>
    <row r="38" spans="1:5" ht="12.75">
      <c r="A38" t="s">
        <v>57</v>
      </c>
      <c r="E38" s="39" t="s">
        <v>9103</v>
      </c>
    </row>
    <row r="39" spans="1:13" ht="12.75">
      <c r="A39" t="s">
        <v>46</v>
      </c>
      <c r="C39" s="31" t="s">
        <v>66</v>
      </c>
      <c r="E39" s="33" t="s">
        <v>2555</v>
      </c>
      <c r="J39" s="32">
        <f>0</f>
      </c>
      <c s="32">
        <f>0</f>
      </c>
      <c s="32">
        <f>0+L40+L44+L48</f>
      </c>
      <c s="32">
        <f>0+M40+M44+M48</f>
      </c>
    </row>
    <row r="40" spans="1:16" ht="12.75">
      <c r="A40" t="s">
        <v>49</v>
      </c>
      <c s="34" t="s">
        <v>75</v>
      </c>
      <c s="34" t="s">
        <v>9104</v>
      </c>
      <c s="35" t="s">
        <v>51</v>
      </c>
      <c s="6" t="s">
        <v>9105</v>
      </c>
      <c s="36" t="s">
        <v>97</v>
      </c>
      <c s="37">
        <v>30</v>
      </c>
      <c s="36">
        <v>0</v>
      </c>
      <c s="36">
        <f>ROUND(G40*H40,6)</f>
      </c>
      <c r="L40" s="38">
        <v>0</v>
      </c>
      <c s="32">
        <f>ROUND(ROUND(L40,2)*ROUND(G40,3),2)</f>
      </c>
      <c s="36" t="s">
        <v>54</v>
      </c>
      <c>
        <f>(M40*21)/100</f>
      </c>
      <c t="s">
        <v>27</v>
      </c>
    </row>
    <row r="41" spans="1:5" ht="12.75">
      <c r="A41" s="35" t="s">
        <v>55</v>
      </c>
      <c r="E41" s="39" t="s">
        <v>51</v>
      </c>
    </row>
    <row r="42" spans="1:5" ht="12.75">
      <c r="A42" s="35" t="s">
        <v>56</v>
      </c>
      <c r="E42" s="40" t="s">
        <v>9161</v>
      </c>
    </row>
    <row r="43" spans="1:5" ht="12.75">
      <c r="A43" t="s">
        <v>57</v>
      </c>
      <c r="E43" s="39" t="s">
        <v>9107</v>
      </c>
    </row>
    <row r="44" spans="1:16" ht="12.75">
      <c r="A44" t="s">
        <v>49</v>
      </c>
      <c s="34" t="s">
        <v>78</v>
      </c>
      <c s="34" t="s">
        <v>9108</v>
      </c>
      <c s="35" t="s">
        <v>51</v>
      </c>
      <c s="6" t="s">
        <v>9109</v>
      </c>
      <c s="36" t="s">
        <v>97</v>
      </c>
      <c s="37">
        <v>30</v>
      </c>
      <c s="36">
        <v>0</v>
      </c>
      <c s="36">
        <f>ROUND(G44*H44,6)</f>
      </c>
      <c r="L44" s="38">
        <v>0</v>
      </c>
      <c s="32">
        <f>ROUND(ROUND(L44,2)*ROUND(G44,3),2)</f>
      </c>
      <c s="36" t="s">
        <v>54</v>
      </c>
      <c>
        <f>(M44*21)/100</f>
      </c>
      <c t="s">
        <v>27</v>
      </c>
    </row>
    <row r="45" spans="1:5" ht="12.75">
      <c r="A45" s="35" t="s">
        <v>55</v>
      </c>
      <c r="E45" s="39" t="s">
        <v>51</v>
      </c>
    </row>
    <row r="46" spans="1:5" ht="12.75">
      <c r="A46" s="35" t="s">
        <v>56</v>
      </c>
      <c r="E46" s="40" t="s">
        <v>9161</v>
      </c>
    </row>
    <row r="47" spans="1:5" ht="12.75">
      <c r="A47" t="s">
        <v>57</v>
      </c>
      <c r="E47" s="39" t="s">
        <v>9107</v>
      </c>
    </row>
    <row r="48" spans="1:16" ht="12.75">
      <c r="A48" t="s">
        <v>49</v>
      </c>
      <c s="34" t="s">
        <v>81</v>
      </c>
      <c s="34" t="s">
        <v>9110</v>
      </c>
      <c s="35" t="s">
        <v>51</v>
      </c>
      <c s="6" t="s">
        <v>9111</v>
      </c>
      <c s="36" t="s">
        <v>97</v>
      </c>
      <c s="37">
        <v>30</v>
      </c>
      <c s="36">
        <v>0</v>
      </c>
      <c s="36">
        <f>ROUND(G48*H48,6)</f>
      </c>
      <c r="L48" s="38">
        <v>0</v>
      </c>
      <c s="32">
        <f>ROUND(ROUND(L48,2)*ROUND(G48,3),2)</f>
      </c>
      <c s="36" t="s">
        <v>54</v>
      </c>
      <c>
        <f>(M48*21)/100</f>
      </c>
      <c t="s">
        <v>27</v>
      </c>
    </row>
    <row r="49" spans="1:5" ht="12.75">
      <c r="A49" s="35" t="s">
        <v>55</v>
      </c>
      <c r="E49" s="39" t="s">
        <v>51</v>
      </c>
    </row>
    <row r="50" spans="1:5" ht="12.75">
      <c r="A50" s="35" t="s">
        <v>56</v>
      </c>
      <c r="E50" s="40" t="s">
        <v>9161</v>
      </c>
    </row>
    <row r="51" spans="1:5" ht="12.75">
      <c r="A51" t="s">
        <v>57</v>
      </c>
      <c r="E51" s="39" t="s">
        <v>9112</v>
      </c>
    </row>
    <row r="52" spans="1:13" ht="12.75">
      <c r="A52" t="s">
        <v>46</v>
      </c>
      <c r="C52" s="31" t="s">
        <v>72</v>
      </c>
      <c r="E52" s="33" t="s">
        <v>3839</v>
      </c>
      <c r="J52" s="32">
        <f>0</f>
      </c>
      <c s="32">
        <f>0</f>
      </c>
      <c s="32">
        <f>0+L53+L57+L61+L65+L69+L73+L77+L81</f>
      </c>
      <c s="32">
        <f>0+M53+M57+M61+M65+M69+M73+M77+M81</f>
      </c>
    </row>
    <row r="53" spans="1:16" ht="12.75">
      <c r="A53" t="s">
        <v>49</v>
      </c>
      <c s="34" t="s">
        <v>87</v>
      </c>
      <c s="34" t="s">
        <v>8933</v>
      </c>
      <c s="35" t="s">
        <v>51</v>
      </c>
      <c s="6" t="s">
        <v>8934</v>
      </c>
      <c s="36" t="s">
        <v>106</v>
      </c>
      <c s="37">
        <v>4</v>
      </c>
      <c s="36">
        <v>0</v>
      </c>
      <c s="36">
        <f>ROUND(G53*H53,6)</f>
      </c>
      <c r="L53" s="38">
        <v>0</v>
      </c>
      <c s="32">
        <f>ROUND(ROUND(L53,2)*ROUND(G53,3),2)</f>
      </c>
      <c s="36" t="s">
        <v>54</v>
      </c>
      <c>
        <f>(M53*21)/100</f>
      </c>
      <c t="s">
        <v>27</v>
      </c>
    </row>
    <row r="54" spans="1:5" ht="12.75">
      <c r="A54" s="35" t="s">
        <v>55</v>
      </c>
      <c r="E54" s="39" t="s">
        <v>51</v>
      </c>
    </row>
    <row r="55" spans="1:5" ht="12.75">
      <c r="A55" s="35" t="s">
        <v>56</v>
      </c>
      <c r="E55" s="40" t="s">
        <v>9162</v>
      </c>
    </row>
    <row r="56" spans="1:5" ht="12.75">
      <c r="A56" t="s">
        <v>57</v>
      </c>
      <c r="E56" s="39" t="s">
        <v>9117</v>
      </c>
    </row>
    <row r="57" spans="1:16" ht="12.75">
      <c r="A57" t="s">
        <v>49</v>
      </c>
      <c s="34" t="s">
        <v>90</v>
      </c>
      <c s="34" t="s">
        <v>2187</v>
      </c>
      <c s="35" t="s">
        <v>51</v>
      </c>
      <c s="6" t="s">
        <v>2188</v>
      </c>
      <c s="36" t="s">
        <v>146</v>
      </c>
      <c s="37">
        <v>120</v>
      </c>
      <c s="36">
        <v>0</v>
      </c>
      <c s="36">
        <f>ROUND(G57*H57,6)</f>
      </c>
      <c r="L57" s="38">
        <v>0</v>
      </c>
      <c s="32">
        <f>ROUND(ROUND(L57,2)*ROUND(G57,3),2)</f>
      </c>
      <c s="36" t="s">
        <v>54</v>
      </c>
      <c>
        <f>(M57*21)/100</f>
      </c>
      <c t="s">
        <v>27</v>
      </c>
    </row>
    <row r="58" spans="1:5" ht="12.75">
      <c r="A58" s="35" t="s">
        <v>55</v>
      </c>
      <c r="E58" s="39" t="s">
        <v>51</v>
      </c>
    </row>
    <row r="59" spans="1:5" ht="12.75">
      <c r="A59" s="35" t="s">
        <v>56</v>
      </c>
      <c r="E59" s="40" t="s">
        <v>9163</v>
      </c>
    </row>
    <row r="60" spans="1:5" ht="12.75">
      <c r="A60" t="s">
        <v>57</v>
      </c>
      <c r="E60" s="39" t="s">
        <v>9119</v>
      </c>
    </row>
    <row r="61" spans="1:16" ht="25.5">
      <c r="A61" t="s">
        <v>49</v>
      </c>
      <c s="34" t="s">
        <v>94</v>
      </c>
      <c s="34" t="s">
        <v>1819</v>
      </c>
      <c s="35" t="s">
        <v>51</v>
      </c>
      <c s="6" t="s">
        <v>1820</v>
      </c>
      <c s="36" t="s">
        <v>106</v>
      </c>
      <c s="37">
        <v>6</v>
      </c>
      <c s="36">
        <v>0</v>
      </c>
      <c s="36">
        <f>ROUND(G61*H61,6)</f>
      </c>
      <c r="L61" s="38">
        <v>0</v>
      </c>
      <c s="32">
        <f>ROUND(ROUND(L61,2)*ROUND(G61,3),2)</f>
      </c>
      <c s="36" t="s">
        <v>54</v>
      </c>
      <c>
        <f>(M61*21)/100</f>
      </c>
      <c t="s">
        <v>27</v>
      </c>
    </row>
    <row r="62" spans="1:5" ht="12.75">
      <c r="A62" s="35" t="s">
        <v>55</v>
      </c>
      <c r="E62" s="39" t="s">
        <v>51</v>
      </c>
    </row>
    <row r="63" spans="1:5" ht="12.75">
      <c r="A63" s="35" t="s">
        <v>56</v>
      </c>
      <c r="E63" s="40" t="s">
        <v>9116</v>
      </c>
    </row>
    <row r="64" spans="1:5" ht="12.75">
      <c r="A64" t="s">
        <v>57</v>
      </c>
      <c r="E64" s="39" t="s">
        <v>9164</v>
      </c>
    </row>
    <row r="65" spans="1:16" ht="12.75">
      <c r="A65" t="s">
        <v>49</v>
      </c>
      <c s="34" t="s">
        <v>99</v>
      </c>
      <c s="34" t="s">
        <v>9121</v>
      </c>
      <c s="35" t="s">
        <v>51</v>
      </c>
      <c s="6" t="s">
        <v>9122</v>
      </c>
      <c s="36" t="s">
        <v>146</v>
      </c>
      <c s="37">
        <v>150.6</v>
      </c>
      <c s="36">
        <v>0</v>
      </c>
      <c s="36">
        <f>ROUND(G65*H65,6)</f>
      </c>
      <c r="L65" s="38">
        <v>0</v>
      </c>
      <c s="32">
        <f>ROUND(ROUND(L65,2)*ROUND(G65,3),2)</f>
      </c>
      <c s="36" t="s">
        <v>54</v>
      </c>
      <c>
        <f>(M65*21)/100</f>
      </c>
      <c t="s">
        <v>27</v>
      </c>
    </row>
    <row r="66" spans="1:5" ht="12.75">
      <c r="A66" s="35" t="s">
        <v>55</v>
      </c>
      <c r="E66" s="39" t="s">
        <v>51</v>
      </c>
    </row>
    <row r="67" spans="1:5" ht="12.75">
      <c r="A67" s="35" t="s">
        <v>56</v>
      </c>
      <c r="E67" s="40" t="s">
        <v>9165</v>
      </c>
    </row>
    <row r="68" spans="1:5" ht="12.75">
      <c r="A68" t="s">
        <v>57</v>
      </c>
      <c r="E68" s="39" t="s">
        <v>9124</v>
      </c>
    </row>
    <row r="69" spans="1:16" ht="12.75">
      <c r="A69" t="s">
        <v>49</v>
      </c>
      <c s="34" t="s">
        <v>103</v>
      </c>
      <c s="34" t="s">
        <v>8943</v>
      </c>
      <c s="35" t="s">
        <v>51</v>
      </c>
      <c s="6" t="s">
        <v>8944</v>
      </c>
      <c s="36" t="s">
        <v>106</v>
      </c>
      <c s="37">
        <v>60</v>
      </c>
      <c s="36">
        <v>0</v>
      </c>
      <c s="36">
        <f>ROUND(G69*H69,6)</f>
      </c>
      <c r="L69" s="38">
        <v>0</v>
      </c>
      <c s="32">
        <f>ROUND(ROUND(L69,2)*ROUND(G69,3),2)</f>
      </c>
      <c s="36" t="s">
        <v>54</v>
      </c>
      <c>
        <f>(M69*21)/100</f>
      </c>
      <c t="s">
        <v>27</v>
      </c>
    </row>
    <row r="70" spans="1:5" ht="12.75">
      <c r="A70" s="35" t="s">
        <v>55</v>
      </c>
      <c r="E70" s="39" t="s">
        <v>51</v>
      </c>
    </row>
    <row r="71" spans="1:5" ht="12.75">
      <c r="A71" s="35" t="s">
        <v>56</v>
      </c>
      <c r="E71" s="40" t="s">
        <v>9166</v>
      </c>
    </row>
    <row r="72" spans="1:5" ht="25.5">
      <c r="A72" t="s">
        <v>57</v>
      </c>
      <c r="E72" s="39" t="s">
        <v>9167</v>
      </c>
    </row>
    <row r="73" spans="1:16" ht="12.75">
      <c r="A73" t="s">
        <v>49</v>
      </c>
      <c s="34" t="s">
        <v>108</v>
      </c>
      <c s="34" t="s">
        <v>9127</v>
      </c>
      <c s="35" t="s">
        <v>51</v>
      </c>
      <c s="6" t="s">
        <v>9128</v>
      </c>
      <c s="36" t="s">
        <v>106</v>
      </c>
      <c s="37">
        <v>4</v>
      </c>
      <c s="36">
        <v>0</v>
      </c>
      <c s="36">
        <f>ROUND(G73*H73,6)</f>
      </c>
      <c r="L73" s="38">
        <v>0</v>
      </c>
      <c s="32">
        <f>ROUND(ROUND(L73,2)*ROUND(G73,3),2)</f>
      </c>
      <c s="36" t="s">
        <v>54</v>
      </c>
      <c>
        <f>(M73*21)/100</f>
      </c>
      <c t="s">
        <v>27</v>
      </c>
    </row>
    <row r="74" spans="1:5" ht="12.75">
      <c r="A74" s="35" t="s">
        <v>55</v>
      </c>
      <c r="E74" s="39" t="s">
        <v>51</v>
      </c>
    </row>
    <row r="75" spans="1:5" ht="12.75">
      <c r="A75" s="35" t="s">
        <v>56</v>
      </c>
      <c r="E75" s="40" t="s">
        <v>51</v>
      </c>
    </row>
    <row r="76" spans="1:5" ht="12.75">
      <c r="A76" t="s">
        <v>57</v>
      </c>
      <c r="E76" s="39" t="s">
        <v>9129</v>
      </c>
    </row>
    <row r="77" spans="1:16" ht="12.75">
      <c r="A77" t="s">
        <v>49</v>
      </c>
      <c s="34" t="s">
        <v>111</v>
      </c>
      <c s="34" t="s">
        <v>566</v>
      </c>
      <c s="35" t="s">
        <v>51</v>
      </c>
      <c s="6" t="s">
        <v>567</v>
      </c>
      <c s="36" t="s">
        <v>106</v>
      </c>
      <c s="37">
        <v>4</v>
      </c>
      <c s="36">
        <v>0</v>
      </c>
      <c s="36">
        <f>ROUND(G77*H77,6)</f>
      </c>
      <c r="L77" s="38">
        <v>0</v>
      </c>
      <c s="32">
        <f>ROUND(ROUND(L77,2)*ROUND(G77,3),2)</f>
      </c>
      <c s="36" t="s">
        <v>54</v>
      </c>
      <c>
        <f>(M77*21)/100</f>
      </c>
      <c t="s">
        <v>27</v>
      </c>
    </row>
    <row r="78" spans="1:5" ht="12.75">
      <c r="A78" s="35" t="s">
        <v>55</v>
      </c>
      <c r="E78" s="39" t="s">
        <v>51</v>
      </c>
    </row>
    <row r="79" spans="1:5" ht="12.75">
      <c r="A79" s="35" t="s">
        <v>56</v>
      </c>
      <c r="E79" s="40" t="s">
        <v>51</v>
      </c>
    </row>
    <row r="80" spans="1:5" ht="12.75">
      <c r="A80" t="s">
        <v>57</v>
      </c>
      <c r="E80" s="39" t="s">
        <v>9130</v>
      </c>
    </row>
    <row r="81" spans="1:16" ht="12.75">
      <c r="A81" t="s">
        <v>49</v>
      </c>
      <c s="34" t="s">
        <v>117</v>
      </c>
      <c s="34" t="s">
        <v>9131</v>
      </c>
      <c s="35" t="s">
        <v>51</v>
      </c>
      <c s="6" t="s">
        <v>9132</v>
      </c>
      <c s="36" t="s">
        <v>146</v>
      </c>
      <c s="37">
        <v>125.5</v>
      </c>
      <c s="36">
        <v>0</v>
      </c>
      <c s="36">
        <f>ROUND(G81*H81,6)</f>
      </c>
      <c r="L81" s="38">
        <v>0</v>
      </c>
      <c s="32">
        <f>ROUND(ROUND(L81,2)*ROUND(G81,3),2)</f>
      </c>
      <c s="36" t="s">
        <v>54</v>
      </c>
      <c>
        <f>(M81*21)/100</f>
      </c>
      <c t="s">
        <v>27</v>
      </c>
    </row>
    <row r="82" spans="1:5" ht="12.75">
      <c r="A82" s="35" t="s">
        <v>55</v>
      </c>
      <c r="E82" s="39" t="s">
        <v>51</v>
      </c>
    </row>
    <row r="83" spans="1:5" ht="12.75">
      <c r="A83" s="35" t="s">
        <v>56</v>
      </c>
      <c r="E83" s="40" t="s">
        <v>9168</v>
      </c>
    </row>
    <row r="84" spans="1:5" ht="12.75">
      <c r="A84" t="s">
        <v>57</v>
      </c>
      <c r="E84" s="39" t="s">
        <v>9134</v>
      </c>
    </row>
    <row r="85" spans="1:13" ht="12.75">
      <c r="A85" t="s">
        <v>46</v>
      </c>
      <c r="C85" s="31" t="s">
        <v>78</v>
      </c>
      <c r="E85" s="33" t="s">
        <v>9085</v>
      </c>
      <c r="J85" s="32">
        <f>0</f>
      </c>
      <c s="32">
        <f>0</f>
      </c>
      <c s="32">
        <f>0+L86</f>
      </c>
      <c s="32">
        <f>0+M86</f>
      </c>
    </row>
    <row r="86" spans="1:16" ht="12.75">
      <c r="A86" t="s">
        <v>49</v>
      </c>
      <c s="34" t="s">
        <v>122</v>
      </c>
      <c s="34" t="s">
        <v>3612</v>
      </c>
      <c s="35" t="s">
        <v>51</v>
      </c>
      <c s="6" t="s">
        <v>3613</v>
      </c>
      <c s="36" t="s">
        <v>146</v>
      </c>
      <c s="37">
        <v>15</v>
      </c>
      <c s="36">
        <v>0</v>
      </c>
      <c s="36">
        <f>ROUND(G86*H86,6)</f>
      </c>
      <c r="L86" s="38">
        <v>0</v>
      </c>
      <c s="32">
        <f>ROUND(ROUND(L86,2)*ROUND(G86,3),2)</f>
      </c>
      <c s="36" t="s">
        <v>54</v>
      </c>
      <c>
        <f>(M86*21)/100</f>
      </c>
      <c t="s">
        <v>27</v>
      </c>
    </row>
    <row r="87" spans="1:5" ht="12.75">
      <c r="A87" s="35" t="s">
        <v>55</v>
      </c>
      <c r="E87" s="39" t="s">
        <v>51</v>
      </c>
    </row>
    <row r="88" spans="1:5" ht="12.75">
      <c r="A88" s="35" t="s">
        <v>56</v>
      </c>
      <c r="E88" s="40" t="s">
        <v>99</v>
      </c>
    </row>
    <row r="89" spans="1:5" ht="12.75">
      <c r="A89" t="s">
        <v>57</v>
      </c>
      <c r="E89" s="39" t="s">
        <v>9136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4.xml><?xml version="1.0" encoding="utf-8"?>
<worksheet xmlns="http://schemas.openxmlformats.org/spreadsheetml/2006/main" xmlns:r="http://schemas.openxmlformats.org/officeDocument/2006/relationships">
  <dimension ref="A1:T17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8900</v>
      </c>
      <c s="41">
        <f>Rekapitulace!C162</f>
      </c>
      <c s="20" t="s">
        <v>0</v>
      </c>
      <c t="s">
        <v>23</v>
      </c>
      <c t="s">
        <v>27</v>
      </c>
    </row>
    <row r="4" spans="1:16" ht="32" customHeight="1">
      <c r="A4" s="24" t="s">
        <v>20</v>
      </c>
      <c s="25" t="s">
        <v>28</v>
      </c>
      <c s="27" t="s">
        <v>8900</v>
      </c>
      <c r="E4" s="26" t="s">
        <v>8901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COUNTIFS(L8:L172,"=0",A8:A172,"P")+COUNTIFS(L8:L172,"",A8:A172,"P")+SUM(Q8:Q172)</f>
      </c>
    </row>
    <row r="8" spans="1:13" ht="12.75">
      <c r="A8" t="s">
        <v>44</v>
      </c>
      <c r="C8" s="28" t="s">
        <v>9171</v>
      </c>
      <c r="E8" s="30" t="s">
        <v>9170</v>
      </c>
      <c r="J8" s="29">
        <f>0+J9+J22+J171</f>
      </c>
      <c s="29">
        <f>0+K9+K22+K171</f>
      </c>
      <c s="29">
        <f>0+L9+L22+L171</f>
      </c>
      <c s="29">
        <f>0+M9+M22+M171</f>
      </c>
    </row>
    <row r="9" spans="1:13" ht="12.75">
      <c r="A9" t="s">
        <v>46</v>
      </c>
      <c r="C9" s="31" t="s">
        <v>3535</v>
      </c>
      <c r="E9" s="33" t="s">
        <v>8905</v>
      </c>
      <c r="J9" s="32">
        <f>0</f>
      </c>
      <c s="32">
        <f>0</f>
      </c>
      <c s="32">
        <f>0+L10+L14+L18</f>
      </c>
      <c s="32">
        <f>0+M10+M14+M18</f>
      </c>
    </row>
    <row r="10" spans="1:16" ht="25.5">
      <c r="A10" t="s">
        <v>49</v>
      </c>
      <c s="34" t="s">
        <v>47</v>
      </c>
      <c s="34" t="s">
        <v>1843</v>
      </c>
      <c s="35" t="s">
        <v>51</v>
      </c>
      <c s="6" t="s">
        <v>1844</v>
      </c>
      <c s="36" t="s">
        <v>53</v>
      </c>
      <c s="37">
        <v>0.35</v>
      </c>
      <c s="36">
        <v>0</v>
      </c>
      <c s="36">
        <f>ROUND(G10*H10,6)</f>
      </c>
      <c r="L10" s="38">
        <v>0</v>
      </c>
      <c s="32">
        <f>ROUND(ROUND(L10,2)*ROUND(G10,3),2)</f>
      </c>
      <c s="36" t="s">
        <v>54</v>
      </c>
      <c>
        <f>(M10*21)/100</f>
      </c>
      <c t="s">
        <v>27</v>
      </c>
    </row>
    <row r="11" spans="1:5" ht="12.75">
      <c r="A11" s="35" t="s">
        <v>55</v>
      </c>
      <c r="E11" s="39" t="s">
        <v>51</v>
      </c>
    </row>
    <row r="12" spans="1:5" ht="12.75">
      <c r="A12" s="35" t="s">
        <v>56</v>
      </c>
      <c r="E12" s="40" t="s">
        <v>9172</v>
      </c>
    </row>
    <row r="13" spans="1:5" ht="12.75">
      <c r="A13" t="s">
        <v>57</v>
      </c>
      <c r="E13" s="39" t="s">
        <v>8982</v>
      </c>
    </row>
    <row r="14" spans="1:16" ht="25.5">
      <c r="A14" t="s">
        <v>49</v>
      </c>
      <c s="34" t="s">
        <v>27</v>
      </c>
      <c s="34" t="s">
        <v>76</v>
      </c>
      <c s="35" t="s">
        <v>51</v>
      </c>
      <c s="6" t="s">
        <v>77</v>
      </c>
      <c s="36" t="s">
        <v>53</v>
      </c>
      <c s="37">
        <v>0.4</v>
      </c>
      <c s="36">
        <v>0</v>
      </c>
      <c s="36">
        <f>ROUND(G14*H14,6)</f>
      </c>
      <c r="L14" s="38">
        <v>0</v>
      </c>
      <c s="32">
        <f>ROUND(ROUND(L14,2)*ROUND(G14,3),2)</f>
      </c>
      <c s="36" t="s">
        <v>54</v>
      </c>
      <c>
        <f>(M14*21)/100</f>
      </c>
      <c t="s">
        <v>27</v>
      </c>
    </row>
    <row r="15" spans="1:5" ht="12.75">
      <c r="A15" s="35" t="s">
        <v>55</v>
      </c>
      <c r="E15" s="39" t="s">
        <v>51</v>
      </c>
    </row>
    <row r="16" spans="1:5" ht="12.75">
      <c r="A16" s="35" t="s">
        <v>56</v>
      </c>
      <c r="E16" s="40" t="s">
        <v>9173</v>
      </c>
    </row>
    <row r="17" spans="1:5" ht="12.75">
      <c r="A17" t="s">
        <v>57</v>
      </c>
      <c r="E17" s="39" t="s">
        <v>8983</v>
      </c>
    </row>
    <row r="18" spans="1:16" ht="25.5">
      <c r="A18" t="s">
        <v>49</v>
      </c>
      <c s="34" t="s">
        <v>26</v>
      </c>
      <c s="34" t="s">
        <v>88</v>
      </c>
      <c s="35" t="s">
        <v>51</v>
      </c>
      <c s="6" t="s">
        <v>89</v>
      </c>
      <c s="36" t="s">
        <v>53</v>
      </c>
      <c s="37">
        <v>0.25</v>
      </c>
      <c s="36">
        <v>0</v>
      </c>
      <c s="36">
        <f>ROUND(G18*H18,6)</f>
      </c>
      <c r="L18" s="38">
        <v>0</v>
      </c>
      <c s="32">
        <f>ROUND(ROUND(L18,2)*ROUND(G18,3),2)</f>
      </c>
      <c s="36" t="s">
        <v>54</v>
      </c>
      <c>
        <f>(M18*21)/100</f>
      </c>
      <c t="s">
        <v>27</v>
      </c>
    </row>
    <row r="19" spans="1:5" ht="12.75">
      <c r="A19" s="35" t="s">
        <v>55</v>
      </c>
      <c r="E19" s="39" t="s">
        <v>51</v>
      </c>
    </row>
    <row r="20" spans="1:5" ht="12.75">
      <c r="A20" s="35" t="s">
        <v>56</v>
      </c>
      <c r="E20" s="40" t="s">
        <v>8984</v>
      </c>
    </row>
    <row r="21" spans="1:5" ht="12.75">
      <c r="A21" t="s">
        <v>57</v>
      </c>
      <c r="E21" s="39" t="s">
        <v>8985</v>
      </c>
    </row>
    <row r="22" spans="1:13" ht="12.75">
      <c r="A22" t="s">
        <v>46</v>
      </c>
      <c r="C22" s="31" t="s">
        <v>72</v>
      </c>
      <c r="E22" s="33" t="s">
        <v>3839</v>
      </c>
      <c r="J22" s="32">
        <f>0</f>
      </c>
      <c s="32">
        <f>0</f>
      </c>
      <c s="32">
        <f>0+L23+L27+L31+L35+L39+L43+L47+L51+L55+L59+L63+L67+L71+L75+L79+L83+L87+L91+L95+L99+L103+L107+L111+L115+L119+L123+L127+L131+L135+L139+L143+L147+L151+L155+L159+L163+L167</f>
      </c>
      <c s="32">
        <f>0+M23+M27+M31+M35+M39+M43+M47+M51+M55+M59+M63+M67+M71+M75+M79+M83+M87+M91+M95+M99+M103+M107+M111+M115+M119+M123+M127+M131+M135+M139+M143+M147+M151+M155+M159+M163+M167</f>
      </c>
    </row>
    <row r="23" spans="1:16" ht="25.5">
      <c r="A23" t="s">
        <v>49</v>
      </c>
      <c s="34" t="s">
        <v>63</v>
      </c>
      <c s="34" t="s">
        <v>9174</v>
      </c>
      <c s="35" t="s">
        <v>51</v>
      </c>
      <c s="6" t="s">
        <v>9175</v>
      </c>
      <c s="36" t="s">
        <v>146</v>
      </c>
      <c s="37">
        <v>330</v>
      </c>
      <c s="36">
        <v>0</v>
      </c>
      <c s="36">
        <f>ROUND(G23*H23,6)</f>
      </c>
      <c r="L23" s="38">
        <v>0</v>
      </c>
      <c s="32">
        <f>ROUND(ROUND(L23,2)*ROUND(G23,3),2)</f>
      </c>
      <c s="36" t="s">
        <v>54</v>
      </c>
      <c>
        <f>(M23*21)/100</f>
      </c>
      <c t="s">
        <v>27</v>
      </c>
    </row>
    <row r="24" spans="1:5" ht="12.75">
      <c r="A24" s="35" t="s">
        <v>55</v>
      </c>
      <c r="E24" s="39" t="s">
        <v>51</v>
      </c>
    </row>
    <row r="25" spans="1:5" ht="12.75">
      <c r="A25" s="35" t="s">
        <v>56</v>
      </c>
      <c r="E25" s="40" t="s">
        <v>51</v>
      </c>
    </row>
    <row r="26" spans="1:5" ht="12.75">
      <c r="A26" t="s">
        <v>57</v>
      </c>
      <c r="E26" s="39" t="s">
        <v>9176</v>
      </c>
    </row>
    <row r="27" spans="1:16" ht="25.5">
      <c r="A27" t="s">
        <v>49</v>
      </c>
      <c s="34" t="s">
        <v>66</v>
      </c>
      <c s="34" t="s">
        <v>8986</v>
      </c>
      <c s="35" t="s">
        <v>51</v>
      </c>
      <c s="6" t="s">
        <v>8987</v>
      </c>
      <c s="36" t="s">
        <v>106</v>
      </c>
      <c s="37">
        <v>120</v>
      </c>
      <c s="36">
        <v>0</v>
      </c>
      <c s="36">
        <f>ROUND(G27*H27,6)</f>
      </c>
      <c r="L27" s="38">
        <v>0</v>
      </c>
      <c s="32">
        <f>ROUND(ROUND(L27,2)*ROUND(G27,3),2)</f>
      </c>
      <c s="36" t="s">
        <v>54</v>
      </c>
      <c>
        <f>(M27*21)/100</f>
      </c>
      <c t="s">
        <v>27</v>
      </c>
    </row>
    <row r="28" spans="1:5" ht="12.75">
      <c r="A28" s="35" t="s">
        <v>55</v>
      </c>
      <c r="E28" s="39" t="s">
        <v>51</v>
      </c>
    </row>
    <row r="29" spans="1:5" ht="12.75">
      <c r="A29" s="35" t="s">
        <v>56</v>
      </c>
      <c r="E29" s="40" t="s">
        <v>520</v>
      </c>
    </row>
    <row r="30" spans="1:5" ht="12.75">
      <c r="A30" t="s">
        <v>57</v>
      </c>
      <c r="E30" s="39" t="s">
        <v>8988</v>
      </c>
    </row>
    <row r="31" spans="1:16" ht="12.75">
      <c r="A31" t="s">
        <v>49</v>
      </c>
      <c s="34" t="s">
        <v>69</v>
      </c>
      <c s="34" t="s">
        <v>8933</v>
      </c>
      <c s="35" t="s">
        <v>51</v>
      </c>
      <c s="6" t="s">
        <v>8934</v>
      </c>
      <c s="36" t="s">
        <v>106</v>
      </c>
      <c s="37">
        <v>38</v>
      </c>
      <c s="36">
        <v>0</v>
      </c>
      <c s="36">
        <f>ROUND(G31*H31,6)</f>
      </c>
      <c r="L31" s="38">
        <v>0</v>
      </c>
      <c s="32">
        <f>ROUND(ROUND(L31,2)*ROUND(G31,3),2)</f>
      </c>
      <c s="36" t="s">
        <v>54</v>
      </c>
      <c>
        <f>(M31*21)/100</f>
      </c>
      <c t="s">
        <v>27</v>
      </c>
    </row>
    <row r="32" spans="1:5" ht="12.75">
      <c r="A32" s="35" t="s">
        <v>55</v>
      </c>
      <c r="E32" s="39" t="s">
        <v>51</v>
      </c>
    </row>
    <row r="33" spans="1:5" ht="12.75">
      <c r="A33" s="35" t="s">
        <v>56</v>
      </c>
      <c r="E33" s="40" t="s">
        <v>196</v>
      </c>
    </row>
    <row r="34" spans="1:5" ht="12.75">
      <c r="A34" t="s">
        <v>57</v>
      </c>
      <c r="E34" s="39" t="s">
        <v>8989</v>
      </c>
    </row>
    <row r="35" spans="1:16" ht="12.75">
      <c r="A35" t="s">
        <v>49</v>
      </c>
      <c s="34" t="s">
        <v>72</v>
      </c>
      <c s="34" t="s">
        <v>8990</v>
      </c>
      <c s="35" t="s">
        <v>51</v>
      </c>
      <c s="6" t="s">
        <v>8991</v>
      </c>
      <c s="36" t="s">
        <v>106</v>
      </c>
      <c s="37">
        <v>11</v>
      </c>
      <c s="36">
        <v>0</v>
      </c>
      <c s="36">
        <f>ROUND(G35*H35,6)</f>
      </c>
      <c r="L35" s="38">
        <v>0</v>
      </c>
      <c s="32">
        <f>ROUND(ROUND(L35,2)*ROUND(G35,3),2)</f>
      </c>
      <c s="36" t="s">
        <v>54</v>
      </c>
      <c>
        <f>(M35*21)/100</f>
      </c>
      <c t="s">
        <v>27</v>
      </c>
    </row>
    <row r="36" spans="1:5" ht="12.75">
      <c r="A36" s="35" t="s">
        <v>55</v>
      </c>
      <c r="E36" s="39" t="s">
        <v>51</v>
      </c>
    </row>
    <row r="37" spans="1:5" ht="12.75">
      <c r="A37" s="35" t="s">
        <v>56</v>
      </c>
      <c r="E37" s="40" t="s">
        <v>84</v>
      </c>
    </row>
    <row r="38" spans="1:5" ht="12.75">
      <c r="A38" t="s">
        <v>57</v>
      </c>
      <c r="E38" s="39" t="s">
        <v>8992</v>
      </c>
    </row>
    <row r="39" spans="1:16" ht="12.75">
      <c r="A39" t="s">
        <v>49</v>
      </c>
      <c s="34" t="s">
        <v>75</v>
      </c>
      <c s="34" t="s">
        <v>8993</v>
      </c>
      <c s="35" t="s">
        <v>51</v>
      </c>
      <c s="6" t="s">
        <v>8991</v>
      </c>
      <c s="36" t="s">
        <v>106</v>
      </c>
      <c s="37">
        <v>10</v>
      </c>
      <c s="36">
        <v>0</v>
      </c>
      <c s="36">
        <f>ROUND(G39*H39,6)</f>
      </c>
      <c r="L39" s="38">
        <v>0</v>
      </c>
      <c s="32">
        <f>ROUND(ROUND(L39,2)*ROUND(G39,3),2)</f>
      </c>
      <c s="36" t="s">
        <v>54</v>
      </c>
      <c>
        <f>(M39*21)/100</f>
      </c>
      <c t="s">
        <v>27</v>
      </c>
    </row>
    <row r="40" spans="1:5" ht="12.75">
      <c r="A40" s="35" t="s">
        <v>55</v>
      </c>
      <c r="E40" s="39" t="s">
        <v>51</v>
      </c>
    </row>
    <row r="41" spans="1:5" ht="12.75">
      <c r="A41" s="35" t="s">
        <v>56</v>
      </c>
      <c r="E41" s="40" t="s">
        <v>81</v>
      </c>
    </row>
    <row r="42" spans="1:5" ht="12.75">
      <c r="A42" t="s">
        <v>57</v>
      </c>
      <c r="E42" s="39" t="s">
        <v>8994</v>
      </c>
    </row>
    <row r="43" spans="1:16" ht="12.75">
      <c r="A43" t="s">
        <v>49</v>
      </c>
      <c s="34" t="s">
        <v>78</v>
      </c>
      <c s="34" t="s">
        <v>8995</v>
      </c>
      <c s="35" t="s">
        <v>51</v>
      </c>
      <c s="6" t="s">
        <v>8991</v>
      </c>
      <c s="36" t="s">
        <v>106</v>
      </c>
      <c s="37">
        <v>4</v>
      </c>
      <c s="36">
        <v>0</v>
      </c>
      <c s="36">
        <f>ROUND(G43*H43,6)</f>
      </c>
      <c r="L43" s="38">
        <v>0</v>
      </c>
      <c s="32">
        <f>ROUND(ROUND(L43,2)*ROUND(G43,3),2)</f>
      </c>
      <c s="36" t="s">
        <v>54</v>
      </c>
      <c>
        <f>(M43*21)/100</f>
      </c>
      <c t="s">
        <v>27</v>
      </c>
    </row>
    <row r="44" spans="1:5" ht="12.75">
      <c r="A44" s="35" t="s">
        <v>55</v>
      </c>
      <c r="E44" s="39" t="s">
        <v>51</v>
      </c>
    </row>
    <row r="45" spans="1:5" ht="12.75">
      <c r="A45" s="35" t="s">
        <v>56</v>
      </c>
      <c r="E45" s="40" t="s">
        <v>51</v>
      </c>
    </row>
    <row r="46" spans="1:5" ht="12.75">
      <c r="A46" t="s">
        <v>57</v>
      </c>
      <c r="E46" s="39" t="s">
        <v>8996</v>
      </c>
    </row>
    <row r="47" spans="1:16" ht="12.75">
      <c r="A47" t="s">
        <v>49</v>
      </c>
      <c s="34" t="s">
        <v>81</v>
      </c>
      <c s="34" t="s">
        <v>8997</v>
      </c>
      <c s="35" t="s">
        <v>51</v>
      </c>
      <c s="6" t="s">
        <v>8998</v>
      </c>
      <c s="36" t="s">
        <v>106</v>
      </c>
      <c s="37">
        <v>14</v>
      </c>
      <c s="36">
        <v>0</v>
      </c>
      <c s="36">
        <f>ROUND(G47*H47,6)</f>
      </c>
      <c r="L47" s="38">
        <v>0</v>
      </c>
      <c s="32">
        <f>ROUND(ROUND(L47,2)*ROUND(G47,3),2)</f>
      </c>
      <c s="36" t="s">
        <v>54</v>
      </c>
      <c>
        <f>(M47*21)/100</f>
      </c>
      <c t="s">
        <v>27</v>
      </c>
    </row>
    <row r="48" spans="1:5" ht="12.75">
      <c r="A48" s="35" t="s">
        <v>55</v>
      </c>
      <c r="E48" s="39" t="s">
        <v>51</v>
      </c>
    </row>
    <row r="49" spans="1:5" ht="12.75">
      <c r="A49" s="35" t="s">
        <v>56</v>
      </c>
      <c r="E49" s="40" t="s">
        <v>94</v>
      </c>
    </row>
    <row r="50" spans="1:5" ht="12.75">
      <c r="A50" t="s">
        <v>57</v>
      </c>
      <c r="E50" s="39" t="s">
        <v>8999</v>
      </c>
    </row>
    <row r="51" spans="1:16" ht="12.75">
      <c r="A51" t="s">
        <v>49</v>
      </c>
      <c s="34" t="s">
        <v>84</v>
      </c>
      <c s="34" t="s">
        <v>9003</v>
      </c>
      <c s="35" t="s">
        <v>51</v>
      </c>
      <c s="6" t="s">
        <v>9004</v>
      </c>
      <c s="36" t="s">
        <v>106</v>
      </c>
      <c s="37">
        <v>81</v>
      </c>
      <c s="36">
        <v>0</v>
      </c>
      <c s="36">
        <f>ROUND(G51*H51,6)</f>
      </c>
      <c r="L51" s="38">
        <v>0</v>
      </c>
      <c s="32">
        <f>ROUND(ROUND(L51,2)*ROUND(G51,3),2)</f>
      </c>
      <c s="36" t="s">
        <v>54</v>
      </c>
      <c>
        <f>(M51*21)/100</f>
      </c>
      <c t="s">
        <v>27</v>
      </c>
    </row>
    <row r="52" spans="1:5" ht="12.75">
      <c r="A52" s="35" t="s">
        <v>55</v>
      </c>
      <c r="E52" s="39" t="s">
        <v>51</v>
      </c>
    </row>
    <row r="53" spans="1:5" ht="12.75">
      <c r="A53" s="35" t="s">
        <v>56</v>
      </c>
      <c r="E53" s="40" t="s">
        <v>364</v>
      </c>
    </row>
    <row r="54" spans="1:5" ht="12.75">
      <c r="A54" t="s">
        <v>57</v>
      </c>
      <c r="E54" s="39" t="s">
        <v>9005</v>
      </c>
    </row>
    <row r="55" spans="1:16" ht="12.75">
      <c r="A55" t="s">
        <v>49</v>
      </c>
      <c s="34" t="s">
        <v>87</v>
      </c>
      <c s="34" t="s">
        <v>9006</v>
      </c>
      <c s="35" t="s">
        <v>51</v>
      </c>
      <c s="6" t="s">
        <v>9140</v>
      </c>
      <c s="36" t="s">
        <v>106</v>
      </c>
      <c s="37">
        <v>4</v>
      </c>
      <c s="36">
        <v>0</v>
      </c>
      <c s="36">
        <f>ROUND(G55*H55,6)</f>
      </c>
      <c r="L55" s="38">
        <v>0</v>
      </c>
      <c s="32">
        <f>ROUND(ROUND(L55,2)*ROUND(G55,3),2)</f>
      </c>
      <c s="36" t="s">
        <v>54</v>
      </c>
      <c>
        <f>(M55*21)/100</f>
      </c>
      <c t="s">
        <v>27</v>
      </c>
    </row>
    <row r="56" spans="1:5" ht="12.75">
      <c r="A56" s="35" t="s">
        <v>55</v>
      </c>
      <c r="E56" s="39" t="s">
        <v>51</v>
      </c>
    </row>
    <row r="57" spans="1:5" ht="12.75">
      <c r="A57" s="35" t="s">
        <v>56</v>
      </c>
      <c r="E57" s="40" t="s">
        <v>51</v>
      </c>
    </row>
    <row r="58" spans="1:5" ht="25.5">
      <c r="A58" t="s">
        <v>57</v>
      </c>
      <c r="E58" s="39" t="s">
        <v>9177</v>
      </c>
    </row>
    <row r="59" spans="1:16" ht="12.75">
      <c r="A59" t="s">
        <v>49</v>
      </c>
      <c s="34" t="s">
        <v>90</v>
      </c>
      <c s="34" t="s">
        <v>9142</v>
      </c>
      <c s="35" t="s">
        <v>47</v>
      </c>
      <c s="6" t="s">
        <v>9178</v>
      </c>
      <c s="36" t="s">
        <v>106</v>
      </c>
      <c s="37">
        <v>2</v>
      </c>
      <c s="36">
        <v>0</v>
      </c>
      <c s="36">
        <f>ROUND(G59*H59,6)</f>
      </c>
      <c r="L59" s="38">
        <v>0</v>
      </c>
      <c s="32">
        <f>ROUND(ROUND(L59,2)*ROUND(G59,3),2)</f>
      </c>
      <c s="36" t="s">
        <v>54</v>
      </c>
      <c>
        <f>(M59*21)/100</f>
      </c>
      <c t="s">
        <v>27</v>
      </c>
    </row>
    <row r="60" spans="1:5" ht="12.75">
      <c r="A60" s="35" t="s">
        <v>55</v>
      </c>
      <c r="E60" s="39" t="s">
        <v>51</v>
      </c>
    </row>
    <row r="61" spans="1:5" ht="12.75">
      <c r="A61" s="35" t="s">
        <v>56</v>
      </c>
      <c r="E61" s="40" t="s">
        <v>51</v>
      </c>
    </row>
    <row r="62" spans="1:5" ht="25.5">
      <c r="A62" t="s">
        <v>57</v>
      </c>
      <c r="E62" s="39" t="s">
        <v>9179</v>
      </c>
    </row>
    <row r="63" spans="1:16" ht="12.75">
      <c r="A63" t="s">
        <v>49</v>
      </c>
      <c s="34" t="s">
        <v>94</v>
      </c>
      <c s="34" t="s">
        <v>9006</v>
      </c>
      <c s="35" t="s">
        <v>47</v>
      </c>
      <c s="6" t="s">
        <v>9180</v>
      </c>
      <c s="36" t="s">
        <v>106</v>
      </c>
      <c s="37">
        <v>19</v>
      </c>
      <c s="36">
        <v>0</v>
      </c>
      <c s="36">
        <f>ROUND(G63*H63,6)</f>
      </c>
      <c r="L63" s="38">
        <v>0</v>
      </c>
      <c s="32">
        <f>ROUND(ROUND(L63,2)*ROUND(G63,3),2)</f>
      </c>
      <c s="36" t="s">
        <v>54</v>
      </c>
      <c>
        <f>(M63*21)/100</f>
      </c>
      <c t="s">
        <v>27</v>
      </c>
    </row>
    <row r="64" spans="1:5" ht="12.75">
      <c r="A64" s="35" t="s">
        <v>55</v>
      </c>
      <c r="E64" s="39" t="s">
        <v>51</v>
      </c>
    </row>
    <row r="65" spans="1:5" ht="12.75">
      <c r="A65" s="35" t="s">
        <v>56</v>
      </c>
      <c r="E65" s="40" t="s">
        <v>117</v>
      </c>
    </row>
    <row r="66" spans="1:5" ht="25.5">
      <c r="A66" t="s">
        <v>57</v>
      </c>
      <c r="E66" s="39" t="s">
        <v>9181</v>
      </c>
    </row>
    <row r="67" spans="1:16" ht="12.75">
      <c r="A67" t="s">
        <v>49</v>
      </c>
      <c s="34" t="s">
        <v>99</v>
      </c>
      <c s="34" t="s">
        <v>9142</v>
      </c>
      <c s="35" t="s">
        <v>51</v>
      </c>
      <c s="6" t="s">
        <v>9140</v>
      </c>
      <c s="36" t="s">
        <v>106</v>
      </c>
      <c s="37">
        <v>8</v>
      </c>
      <c s="36">
        <v>0</v>
      </c>
      <c s="36">
        <f>ROUND(G67*H67,6)</f>
      </c>
      <c r="L67" s="38">
        <v>0</v>
      </c>
      <c s="32">
        <f>ROUND(ROUND(L67,2)*ROUND(G67,3),2)</f>
      </c>
      <c s="36" t="s">
        <v>54</v>
      </c>
      <c>
        <f>(M67*21)/100</f>
      </c>
      <c t="s">
        <v>27</v>
      </c>
    </row>
    <row r="68" spans="1:5" ht="12.75">
      <c r="A68" s="35" t="s">
        <v>55</v>
      </c>
      <c r="E68" s="39" t="s">
        <v>51</v>
      </c>
    </row>
    <row r="69" spans="1:5" ht="12.75">
      <c r="A69" s="35" t="s">
        <v>56</v>
      </c>
      <c r="E69" s="40" t="s">
        <v>51</v>
      </c>
    </row>
    <row r="70" spans="1:5" ht="12.75">
      <c r="A70" t="s">
        <v>57</v>
      </c>
      <c r="E70" s="39" t="s">
        <v>9182</v>
      </c>
    </row>
    <row r="71" spans="1:16" ht="12.75">
      <c r="A71" t="s">
        <v>49</v>
      </c>
      <c s="34" t="s">
        <v>103</v>
      </c>
      <c s="34" t="s">
        <v>9015</v>
      </c>
      <c s="35" t="s">
        <v>51</v>
      </c>
      <c s="6" t="s">
        <v>9183</v>
      </c>
      <c s="36" t="s">
        <v>106</v>
      </c>
      <c s="37">
        <v>38</v>
      </c>
      <c s="36">
        <v>0</v>
      </c>
      <c s="36">
        <f>ROUND(G71*H71,6)</f>
      </c>
      <c r="L71" s="38">
        <v>0</v>
      </c>
      <c s="32">
        <f>ROUND(ROUND(L71,2)*ROUND(G71,3),2)</f>
      </c>
      <c s="36" t="s">
        <v>54</v>
      </c>
      <c>
        <f>(M71*21)/100</f>
      </c>
      <c t="s">
        <v>27</v>
      </c>
    </row>
    <row r="72" spans="1:5" ht="12.75">
      <c r="A72" s="35" t="s">
        <v>55</v>
      </c>
      <c r="E72" s="39" t="s">
        <v>51</v>
      </c>
    </row>
    <row r="73" spans="1:5" ht="12.75">
      <c r="A73" s="35" t="s">
        <v>56</v>
      </c>
      <c r="E73" s="40" t="s">
        <v>196</v>
      </c>
    </row>
    <row r="74" spans="1:5" ht="25.5">
      <c r="A74" t="s">
        <v>57</v>
      </c>
      <c r="E74" s="39" t="s">
        <v>9184</v>
      </c>
    </row>
    <row r="75" spans="1:16" ht="12.75">
      <c r="A75" t="s">
        <v>49</v>
      </c>
      <c s="34" t="s">
        <v>108</v>
      </c>
      <c s="34" t="s">
        <v>9018</v>
      </c>
      <c s="35" t="s">
        <v>51</v>
      </c>
      <c s="6" t="s">
        <v>9185</v>
      </c>
      <c s="36" t="s">
        <v>106</v>
      </c>
      <c s="37">
        <v>27</v>
      </c>
      <c s="36">
        <v>0</v>
      </c>
      <c s="36">
        <f>ROUND(G75*H75,6)</f>
      </c>
      <c r="L75" s="38">
        <v>0</v>
      </c>
      <c s="32">
        <f>ROUND(ROUND(L75,2)*ROUND(G75,3),2)</f>
      </c>
      <c s="36" t="s">
        <v>54</v>
      </c>
      <c>
        <f>(M75*21)/100</f>
      </c>
      <c t="s">
        <v>27</v>
      </c>
    </row>
    <row r="76" spans="1:5" ht="12.75">
      <c r="A76" s="35" t="s">
        <v>55</v>
      </c>
      <c r="E76" s="39" t="s">
        <v>51</v>
      </c>
    </row>
    <row r="77" spans="1:5" ht="12.75">
      <c r="A77" s="35" t="s">
        <v>56</v>
      </c>
      <c r="E77" s="40" t="s">
        <v>153</v>
      </c>
    </row>
    <row r="78" spans="1:5" ht="12.75">
      <c r="A78" t="s">
        <v>57</v>
      </c>
      <c r="E78" s="39" t="s">
        <v>9186</v>
      </c>
    </row>
    <row r="79" spans="1:16" ht="12.75">
      <c r="A79" t="s">
        <v>49</v>
      </c>
      <c s="34" t="s">
        <v>111</v>
      </c>
      <c s="34" t="s">
        <v>9028</v>
      </c>
      <c s="35" t="s">
        <v>51</v>
      </c>
      <c s="6" t="s">
        <v>9032</v>
      </c>
      <c s="36" t="s">
        <v>106</v>
      </c>
      <c s="37">
        <v>1</v>
      </c>
      <c s="36">
        <v>0</v>
      </c>
      <c s="36">
        <f>ROUND(G79*H79,6)</f>
      </c>
      <c r="L79" s="38">
        <v>0</v>
      </c>
      <c s="32">
        <f>ROUND(ROUND(L79,2)*ROUND(G79,3),2)</f>
      </c>
      <c s="36" t="s">
        <v>54</v>
      </c>
      <c>
        <f>(M79*21)/100</f>
      </c>
      <c t="s">
        <v>27</v>
      </c>
    </row>
    <row r="80" spans="1:5" ht="12.75">
      <c r="A80" s="35" t="s">
        <v>55</v>
      </c>
      <c r="E80" s="39" t="s">
        <v>51</v>
      </c>
    </row>
    <row r="81" spans="1:5" ht="12.75">
      <c r="A81" s="35" t="s">
        <v>56</v>
      </c>
      <c r="E81" s="40" t="s">
        <v>51</v>
      </c>
    </row>
    <row r="82" spans="1:5" ht="12.75">
      <c r="A82" t="s">
        <v>57</v>
      </c>
      <c r="E82" s="39" t="s">
        <v>9187</v>
      </c>
    </row>
    <row r="83" spans="1:16" ht="12.75">
      <c r="A83" t="s">
        <v>49</v>
      </c>
      <c s="34" t="s">
        <v>117</v>
      </c>
      <c s="34" t="s">
        <v>9188</v>
      </c>
      <c s="35" t="s">
        <v>51</v>
      </c>
      <c s="6" t="s">
        <v>9189</v>
      </c>
      <c s="36" t="s">
        <v>106</v>
      </c>
      <c s="37">
        <v>1</v>
      </c>
      <c s="36">
        <v>0</v>
      </c>
      <c s="36">
        <f>ROUND(G83*H83,6)</f>
      </c>
      <c r="L83" s="38">
        <v>0</v>
      </c>
      <c s="32">
        <f>ROUND(ROUND(L83,2)*ROUND(G83,3),2)</f>
      </c>
      <c s="36" t="s">
        <v>54</v>
      </c>
      <c>
        <f>(M83*21)/100</f>
      </c>
      <c t="s">
        <v>27</v>
      </c>
    </row>
    <row r="84" spans="1:5" ht="12.75">
      <c r="A84" s="35" t="s">
        <v>55</v>
      </c>
      <c r="E84" s="39" t="s">
        <v>51</v>
      </c>
    </row>
    <row r="85" spans="1:5" ht="12.75">
      <c r="A85" s="35" t="s">
        <v>56</v>
      </c>
      <c r="E85" s="40" t="s">
        <v>51</v>
      </c>
    </row>
    <row r="86" spans="1:5" ht="25.5">
      <c r="A86" t="s">
        <v>57</v>
      </c>
      <c r="E86" s="39" t="s">
        <v>9190</v>
      </c>
    </row>
    <row r="87" spans="1:16" ht="12.75">
      <c r="A87" t="s">
        <v>49</v>
      </c>
      <c s="34" t="s">
        <v>122</v>
      </c>
      <c s="34" t="s">
        <v>9191</v>
      </c>
      <c s="35" t="s">
        <v>51</v>
      </c>
      <c s="6" t="s">
        <v>9189</v>
      </c>
      <c s="36" t="s">
        <v>106</v>
      </c>
      <c s="37">
        <v>2</v>
      </c>
      <c s="36">
        <v>0</v>
      </c>
      <c s="36">
        <f>ROUND(G87*H87,6)</f>
      </c>
      <c r="L87" s="38">
        <v>0</v>
      </c>
      <c s="32">
        <f>ROUND(ROUND(L87,2)*ROUND(G87,3),2)</f>
      </c>
      <c s="36" t="s">
        <v>54</v>
      </c>
      <c>
        <f>(M87*21)/100</f>
      </c>
      <c t="s">
        <v>27</v>
      </c>
    </row>
    <row r="88" spans="1:5" ht="12.75">
      <c r="A88" s="35" t="s">
        <v>55</v>
      </c>
      <c r="E88" s="39" t="s">
        <v>51</v>
      </c>
    </row>
    <row r="89" spans="1:5" ht="12.75">
      <c r="A89" s="35" t="s">
        <v>56</v>
      </c>
      <c r="E89" s="40" t="s">
        <v>51</v>
      </c>
    </row>
    <row r="90" spans="1:5" ht="25.5">
      <c r="A90" t="s">
        <v>57</v>
      </c>
      <c r="E90" s="39" t="s">
        <v>9192</v>
      </c>
    </row>
    <row r="91" spans="1:16" ht="12.75">
      <c r="A91" t="s">
        <v>49</v>
      </c>
      <c s="34" t="s">
        <v>126</v>
      </c>
      <c s="34" t="s">
        <v>9193</v>
      </c>
      <c s="35" t="s">
        <v>51</v>
      </c>
      <c s="6" t="s">
        <v>9189</v>
      </c>
      <c s="36" t="s">
        <v>106</v>
      </c>
      <c s="37">
        <v>15</v>
      </c>
      <c s="36">
        <v>0</v>
      </c>
      <c s="36">
        <f>ROUND(G91*H91,6)</f>
      </c>
      <c r="L91" s="38">
        <v>0</v>
      </c>
      <c s="32">
        <f>ROUND(ROUND(L91,2)*ROUND(G91,3),2)</f>
      </c>
      <c s="36" t="s">
        <v>54</v>
      </c>
      <c>
        <f>(M91*21)/100</f>
      </c>
      <c t="s">
        <v>27</v>
      </c>
    </row>
    <row r="92" spans="1:5" ht="12.75">
      <c r="A92" s="35" t="s">
        <v>55</v>
      </c>
      <c r="E92" s="39" t="s">
        <v>51</v>
      </c>
    </row>
    <row r="93" spans="1:5" ht="12.75">
      <c r="A93" s="35" t="s">
        <v>56</v>
      </c>
      <c r="E93" s="40" t="s">
        <v>99</v>
      </c>
    </row>
    <row r="94" spans="1:5" ht="38.25">
      <c r="A94" t="s">
        <v>57</v>
      </c>
      <c r="E94" s="39" t="s">
        <v>9194</v>
      </c>
    </row>
    <row r="95" spans="1:16" ht="12.75">
      <c r="A95" t="s">
        <v>49</v>
      </c>
      <c s="34" t="s">
        <v>130</v>
      </c>
      <c s="34" t="s">
        <v>1076</v>
      </c>
      <c s="35" t="s">
        <v>51</v>
      </c>
      <c s="6" t="s">
        <v>1077</v>
      </c>
      <c s="36" t="s">
        <v>106</v>
      </c>
      <c s="37">
        <v>1</v>
      </c>
      <c s="36">
        <v>0</v>
      </c>
      <c s="36">
        <f>ROUND(G95*H95,6)</f>
      </c>
      <c r="L95" s="38">
        <v>0</v>
      </c>
      <c s="32">
        <f>ROUND(ROUND(L95,2)*ROUND(G95,3),2)</f>
      </c>
      <c s="36" t="s">
        <v>54</v>
      </c>
      <c>
        <f>(M95*21)/100</f>
      </c>
      <c t="s">
        <v>27</v>
      </c>
    </row>
    <row r="96" spans="1:5" ht="12.75">
      <c r="A96" s="35" t="s">
        <v>55</v>
      </c>
      <c r="E96" s="39" t="s">
        <v>51</v>
      </c>
    </row>
    <row r="97" spans="1:5" ht="12.75">
      <c r="A97" s="35" t="s">
        <v>56</v>
      </c>
      <c r="E97" s="40" t="s">
        <v>51</v>
      </c>
    </row>
    <row r="98" spans="1:5" ht="12.75">
      <c r="A98" t="s">
        <v>57</v>
      </c>
      <c r="E98" s="39" t="s">
        <v>9039</v>
      </c>
    </row>
    <row r="99" spans="1:16" ht="12.75">
      <c r="A99" t="s">
        <v>49</v>
      </c>
      <c s="34" t="s">
        <v>134</v>
      </c>
      <c s="34" t="s">
        <v>1203</v>
      </c>
      <c s="35" t="s">
        <v>51</v>
      </c>
      <c s="6" t="s">
        <v>1204</v>
      </c>
      <c s="36" t="s">
        <v>106</v>
      </c>
      <c s="37">
        <v>6</v>
      </c>
      <c s="36">
        <v>0</v>
      </c>
      <c s="36">
        <f>ROUND(G99*H99,6)</f>
      </c>
      <c r="L99" s="38">
        <v>0</v>
      </c>
      <c s="32">
        <f>ROUND(ROUND(L99,2)*ROUND(G99,3),2)</f>
      </c>
      <c s="36" t="s">
        <v>54</v>
      </c>
      <c>
        <f>(M99*21)/100</f>
      </c>
      <c t="s">
        <v>27</v>
      </c>
    </row>
    <row r="100" spans="1:5" ht="12.75">
      <c r="A100" s="35" t="s">
        <v>55</v>
      </c>
      <c r="E100" s="39" t="s">
        <v>51</v>
      </c>
    </row>
    <row r="101" spans="1:5" ht="12.75">
      <c r="A101" s="35" t="s">
        <v>56</v>
      </c>
      <c r="E101" s="40" t="s">
        <v>51</v>
      </c>
    </row>
    <row r="102" spans="1:5" ht="12.75">
      <c r="A102" t="s">
        <v>57</v>
      </c>
      <c r="E102" s="39" t="s">
        <v>9040</v>
      </c>
    </row>
    <row r="103" spans="1:16" ht="25.5">
      <c r="A103" t="s">
        <v>49</v>
      </c>
      <c s="34" t="s">
        <v>138</v>
      </c>
      <c s="34" t="s">
        <v>9041</v>
      </c>
      <c s="35" t="s">
        <v>51</v>
      </c>
      <c s="6" t="s">
        <v>9042</v>
      </c>
      <c s="36" t="s">
        <v>97</v>
      </c>
      <c s="37">
        <v>45</v>
      </c>
      <c s="36">
        <v>0</v>
      </c>
      <c s="36">
        <f>ROUND(G103*H103,6)</f>
      </c>
      <c r="L103" s="38">
        <v>0</v>
      </c>
      <c s="32">
        <f>ROUND(ROUND(L103,2)*ROUND(G103,3),2)</f>
      </c>
      <c s="36" t="s">
        <v>54</v>
      </c>
      <c>
        <f>(M103*21)/100</f>
      </c>
      <c t="s">
        <v>27</v>
      </c>
    </row>
    <row r="104" spans="1:5" ht="12.75">
      <c r="A104" s="35" t="s">
        <v>55</v>
      </c>
      <c r="E104" s="39" t="s">
        <v>51</v>
      </c>
    </row>
    <row r="105" spans="1:5" ht="12.75">
      <c r="A105" s="35" t="s">
        <v>56</v>
      </c>
      <c r="E105" s="40" t="s">
        <v>51</v>
      </c>
    </row>
    <row r="106" spans="1:5" ht="12.75">
      <c r="A106" t="s">
        <v>57</v>
      </c>
      <c r="E106" s="39" t="s">
        <v>9043</v>
      </c>
    </row>
    <row r="107" spans="1:16" ht="12.75">
      <c r="A107" t="s">
        <v>49</v>
      </c>
      <c s="34" t="s">
        <v>143</v>
      </c>
      <c s="34" t="s">
        <v>9044</v>
      </c>
      <c s="35" t="s">
        <v>51</v>
      </c>
      <c s="6" t="s">
        <v>1029</v>
      </c>
      <c s="36" t="s">
        <v>2272</v>
      </c>
      <c s="37">
        <v>25</v>
      </c>
      <c s="36">
        <v>0</v>
      </c>
      <c s="36">
        <f>ROUND(G107*H107,6)</f>
      </c>
      <c r="L107" s="38">
        <v>0</v>
      </c>
      <c s="32">
        <f>ROUND(ROUND(L107,2)*ROUND(G107,3),2)</f>
      </c>
      <c s="36" t="s">
        <v>54</v>
      </c>
      <c>
        <f>(M107*21)/100</f>
      </c>
      <c t="s">
        <v>27</v>
      </c>
    </row>
    <row r="108" spans="1:5" ht="12.75">
      <c r="A108" s="35" t="s">
        <v>55</v>
      </c>
      <c r="E108" s="39" t="s">
        <v>51</v>
      </c>
    </row>
    <row r="109" spans="1:5" ht="12.75">
      <c r="A109" s="35" t="s">
        <v>56</v>
      </c>
      <c r="E109" s="40" t="s">
        <v>51</v>
      </c>
    </row>
    <row r="110" spans="1:5" ht="12.75">
      <c r="A110" t="s">
        <v>57</v>
      </c>
      <c r="E110" s="39" t="s">
        <v>9045</v>
      </c>
    </row>
    <row r="111" spans="1:16" ht="25.5">
      <c r="A111" t="s">
        <v>49</v>
      </c>
      <c s="34" t="s">
        <v>149</v>
      </c>
      <c s="34" t="s">
        <v>9046</v>
      </c>
      <c s="35" t="s">
        <v>51</v>
      </c>
      <c s="6" t="s">
        <v>1562</v>
      </c>
      <c s="36" t="s">
        <v>146</v>
      </c>
      <c s="37">
        <v>50</v>
      </c>
      <c s="36">
        <v>0</v>
      </c>
      <c s="36">
        <f>ROUND(G111*H111,6)</f>
      </c>
      <c r="L111" s="38">
        <v>0</v>
      </c>
      <c s="32">
        <f>ROUND(ROUND(L111,2)*ROUND(G111,3),2)</f>
      </c>
      <c s="36" t="s">
        <v>54</v>
      </c>
      <c>
        <f>(M111*21)/100</f>
      </c>
      <c t="s">
        <v>27</v>
      </c>
    </row>
    <row r="112" spans="1:5" ht="12.75">
      <c r="A112" s="35" t="s">
        <v>55</v>
      </c>
      <c r="E112" s="39" t="s">
        <v>51</v>
      </c>
    </row>
    <row r="113" spans="1:5" ht="12.75">
      <c r="A113" s="35" t="s">
        <v>56</v>
      </c>
      <c r="E113" s="40" t="s">
        <v>241</v>
      </c>
    </row>
    <row r="114" spans="1:5" ht="12.75">
      <c r="A114" t="s">
        <v>57</v>
      </c>
      <c r="E114" s="39" t="s">
        <v>9047</v>
      </c>
    </row>
    <row r="115" spans="1:16" ht="25.5">
      <c r="A115" t="s">
        <v>49</v>
      </c>
      <c s="34" t="s">
        <v>153</v>
      </c>
      <c s="34" t="s">
        <v>9048</v>
      </c>
      <c s="35" t="s">
        <v>51</v>
      </c>
      <c s="6" t="s">
        <v>1562</v>
      </c>
      <c s="36" t="s">
        <v>146</v>
      </c>
      <c s="37">
        <v>115</v>
      </c>
      <c s="36">
        <v>0</v>
      </c>
      <c s="36">
        <f>ROUND(G115*H115,6)</f>
      </c>
      <c r="L115" s="38">
        <v>0</v>
      </c>
      <c s="32">
        <f>ROUND(ROUND(L115,2)*ROUND(G115,3),2)</f>
      </c>
      <c s="36" t="s">
        <v>54</v>
      </c>
      <c>
        <f>(M115*21)/100</f>
      </c>
      <c t="s">
        <v>27</v>
      </c>
    </row>
    <row r="116" spans="1:5" ht="12.75">
      <c r="A116" s="35" t="s">
        <v>55</v>
      </c>
      <c r="E116" s="39" t="s">
        <v>51</v>
      </c>
    </row>
    <row r="117" spans="1:5" ht="12.75">
      <c r="A117" s="35" t="s">
        <v>56</v>
      </c>
      <c r="E117" s="40" t="s">
        <v>500</v>
      </c>
    </row>
    <row r="118" spans="1:5" ht="12.75">
      <c r="A118" t="s">
        <v>57</v>
      </c>
      <c r="E118" s="39" t="s">
        <v>9049</v>
      </c>
    </row>
    <row r="119" spans="1:16" ht="12.75">
      <c r="A119" t="s">
        <v>49</v>
      </c>
      <c s="34" t="s">
        <v>157</v>
      </c>
      <c s="34" t="s">
        <v>9050</v>
      </c>
      <c s="35" t="s">
        <v>51</v>
      </c>
      <c s="6" t="s">
        <v>1146</v>
      </c>
      <c s="36" t="s">
        <v>146</v>
      </c>
      <c s="37">
        <v>2164</v>
      </c>
      <c s="36">
        <v>0</v>
      </c>
      <c s="36">
        <f>ROUND(G119*H119,6)</f>
      </c>
      <c r="L119" s="38">
        <v>0</v>
      </c>
      <c s="32">
        <f>ROUND(ROUND(L119,2)*ROUND(G119,3),2)</f>
      </c>
      <c s="36" t="s">
        <v>54</v>
      </c>
      <c>
        <f>(M119*21)/100</f>
      </c>
      <c t="s">
        <v>27</v>
      </c>
    </row>
    <row r="120" spans="1:5" ht="12.75">
      <c r="A120" s="35" t="s">
        <v>55</v>
      </c>
      <c r="E120" s="39" t="s">
        <v>51</v>
      </c>
    </row>
    <row r="121" spans="1:5" ht="12.75">
      <c r="A121" s="35" t="s">
        <v>56</v>
      </c>
      <c r="E121" s="40" t="s">
        <v>9195</v>
      </c>
    </row>
    <row r="122" spans="1:5" ht="12.75">
      <c r="A122" t="s">
        <v>57</v>
      </c>
      <c r="E122" s="39" t="s">
        <v>9052</v>
      </c>
    </row>
    <row r="123" spans="1:16" ht="12.75">
      <c r="A123" t="s">
        <v>49</v>
      </c>
      <c s="34" t="s">
        <v>161</v>
      </c>
      <c s="34" t="s">
        <v>9053</v>
      </c>
      <c s="35" t="s">
        <v>51</v>
      </c>
      <c s="6" t="s">
        <v>1146</v>
      </c>
      <c s="36" t="s">
        <v>146</v>
      </c>
      <c s="37">
        <v>178</v>
      </c>
      <c s="36">
        <v>0</v>
      </c>
      <c s="36">
        <f>ROUND(G123*H123,6)</f>
      </c>
      <c r="L123" s="38">
        <v>0</v>
      </c>
      <c s="32">
        <f>ROUND(ROUND(L123,2)*ROUND(G123,3),2)</f>
      </c>
      <c s="36" t="s">
        <v>54</v>
      </c>
      <c>
        <f>(M123*21)/100</f>
      </c>
      <c t="s">
        <v>27</v>
      </c>
    </row>
    <row r="124" spans="1:5" ht="12.75">
      <c r="A124" s="35" t="s">
        <v>55</v>
      </c>
      <c r="E124" s="39" t="s">
        <v>51</v>
      </c>
    </row>
    <row r="125" spans="1:5" ht="12.75">
      <c r="A125" s="35" t="s">
        <v>56</v>
      </c>
      <c r="E125" s="40" t="s">
        <v>5286</v>
      </c>
    </row>
    <row r="126" spans="1:5" ht="12.75">
      <c r="A126" t="s">
        <v>57</v>
      </c>
      <c r="E126" s="39" t="s">
        <v>9054</v>
      </c>
    </row>
    <row r="127" spans="1:16" ht="12.75">
      <c r="A127" t="s">
        <v>49</v>
      </c>
      <c s="34" t="s">
        <v>165</v>
      </c>
      <c s="34" t="s">
        <v>9055</v>
      </c>
      <c s="35" t="s">
        <v>51</v>
      </c>
      <c s="6" t="s">
        <v>1146</v>
      </c>
      <c s="36" t="s">
        <v>146</v>
      </c>
      <c s="37">
        <v>2552</v>
      </c>
      <c s="36">
        <v>0</v>
      </c>
      <c s="36">
        <f>ROUND(G127*H127,6)</f>
      </c>
      <c r="L127" s="38">
        <v>0</v>
      </c>
      <c s="32">
        <f>ROUND(ROUND(L127,2)*ROUND(G127,3),2)</f>
      </c>
      <c s="36" t="s">
        <v>54</v>
      </c>
      <c>
        <f>(M127*21)/100</f>
      </c>
      <c t="s">
        <v>27</v>
      </c>
    </row>
    <row r="128" spans="1:5" ht="12.75">
      <c r="A128" s="35" t="s">
        <v>55</v>
      </c>
      <c r="E128" s="39" t="s">
        <v>51</v>
      </c>
    </row>
    <row r="129" spans="1:5" ht="12.75">
      <c r="A129" s="35" t="s">
        <v>56</v>
      </c>
      <c r="E129" s="40" t="s">
        <v>9196</v>
      </c>
    </row>
    <row r="130" spans="1:5" ht="12.75">
      <c r="A130" t="s">
        <v>57</v>
      </c>
      <c r="E130" s="39" t="s">
        <v>9057</v>
      </c>
    </row>
    <row r="131" spans="1:16" ht="12.75">
      <c r="A131" t="s">
        <v>49</v>
      </c>
      <c s="34" t="s">
        <v>169</v>
      </c>
      <c s="34" t="s">
        <v>1713</v>
      </c>
      <c s="35" t="s">
        <v>51</v>
      </c>
      <c s="6" t="s">
        <v>1714</v>
      </c>
      <c s="36" t="s">
        <v>146</v>
      </c>
      <c s="37">
        <v>45</v>
      </c>
      <c s="36">
        <v>0</v>
      </c>
      <c s="36">
        <f>ROUND(G131*H131,6)</f>
      </c>
      <c r="L131" s="38">
        <v>0</v>
      </c>
      <c s="32">
        <f>ROUND(ROUND(L131,2)*ROUND(G131,3),2)</f>
      </c>
      <c s="36" t="s">
        <v>54</v>
      </c>
      <c>
        <f>(M131*21)/100</f>
      </c>
      <c t="s">
        <v>27</v>
      </c>
    </row>
    <row r="132" spans="1:5" ht="12.75">
      <c r="A132" s="35" t="s">
        <v>55</v>
      </c>
      <c r="E132" s="39" t="s">
        <v>51</v>
      </c>
    </row>
    <row r="133" spans="1:5" ht="12.75">
      <c r="A133" s="35" t="s">
        <v>56</v>
      </c>
      <c r="E133" s="40" t="s">
        <v>222</v>
      </c>
    </row>
    <row r="134" spans="1:5" ht="12.75">
      <c r="A134" t="s">
        <v>57</v>
      </c>
      <c r="E134" s="39" t="s">
        <v>9197</v>
      </c>
    </row>
    <row r="135" spans="1:16" ht="12.75">
      <c r="A135" t="s">
        <v>49</v>
      </c>
      <c s="34" t="s">
        <v>173</v>
      </c>
      <c s="34" t="s">
        <v>8877</v>
      </c>
      <c s="35" t="s">
        <v>51</v>
      </c>
      <c s="6" t="s">
        <v>8878</v>
      </c>
      <c s="36" t="s">
        <v>146</v>
      </c>
      <c s="37">
        <v>227</v>
      </c>
      <c s="36">
        <v>0</v>
      </c>
      <c s="36">
        <f>ROUND(G135*H135,6)</f>
      </c>
      <c r="L135" s="38">
        <v>0</v>
      </c>
      <c s="32">
        <f>ROUND(ROUND(L135,2)*ROUND(G135,3),2)</f>
      </c>
      <c s="36" t="s">
        <v>54</v>
      </c>
      <c>
        <f>(M135*21)/100</f>
      </c>
      <c t="s">
        <v>27</v>
      </c>
    </row>
    <row r="136" spans="1:5" ht="12.75">
      <c r="A136" s="35" t="s">
        <v>55</v>
      </c>
      <c r="E136" s="39" t="s">
        <v>51</v>
      </c>
    </row>
    <row r="137" spans="1:5" ht="12.75">
      <c r="A137" s="35" t="s">
        <v>56</v>
      </c>
      <c r="E137" s="40" t="s">
        <v>408</v>
      </c>
    </row>
    <row r="138" spans="1:5" ht="12.75">
      <c r="A138" t="s">
        <v>57</v>
      </c>
      <c r="E138" s="39" t="s">
        <v>9059</v>
      </c>
    </row>
    <row r="139" spans="1:16" ht="12.75">
      <c r="A139" t="s">
        <v>49</v>
      </c>
      <c s="34" t="s">
        <v>177</v>
      </c>
      <c s="34" t="s">
        <v>9060</v>
      </c>
      <c s="35" t="s">
        <v>51</v>
      </c>
      <c s="6" t="s">
        <v>841</v>
      </c>
      <c s="36" t="s">
        <v>146</v>
      </c>
      <c s="37">
        <v>45</v>
      </c>
      <c s="36">
        <v>0</v>
      </c>
      <c s="36">
        <f>ROUND(G139*H139,6)</f>
      </c>
      <c r="L139" s="38">
        <v>0</v>
      </c>
      <c s="32">
        <f>ROUND(ROUND(L139,2)*ROUND(G139,3),2)</f>
      </c>
      <c s="36" t="s">
        <v>54</v>
      </c>
      <c>
        <f>(M139*21)/100</f>
      </c>
      <c t="s">
        <v>27</v>
      </c>
    </row>
    <row r="140" spans="1:5" ht="12.75">
      <c r="A140" s="35" t="s">
        <v>55</v>
      </c>
      <c r="E140" s="39" t="s">
        <v>51</v>
      </c>
    </row>
    <row r="141" spans="1:5" ht="12.75">
      <c r="A141" s="35" t="s">
        <v>56</v>
      </c>
      <c r="E141" s="40" t="s">
        <v>222</v>
      </c>
    </row>
    <row r="142" spans="1:5" ht="12.75">
      <c r="A142" t="s">
        <v>57</v>
      </c>
      <c r="E142" s="39" t="s">
        <v>9061</v>
      </c>
    </row>
    <row r="143" spans="1:16" ht="12.75">
      <c r="A143" t="s">
        <v>49</v>
      </c>
      <c s="34" t="s">
        <v>181</v>
      </c>
      <c s="34" t="s">
        <v>8850</v>
      </c>
      <c s="35" t="s">
        <v>51</v>
      </c>
      <c s="6" t="s">
        <v>8851</v>
      </c>
      <c s="36" t="s">
        <v>106</v>
      </c>
      <c s="37">
        <v>49</v>
      </c>
      <c s="36">
        <v>0</v>
      </c>
      <c s="36">
        <f>ROUND(G143*H143,6)</f>
      </c>
      <c r="L143" s="38">
        <v>0</v>
      </c>
      <c s="32">
        <f>ROUND(ROUND(L143,2)*ROUND(G143,3),2)</f>
      </c>
      <c s="36" t="s">
        <v>54</v>
      </c>
      <c>
        <f>(M143*21)/100</f>
      </c>
      <c t="s">
        <v>27</v>
      </c>
    </row>
    <row r="144" spans="1:5" ht="12.75">
      <c r="A144" s="35" t="s">
        <v>55</v>
      </c>
      <c r="E144" s="39" t="s">
        <v>51</v>
      </c>
    </row>
    <row r="145" spans="1:5" ht="12.75">
      <c r="A145" s="35" t="s">
        <v>56</v>
      </c>
      <c r="E145" s="40" t="s">
        <v>237</v>
      </c>
    </row>
    <row r="146" spans="1:5" ht="12.75">
      <c r="A146" t="s">
        <v>57</v>
      </c>
      <c r="E146" s="39" t="s">
        <v>9066</v>
      </c>
    </row>
    <row r="147" spans="1:16" ht="38.25">
      <c r="A147" t="s">
        <v>49</v>
      </c>
      <c s="34" t="s">
        <v>185</v>
      </c>
      <c s="34" t="s">
        <v>9198</v>
      </c>
      <c s="35" t="s">
        <v>51</v>
      </c>
      <c s="6" t="s">
        <v>9199</v>
      </c>
      <c s="36" t="s">
        <v>106</v>
      </c>
      <c s="37">
        <v>1</v>
      </c>
      <c s="36">
        <v>0</v>
      </c>
      <c s="36">
        <f>ROUND(G147*H147,6)</f>
      </c>
      <c r="L147" s="38">
        <v>0</v>
      </c>
      <c s="32">
        <f>ROUND(ROUND(L147,2)*ROUND(G147,3),2)</f>
      </c>
      <c s="36" t="s">
        <v>54</v>
      </c>
      <c>
        <f>(M147*21)/100</f>
      </c>
      <c t="s">
        <v>27</v>
      </c>
    </row>
    <row r="148" spans="1:5" ht="12.75">
      <c r="A148" s="35" t="s">
        <v>55</v>
      </c>
      <c r="E148" s="39" t="s">
        <v>51</v>
      </c>
    </row>
    <row r="149" spans="1:5" ht="12.75">
      <c r="A149" s="35" t="s">
        <v>56</v>
      </c>
      <c r="E149" s="40" t="s">
        <v>51</v>
      </c>
    </row>
    <row r="150" spans="1:5" ht="12.75">
      <c r="A150" t="s">
        <v>57</v>
      </c>
      <c r="E150" s="39" t="s">
        <v>9069</v>
      </c>
    </row>
    <row r="151" spans="1:16" ht="25.5">
      <c r="A151" t="s">
        <v>49</v>
      </c>
      <c s="34" t="s">
        <v>188</v>
      </c>
      <c s="34" t="s">
        <v>9200</v>
      </c>
      <c s="35" t="s">
        <v>51</v>
      </c>
      <c s="6" t="s">
        <v>9071</v>
      </c>
      <c s="36" t="s">
        <v>106</v>
      </c>
      <c s="37">
        <v>1</v>
      </c>
      <c s="36">
        <v>0</v>
      </c>
      <c s="36">
        <f>ROUND(G151*H151,6)</f>
      </c>
      <c r="L151" s="38">
        <v>0</v>
      </c>
      <c s="32">
        <f>ROUND(ROUND(L151,2)*ROUND(G151,3),2)</f>
      </c>
      <c s="36" t="s">
        <v>54</v>
      </c>
      <c>
        <f>(M151*21)/100</f>
      </c>
      <c t="s">
        <v>27</v>
      </c>
    </row>
    <row r="152" spans="1:5" ht="12.75">
      <c r="A152" s="35" t="s">
        <v>55</v>
      </c>
      <c r="E152" s="39" t="s">
        <v>51</v>
      </c>
    </row>
    <row r="153" spans="1:5" ht="12.75">
      <c r="A153" s="35" t="s">
        <v>56</v>
      </c>
      <c r="E153" s="40" t="s">
        <v>51</v>
      </c>
    </row>
    <row r="154" spans="1:5" ht="12.75">
      <c r="A154" t="s">
        <v>57</v>
      </c>
      <c r="E154" s="39" t="s">
        <v>9201</v>
      </c>
    </row>
    <row r="155" spans="1:16" ht="12.75">
      <c r="A155" t="s">
        <v>49</v>
      </c>
      <c s="34" t="s">
        <v>192</v>
      </c>
      <c s="34" t="s">
        <v>8971</v>
      </c>
      <c s="35" t="s">
        <v>51</v>
      </c>
      <c s="6" t="s">
        <v>8972</v>
      </c>
      <c s="36" t="s">
        <v>106</v>
      </c>
      <c s="37">
        <v>2</v>
      </c>
      <c s="36">
        <v>0</v>
      </c>
      <c s="36">
        <f>ROUND(G155*H155,6)</f>
      </c>
      <c r="L155" s="38">
        <v>0</v>
      </c>
      <c s="32">
        <f>ROUND(ROUND(L155,2)*ROUND(G155,3),2)</f>
      </c>
      <c s="36" t="s">
        <v>54</v>
      </c>
      <c>
        <f>(M155*21)/100</f>
      </c>
      <c t="s">
        <v>27</v>
      </c>
    </row>
    <row r="156" spans="1:5" ht="12.75">
      <c r="A156" s="35" t="s">
        <v>55</v>
      </c>
      <c r="E156" s="39" t="s">
        <v>51</v>
      </c>
    </row>
    <row r="157" spans="1:5" ht="12.75">
      <c r="A157" s="35" t="s">
        <v>56</v>
      </c>
      <c r="E157" s="40" t="s">
        <v>51</v>
      </c>
    </row>
    <row r="158" spans="1:5" ht="12.75">
      <c r="A158" t="s">
        <v>57</v>
      </c>
      <c r="E158" s="39" t="s">
        <v>8973</v>
      </c>
    </row>
    <row r="159" spans="1:16" ht="12.75">
      <c r="A159" t="s">
        <v>49</v>
      </c>
      <c s="34" t="s">
        <v>196</v>
      </c>
      <c s="34" t="s">
        <v>9202</v>
      </c>
      <c s="35" t="s">
        <v>51</v>
      </c>
      <c s="6" t="s">
        <v>9203</v>
      </c>
      <c s="36" t="s">
        <v>146</v>
      </c>
      <c s="37">
        <v>210</v>
      </c>
      <c s="36">
        <v>0</v>
      </c>
      <c s="36">
        <f>ROUND(G159*H159,6)</f>
      </c>
      <c r="L159" s="38">
        <v>0</v>
      </c>
      <c s="32">
        <f>ROUND(ROUND(L159,2)*ROUND(G159,3),2)</f>
      </c>
      <c s="36" t="s">
        <v>9204</v>
      </c>
      <c>
        <f>(M159*21)/100</f>
      </c>
      <c t="s">
        <v>27</v>
      </c>
    </row>
    <row r="160" spans="1:5" ht="12.75">
      <c r="A160" s="35" t="s">
        <v>55</v>
      </c>
      <c r="E160" s="39" t="s">
        <v>51</v>
      </c>
    </row>
    <row r="161" spans="1:5" ht="12.75">
      <c r="A161" s="35" t="s">
        <v>56</v>
      </c>
      <c r="E161" s="40" t="s">
        <v>5404</v>
      </c>
    </row>
    <row r="162" spans="1:5" ht="12.75">
      <c r="A162" t="s">
        <v>57</v>
      </c>
      <c r="E162" s="39" t="s">
        <v>9205</v>
      </c>
    </row>
    <row r="163" spans="1:16" ht="12.75">
      <c r="A163" t="s">
        <v>49</v>
      </c>
      <c s="34" t="s">
        <v>201</v>
      </c>
      <c s="34" t="s">
        <v>1815</v>
      </c>
      <c s="35" t="s">
        <v>51</v>
      </c>
      <c s="6" t="s">
        <v>1816</v>
      </c>
      <c s="36" t="s">
        <v>146</v>
      </c>
      <c s="37">
        <v>210</v>
      </c>
      <c s="36">
        <v>0</v>
      </c>
      <c s="36">
        <f>ROUND(G163*H163,6)</f>
      </c>
      <c r="L163" s="38">
        <v>0</v>
      </c>
      <c s="32">
        <f>ROUND(ROUND(L163,2)*ROUND(G163,3),2)</f>
      </c>
      <c s="36" t="s">
        <v>9204</v>
      </c>
      <c>
        <f>(M163*21)/100</f>
      </c>
      <c t="s">
        <v>27</v>
      </c>
    </row>
    <row r="164" spans="1:5" ht="12.75">
      <c r="A164" s="35" t="s">
        <v>55</v>
      </c>
      <c r="E164" s="39" t="s">
        <v>51</v>
      </c>
    </row>
    <row r="165" spans="1:5" ht="12.75">
      <c r="A165" s="35" t="s">
        <v>56</v>
      </c>
      <c r="E165" s="40" t="s">
        <v>5404</v>
      </c>
    </row>
    <row r="166" spans="1:5" ht="12.75">
      <c r="A166" t="s">
        <v>57</v>
      </c>
      <c r="E166" s="39" t="s">
        <v>9206</v>
      </c>
    </row>
    <row r="167" spans="1:16" ht="12.75">
      <c r="A167" t="s">
        <v>49</v>
      </c>
      <c s="34" t="s">
        <v>204</v>
      </c>
      <c s="34" t="s">
        <v>1817</v>
      </c>
      <c s="35" t="s">
        <v>51</v>
      </c>
      <c s="6" t="s">
        <v>1818</v>
      </c>
      <c s="36" t="s">
        <v>146</v>
      </c>
      <c s="37">
        <v>210</v>
      </c>
      <c s="36">
        <v>0</v>
      </c>
      <c s="36">
        <f>ROUND(G167*H167,6)</f>
      </c>
      <c r="L167" s="38">
        <v>0</v>
      </c>
      <c s="32">
        <f>ROUND(ROUND(L167,2)*ROUND(G167,3),2)</f>
      </c>
      <c s="36" t="s">
        <v>9204</v>
      </c>
      <c>
        <f>(M167*21)/100</f>
      </c>
      <c t="s">
        <v>27</v>
      </c>
    </row>
    <row r="168" spans="1:5" ht="12.75">
      <c r="A168" s="35" t="s">
        <v>55</v>
      </c>
      <c r="E168" s="39" t="s">
        <v>51</v>
      </c>
    </row>
    <row r="169" spans="1:5" ht="12.75">
      <c r="A169" s="35" t="s">
        <v>56</v>
      </c>
      <c r="E169" s="40" t="s">
        <v>5404</v>
      </c>
    </row>
    <row r="170" spans="1:5" ht="12.75">
      <c r="A170" t="s">
        <v>57</v>
      </c>
      <c r="E170" s="39" t="s">
        <v>9207</v>
      </c>
    </row>
    <row r="171" spans="1:13" ht="12.75">
      <c r="A171" t="s">
        <v>46</v>
      </c>
      <c r="C171" s="31" t="s">
        <v>78</v>
      </c>
      <c r="E171" s="33" t="s">
        <v>9085</v>
      </c>
      <c r="J171" s="32">
        <f>0</f>
      </c>
      <c s="32">
        <f>0</f>
      </c>
      <c s="32">
        <f>0+L172</f>
      </c>
      <c s="32">
        <f>0+M172</f>
      </c>
    </row>
    <row r="172" spans="1:16" ht="12.75">
      <c r="A172" t="s">
        <v>49</v>
      </c>
      <c s="34" t="s">
        <v>207</v>
      </c>
      <c s="34" t="s">
        <v>9086</v>
      </c>
      <c s="35" t="s">
        <v>51</v>
      </c>
      <c s="6" t="s">
        <v>9087</v>
      </c>
      <c s="36" t="s">
        <v>114</v>
      </c>
      <c s="37">
        <v>3.3</v>
      </c>
      <c s="36">
        <v>0</v>
      </c>
      <c s="36">
        <f>ROUND(G172*H172,6)</f>
      </c>
      <c r="L172" s="38">
        <v>0</v>
      </c>
      <c s="32">
        <f>ROUND(ROUND(L172,2)*ROUND(G172,3),2)</f>
      </c>
      <c s="36" t="s">
        <v>54</v>
      </c>
      <c>
        <f>(M172*21)/100</f>
      </c>
      <c t="s">
        <v>27</v>
      </c>
    </row>
    <row r="173" spans="1:5" ht="12.75">
      <c r="A173" s="35" t="s">
        <v>55</v>
      </c>
      <c r="E173" s="39" t="s">
        <v>51</v>
      </c>
    </row>
    <row r="174" spans="1:5" ht="12.75">
      <c r="A174" s="35" t="s">
        <v>56</v>
      </c>
      <c r="E174" s="40" t="s">
        <v>9088</v>
      </c>
    </row>
    <row r="175" spans="1:5" ht="12.75">
      <c r="A175" t="s">
        <v>57</v>
      </c>
      <c r="E175" s="39" t="s">
        <v>9089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5.xml><?xml version="1.0" encoding="utf-8"?>
<worksheet xmlns="http://schemas.openxmlformats.org/spreadsheetml/2006/main" xmlns:r="http://schemas.openxmlformats.org/officeDocument/2006/relationships">
  <dimension ref="A1:T9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8900</v>
      </c>
      <c s="41">
        <f>Rekapitulace!C162</f>
      </c>
      <c s="20" t="s">
        <v>0</v>
      </c>
      <c t="s">
        <v>23</v>
      </c>
      <c t="s">
        <v>27</v>
      </c>
    </row>
    <row r="4" spans="1:16" ht="32" customHeight="1">
      <c r="A4" s="24" t="s">
        <v>20</v>
      </c>
      <c s="25" t="s">
        <v>28</v>
      </c>
      <c s="27" t="s">
        <v>8900</v>
      </c>
      <c r="E4" s="26" t="s">
        <v>8901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COUNTIFS(L8:L94,"=0",A8:A94,"P")+COUNTIFS(L8:L94,"",A8:A94,"P")+SUM(Q8:Q94)</f>
      </c>
    </row>
    <row r="8" spans="1:13" ht="12.75">
      <c r="A8" t="s">
        <v>44</v>
      </c>
      <c r="C8" s="28" t="s">
        <v>9210</v>
      </c>
      <c r="E8" s="30" t="s">
        <v>9209</v>
      </c>
      <c r="J8" s="29">
        <f>0+J9+J26+J39+J52+J93</f>
      </c>
      <c s="29">
        <f>0+K9+K26+K39+K52+K93</f>
      </c>
      <c s="29">
        <f>0+L9+L26+L39+L52+L93</f>
      </c>
      <c s="29">
        <f>0+M9+M26+M39+M52+M93</f>
      </c>
    </row>
    <row r="9" spans="1:13" ht="12.75">
      <c r="A9" t="s">
        <v>46</v>
      </c>
      <c r="C9" s="31" t="s">
        <v>3535</v>
      </c>
      <c r="E9" s="33" t="s">
        <v>8905</v>
      </c>
      <c r="J9" s="32">
        <f>0</f>
      </c>
      <c s="32">
        <f>0</f>
      </c>
      <c s="32">
        <f>0+L10+L14+L18+L22</f>
      </c>
      <c s="32">
        <f>0+M10+M14+M18+M22</f>
      </c>
    </row>
    <row r="10" spans="1:16" ht="25.5">
      <c r="A10" t="s">
        <v>49</v>
      </c>
      <c s="34" t="s">
        <v>47</v>
      </c>
      <c s="34" t="s">
        <v>1843</v>
      </c>
      <c s="35" t="s">
        <v>51</v>
      </c>
      <c s="6" t="s">
        <v>1844</v>
      </c>
      <c s="36" t="s">
        <v>53</v>
      </c>
      <c s="37">
        <v>0.3</v>
      </c>
      <c s="36">
        <v>0</v>
      </c>
      <c s="36">
        <f>ROUND(G10*H10,6)</f>
      </c>
      <c r="L10" s="38">
        <v>0</v>
      </c>
      <c s="32">
        <f>ROUND(ROUND(L10,2)*ROUND(G10,3),2)</f>
      </c>
      <c s="36" t="s">
        <v>54</v>
      </c>
      <c>
        <f>(M10*21)/100</f>
      </c>
      <c t="s">
        <v>27</v>
      </c>
    </row>
    <row r="11" spans="1:5" ht="12.75">
      <c r="A11" s="35" t="s">
        <v>55</v>
      </c>
      <c r="E11" s="39" t="s">
        <v>51</v>
      </c>
    </row>
    <row r="12" spans="1:5" ht="12.75">
      <c r="A12" s="35" t="s">
        <v>56</v>
      </c>
      <c r="E12" s="40" t="s">
        <v>9211</v>
      </c>
    </row>
    <row r="13" spans="1:5" ht="12.75">
      <c r="A13" t="s">
        <v>57</v>
      </c>
      <c r="E13" s="39" t="s">
        <v>8982</v>
      </c>
    </row>
    <row r="14" spans="1:16" ht="25.5">
      <c r="A14" t="s">
        <v>49</v>
      </c>
      <c s="34" t="s">
        <v>27</v>
      </c>
      <c s="34" t="s">
        <v>1845</v>
      </c>
      <c s="35" t="s">
        <v>51</v>
      </c>
      <c s="6" t="s">
        <v>1846</v>
      </c>
      <c s="36" t="s">
        <v>53</v>
      </c>
      <c s="37">
        <v>14.6</v>
      </c>
      <c s="36">
        <v>0</v>
      </c>
      <c s="36">
        <f>ROUND(G14*H14,6)</f>
      </c>
      <c r="L14" s="38">
        <v>0</v>
      </c>
      <c s="32">
        <f>ROUND(ROUND(L14,2)*ROUND(G14,3),2)</f>
      </c>
      <c s="36" t="s">
        <v>54</v>
      </c>
      <c>
        <f>(M14*21)/100</f>
      </c>
      <c t="s">
        <v>27</v>
      </c>
    </row>
    <row r="15" spans="1:5" ht="12.75">
      <c r="A15" s="35" t="s">
        <v>55</v>
      </c>
      <c r="E15" s="39" t="s">
        <v>51</v>
      </c>
    </row>
    <row r="16" spans="1:5" ht="12.75">
      <c r="A16" s="35" t="s">
        <v>56</v>
      </c>
      <c r="E16" s="40" t="s">
        <v>9212</v>
      </c>
    </row>
    <row r="17" spans="1:5" ht="12.75">
      <c r="A17" t="s">
        <v>57</v>
      </c>
      <c r="E17" s="39" t="s">
        <v>9095</v>
      </c>
    </row>
    <row r="18" spans="1:16" ht="25.5">
      <c r="A18" t="s">
        <v>49</v>
      </c>
      <c s="34" t="s">
        <v>26</v>
      </c>
      <c s="34" t="s">
        <v>76</v>
      </c>
      <c s="35" t="s">
        <v>51</v>
      </c>
      <c s="6" t="s">
        <v>77</v>
      </c>
      <c s="36" t="s">
        <v>53</v>
      </c>
      <c s="37">
        <v>1</v>
      </c>
      <c s="36">
        <v>0</v>
      </c>
      <c s="36">
        <f>ROUND(G18*H18,6)</f>
      </c>
      <c r="L18" s="38">
        <v>0</v>
      </c>
      <c s="32">
        <f>ROUND(ROUND(L18,2)*ROUND(G18,3),2)</f>
      </c>
      <c s="36" t="s">
        <v>54</v>
      </c>
      <c>
        <f>(M18*21)/100</f>
      </c>
      <c t="s">
        <v>27</v>
      </c>
    </row>
    <row r="19" spans="1:5" ht="12.75">
      <c r="A19" s="35" t="s">
        <v>55</v>
      </c>
      <c r="E19" s="39" t="s">
        <v>51</v>
      </c>
    </row>
    <row r="20" spans="1:5" ht="12.75">
      <c r="A20" s="35" t="s">
        <v>56</v>
      </c>
      <c r="E20" s="40" t="s">
        <v>51</v>
      </c>
    </row>
    <row r="21" spans="1:5" ht="12.75">
      <c r="A21" t="s">
        <v>57</v>
      </c>
      <c r="E21" s="39" t="s">
        <v>9213</v>
      </c>
    </row>
    <row r="22" spans="1:16" ht="12.75">
      <c r="A22" t="s">
        <v>49</v>
      </c>
      <c s="34" t="s">
        <v>63</v>
      </c>
      <c s="34" t="s">
        <v>9096</v>
      </c>
      <c s="35" t="s">
        <v>51</v>
      </c>
      <c s="6" t="s">
        <v>9097</v>
      </c>
      <c s="36" t="s">
        <v>909</v>
      </c>
      <c s="37">
        <v>1</v>
      </c>
      <c s="36">
        <v>0</v>
      </c>
      <c s="36">
        <f>ROUND(G22*H22,6)</f>
      </c>
      <c r="L22" s="38">
        <v>0</v>
      </c>
      <c s="32">
        <f>ROUND(ROUND(L22,2)*ROUND(G22,3),2)</f>
      </c>
      <c s="36" t="s">
        <v>54</v>
      </c>
      <c>
        <f>(M22*21)/100</f>
      </c>
      <c t="s">
        <v>27</v>
      </c>
    </row>
    <row r="23" spans="1:5" ht="12.75">
      <c r="A23" s="35" t="s">
        <v>55</v>
      </c>
      <c r="E23" s="39" t="s">
        <v>51</v>
      </c>
    </row>
    <row r="24" spans="1:5" ht="12.75">
      <c r="A24" s="35" t="s">
        <v>56</v>
      </c>
      <c r="E24" s="40" t="s">
        <v>51</v>
      </c>
    </row>
    <row r="25" spans="1:5" ht="12.75">
      <c r="A25" t="s">
        <v>57</v>
      </c>
      <c r="E25" s="39" t="s">
        <v>9098</v>
      </c>
    </row>
    <row r="26" spans="1:13" ht="12.75">
      <c r="A26" t="s">
        <v>46</v>
      </c>
      <c r="C26" s="31" t="s">
        <v>47</v>
      </c>
      <c r="E26" s="33" t="s">
        <v>1004</v>
      </c>
      <c r="J26" s="32">
        <f>0</f>
      </c>
      <c s="32">
        <f>0</f>
      </c>
      <c s="32">
        <f>0+L27+L31+L35</f>
      </c>
      <c s="32">
        <f>0+M27+M31+M35</f>
      </c>
    </row>
    <row r="27" spans="1:16" ht="25.5">
      <c r="A27" t="s">
        <v>49</v>
      </c>
      <c s="34" t="s">
        <v>66</v>
      </c>
      <c s="34" t="s">
        <v>5214</v>
      </c>
      <c s="35" t="s">
        <v>51</v>
      </c>
      <c s="6" t="s">
        <v>5215</v>
      </c>
      <c s="36" t="s">
        <v>114</v>
      </c>
      <c s="37">
        <v>14.6</v>
      </c>
      <c s="36">
        <v>0</v>
      </c>
      <c s="36">
        <f>ROUND(G27*H27,6)</f>
      </c>
      <c r="L27" s="38">
        <v>0</v>
      </c>
      <c s="32">
        <f>ROUND(ROUND(L27,2)*ROUND(G27,3),2)</f>
      </c>
      <c s="36" t="s">
        <v>54</v>
      </c>
      <c>
        <f>(M27*21)/100</f>
      </c>
      <c t="s">
        <v>27</v>
      </c>
    </row>
    <row r="28" spans="1:5" ht="12.75">
      <c r="A28" s="35" t="s">
        <v>55</v>
      </c>
      <c r="E28" s="39" t="s">
        <v>51</v>
      </c>
    </row>
    <row r="29" spans="1:5" ht="12.75">
      <c r="A29" s="35" t="s">
        <v>56</v>
      </c>
      <c r="E29" s="40" t="s">
        <v>9212</v>
      </c>
    </row>
    <row r="30" spans="1:5" ht="25.5">
      <c r="A30" t="s">
        <v>57</v>
      </c>
      <c r="E30" s="39" t="s">
        <v>9214</v>
      </c>
    </row>
    <row r="31" spans="1:16" ht="12.75">
      <c r="A31" t="s">
        <v>49</v>
      </c>
      <c s="34" t="s">
        <v>69</v>
      </c>
      <c s="34" t="s">
        <v>9100</v>
      </c>
      <c s="35" t="s">
        <v>51</v>
      </c>
      <c s="6" t="s">
        <v>140</v>
      </c>
      <c s="36" t="s">
        <v>114</v>
      </c>
      <c s="37">
        <v>376.2</v>
      </c>
      <c s="36">
        <v>0</v>
      </c>
      <c s="36">
        <f>ROUND(G31*H31,6)</f>
      </c>
      <c r="L31" s="38">
        <v>0</v>
      </c>
      <c s="32">
        <f>ROUND(ROUND(L31,2)*ROUND(G31,3),2)</f>
      </c>
      <c s="36" t="s">
        <v>54</v>
      </c>
      <c>
        <f>(M31*21)/100</f>
      </c>
      <c t="s">
        <v>27</v>
      </c>
    </row>
    <row r="32" spans="1:5" ht="12.75">
      <c r="A32" s="35" t="s">
        <v>55</v>
      </c>
      <c r="E32" s="39" t="s">
        <v>51</v>
      </c>
    </row>
    <row r="33" spans="1:5" ht="12.75">
      <c r="A33" s="35" t="s">
        <v>56</v>
      </c>
      <c r="E33" s="40" t="s">
        <v>9215</v>
      </c>
    </row>
    <row r="34" spans="1:5" ht="25.5">
      <c r="A34" t="s">
        <v>57</v>
      </c>
      <c r="E34" s="39" t="s">
        <v>9159</v>
      </c>
    </row>
    <row r="35" spans="1:16" ht="12.75">
      <c r="A35" t="s">
        <v>49</v>
      </c>
      <c s="34" t="s">
        <v>72</v>
      </c>
      <c s="34" t="s">
        <v>940</v>
      </c>
      <c s="35" t="s">
        <v>51</v>
      </c>
      <c s="6" t="s">
        <v>941</v>
      </c>
      <c s="36" t="s">
        <v>114</v>
      </c>
      <c s="37">
        <v>376.2</v>
      </c>
      <c s="36">
        <v>0</v>
      </c>
      <c s="36">
        <f>ROUND(G35*H35,6)</f>
      </c>
      <c r="L35" s="38">
        <v>0</v>
      </c>
      <c s="32">
        <f>ROUND(ROUND(L35,2)*ROUND(G35,3),2)</f>
      </c>
      <c s="36" t="s">
        <v>54</v>
      </c>
      <c>
        <f>(M35*21)/100</f>
      </c>
      <c t="s">
        <v>27</v>
      </c>
    </row>
    <row r="36" spans="1:5" ht="12.75">
      <c r="A36" s="35" t="s">
        <v>55</v>
      </c>
      <c r="E36" s="39" t="s">
        <v>51</v>
      </c>
    </row>
    <row r="37" spans="1:5" ht="12.75">
      <c r="A37" s="35" t="s">
        <v>56</v>
      </c>
      <c r="E37" s="40" t="s">
        <v>9215</v>
      </c>
    </row>
    <row r="38" spans="1:5" ht="12.75">
      <c r="A38" t="s">
        <v>57</v>
      </c>
      <c r="E38" s="39" t="s">
        <v>9103</v>
      </c>
    </row>
    <row r="39" spans="1:13" ht="12.75">
      <c r="A39" t="s">
        <v>46</v>
      </c>
      <c r="C39" s="31" t="s">
        <v>66</v>
      </c>
      <c r="E39" s="33" t="s">
        <v>2555</v>
      </c>
      <c r="J39" s="32">
        <f>0</f>
      </c>
      <c s="32">
        <f>0</f>
      </c>
      <c s="32">
        <f>0+L40+L44+L48</f>
      </c>
      <c s="32">
        <f>0+M40+M44+M48</f>
      </c>
    </row>
    <row r="40" spans="1:16" ht="12.75">
      <c r="A40" t="s">
        <v>49</v>
      </c>
      <c s="34" t="s">
        <v>75</v>
      </c>
      <c s="34" t="s">
        <v>9104</v>
      </c>
      <c s="35" t="s">
        <v>51</v>
      </c>
      <c s="6" t="s">
        <v>9105</v>
      </c>
      <c s="36" t="s">
        <v>97</v>
      </c>
      <c s="37">
        <v>146</v>
      </c>
      <c s="36">
        <v>0</v>
      </c>
      <c s="36">
        <f>ROUND(G40*H40,6)</f>
      </c>
      <c r="L40" s="38">
        <v>0</v>
      </c>
      <c s="32">
        <f>ROUND(ROUND(L40,2)*ROUND(G40,3),2)</f>
      </c>
      <c s="36" t="s">
        <v>54</v>
      </c>
      <c>
        <f>(M40*21)/100</f>
      </c>
      <c t="s">
        <v>27</v>
      </c>
    </row>
    <row r="41" spans="1:5" ht="12.75">
      <c r="A41" s="35" t="s">
        <v>55</v>
      </c>
      <c r="E41" s="39" t="s">
        <v>51</v>
      </c>
    </row>
    <row r="42" spans="1:5" ht="12.75">
      <c r="A42" s="35" t="s">
        <v>56</v>
      </c>
      <c r="E42" s="40" t="s">
        <v>9216</v>
      </c>
    </row>
    <row r="43" spans="1:5" ht="12.75">
      <c r="A43" t="s">
        <v>57</v>
      </c>
      <c r="E43" s="39" t="s">
        <v>9217</v>
      </c>
    </row>
    <row r="44" spans="1:16" ht="12.75">
      <c r="A44" t="s">
        <v>49</v>
      </c>
      <c s="34" t="s">
        <v>78</v>
      </c>
      <c s="34" t="s">
        <v>9108</v>
      </c>
      <c s="35" t="s">
        <v>51</v>
      </c>
      <c s="6" t="s">
        <v>9109</v>
      </c>
      <c s="36" t="s">
        <v>97</v>
      </c>
      <c s="37">
        <v>146</v>
      </c>
      <c s="36">
        <v>0</v>
      </c>
      <c s="36">
        <f>ROUND(G44*H44,6)</f>
      </c>
      <c r="L44" s="38">
        <v>0</v>
      </c>
      <c s="32">
        <f>ROUND(ROUND(L44,2)*ROUND(G44,3),2)</f>
      </c>
      <c s="36" t="s">
        <v>54</v>
      </c>
      <c>
        <f>(M44*21)/100</f>
      </c>
      <c t="s">
        <v>27</v>
      </c>
    </row>
    <row r="45" spans="1:5" ht="12.75">
      <c r="A45" s="35" t="s">
        <v>55</v>
      </c>
      <c r="E45" s="39" t="s">
        <v>51</v>
      </c>
    </row>
    <row r="46" spans="1:5" ht="12.75">
      <c r="A46" s="35" t="s">
        <v>56</v>
      </c>
      <c r="E46" s="40" t="s">
        <v>9216</v>
      </c>
    </row>
    <row r="47" spans="1:5" ht="12.75">
      <c r="A47" t="s">
        <v>57</v>
      </c>
      <c r="E47" s="39" t="s">
        <v>9217</v>
      </c>
    </row>
    <row r="48" spans="1:16" ht="12.75">
      <c r="A48" t="s">
        <v>49</v>
      </c>
      <c s="34" t="s">
        <v>81</v>
      </c>
      <c s="34" t="s">
        <v>9218</v>
      </c>
      <c s="35" t="s">
        <v>51</v>
      </c>
      <c s="6" t="s">
        <v>9219</v>
      </c>
      <c s="36" t="s">
        <v>97</v>
      </c>
      <c s="37">
        <v>146</v>
      </c>
      <c s="36">
        <v>0</v>
      </c>
      <c s="36">
        <f>ROUND(G48*H48,6)</f>
      </c>
      <c r="L48" s="38">
        <v>0</v>
      </c>
      <c s="32">
        <f>ROUND(ROUND(L48,2)*ROUND(G48,3),2)</f>
      </c>
      <c s="36" t="s">
        <v>54</v>
      </c>
      <c>
        <f>(M48*21)/100</f>
      </c>
      <c t="s">
        <v>27</v>
      </c>
    </row>
    <row r="49" spans="1:5" ht="12.75">
      <c r="A49" s="35" t="s">
        <v>55</v>
      </c>
      <c r="E49" s="39" t="s">
        <v>51</v>
      </c>
    </row>
    <row r="50" spans="1:5" ht="12.75">
      <c r="A50" s="35" t="s">
        <v>56</v>
      </c>
      <c r="E50" s="40" t="s">
        <v>9216</v>
      </c>
    </row>
    <row r="51" spans="1:5" ht="12.75">
      <c r="A51" t="s">
        <v>57</v>
      </c>
      <c r="E51" s="39" t="s">
        <v>9220</v>
      </c>
    </row>
    <row r="52" spans="1:13" ht="12.75">
      <c r="A52" t="s">
        <v>46</v>
      </c>
      <c r="C52" s="31" t="s">
        <v>72</v>
      </c>
      <c r="E52" s="33" t="s">
        <v>3839</v>
      </c>
      <c r="J52" s="32">
        <f>0</f>
      </c>
      <c s="32">
        <f>0</f>
      </c>
      <c s="32">
        <f>0+L53+L57+L61+L65+L69+L73+L77+L81+L85+L89</f>
      </c>
      <c s="32">
        <f>0+M53+M57+M61+M65+M69+M73+M77+M81+M85+M89</f>
      </c>
    </row>
    <row r="53" spans="1:16" ht="25.5">
      <c r="A53" t="s">
        <v>49</v>
      </c>
      <c s="34" t="s">
        <v>84</v>
      </c>
      <c s="34" t="s">
        <v>9113</v>
      </c>
      <c s="35" t="s">
        <v>51</v>
      </c>
      <c s="6" t="s">
        <v>9114</v>
      </c>
      <c s="36" t="s">
        <v>97</v>
      </c>
      <c s="37">
        <v>3.5</v>
      </c>
      <c s="36">
        <v>0</v>
      </c>
      <c s="36">
        <f>ROUND(G53*H53,6)</f>
      </c>
      <c r="L53" s="38">
        <v>0</v>
      </c>
      <c s="32">
        <f>ROUND(ROUND(L53,2)*ROUND(G53,3),2)</f>
      </c>
      <c s="36" t="s">
        <v>54</v>
      </c>
      <c>
        <f>(M53*21)/100</f>
      </c>
      <c t="s">
        <v>27</v>
      </c>
    </row>
    <row r="54" spans="1:5" ht="12.75">
      <c r="A54" s="35" t="s">
        <v>55</v>
      </c>
      <c r="E54" s="39" t="s">
        <v>51</v>
      </c>
    </row>
    <row r="55" spans="1:5" ht="12.75">
      <c r="A55" s="35" t="s">
        <v>56</v>
      </c>
      <c r="E55" s="40" t="s">
        <v>9221</v>
      </c>
    </row>
    <row r="56" spans="1:5" ht="12.75">
      <c r="A56" t="s">
        <v>57</v>
      </c>
      <c r="E56" s="39" t="s">
        <v>9115</v>
      </c>
    </row>
    <row r="57" spans="1:16" ht="12.75">
      <c r="A57" t="s">
        <v>49</v>
      </c>
      <c s="34" t="s">
        <v>87</v>
      </c>
      <c s="34" t="s">
        <v>8933</v>
      </c>
      <c s="35" t="s">
        <v>51</v>
      </c>
      <c s="6" t="s">
        <v>8934</v>
      </c>
      <c s="36" t="s">
        <v>106</v>
      </c>
      <c s="37">
        <v>6</v>
      </c>
      <c s="36">
        <v>0</v>
      </c>
      <c s="36">
        <f>ROUND(G57*H57,6)</f>
      </c>
      <c r="L57" s="38">
        <v>0</v>
      </c>
      <c s="32">
        <f>ROUND(ROUND(L57,2)*ROUND(G57,3),2)</f>
      </c>
      <c s="36" t="s">
        <v>54</v>
      </c>
      <c>
        <f>(M57*21)/100</f>
      </c>
      <c t="s">
        <v>27</v>
      </c>
    </row>
    <row r="58" spans="1:5" ht="12.75">
      <c r="A58" s="35" t="s">
        <v>55</v>
      </c>
      <c r="E58" s="39" t="s">
        <v>51</v>
      </c>
    </row>
    <row r="59" spans="1:5" ht="12.75">
      <c r="A59" s="35" t="s">
        <v>56</v>
      </c>
      <c r="E59" s="40" t="s">
        <v>9116</v>
      </c>
    </row>
    <row r="60" spans="1:5" ht="12.75">
      <c r="A60" t="s">
        <v>57</v>
      </c>
      <c r="E60" s="39" t="s">
        <v>9117</v>
      </c>
    </row>
    <row r="61" spans="1:16" ht="12.75">
      <c r="A61" t="s">
        <v>49</v>
      </c>
      <c s="34" t="s">
        <v>90</v>
      </c>
      <c s="34" t="s">
        <v>2187</v>
      </c>
      <c s="35" t="s">
        <v>51</v>
      </c>
      <c s="6" t="s">
        <v>2188</v>
      </c>
      <c s="36" t="s">
        <v>146</v>
      </c>
      <c s="37">
        <v>147.6</v>
      </c>
      <c s="36">
        <v>0</v>
      </c>
      <c s="36">
        <f>ROUND(G61*H61,6)</f>
      </c>
      <c r="L61" s="38">
        <v>0</v>
      </c>
      <c s="32">
        <f>ROUND(ROUND(L61,2)*ROUND(G61,3),2)</f>
      </c>
      <c s="36" t="s">
        <v>54</v>
      </c>
      <c>
        <f>(M61*21)/100</f>
      </c>
      <c t="s">
        <v>27</v>
      </c>
    </row>
    <row r="62" spans="1:5" ht="12.75">
      <c r="A62" s="35" t="s">
        <v>55</v>
      </c>
      <c r="E62" s="39" t="s">
        <v>51</v>
      </c>
    </row>
    <row r="63" spans="1:5" ht="12.75">
      <c r="A63" s="35" t="s">
        <v>56</v>
      </c>
      <c r="E63" s="40" t="s">
        <v>9222</v>
      </c>
    </row>
    <row r="64" spans="1:5" ht="12.75">
      <c r="A64" t="s">
        <v>57</v>
      </c>
      <c r="E64" s="39" t="s">
        <v>9119</v>
      </c>
    </row>
    <row r="65" spans="1:16" ht="25.5">
      <c r="A65" t="s">
        <v>49</v>
      </c>
      <c s="34" t="s">
        <v>94</v>
      </c>
      <c s="34" t="s">
        <v>1819</v>
      </c>
      <c s="35" t="s">
        <v>51</v>
      </c>
      <c s="6" t="s">
        <v>1820</v>
      </c>
      <c s="36" t="s">
        <v>106</v>
      </c>
      <c s="37">
        <v>6</v>
      </c>
      <c s="36">
        <v>0</v>
      </c>
      <c s="36">
        <f>ROUND(G65*H65,6)</f>
      </c>
      <c r="L65" s="38">
        <v>0</v>
      </c>
      <c s="32">
        <f>ROUND(ROUND(L65,2)*ROUND(G65,3),2)</f>
      </c>
      <c s="36" t="s">
        <v>54</v>
      </c>
      <c>
        <f>(M65*21)/100</f>
      </c>
      <c t="s">
        <v>27</v>
      </c>
    </row>
    <row r="66" spans="1:5" ht="12.75">
      <c r="A66" s="35" t="s">
        <v>55</v>
      </c>
      <c r="E66" s="39" t="s">
        <v>51</v>
      </c>
    </row>
    <row r="67" spans="1:5" ht="12.75">
      <c r="A67" s="35" t="s">
        <v>56</v>
      </c>
      <c r="E67" s="40" t="s">
        <v>9162</v>
      </c>
    </row>
    <row r="68" spans="1:5" ht="12.75">
      <c r="A68" t="s">
        <v>57</v>
      </c>
      <c r="E68" s="39" t="s">
        <v>9223</v>
      </c>
    </row>
    <row r="69" spans="1:16" ht="25.5">
      <c r="A69" t="s">
        <v>49</v>
      </c>
      <c s="34" t="s">
        <v>99</v>
      </c>
      <c s="34" t="s">
        <v>9224</v>
      </c>
      <c s="35" t="s">
        <v>51</v>
      </c>
      <c s="6" t="s">
        <v>9225</v>
      </c>
      <c s="36" t="s">
        <v>106</v>
      </c>
      <c s="37">
        <v>2</v>
      </c>
      <c s="36">
        <v>0</v>
      </c>
      <c s="36">
        <f>ROUND(G69*H69,6)</f>
      </c>
      <c r="L69" s="38">
        <v>0</v>
      </c>
      <c s="32">
        <f>ROUND(ROUND(L69,2)*ROUND(G69,3),2)</f>
      </c>
      <c s="36" t="s">
        <v>54</v>
      </c>
      <c>
        <f>(M69*21)/100</f>
      </c>
      <c t="s">
        <v>27</v>
      </c>
    </row>
    <row r="70" spans="1:5" ht="12.75">
      <c r="A70" s="35" t="s">
        <v>55</v>
      </c>
      <c r="E70" s="39" t="s">
        <v>51</v>
      </c>
    </row>
    <row r="71" spans="1:5" ht="12.75">
      <c r="A71" s="35" t="s">
        <v>56</v>
      </c>
      <c r="E71" s="40" t="s">
        <v>9226</v>
      </c>
    </row>
    <row r="72" spans="1:5" ht="12.75">
      <c r="A72" t="s">
        <v>57</v>
      </c>
      <c r="E72" s="39" t="s">
        <v>9227</v>
      </c>
    </row>
    <row r="73" spans="1:16" ht="12.75">
      <c r="A73" t="s">
        <v>49</v>
      </c>
      <c s="34" t="s">
        <v>103</v>
      </c>
      <c s="34" t="s">
        <v>9121</v>
      </c>
      <c s="35" t="s">
        <v>51</v>
      </c>
      <c s="6" t="s">
        <v>9122</v>
      </c>
      <c s="36" t="s">
        <v>146</v>
      </c>
      <c s="37">
        <v>192.6</v>
      </c>
      <c s="36">
        <v>0</v>
      </c>
      <c s="36">
        <f>ROUND(G73*H73,6)</f>
      </c>
      <c r="L73" s="38">
        <v>0</v>
      </c>
      <c s="32">
        <f>ROUND(ROUND(L73,2)*ROUND(G73,3),2)</f>
      </c>
      <c s="36" t="s">
        <v>54</v>
      </c>
      <c>
        <f>(M73*21)/100</f>
      </c>
      <c t="s">
        <v>27</v>
      </c>
    </row>
    <row r="74" spans="1:5" ht="12.75">
      <c r="A74" s="35" t="s">
        <v>55</v>
      </c>
      <c r="E74" s="39" t="s">
        <v>51</v>
      </c>
    </row>
    <row r="75" spans="1:5" ht="12.75">
      <c r="A75" s="35" t="s">
        <v>56</v>
      </c>
      <c r="E75" s="40" t="s">
        <v>9228</v>
      </c>
    </row>
    <row r="76" spans="1:5" ht="12.75">
      <c r="A76" t="s">
        <v>57</v>
      </c>
      <c r="E76" s="39" t="s">
        <v>9124</v>
      </c>
    </row>
    <row r="77" spans="1:16" ht="12.75">
      <c r="A77" t="s">
        <v>49</v>
      </c>
      <c s="34" t="s">
        <v>108</v>
      </c>
      <c s="34" t="s">
        <v>8943</v>
      </c>
      <c s="35" t="s">
        <v>51</v>
      </c>
      <c s="6" t="s">
        <v>8944</v>
      </c>
      <c s="36" t="s">
        <v>106</v>
      </c>
      <c s="37">
        <v>66</v>
      </c>
      <c s="36">
        <v>0</v>
      </c>
      <c s="36">
        <f>ROUND(G77*H77,6)</f>
      </c>
      <c r="L77" s="38">
        <v>0</v>
      </c>
      <c s="32">
        <f>ROUND(ROUND(L77,2)*ROUND(G77,3),2)</f>
      </c>
      <c s="36" t="s">
        <v>54</v>
      </c>
      <c>
        <f>(M77*21)/100</f>
      </c>
      <c t="s">
        <v>27</v>
      </c>
    </row>
    <row r="78" spans="1:5" ht="12.75">
      <c r="A78" s="35" t="s">
        <v>55</v>
      </c>
      <c r="E78" s="39" t="s">
        <v>51</v>
      </c>
    </row>
    <row r="79" spans="1:5" ht="12.75">
      <c r="A79" s="35" t="s">
        <v>56</v>
      </c>
      <c r="E79" s="40" t="s">
        <v>9229</v>
      </c>
    </row>
    <row r="80" spans="1:5" ht="25.5">
      <c r="A80" t="s">
        <v>57</v>
      </c>
      <c r="E80" s="39" t="s">
        <v>9230</v>
      </c>
    </row>
    <row r="81" spans="1:16" ht="12.75">
      <c r="A81" t="s">
        <v>49</v>
      </c>
      <c s="34" t="s">
        <v>111</v>
      </c>
      <c s="34" t="s">
        <v>9127</v>
      </c>
      <c s="35" t="s">
        <v>51</v>
      </c>
      <c s="6" t="s">
        <v>9128</v>
      </c>
      <c s="36" t="s">
        <v>106</v>
      </c>
      <c s="37">
        <v>4</v>
      </c>
      <c s="36">
        <v>0</v>
      </c>
      <c s="36">
        <f>ROUND(G81*H81,6)</f>
      </c>
      <c r="L81" s="38">
        <v>0</v>
      </c>
      <c s="32">
        <f>ROUND(ROUND(L81,2)*ROUND(G81,3),2)</f>
      </c>
      <c s="36" t="s">
        <v>54</v>
      </c>
      <c>
        <f>(M81*21)/100</f>
      </c>
      <c t="s">
        <v>27</v>
      </c>
    </row>
    <row r="82" spans="1:5" ht="12.75">
      <c r="A82" s="35" t="s">
        <v>55</v>
      </c>
      <c r="E82" s="39" t="s">
        <v>51</v>
      </c>
    </row>
    <row r="83" spans="1:5" ht="12.75">
      <c r="A83" s="35" t="s">
        <v>56</v>
      </c>
      <c r="E83" s="40" t="s">
        <v>51</v>
      </c>
    </row>
    <row r="84" spans="1:5" ht="12.75">
      <c r="A84" t="s">
        <v>57</v>
      </c>
      <c r="E84" s="39" t="s">
        <v>9129</v>
      </c>
    </row>
    <row r="85" spans="1:16" ht="12.75">
      <c r="A85" t="s">
        <v>49</v>
      </c>
      <c s="34" t="s">
        <v>117</v>
      </c>
      <c s="34" t="s">
        <v>566</v>
      </c>
      <c s="35" t="s">
        <v>51</v>
      </c>
      <c s="6" t="s">
        <v>567</v>
      </c>
      <c s="36" t="s">
        <v>106</v>
      </c>
      <c s="37">
        <v>4</v>
      </c>
      <c s="36">
        <v>0</v>
      </c>
      <c s="36">
        <f>ROUND(G85*H85,6)</f>
      </c>
      <c r="L85" s="38">
        <v>0</v>
      </c>
      <c s="32">
        <f>ROUND(ROUND(L85,2)*ROUND(G85,3),2)</f>
      </c>
      <c s="36" t="s">
        <v>54</v>
      </c>
      <c>
        <f>(M85*21)/100</f>
      </c>
      <c t="s">
        <v>27</v>
      </c>
    </row>
    <row r="86" spans="1:5" ht="12.75">
      <c r="A86" s="35" t="s">
        <v>55</v>
      </c>
      <c r="E86" s="39" t="s">
        <v>51</v>
      </c>
    </row>
    <row r="87" spans="1:5" ht="12.75">
      <c r="A87" s="35" t="s">
        <v>56</v>
      </c>
      <c r="E87" s="40" t="s">
        <v>51</v>
      </c>
    </row>
    <row r="88" spans="1:5" ht="12.75">
      <c r="A88" t="s">
        <v>57</v>
      </c>
      <c r="E88" s="39" t="s">
        <v>9130</v>
      </c>
    </row>
    <row r="89" spans="1:16" ht="12.75">
      <c r="A89" t="s">
        <v>49</v>
      </c>
      <c s="34" t="s">
        <v>122</v>
      </c>
      <c s="34" t="s">
        <v>9131</v>
      </c>
      <c s="35" t="s">
        <v>51</v>
      </c>
      <c s="6" t="s">
        <v>9132</v>
      </c>
      <c s="36" t="s">
        <v>146</v>
      </c>
      <c s="37">
        <v>125.5</v>
      </c>
      <c s="36">
        <v>0</v>
      </c>
      <c s="36">
        <f>ROUND(G89*H89,6)</f>
      </c>
      <c r="L89" s="38">
        <v>0</v>
      </c>
      <c s="32">
        <f>ROUND(ROUND(L89,2)*ROUND(G89,3),2)</f>
      </c>
      <c s="36" t="s">
        <v>54</v>
      </c>
      <c>
        <f>(M89*21)/100</f>
      </c>
      <c t="s">
        <v>27</v>
      </c>
    </row>
    <row r="90" spans="1:5" ht="12.75">
      <c r="A90" s="35" t="s">
        <v>55</v>
      </c>
      <c r="E90" s="39" t="s">
        <v>51</v>
      </c>
    </row>
    <row r="91" spans="1:5" ht="12.75">
      <c r="A91" s="35" t="s">
        <v>56</v>
      </c>
      <c r="E91" s="40" t="s">
        <v>9231</v>
      </c>
    </row>
    <row r="92" spans="1:5" ht="12.75">
      <c r="A92" t="s">
        <v>57</v>
      </c>
      <c r="E92" s="39" t="s">
        <v>9134</v>
      </c>
    </row>
    <row r="93" spans="1:13" ht="12.75">
      <c r="A93" t="s">
        <v>46</v>
      </c>
      <c r="C93" s="31" t="s">
        <v>78</v>
      </c>
      <c r="E93" s="33" t="s">
        <v>9085</v>
      </c>
      <c r="J93" s="32">
        <f>0</f>
      </c>
      <c s="32">
        <f>0</f>
      </c>
      <c s="32">
        <f>0+L94</f>
      </c>
      <c s="32">
        <f>0+M94</f>
      </c>
    </row>
    <row r="94" spans="1:16" ht="12.75">
      <c r="A94" t="s">
        <v>49</v>
      </c>
      <c s="34" t="s">
        <v>126</v>
      </c>
      <c s="34" t="s">
        <v>3612</v>
      </c>
      <c s="35" t="s">
        <v>51</v>
      </c>
      <c s="6" t="s">
        <v>3613</v>
      </c>
      <c s="36" t="s">
        <v>146</v>
      </c>
      <c s="37">
        <v>15</v>
      </c>
      <c s="36">
        <v>0</v>
      </c>
      <c s="36">
        <f>ROUND(G94*H94,6)</f>
      </c>
      <c r="L94" s="38">
        <v>0</v>
      </c>
      <c s="32">
        <f>ROUND(ROUND(L94,2)*ROUND(G94,3),2)</f>
      </c>
      <c s="36" t="s">
        <v>54</v>
      </c>
      <c>
        <f>(M94*21)/100</f>
      </c>
      <c t="s">
        <v>27</v>
      </c>
    </row>
    <row r="95" spans="1:5" ht="12.75">
      <c r="A95" s="35" t="s">
        <v>55</v>
      </c>
      <c r="E95" s="39" t="s">
        <v>51</v>
      </c>
    </row>
    <row r="96" spans="1:5" ht="12.75">
      <c r="A96" s="35" t="s">
        <v>56</v>
      </c>
      <c r="E96" s="40" t="s">
        <v>9232</v>
      </c>
    </row>
    <row r="97" spans="1:5" ht="12.75">
      <c r="A97" t="s">
        <v>57</v>
      </c>
      <c r="E97" s="39" t="s">
        <v>9233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6.xml><?xml version="1.0" encoding="utf-8"?>
<worksheet xmlns="http://schemas.openxmlformats.org/spreadsheetml/2006/main" xmlns:r="http://schemas.openxmlformats.org/officeDocument/2006/relationships">
  <dimension ref="A1:T11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8900</v>
      </c>
      <c s="41">
        <f>Rekapitulace!C162</f>
      </c>
      <c s="20" t="s">
        <v>0</v>
      </c>
      <c t="s">
        <v>23</v>
      </c>
      <c t="s">
        <v>27</v>
      </c>
    </row>
    <row r="4" spans="1:16" ht="32" customHeight="1">
      <c r="A4" s="24" t="s">
        <v>20</v>
      </c>
      <c s="25" t="s">
        <v>28</v>
      </c>
      <c s="27" t="s">
        <v>8900</v>
      </c>
      <c r="E4" s="26" t="s">
        <v>8901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COUNTIFS(L8:L116,"=0",A8:A116,"P")+COUNTIFS(L8:L116,"",A8:A116,"P")+SUM(Q8:Q116)</f>
      </c>
    </row>
    <row r="8" spans="1:13" ht="25.5">
      <c r="A8" t="s">
        <v>44</v>
      </c>
      <c r="C8" s="28" t="s">
        <v>9236</v>
      </c>
      <c r="E8" s="30" t="s">
        <v>9235</v>
      </c>
      <c r="J8" s="29">
        <f>0+J9+J22+J115</f>
      </c>
      <c s="29">
        <f>0+K9+K22+K115</f>
      </c>
      <c s="29">
        <f>0+L9+L22+L115</f>
      </c>
      <c s="29">
        <f>0+M9+M22+M115</f>
      </c>
    </row>
    <row r="9" spans="1:13" ht="12.75">
      <c r="A9" t="s">
        <v>46</v>
      </c>
      <c r="C9" s="31" t="s">
        <v>3535</v>
      </c>
      <c r="E9" s="33" t="s">
        <v>8905</v>
      </c>
      <c r="J9" s="32">
        <f>0</f>
      </c>
      <c s="32">
        <f>0</f>
      </c>
      <c s="32">
        <f>0+L10+L14+L18</f>
      </c>
      <c s="32">
        <f>0+M10+M14+M18</f>
      </c>
    </row>
    <row r="10" spans="1:16" ht="25.5">
      <c r="A10" t="s">
        <v>49</v>
      </c>
      <c s="34" t="s">
        <v>47</v>
      </c>
      <c s="34" t="s">
        <v>1843</v>
      </c>
      <c s="35" t="s">
        <v>51</v>
      </c>
      <c s="6" t="s">
        <v>1844</v>
      </c>
      <c s="36" t="s">
        <v>53</v>
      </c>
      <c s="37">
        <v>0.15</v>
      </c>
      <c s="36">
        <v>0</v>
      </c>
      <c s="36">
        <f>ROUND(G10*H10,6)</f>
      </c>
      <c r="L10" s="38">
        <v>0</v>
      </c>
      <c s="32">
        <f>ROUND(ROUND(L10,2)*ROUND(G10,3),2)</f>
      </c>
      <c s="36" t="s">
        <v>54</v>
      </c>
      <c>
        <f>(M10*21)/100</f>
      </c>
      <c t="s">
        <v>27</v>
      </c>
    </row>
    <row r="11" spans="1:5" ht="12.75">
      <c r="A11" s="35" t="s">
        <v>55</v>
      </c>
      <c r="E11" s="39" t="s">
        <v>51</v>
      </c>
    </row>
    <row r="12" spans="1:5" ht="12.75">
      <c r="A12" s="35" t="s">
        <v>56</v>
      </c>
      <c r="E12" s="40" t="s">
        <v>8981</v>
      </c>
    </row>
    <row r="13" spans="1:5" ht="12.75">
      <c r="A13" t="s">
        <v>57</v>
      </c>
      <c r="E13" s="39" t="s">
        <v>8982</v>
      </c>
    </row>
    <row r="14" spans="1:16" ht="25.5">
      <c r="A14" t="s">
        <v>49</v>
      </c>
      <c s="34" t="s">
        <v>27</v>
      </c>
      <c s="34" t="s">
        <v>76</v>
      </c>
      <c s="35" t="s">
        <v>51</v>
      </c>
      <c s="6" t="s">
        <v>77</v>
      </c>
      <c s="36" t="s">
        <v>53</v>
      </c>
      <c s="37">
        <v>0.3</v>
      </c>
      <c s="36">
        <v>0</v>
      </c>
      <c s="36">
        <f>ROUND(G14*H14,6)</f>
      </c>
      <c r="L14" s="38">
        <v>0</v>
      </c>
      <c s="32">
        <f>ROUND(ROUND(L14,2)*ROUND(G14,3),2)</f>
      </c>
      <c s="36" t="s">
        <v>54</v>
      </c>
      <c>
        <f>(M14*21)/100</f>
      </c>
      <c t="s">
        <v>27</v>
      </c>
    </row>
    <row r="15" spans="1:5" ht="12.75">
      <c r="A15" s="35" t="s">
        <v>55</v>
      </c>
      <c r="E15" s="39" t="s">
        <v>51</v>
      </c>
    </row>
    <row r="16" spans="1:5" ht="12.75">
      <c r="A16" s="35" t="s">
        <v>56</v>
      </c>
      <c r="E16" s="40" t="s">
        <v>9093</v>
      </c>
    </row>
    <row r="17" spans="1:5" ht="12.75">
      <c r="A17" t="s">
        <v>57</v>
      </c>
      <c r="E17" s="39" t="s">
        <v>4337</v>
      </c>
    </row>
    <row r="18" spans="1:16" ht="25.5">
      <c r="A18" t="s">
        <v>49</v>
      </c>
      <c s="34" t="s">
        <v>26</v>
      </c>
      <c s="34" t="s">
        <v>88</v>
      </c>
      <c s="35" t="s">
        <v>51</v>
      </c>
      <c s="6" t="s">
        <v>89</v>
      </c>
      <c s="36" t="s">
        <v>53</v>
      </c>
      <c s="37">
        <v>0.1</v>
      </c>
      <c s="36">
        <v>0</v>
      </c>
      <c s="36">
        <f>ROUND(G18*H18,6)</f>
      </c>
      <c r="L18" s="38">
        <v>0</v>
      </c>
      <c s="32">
        <f>ROUND(ROUND(L18,2)*ROUND(G18,3),2)</f>
      </c>
      <c s="36" t="s">
        <v>54</v>
      </c>
      <c>
        <f>(M18*21)/100</f>
      </c>
      <c t="s">
        <v>27</v>
      </c>
    </row>
    <row r="19" spans="1:5" ht="12.75">
      <c r="A19" s="35" t="s">
        <v>55</v>
      </c>
      <c r="E19" s="39" t="s">
        <v>51</v>
      </c>
    </row>
    <row r="20" spans="1:5" ht="12.75">
      <c r="A20" s="35" t="s">
        <v>56</v>
      </c>
      <c r="E20" s="40" t="s">
        <v>8984</v>
      </c>
    </row>
    <row r="21" spans="1:5" ht="12.75">
      <c r="A21" t="s">
        <v>57</v>
      </c>
      <c r="E21" s="39" t="s">
        <v>8985</v>
      </c>
    </row>
    <row r="22" spans="1:13" ht="12.75">
      <c r="A22" t="s">
        <v>46</v>
      </c>
      <c r="C22" s="31" t="s">
        <v>72</v>
      </c>
      <c r="E22" s="33" t="s">
        <v>3839</v>
      </c>
      <c r="J22" s="32">
        <f>0</f>
      </c>
      <c s="32">
        <f>0</f>
      </c>
      <c s="32">
        <f>0+L23+L27+L31+L35+L39+L43+L47+L51+L55+L59+L63+L67+L71+L75+L79+L83+L87+L91+L95+L99+L103+L107+L111</f>
      </c>
      <c s="32">
        <f>0+M23+M27+M31+M35+M39+M43+M47+M51+M55+M59+M63+M67+M71+M75+M79+M83+M87+M91+M95+M99+M103+M107+M111</f>
      </c>
    </row>
    <row r="23" spans="1:16" ht="25.5">
      <c r="A23" t="s">
        <v>49</v>
      </c>
      <c s="34" t="s">
        <v>63</v>
      </c>
      <c s="34" t="s">
        <v>8986</v>
      </c>
      <c s="35" t="s">
        <v>51</v>
      </c>
      <c s="6" t="s">
        <v>8987</v>
      </c>
      <c s="36" t="s">
        <v>106</v>
      </c>
      <c s="37">
        <v>38</v>
      </c>
      <c s="36">
        <v>0</v>
      </c>
      <c s="36">
        <f>ROUND(G23*H23,6)</f>
      </c>
      <c r="L23" s="38">
        <v>0</v>
      </c>
      <c s="32">
        <f>ROUND(ROUND(L23,2)*ROUND(G23,3),2)</f>
      </c>
      <c s="36" t="s">
        <v>54</v>
      </c>
      <c>
        <f>(M23*21)/100</f>
      </c>
      <c t="s">
        <v>27</v>
      </c>
    </row>
    <row r="24" spans="1:5" ht="12.75">
      <c r="A24" s="35" t="s">
        <v>55</v>
      </c>
      <c r="E24" s="39" t="s">
        <v>51</v>
      </c>
    </row>
    <row r="25" spans="1:5" ht="12.75">
      <c r="A25" s="35" t="s">
        <v>56</v>
      </c>
      <c r="E25" s="40" t="s">
        <v>196</v>
      </c>
    </row>
    <row r="26" spans="1:5" ht="12.75">
      <c r="A26" t="s">
        <v>57</v>
      </c>
      <c r="E26" s="39" t="s">
        <v>8988</v>
      </c>
    </row>
    <row r="27" spans="1:16" ht="12.75">
      <c r="A27" t="s">
        <v>49</v>
      </c>
      <c s="34" t="s">
        <v>66</v>
      </c>
      <c s="34" t="s">
        <v>8933</v>
      </c>
      <c s="35" t="s">
        <v>51</v>
      </c>
      <c s="6" t="s">
        <v>8934</v>
      </c>
      <c s="36" t="s">
        <v>106</v>
      </c>
      <c s="37">
        <v>14</v>
      </c>
      <c s="36">
        <v>0</v>
      </c>
      <c s="36">
        <f>ROUND(G27*H27,6)</f>
      </c>
      <c r="L27" s="38">
        <v>0</v>
      </c>
      <c s="32">
        <f>ROUND(ROUND(L27,2)*ROUND(G27,3),2)</f>
      </c>
      <c s="36" t="s">
        <v>54</v>
      </c>
      <c>
        <f>(M27*21)/100</f>
      </c>
      <c t="s">
        <v>27</v>
      </c>
    </row>
    <row r="28" spans="1:5" ht="12.75">
      <c r="A28" s="35" t="s">
        <v>55</v>
      </c>
      <c r="E28" s="39" t="s">
        <v>51</v>
      </c>
    </row>
    <row r="29" spans="1:5" ht="12.75">
      <c r="A29" s="35" t="s">
        <v>56</v>
      </c>
      <c r="E29" s="40" t="s">
        <v>94</v>
      </c>
    </row>
    <row r="30" spans="1:5" ht="12.75">
      <c r="A30" t="s">
        <v>57</v>
      </c>
      <c r="E30" s="39" t="s">
        <v>9237</v>
      </c>
    </row>
    <row r="31" spans="1:16" ht="12.75">
      <c r="A31" t="s">
        <v>49</v>
      </c>
      <c s="34" t="s">
        <v>69</v>
      </c>
      <c s="34" t="s">
        <v>8990</v>
      </c>
      <c s="35" t="s">
        <v>51</v>
      </c>
      <c s="6" t="s">
        <v>8991</v>
      </c>
      <c s="36" t="s">
        <v>106</v>
      </c>
      <c s="37">
        <v>4</v>
      </c>
      <c s="36">
        <v>0</v>
      </c>
      <c s="36">
        <f>ROUND(G31*H31,6)</f>
      </c>
      <c r="L31" s="38">
        <v>0</v>
      </c>
      <c s="32">
        <f>ROUND(ROUND(L31,2)*ROUND(G31,3),2)</f>
      </c>
      <c s="36" t="s">
        <v>54</v>
      </c>
      <c>
        <f>(M31*21)/100</f>
      </c>
      <c t="s">
        <v>27</v>
      </c>
    </row>
    <row r="32" spans="1:5" ht="12.75">
      <c r="A32" s="35" t="s">
        <v>55</v>
      </c>
      <c r="E32" s="39" t="s">
        <v>51</v>
      </c>
    </row>
    <row r="33" spans="1:5" ht="12.75">
      <c r="A33" s="35" t="s">
        <v>56</v>
      </c>
      <c r="E33" s="40" t="s">
        <v>51</v>
      </c>
    </row>
    <row r="34" spans="1:5" ht="12.75">
      <c r="A34" t="s">
        <v>57</v>
      </c>
      <c r="E34" s="39" t="s">
        <v>8992</v>
      </c>
    </row>
    <row r="35" spans="1:16" ht="12.75">
      <c r="A35" t="s">
        <v>49</v>
      </c>
      <c s="34" t="s">
        <v>72</v>
      </c>
      <c s="34" t="s">
        <v>8993</v>
      </c>
      <c s="35" t="s">
        <v>51</v>
      </c>
      <c s="6" t="s">
        <v>8991</v>
      </c>
      <c s="36" t="s">
        <v>106</v>
      </c>
      <c s="37">
        <v>2</v>
      </c>
      <c s="36">
        <v>0</v>
      </c>
      <c s="36">
        <f>ROUND(G35*H35,6)</f>
      </c>
      <c r="L35" s="38">
        <v>0</v>
      </c>
      <c s="32">
        <f>ROUND(ROUND(L35,2)*ROUND(G35,3),2)</f>
      </c>
      <c s="36" t="s">
        <v>54</v>
      </c>
      <c>
        <f>(M35*21)/100</f>
      </c>
      <c t="s">
        <v>27</v>
      </c>
    </row>
    <row r="36" spans="1:5" ht="12.75">
      <c r="A36" s="35" t="s">
        <v>55</v>
      </c>
      <c r="E36" s="39" t="s">
        <v>51</v>
      </c>
    </row>
    <row r="37" spans="1:5" ht="12.75">
      <c r="A37" s="35" t="s">
        <v>56</v>
      </c>
      <c r="E37" s="40" t="s">
        <v>51</v>
      </c>
    </row>
    <row r="38" spans="1:5" ht="12.75">
      <c r="A38" t="s">
        <v>57</v>
      </c>
      <c r="E38" s="39" t="s">
        <v>8994</v>
      </c>
    </row>
    <row r="39" spans="1:16" ht="12.75">
      <c r="A39" t="s">
        <v>49</v>
      </c>
      <c s="34" t="s">
        <v>75</v>
      </c>
      <c s="34" t="s">
        <v>8997</v>
      </c>
      <c s="35" t="s">
        <v>51</v>
      </c>
      <c s="6" t="s">
        <v>8998</v>
      </c>
      <c s="36" t="s">
        <v>106</v>
      </c>
      <c s="37">
        <v>6</v>
      </c>
      <c s="36">
        <v>0</v>
      </c>
      <c s="36">
        <f>ROUND(G39*H39,6)</f>
      </c>
      <c r="L39" s="38">
        <v>0</v>
      </c>
      <c s="32">
        <f>ROUND(ROUND(L39,2)*ROUND(G39,3),2)</f>
      </c>
      <c s="36" t="s">
        <v>54</v>
      </c>
      <c>
        <f>(M39*21)/100</f>
      </c>
      <c t="s">
        <v>27</v>
      </c>
    </row>
    <row r="40" spans="1:5" ht="12.75">
      <c r="A40" s="35" t="s">
        <v>55</v>
      </c>
      <c r="E40" s="39" t="s">
        <v>51</v>
      </c>
    </row>
    <row r="41" spans="1:5" ht="12.75">
      <c r="A41" s="35" t="s">
        <v>56</v>
      </c>
      <c r="E41" s="40" t="s">
        <v>51</v>
      </c>
    </row>
    <row r="42" spans="1:5" ht="12.75">
      <c r="A42" t="s">
        <v>57</v>
      </c>
      <c r="E42" s="39" t="s">
        <v>8999</v>
      </c>
    </row>
    <row r="43" spans="1:16" ht="12.75">
      <c r="A43" t="s">
        <v>49</v>
      </c>
      <c s="34" t="s">
        <v>78</v>
      </c>
      <c s="34" t="s">
        <v>9003</v>
      </c>
      <c s="35" t="s">
        <v>51</v>
      </c>
      <c s="6" t="s">
        <v>9004</v>
      </c>
      <c s="36" t="s">
        <v>106</v>
      </c>
      <c s="37">
        <v>26</v>
      </c>
      <c s="36">
        <v>0</v>
      </c>
      <c s="36">
        <f>ROUND(G43*H43,6)</f>
      </c>
      <c r="L43" s="38">
        <v>0</v>
      </c>
      <c s="32">
        <f>ROUND(ROUND(L43,2)*ROUND(G43,3),2)</f>
      </c>
      <c s="36" t="s">
        <v>54</v>
      </c>
      <c>
        <f>(M43*21)/100</f>
      </c>
      <c t="s">
        <v>27</v>
      </c>
    </row>
    <row r="44" spans="1:5" ht="12.75">
      <c r="A44" s="35" t="s">
        <v>55</v>
      </c>
      <c r="E44" s="39" t="s">
        <v>51</v>
      </c>
    </row>
    <row r="45" spans="1:5" ht="12.75">
      <c r="A45" s="35" t="s">
        <v>56</v>
      </c>
      <c r="E45" s="40" t="s">
        <v>149</v>
      </c>
    </row>
    <row r="46" spans="1:5" ht="12.75">
      <c r="A46" t="s">
        <v>57</v>
      </c>
      <c r="E46" s="39" t="s">
        <v>9005</v>
      </c>
    </row>
    <row r="47" spans="1:16" ht="12.75">
      <c r="A47" t="s">
        <v>49</v>
      </c>
      <c s="34" t="s">
        <v>81</v>
      </c>
      <c s="34" t="s">
        <v>9006</v>
      </c>
      <c s="35" t="s">
        <v>51</v>
      </c>
      <c s="6" t="s">
        <v>9140</v>
      </c>
      <c s="36" t="s">
        <v>106</v>
      </c>
      <c s="37">
        <v>2</v>
      </c>
      <c s="36">
        <v>0</v>
      </c>
      <c s="36">
        <f>ROUND(G47*H47,6)</f>
      </c>
      <c r="L47" s="38">
        <v>0</v>
      </c>
      <c s="32">
        <f>ROUND(ROUND(L47,2)*ROUND(G47,3),2)</f>
      </c>
      <c s="36" t="s">
        <v>54</v>
      </c>
      <c>
        <f>(M47*21)/100</f>
      </c>
      <c t="s">
        <v>27</v>
      </c>
    </row>
    <row r="48" spans="1:5" ht="12.75">
      <c r="A48" s="35" t="s">
        <v>55</v>
      </c>
      <c r="E48" s="39" t="s">
        <v>51</v>
      </c>
    </row>
    <row r="49" spans="1:5" ht="12.75">
      <c r="A49" s="35" t="s">
        <v>56</v>
      </c>
      <c r="E49" s="40" t="s">
        <v>51</v>
      </c>
    </row>
    <row r="50" spans="1:5" ht="25.5">
      <c r="A50" t="s">
        <v>57</v>
      </c>
      <c r="E50" s="39" t="s">
        <v>9238</v>
      </c>
    </row>
    <row r="51" spans="1:16" ht="12.75">
      <c r="A51" t="s">
        <v>49</v>
      </c>
      <c s="34" t="s">
        <v>84</v>
      </c>
      <c s="34" t="s">
        <v>9028</v>
      </c>
      <c s="35" t="s">
        <v>51</v>
      </c>
      <c s="6" t="s">
        <v>9032</v>
      </c>
      <c s="36" t="s">
        <v>106</v>
      </c>
      <c s="37">
        <v>7</v>
      </c>
      <c s="36">
        <v>0</v>
      </c>
      <c s="36">
        <f>ROUND(G51*H51,6)</f>
      </c>
      <c r="L51" s="38">
        <v>0</v>
      </c>
      <c s="32">
        <f>ROUND(ROUND(L51,2)*ROUND(G51,3),2)</f>
      </c>
      <c s="36" t="s">
        <v>54</v>
      </c>
      <c>
        <f>(M51*21)/100</f>
      </c>
      <c t="s">
        <v>27</v>
      </c>
    </row>
    <row r="52" spans="1:5" ht="12.75">
      <c r="A52" s="35" t="s">
        <v>55</v>
      </c>
      <c r="E52" s="39" t="s">
        <v>51</v>
      </c>
    </row>
    <row r="53" spans="1:5" ht="12.75">
      <c r="A53" s="35" t="s">
        <v>56</v>
      </c>
      <c r="E53" s="40" t="s">
        <v>51</v>
      </c>
    </row>
    <row r="54" spans="1:5" ht="12.75">
      <c r="A54" t="s">
        <v>57</v>
      </c>
      <c r="E54" s="39" t="s">
        <v>9239</v>
      </c>
    </row>
    <row r="55" spans="1:16" ht="12.75">
      <c r="A55" t="s">
        <v>49</v>
      </c>
      <c s="34" t="s">
        <v>87</v>
      </c>
      <c s="34" t="s">
        <v>9031</v>
      </c>
      <c s="35" t="s">
        <v>51</v>
      </c>
      <c s="6" t="s">
        <v>9032</v>
      </c>
      <c s="36" t="s">
        <v>106</v>
      </c>
      <c s="37">
        <v>4</v>
      </c>
      <c s="36">
        <v>0</v>
      </c>
      <c s="36">
        <f>ROUND(G55*H55,6)</f>
      </c>
      <c r="L55" s="38">
        <v>0</v>
      </c>
      <c s="32">
        <f>ROUND(ROUND(L55,2)*ROUND(G55,3),2)</f>
      </c>
      <c s="36" t="s">
        <v>54</v>
      </c>
      <c>
        <f>(M55*21)/100</f>
      </c>
      <c t="s">
        <v>27</v>
      </c>
    </row>
    <row r="56" spans="1:5" ht="12.75">
      <c r="A56" s="35" t="s">
        <v>55</v>
      </c>
      <c r="E56" s="39" t="s">
        <v>51</v>
      </c>
    </row>
    <row r="57" spans="1:5" ht="12.75">
      <c r="A57" s="35" t="s">
        <v>56</v>
      </c>
      <c r="E57" s="40" t="s">
        <v>51</v>
      </c>
    </row>
    <row r="58" spans="1:5" ht="12.75">
      <c r="A58" t="s">
        <v>57</v>
      </c>
      <c r="E58" s="39" t="s">
        <v>9240</v>
      </c>
    </row>
    <row r="59" spans="1:16" ht="12.75">
      <c r="A59" t="s">
        <v>49</v>
      </c>
      <c s="34" t="s">
        <v>90</v>
      </c>
      <c s="34" t="s">
        <v>9241</v>
      </c>
      <c s="35" t="s">
        <v>51</v>
      </c>
      <c s="6" t="s">
        <v>9032</v>
      </c>
      <c s="36" t="s">
        <v>106</v>
      </c>
      <c s="37">
        <v>1</v>
      </c>
      <c s="36">
        <v>0</v>
      </c>
      <c s="36">
        <f>ROUND(G59*H59,6)</f>
      </c>
      <c r="L59" s="38">
        <v>0</v>
      </c>
      <c s="32">
        <f>ROUND(ROUND(L59,2)*ROUND(G59,3),2)</f>
      </c>
      <c s="36" t="s">
        <v>54</v>
      </c>
      <c>
        <f>(M59*21)/100</f>
      </c>
      <c t="s">
        <v>27</v>
      </c>
    </row>
    <row r="60" spans="1:5" ht="12.75">
      <c r="A60" s="35" t="s">
        <v>55</v>
      </c>
      <c r="E60" s="39" t="s">
        <v>51</v>
      </c>
    </row>
    <row r="61" spans="1:5" ht="12.75">
      <c r="A61" s="35" t="s">
        <v>56</v>
      </c>
      <c r="E61" s="40" t="s">
        <v>51</v>
      </c>
    </row>
    <row r="62" spans="1:5" ht="25.5">
      <c r="A62" t="s">
        <v>57</v>
      </c>
      <c r="E62" s="39" t="s">
        <v>9242</v>
      </c>
    </row>
    <row r="63" spans="1:16" ht="25.5">
      <c r="A63" t="s">
        <v>49</v>
      </c>
      <c s="34" t="s">
        <v>94</v>
      </c>
      <c s="34" t="s">
        <v>9034</v>
      </c>
      <c s="35" t="s">
        <v>51</v>
      </c>
      <c s="6" t="s">
        <v>9035</v>
      </c>
      <c s="36" t="s">
        <v>106</v>
      </c>
      <c s="37">
        <v>4</v>
      </c>
      <c s="36">
        <v>0</v>
      </c>
      <c s="36">
        <f>ROUND(G63*H63,6)</f>
      </c>
      <c r="L63" s="38">
        <v>0</v>
      </c>
      <c s="32">
        <f>ROUND(ROUND(L63,2)*ROUND(G63,3),2)</f>
      </c>
      <c s="36" t="s">
        <v>54</v>
      </c>
      <c>
        <f>(M63*21)/100</f>
      </c>
      <c t="s">
        <v>27</v>
      </c>
    </row>
    <row r="64" spans="1:5" ht="12.75">
      <c r="A64" s="35" t="s">
        <v>55</v>
      </c>
      <c r="E64" s="39" t="s">
        <v>51</v>
      </c>
    </row>
    <row r="65" spans="1:5" ht="12.75">
      <c r="A65" s="35" t="s">
        <v>56</v>
      </c>
      <c r="E65" s="40" t="s">
        <v>51</v>
      </c>
    </row>
    <row r="66" spans="1:5" ht="12.75">
      <c r="A66" t="s">
        <v>57</v>
      </c>
      <c r="E66" s="39" t="s">
        <v>9243</v>
      </c>
    </row>
    <row r="67" spans="1:16" ht="12.75">
      <c r="A67" t="s">
        <v>49</v>
      </c>
      <c s="34" t="s">
        <v>99</v>
      </c>
      <c s="34" t="s">
        <v>1076</v>
      </c>
      <c s="35" t="s">
        <v>51</v>
      </c>
      <c s="6" t="s">
        <v>1204</v>
      </c>
      <c s="36" t="s">
        <v>106</v>
      </c>
      <c s="37">
        <v>6</v>
      </c>
      <c s="36">
        <v>0</v>
      </c>
      <c s="36">
        <f>ROUND(G67*H67,6)</f>
      </c>
      <c r="L67" s="38">
        <v>0</v>
      </c>
      <c s="32">
        <f>ROUND(ROUND(L67,2)*ROUND(G67,3),2)</f>
      </c>
      <c s="36" t="s">
        <v>54</v>
      </c>
      <c>
        <f>(M67*21)/100</f>
      </c>
      <c t="s">
        <v>27</v>
      </c>
    </row>
    <row r="68" spans="1:5" ht="12.75">
      <c r="A68" s="35" t="s">
        <v>55</v>
      </c>
      <c r="E68" s="39" t="s">
        <v>51</v>
      </c>
    </row>
    <row r="69" spans="1:5" ht="12.75">
      <c r="A69" s="35" t="s">
        <v>56</v>
      </c>
      <c r="E69" s="40" t="s">
        <v>51</v>
      </c>
    </row>
    <row r="70" spans="1:5" ht="12.75">
      <c r="A70" t="s">
        <v>57</v>
      </c>
      <c r="E70" s="39" t="s">
        <v>9040</v>
      </c>
    </row>
    <row r="71" spans="1:16" ht="12.75">
      <c r="A71" t="s">
        <v>49</v>
      </c>
      <c s="34" t="s">
        <v>103</v>
      </c>
      <c s="34" t="s">
        <v>9050</v>
      </c>
      <c s="35" t="s">
        <v>51</v>
      </c>
      <c s="6" t="s">
        <v>1146</v>
      </c>
      <c s="36" t="s">
        <v>146</v>
      </c>
      <c s="37">
        <v>187</v>
      </c>
      <c s="36">
        <v>0</v>
      </c>
      <c s="36">
        <f>ROUND(G71*H71,6)</f>
      </c>
      <c r="L71" s="38">
        <v>0</v>
      </c>
      <c s="32">
        <f>ROUND(ROUND(L71,2)*ROUND(G71,3),2)</f>
      </c>
      <c s="36" t="s">
        <v>54</v>
      </c>
      <c>
        <f>(M71*21)/100</f>
      </c>
      <c t="s">
        <v>27</v>
      </c>
    </row>
    <row r="72" spans="1:5" ht="12.75">
      <c r="A72" s="35" t="s">
        <v>55</v>
      </c>
      <c r="E72" s="39" t="s">
        <v>51</v>
      </c>
    </row>
    <row r="73" spans="1:5" ht="12.75">
      <c r="A73" s="35" t="s">
        <v>56</v>
      </c>
      <c r="E73" s="40" t="s">
        <v>5318</v>
      </c>
    </row>
    <row r="74" spans="1:5" ht="12.75">
      <c r="A74" t="s">
        <v>57</v>
      </c>
      <c r="E74" s="39" t="s">
        <v>9052</v>
      </c>
    </row>
    <row r="75" spans="1:16" ht="12.75">
      <c r="A75" t="s">
        <v>49</v>
      </c>
      <c s="34" t="s">
        <v>108</v>
      </c>
      <c s="34" t="s">
        <v>9053</v>
      </c>
      <c s="35" t="s">
        <v>51</v>
      </c>
      <c s="6" t="s">
        <v>1146</v>
      </c>
      <c s="36" t="s">
        <v>146</v>
      </c>
      <c s="37">
        <v>13.2</v>
      </c>
      <c s="36">
        <v>0</v>
      </c>
      <c s="36">
        <f>ROUND(G75*H75,6)</f>
      </c>
      <c r="L75" s="38">
        <v>0</v>
      </c>
      <c s="32">
        <f>ROUND(ROUND(L75,2)*ROUND(G75,3),2)</f>
      </c>
      <c s="36" t="s">
        <v>54</v>
      </c>
      <c>
        <f>(M75*21)/100</f>
      </c>
      <c t="s">
        <v>27</v>
      </c>
    </row>
    <row r="76" spans="1:5" ht="12.75">
      <c r="A76" s="35" t="s">
        <v>55</v>
      </c>
      <c r="E76" s="39" t="s">
        <v>51</v>
      </c>
    </row>
    <row r="77" spans="1:5" ht="12.75">
      <c r="A77" s="35" t="s">
        <v>56</v>
      </c>
      <c r="E77" s="40" t="s">
        <v>9244</v>
      </c>
    </row>
    <row r="78" spans="1:5" ht="12.75">
      <c r="A78" t="s">
        <v>57</v>
      </c>
      <c r="E78" s="39" t="s">
        <v>9054</v>
      </c>
    </row>
    <row r="79" spans="1:16" ht="12.75">
      <c r="A79" t="s">
        <v>49</v>
      </c>
      <c s="34" t="s">
        <v>111</v>
      </c>
      <c s="34" t="s">
        <v>9055</v>
      </c>
      <c s="35" t="s">
        <v>51</v>
      </c>
      <c s="6" t="s">
        <v>1146</v>
      </c>
      <c s="36" t="s">
        <v>146</v>
      </c>
      <c s="37">
        <v>410</v>
      </c>
      <c s="36">
        <v>0</v>
      </c>
      <c s="36">
        <f>ROUND(G79*H79,6)</f>
      </c>
      <c r="L79" s="38">
        <v>0</v>
      </c>
      <c s="32">
        <f>ROUND(ROUND(L79,2)*ROUND(G79,3),2)</f>
      </c>
      <c s="36" t="s">
        <v>54</v>
      </c>
      <c>
        <f>(M79*21)/100</f>
      </c>
      <c t="s">
        <v>27</v>
      </c>
    </row>
    <row r="80" spans="1:5" ht="12.75">
      <c r="A80" s="35" t="s">
        <v>55</v>
      </c>
      <c r="E80" s="39" t="s">
        <v>51</v>
      </c>
    </row>
    <row r="81" spans="1:5" ht="12.75">
      <c r="A81" s="35" t="s">
        <v>56</v>
      </c>
      <c r="E81" s="40" t="s">
        <v>9245</v>
      </c>
    </row>
    <row r="82" spans="1:5" ht="12.75">
      <c r="A82" t="s">
        <v>57</v>
      </c>
      <c r="E82" s="39" t="s">
        <v>9057</v>
      </c>
    </row>
    <row r="83" spans="1:16" ht="12.75">
      <c r="A83" t="s">
        <v>49</v>
      </c>
      <c s="34" t="s">
        <v>117</v>
      </c>
      <c s="34" t="s">
        <v>8850</v>
      </c>
      <c s="35" t="s">
        <v>51</v>
      </c>
      <c s="6" t="s">
        <v>8851</v>
      </c>
      <c s="36" t="s">
        <v>106</v>
      </c>
      <c s="37">
        <v>13</v>
      </c>
      <c s="36">
        <v>0</v>
      </c>
      <c s="36">
        <f>ROUND(G83*H83,6)</f>
      </c>
      <c r="L83" s="38">
        <v>0</v>
      </c>
      <c s="32">
        <f>ROUND(ROUND(L83,2)*ROUND(G83,3),2)</f>
      </c>
      <c s="36" t="s">
        <v>54</v>
      </c>
      <c>
        <f>(M83*21)/100</f>
      </c>
      <c t="s">
        <v>27</v>
      </c>
    </row>
    <row r="84" spans="1:5" ht="12.75">
      <c r="A84" s="35" t="s">
        <v>55</v>
      </c>
      <c r="E84" s="39" t="s">
        <v>51</v>
      </c>
    </row>
    <row r="85" spans="1:5" ht="12.75">
      <c r="A85" s="35" t="s">
        <v>56</v>
      </c>
      <c r="E85" s="40" t="s">
        <v>90</v>
      </c>
    </row>
    <row r="86" spans="1:5" ht="12.75">
      <c r="A86" t="s">
        <v>57</v>
      </c>
      <c r="E86" s="39" t="s">
        <v>9066</v>
      </c>
    </row>
    <row r="87" spans="1:16" ht="12.75">
      <c r="A87" t="s">
        <v>49</v>
      </c>
      <c s="34" t="s">
        <v>122</v>
      </c>
      <c s="34" t="s">
        <v>1910</v>
      </c>
      <c s="35" t="s">
        <v>51</v>
      </c>
      <c s="6" t="s">
        <v>1911</v>
      </c>
      <c s="36" t="s">
        <v>106</v>
      </c>
      <c s="37">
        <v>12</v>
      </c>
      <c s="36">
        <v>0</v>
      </c>
      <c s="36">
        <f>ROUND(G87*H87,6)</f>
      </c>
      <c r="L87" s="38">
        <v>0</v>
      </c>
      <c s="32">
        <f>ROUND(ROUND(L87,2)*ROUND(G87,3),2)</f>
      </c>
      <c s="36" t="s">
        <v>54</v>
      </c>
      <c>
        <f>(M87*21)/100</f>
      </c>
      <c t="s">
        <v>27</v>
      </c>
    </row>
    <row r="88" spans="1:5" ht="12.75">
      <c r="A88" s="35" t="s">
        <v>55</v>
      </c>
      <c r="E88" s="39" t="s">
        <v>51</v>
      </c>
    </row>
    <row r="89" spans="1:5" ht="12.75">
      <c r="A89" s="35" t="s">
        <v>56</v>
      </c>
      <c r="E89" s="40" t="s">
        <v>87</v>
      </c>
    </row>
    <row r="90" spans="1:5" ht="12.75">
      <c r="A90" t="s">
        <v>57</v>
      </c>
      <c r="E90" s="39" t="s">
        <v>9246</v>
      </c>
    </row>
    <row r="91" spans="1:16" ht="12.75">
      <c r="A91" t="s">
        <v>49</v>
      </c>
      <c s="34" t="s">
        <v>126</v>
      </c>
      <c s="34" t="s">
        <v>9247</v>
      </c>
      <c s="35" t="s">
        <v>51</v>
      </c>
      <c s="6" t="s">
        <v>9248</v>
      </c>
      <c s="36" t="s">
        <v>106</v>
      </c>
      <c s="37">
        <v>1</v>
      </c>
      <c s="36">
        <v>0</v>
      </c>
      <c s="36">
        <f>ROUND(G91*H91,6)</f>
      </c>
      <c r="L91" s="38">
        <v>0</v>
      </c>
      <c s="32">
        <f>ROUND(ROUND(L91,2)*ROUND(G91,3),2)</f>
      </c>
      <c s="36" t="s">
        <v>54</v>
      </c>
      <c>
        <f>(M91*21)/100</f>
      </c>
      <c t="s">
        <v>27</v>
      </c>
    </row>
    <row r="92" spans="1:5" ht="12.75">
      <c r="A92" s="35" t="s">
        <v>55</v>
      </c>
      <c r="E92" s="39" t="s">
        <v>51</v>
      </c>
    </row>
    <row r="93" spans="1:5" ht="12.75">
      <c r="A93" s="35" t="s">
        <v>56</v>
      </c>
      <c r="E93" s="40" t="s">
        <v>51</v>
      </c>
    </row>
    <row r="94" spans="1:5" ht="12.75">
      <c r="A94" t="s">
        <v>57</v>
      </c>
      <c r="E94" s="39" t="s">
        <v>9249</v>
      </c>
    </row>
    <row r="95" spans="1:16" ht="25.5">
      <c r="A95" t="s">
        <v>49</v>
      </c>
      <c s="34" t="s">
        <v>130</v>
      </c>
      <c s="34" t="s">
        <v>1143</v>
      </c>
      <c s="35" t="s">
        <v>51</v>
      </c>
      <c s="6" t="s">
        <v>1144</v>
      </c>
      <c s="36" t="s">
        <v>106</v>
      </c>
      <c s="37">
        <v>2</v>
      </c>
      <c s="36">
        <v>0</v>
      </c>
      <c s="36">
        <f>ROUND(G95*H95,6)</f>
      </c>
      <c r="L95" s="38">
        <v>0</v>
      </c>
      <c s="32">
        <f>ROUND(ROUND(L95,2)*ROUND(G95,3),2)</f>
      </c>
      <c s="36" t="s">
        <v>54</v>
      </c>
      <c>
        <f>(M95*21)/100</f>
      </c>
      <c t="s">
        <v>27</v>
      </c>
    </row>
    <row r="96" spans="1:5" ht="12.75">
      <c r="A96" s="35" t="s">
        <v>55</v>
      </c>
      <c r="E96" s="39" t="s">
        <v>51</v>
      </c>
    </row>
    <row r="97" spans="1:5" ht="12.75">
      <c r="A97" s="35" t="s">
        <v>56</v>
      </c>
      <c r="E97" s="40" t="s">
        <v>51</v>
      </c>
    </row>
    <row r="98" spans="1:5" ht="12.75">
      <c r="A98" t="s">
        <v>57</v>
      </c>
      <c r="E98" s="39" t="s">
        <v>9250</v>
      </c>
    </row>
    <row r="99" spans="1:16" ht="12.75">
      <c r="A99" t="s">
        <v>49</v>
      </c>
      <c s="34" t="s">
        <v>134</v>
      </c>
      <c s="34" t="s">
        <v>9251</v>
      </c>
      <c s="35" t="s">
        <v>51</v>
      </c>
      <c s="6" t="s">
        <v>9252</v>
      </c>
      <c s="36" t="s">
        <v>106</v>
      </c>
      <c s="37">
        <v>1</v>
      </c>
      <c s="36">
        <v>0</v>
      </c>
      <c s="36">
        <f>ROUND(G99*H99,6)</f>
      </c>
      <c r="L99" s="38">
        <v>0</v>
      </c>
      <c s="32">
        <f>ROUND(ROUND(L99,2)*ROUND(G99,3),2)</f>
      </c>
      <c s="36" t="s">
        <v>54</v>
      </c>
      <c>
        <f>(M99*21)/100</f>
      </c>
      <c t="s">
        <v>27</v>
      </c>
    </row>
    <row r="100" spans="1:5" ht="12.75">
      <c r="A100" s="35" t="s">
        <v>55</v>
      </c>
      <c r="E100" s="39" t="s">
        <v>51</v>
      </c>
    </row>
    <row r="101" spans="1:5" ht="12.75">
      <c r="A101" s="35" t="s">
        <v>56</v>
      </c>
      <c r="E101" s="40" t="s">
        <v>51</v>
      </c>
    </row>
    <row r="102" spans="1:5" ht="12.75">
      <c r="A102" t="s">
        <v>57</v>
      </c>
      <c r="E102" s="39" t="s">
        <v>9253</v>
      </c>
    </row>
    <row r="103" spans="1:16" ht="12.75">
      <c r="A103" t="s">
        <v>49</v>
      </c>
      <c s="34" t="s">
        <v>138</v>
      </c>
      <c s="34" t="s">
        <v>9254</v>
      </c>
      <c s="35" t="s">
        <v>51</v>
      </c>
      <c s="6" t="s">
        <v>9255</v>
      </c>
      <c s="36" t="s">
        <v>106</v>
      </c>
      <c s="37">
        <v>1</v>
      </c>
      <c s="36">
        <v>0</v>
      </c>
      <c s="36">
        <f>ROUND(G103*H103,6)</f>
      </c>
      <c r="L103" s="38">
        <v>0</v>
      </c>
      <c s="32">
        <f>ROUND(ROUND(L103,2)*ROUND(G103,3),2)</f>
      </c>
      <c s="36" t="s">
        <v>54</v>
      </c>
      <c>
        <f>(M103*21)/100</f>
      </c>
      <c t="s">
        <v>27</v>
      </c>
    </row>
    <row r="104" spans="1:5" ht="12.75">
      <c r="A104" s="35" t="s">
        <v>55</v>
      </c>
      <c r="E104" s="39" t="s">
        <v>51</v>
      </c>
    </row>
    <row r="105" spans="1:5" ht="12.75">
      <c r="A105" s="35" t="s">
        <v>56</v>
      </c>
      <c r="E105" s="40" t="s">
        <v>51</v>
      </c>
    </row>
    <row r="106" spans="1:5" ht="12.75">
      <c r="A106" t="s">
        <v>57</v>
      </c>
      <c r="E106" s="39" t="s">
        <v>9256</v>
      </c>
    </row>
    <row r="107" spans="1:16" ht="12.75">
      <c r="A107" t="s">
        <v>49</v>
      </c>
      <c s="34" t="s">
        <v>143</v>
      </c>
      <c s="34" t="s">
        <v>9257</v>
      </c>
      <c s="35" t="s">
        <v>51</v>
      </c>
      <c s="6" t="s">
        <v>9258</v>
      </c>
      <c s="36" t="s">
        <v>106</v>
      </c>
      <c s="37">
        <v>1</v>
      </c>
      <c s="36">
        <v>0</v>
      </c>
      <c s="36">
        <f>ROUND(G107*H107,6)</f>
      </c>
      <c r="L107" s="38">
        <v>0</v>
      </c>
      <c s="32">
        <f>ROUND(ROUND(L107,2)*ROUND(G107,3),2)</f>
      </c>
      <c s="36" t="s">
        <v>54</v>
      </c>
      <c>
        <f>(M107*21)/100</f>
      </c>
      <c t="s">
        <v>27</v>
      </c>
    </row>
    <row r="108" spans="1:5" ht="12.75">
      <c r="A108" s="35" t="s">
        <v>55</v>
      </c>
      <c r="E108" s="39" t="s">
        <v>51</v>
      </c>
    </row>
    <row r="109" spans="1:5" ht="12.75">
      <c r="A109" s="35" t="s">
        <v>56</v>
      </c>
      <c r="E109" s="40" t="s">
        <v>51</v>
      </c>
    </row>
    <row r="110" spans="1:5" ht="12.75">
      <c r="A110" t="s">
        <v>57</v>
      </c>
      <c r="E110" s="39" t="s">
        <v>9259</v>
      </c>
    </row>
    <row r="111" spans="1:16" ht="12.75">
      <c r="A111" t="s">
        <v>49</v>
      </c>
      <c s="34" t="s">
        <v>149</v>
      </c>
      <c s="34" t="s">
        <v>8971</v>
      </c>
      <c s="35" t="s">
        <v>51</v>
      </c>
      <c s="6" t="s">
        <v>8972</v>
      </c>
      <c s="36" t="s">
        <v>106</v>
      </c>
      <c s="37">
        <v>1</v>
      </c>
      <c s="36">
        <v>0</v>
      </c>
      <c s="36">
        <f>ROUND(G111*H111,6)</f>
      </c>
      <c r="L111" s="38">
        <v>0</v>
      </c>
      <c s="32">
        <f>ROUND(ROUND(L111,2)*ROUND(G111,3),2)</f>
      </c>
      <c s="36" t="s">
        <v>54</v>
      </c>
      <c>
        <f>(M111*21)/100</f>
      </c>
      <c t="s">
        <v>27</v>
      </c>
    </row>
    <row r="112" spans="1:5" ht="12.75">
      <c r="A112" s="35" t="s">
        <v>55</v>
      </c>
      <c r="E112" s="39" t="s">
        <v>51</v>
      </c>
    </row>
    <row r="113" spans="1:5" ht="12.75">
      <c r="A113" s="35" t="s">
        <v>56</v>
      </c>
      <c r="E113" s="40" t="s">
        <v>51</v>
      </c>
    </row>
    <row r="114" spans="1:5" ht="12.75">
      <c r="A114" t="s">
        <v>57</v>
      </c>
      <c r="E114" s="39" t="s">
        <v>8973</v>
      </c>
    </row>
    <row r="115" spans="1:13" ht="12.75">
      <c r="A115" t="s">
        <v>46</v>
      </c>
      <c r="C115" s="31" t="s">
        <v>78</v>
      </c>
      <c r="E115" s="33" t="s">
        <v>9085</v>
      </c>
      <c r="J115" s="32">
        <f>0</f>
      </c>
      <c s="32">
        <f>0</f>
      </c>
      <c s="32">
        <f>0+L116</f>
      </c>
      <c s="32">
        <f>0+M116</f>
      </c>
    </row>
    <row r="116" spans="1:16" ht="12.75">
      <c r="A116" t="s">
        <v>49</v>
      </c>
      <c s="34" t="s">
        <v>153</v>
      </c>
      <c s="34" t="s">
        <v>9086</v>
      </c>
      <c s="35" t="s">
        <v>51</v>
      </c>
      <c s="6" t="s">
        <v>9087</v>
      </c>
      <c s="36" t="s">
        <v>114</v>
      </c>
      <c s="37">
        <v>1.3</v>
      </c>
      <c s="36">
        <v>0</v>
      </c>
      <c s="36">
        <f>ROUND(G116*H116,6)</f>
      </c>
      <c r="L116" s="38">
        <v>0</v>
      </c>
      <c s="32">
        <f>ROUND(ROUND(L116,2)*ROUND(G116,3),2)</f>
      </c>
      <c s="36" t="s">
        <v>54</v>
      </c>
      <c>
        <f>(M116*21)/100</f>
      </c>
      <c t="s">
        <v>27</v>
      </c>
    </row>
    <row r="117" spans="1:5" ht="12.75">
      <c r="A117" s="35" t="s">
        <v>55</v>
      </c>
      <c r="E117" s="39" t="s">
        <v>51</v>
      </c>
    </row>
    <row r="118" spans="1:5" ht="12.75">
      <c r="A118" s="35" t="s">
        <v>56</v>
      </c>
      <c r="E118" s="40" t="s">
        <v>9260</v>
      </c>
    </row>
    <row r="119" spans="1:5" ht="12.75">
      <c r="A119" t="s">
        <v>57</v>
      </c>
      <c r="E119" s="39" t="s">
        <v>9089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7.xml><?xml version="1.0" encoding="utf-8"?>
<worksheet xmlns="http://schemas.openxmlformats.org/spreadsheetml/2006/main" xmlns:r="http://schemas.openxmlformats.org/officeDocument/2006/relationships">
  <dimension ref="A1:T3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8900</v>
      </c>
      <c s="41">
        <f>Rekapitulace!C162</f>
      </c>
      <c s="20" t="s">
        <v>0</v>
      </c>
      <c t="s">
        <v>23</v>
      </c>
      <c t="s">
        <v>27</v>
      </c>
    </row>
    <row r="4" spans="1:16" ht="32" customHeight="1">
      <c r="A4" s="24" t="s">
        <v>20</v>
      </c>
      <c s="25" t="s">
        <v>28</v>
      </c>
      <c s="27" t="s">
        <v>8900</v>
      </c>
      <c r="E4" s="26" t="s">
        <v>8901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COUNTIFS(L8:L27,"=0",A8:A27,"P")+COUNTIFS(L8:L27,"",A8:A27,"P")+SUM(Q8:Q27)</f>
      </c>
    </row>
    <row r="8" spans="1:13" ht="12.75">
      <c r="A8" t="s">
        <v>44</v>
      </c>
      <c r="C8" s="28" t="s">
        <v>9263</v>
      </c>
      <c r="E8" s="30" t="s">
        <v>9262</v>
      </c>
      <c r="J8" s="29">
        <f>0+J9+J22</f>
      </c>
      <c s="29">
        <f>0+K9+K22</f>
      </c>
      <c s="29">
        <f>0+L9+L22</f>
      </c>
      <c s="29">
        <f>0+M9+M22</f>
      </c>
    </row>
    <row r="9" spans="1:13" ht="12.75">
      <c r="A9" t="s">
        <v>46</v>
      </c>
      <c r="C9" s="31" t="s">
        <v>47</v>
      </c>
      <c r="E9" s="33" t="s">
        <v>9264</v>
      </c>
      <c r="J9" s="32">
        <f>0</f>
      </c>
      <c s="32">
        <f>0</f>
      </c>
      <c s="32">
        <f>0+L10+L14+L18</f>
      </c>
      <c s="32">
        <f>0+M10+M14+M18</f>
      </c>
    </row>
    <row r="10" spans="1:16" ht="12.75">
      <c r="A10" t="s">
        <v>49</v>
      </c>
      <c s="34" t="s">
        <v>47</v>
      </c>
      <c s="34" t="s">
        <v>9265</v>
      </c>
      <c s="35" t="s">
        <v>51</v>
      </c>
      <c s="6" t="s">
        <v>9266</v>
      </c>
      <c s="36" t="s">
        <v>146</v>
      </c>
      <c s="37">
        <v>42</v>
      </c>
      <c s="36">
        <v>0</v>
      </c>
      <c s="36">
        <f>ROUND(G10*H10,6)</f>
      </c>
      <c r="L10" s="38">
        <v>0</v>
      </c>
      <c s="32">
        <f>ROUND(ROUND(L10,2)*ROUND(G10,3),2)</f>
      </c>
      <c s="36" t="s">
        <v>1723</v>
      </c>
      <c>
        <f>(M10*21)/100</f>
      </c>
      <c t="s">
        <v>27</v>
      </c>
    </row>
    <row r="11" spans="1:5" ht="12.75">
      <c r="A11" s="35" t="s">
        <v>55</v>
      </c>
      <c r="E11" s="39" t="s">
        <v>1008</v>
      </c>
    </row>
    <row r="12" spans="1:5" ht="12.75">
      <c r="A12" s="35" t="s">
        <v>56</v>
      </c>
      <c r="E12" s="40" t="s">
        <v>4944</v>
      </c>
    </row>
    <row r="13" spans="1:5" ht="89.25">
      <c r="A13" t="s">
        <v>57</v>
      </c>
      <c r="E13" s="39" t="s">
        <v>9267</v>
      </c>
    </row>
    <row r="14" spans="1:16" ht="12.75">
      <c r="A14" t="s">
        <v>49</v>
      </c>
      <c s="34" t="s">
        <v>27</v>
      </c>
      <c s="34" t="s">
        <v>9268</v>
      </c>
      <c s="35" t="s">
        <v>51</v>
      </c>
      <c s="6" t="s">
        <v>9269</v>
      </c>
      <c s="36" t="s">
        <v>106</v>
      </c>
      <c s="37">
        <v>12</v>
      </c>
      <c s="36">
        <v>0</v>
      </c>
      <c s="36">
        <f>ROUND(G14*H14,6)</f>
      </c>
      <c r="L14" s="38">
        <v>0</v>
      </c>
      <c s="32">
        <f>ROUND(ROUND(L14,2)*ROUND(G14,3),2)</f>
      </c>
      <c s="36" t="s">
        <v>1723</v>
      </c>
      <c>
        <f>(M14*21)/100</f>
      </c>
      <c t="s">
        <v>27</v>
      </c>
    </row>
    <row r="15" spans="1:5" ht="12.75">
      <c r="A15" s="35" t="s">
        <v>55</v>
      </c>
      <c r="E15" s="39" t="s">
        <v>1008</v>
      </c>
    </row>
    <row r="16" spans="1:5" ht="12.75">
      <c r="A16" s="35" t="s">
        <v>56</v>
      </c>
      <c r="E16" s="40" t="s">
        <v>4944</v>
      </c>
    </row>
    <row r="17" spans="1:5" ht="76.5">
      <c r="A17" t="s">
        <v>57</v>
      </c>
      <c r="E17" s="39" t="s">
        <v>9270</v>
      </c>
    </row>
    <row r="18" spans="1:16" ht="12.75">
      <c r="A18" t="s">
        <v>49</v>
      </c>
      <c s="34" t="s">
        <v>26</v>
      </c>
      <c s="34" t="s">
        <v>9271</v>
      </c>
      <c s="35" t="s">
        <v>51</v>
      </c>
      <c s="6" t="s">
        <v>9272</v>
      </c>
      <c s="36" t="s">
        <v>909</v>
      </c>
      <c s="37">
        <v>1</v>
      </c>
      <c s="36">
        <v>0</v>
      </c>
      <c s="36">
        <f>ROUND(G18*H18,6)</f>
      </c>
      <c r="L18" s="38">
        <v>0</v>
      </c>
      <c s="32">
        <f>ROUND(ROUND(L18,2)*ROUND(G18,3),2)</f>
      </c>
      <c s="36" t="s">
        <v>1723</v>
      </c>
      <c>
        <f>(M18*21)/100</f>
      </c>
      <c t="s">
        <v>27</v>
      </c>
    </row>
    <row r="19" spans="1:5" ht="12.75">
      <c r="A19" s="35" t="s">
        <v>55</v>
      </c>
      <c r="E19" s="39" t="s">
        <v>1008</v>
      </c>
    </row>
    <row r="20" spans="1:5" ht="12.75">
      <c r="A20" s="35" t="s">
        <v>56</v>
      </c>
      <c r="E20" s="40" t="s">
        <v>4944</v>
      </c>
    </row>
    <row r="21" spans="1:5" ht="25.5">
      <c r="A21" t="s">
        <v>57</v>
      </c>
      <c r="E21" s="39" t="s">
        <v>9273</v>
      </c>
    </row>
    <row r="22" spans="1:13" ht="12.75">
      <c r="A22" t="s">
        <v>46</v>
      </c>
      <c r="C22" s="31" t="s">
        <v>26</v>
      </c>
      <c r="E22" s="33" t="s">
        <v>4960</v>
      </c>
      <c r="J22" s="32">
        <f>0</f>
      </c>
      <c s="32">
        <f>0</f>
      </c>
      <c s="32">
        <f>0+L23+L27</f>
      </c>
      <c s="32">
        <f>0+M23+M27</f>
      </c>
    </row>
    <row r="23" spans="1:16" ht="12.75">
      <c r="A23" t="s">
        <v>49</v>
      </c>
      <c s="34" t="s">
        <v>63</v>
      </c>
      <c s="34" t="s">
        <v>4964</v>
      </c>
      <c s="35" t="s">
        <v>51</v>
      </c>
      <c s="6" t="s">
        <v>4965</v>
      </c>
      <c s="36" t="s">
        <v>106</v>
      </c>
      <c s="37">
        <v>1</v>
      </c>
      <c s="36">
        <v>0</v>
      </c>
      <c s="36">
        <f>ROUND(G23*H23,6)</f>
      </c>
      <c r="L23" s="38">
        <v>0</v>
      </c>
      <c s="32">
        <f>ROUND(ROUND(L23,2)*ROUND(G23,3),2)</f>
      </c>
      <c s="36" t="s">
        <v>1723</v>
      </c>
      <c>
        <f>(M23*21)/100</f>
      </c>
      <c t="s">
        <v>27</v>
      </c>
    </row>
    <row r="24" spans="1:5" ht="12.75">
      <c r="A24" s="35" t="s">
        <v>55</v>
      </c>
      <c r="E24" s="39" t="s">
        <v>1008</v>
      </c>
    </row>
    <row r="25" spans="1:5" ht="12.75">
      <c r="A25" s="35" t="s">
        <v>56</v>
      </c>
      <c r="E25" s="40" t="s">
        <v>4963</v>
      </c>
    </row>
    <row r="26" spans="1:5" ht="12.75">
      <c r="A26" t="s">
        <v>57</v>
      </c>
      <c r="E26" s="39" t="s">
        <v>51</v>
      </c>
    </row>
    <row r="27" spans="1:16" ht="25.5">
      <c r="A27" t="s">
        <v>49</v>
      </c>
      <c s="34" t="s">
        <v>66</v>
      </c>
      <c s="34" t="s">
        <v>9274</v>
      </c>
      <c s="35" t="s">
        <v>51</v>
      </c>
      <c s="6" t="s">
        <v>2405</v>
      </c>
      <c s="36" t="s">
        <v>106</v>
      </c>
      <c s="37">
        <v>1</v>
      </c>
      <c s="36">
        <v>0</v>
      </c>
      <c s="36">
        <f>ROUND(G27*H27,6)</f>
      </c>
      <c r="L27" s="38">
        <v>0</v>
      </c>
      <c s="32">
        <f>ROUND(ROUND(L27,2)*ROUND(G27,3),2)</f>
      </c>
      <c s="36" t="s">
        <v>1723</v>
      </c>
      <c>
        <f>(M27*21)/100</f>
      </c>
      <c t="s">
        <v>27</v>
      </c>
    </row>
    <row r="28" spans="1:5" ht="12.75">
      <c r="A28" s="35" t="s">
        <v>55</v>
      </c>
      <c r="E28" s="39" t="s">
        <v>1008</v>
      </c>
    </row>
    <row r="29" spans="1:5" ht="12.75">
      <c r="A29" s="35" t="s">
        <v>56</v>
      </c>
      <c r="E29" s="40" t="s">
        <v>4963</v>
      </c>
    </row>
    <row r="30" spans="1:5" ht="114.75">
      <c r="A30" t="s">
        <v>57</v>
      </c>
      <c r="E30" s="39" t="s">
        <v>1330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8.xml><?xml version="1.0" encoding="utf-8"?>
<worksheet xmlns="http://schemas.openxmlformats.org/spreadsheetml/2006/main" xmlns:r="http://schemas.openxmlformats.org/officeDocument/2006/relationships">
  <dimension ref="A1:T15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8900</v>
      </c>
      <c s="41">
        <f>Rekapitulace!C162</f>
      </c>
      <c s="20" t="s">
        <v>0</v>
      </c>
      <c t="s">
        <v>23</v>
      </c>
      <c t="s">
        <v>27</v>
      </c>
    </row>
    <row r="4" spans="1:16" ht="32" customHeight="1">
      <c r="A4" s="24" t="s">
        <v>20</v>
      </c>
      <c s="25" t="s">
        <v>28</v>
      </c>
      <c s="27" t="s">
        <v>8900</v>
      </c>
      <c r="E4" s="26" t="s">
        <v>8901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COUNTIFS(L8:L149,"=0",A8:A149,"P")+COUNTIFS(L8:L149,"",A8:A149,"P")+SUM(Q8:Q149)</f>
      </c>
    </row>
    <row r="8" spans="1:13" ht="12.75">
      <c r="A8" t="s">
        <v>44</v>
      </c>
      <c r="C8" s="28" t="s">
        <v>9277</v>
      </c>
      <c r="E8" s="30" t="s">
        <v>9276</v>
      </c>
      <c r="J8" s="29">
        <f>0+J9+J14+J55+J120</f>
      </c>
      <c s="29">
        <f>0+K9+K14+K55+K120</f>
      </c>
      <c s="29">
        <f>0+L9+L14+L55+L120</f>
      </c>
      <c s="29">
        <f>0+M9+M14+M55+M120</f>
      </c>
    </row>
    <row r="9" spans="1:13" ht="12.75">
      <c r="A9" t="s">
        <v>46</v>
      </c>
      <c r="C9" s="31" t="s">
        <v>47</v>
      </c>
      <c r="E9" s="33" t="s">
        <v>1004</v>
      </c>
      <c r="J9" s="32">
        <f>0</f>
      </c>
      <c s="32">
        <f>0</f>
      </c>
      <c s="32">
        <f>0+L10</f>
      </c>
      <c s="32">
        <f>0+M10</f>
      </c>
    </row>
    <row r="10" spans="1:16" ht="12.75">
      <c r="A10" t="s">
        <v>49</v>
      </c>
      <c s="34" t="s">
        <v>47</v>
      </c>
      <c s="34" t="s">
        <v>1122</v>
      </c>
      <c s="35" t="s">
        <v>51</v>
      </c>
      <c s="6" t="s">
        <v>1123</v>
      </c>
      <c s="36" t="s">
        <v>106</v>
      </c>
      <c s="37">
        <v>4</v>
      </c>
      <c s="36">
        <v>0</v>
      </c>
      <c s="36">
        <f>ROUND(G10*H10,6)</f>
      </c>
      <c r="L10" s="38">
        <v>0</v>
      </c>
      <c s="32">
        <f>ROUND(ROUND(L10,2)*ROUND(G10,3),2)</f>
      </c>
      <c s="36" t="s">
        <v>1260</v>
      </c>
      <c>
        <f>(M10*21)/100</f>
      </c>
      <c t="s">
        <v>27</v>
      </c>
    </row>
    <row r="11" spans="1:5" ht="12.75">
      <c r="A11" s="35" t="s">
        <v>55</v>
      </c>
      <c r="E11" s="39" t="s">
        <v>9278</v>
      </c>
    </row>
    <row r="12" spans="1:5" ht="12.75">
      <c r="A12" s="35" t="s">
        <v>56</v>
      </c>
      <c r="E12" s="40" t="s">
        <v>9279</v>
      </c>
    </row>
    <row r="13" spans="1:5" ht="102">
      <c r="A13" t="s">
        <v>57</v>
      </c>
      <c r="E13" s="39" t="s">
        <v>9280</v>
      </c>
    </row>
    <row r="14" spans="1:13" ht="12.75">
      <c r="A14" t="s">
        <v>46</v>
      </c>
      <c r="C14" s="31" t="s">
        <v>99</v>
      </c>
      <c r="E14" s="33" t="s">
        <v>8824</v>
      </c>
      <c r="J14" s="32">
        <f>0</f>
      </c>
      <c s="32">
        <f>0</f>
      </c>
      <c s="32">
        <f>0+L15+L19+L23+L27+L31+L35+L39+L43+L47+L51</f>
      </c>
      <c s="32">
        <f>0+M15+M19+M23+M27+M31+M35+M39+M43+M47+M51</f>
      </c>
    </row>
    <row r="15" spans="1:16" ht="12.75">
      <c r="A15" t="s">
        <v>49</v>
      </c>
      <c s="34" t="s">
        <v>111</v>
      </c>
      <c s="34" t="s">
        <v>9281</v>
      </c>
      <c s="35" t="s">
        <v>51</v>
      </c>
      <c s="6" t="s">
        <v>9282</v>
      </c>
      <c s="36" t="s">
        <v>106</v>
      </c>
      <c s="37">
        <v>2</v>
      </c>
      <c s="36">
        <v>0</v>
      </c>
      <c s="36">
        <f>ROUND(G15*H15,6)</f>
      </c>
      <c r="L15" s="38">
        <v>0</v>
      </c>
      <c s="32">
        <f>ROUND(ROUND(L15,2)*ROUND(G15,3),2)</f>
      </c>
      <c s="36" t="s">
        <v>1260</v>
      </c>
      <c>
        <f>(M15*21)/100</f>
      </c>
      <c t="s">
        <v>27</v>
      </c>
    </row>
    <row r="16" spans="1:5" ht="12.75">
      <c r="A16" s="35" t="s">
        <v>55</v>
      </c>
      <c r="E16" s="39" t="s">
        <v>51</v>
      </c>
    </row>
    <row r="17" spans="1:5" ht="12.75">
      <c r="A17" s="35" t="s">
        <v>56</v>
      </c>
      <c r="E17" s="40" t="s">
        <v>8822</v>
      </c>
    </row>
    <row r="18" spans="1:5" ht="153">
      <c r="A18" t="s">
        <v>57</v>
      </c>
      <c r="E18" s="39" t="s">
        <v>9283</v>
      </c>
    </row>
    <row r="19" spans="1:16" ht="12.75">
      <c r="A19" t="s">
        <v>49</v>
      </c>
      <c s="34" t="s">
        <v>117</v>
      </c>
      <c s="34" t="s">
        <v>9284</v>
      </c>
      <c s="35" t="s">
        <v>51</v>
      </c>
      <c s="6" t="s">
        <v>9285</v>
      </c>
      <c s="36" t="s">
        <v>106</v>
      </c>
      <c s="37">
        <v>2</v>
      </c>
      <c s="36">
        <v>0</v>
      </c>
      <c s="36">
        <f>ROUND(G19*H19,6)</f>
      </c>
      <c r="L19" s="38">
        <v>0</v>
      </c>
      <c s="32">
        <f>ROUND(ROUND(L19,2)*ROUND(G19,3),2)</f>
      </c>
      <c s="36" t="s">
        <v>1260</v>
      </c>
      <c>
        <f>(M19*21)/100</f>
      </c>
      <c t="s">
        <v>27</v>
      </c>
    </row>
    <row r="20" spans="1:5" ht="12.75">
      <c r="A20" s="35" t="s">
        <v>55</v>
      </c>
      <c r="E20" s="39" t="s">
        <v>51</v>
      </c>
    </row>
    <row r="21" spans="1:5" ht="12.75">
      <c r="A21" s="35" t="s">
        <v>56</v>
      </c>
      <c r="E21" s="40" t="s">
        <v>8822</v>
      </c>
    </row>
    <row r="22" spans="1:5" ht="114.75">
      <c r="A22" t="s">
        <v>57</v>
      </c>
      <c r="E22" s="39" t="s">
        <v>2325</v>
      </c>
    </row>
    <row r="23" spans="1:16" ht="12.75">
      <c r="A23" t="s">
        <v>49</v>
      </c>
      <c s="34" t="s">
        <v>122</v>
      </c>
      <c s="34" t="s">
        <v>9286</v>
      </c>
      <c s="35" t="s">
        <v>51</v>
      </c>
      <c s="6" t="s">
        <v>9287</v>
      </c>
      <c s="36" t="s">
        <v>106</v>
      </c>
      <c s="37">
        <v>28</v>
      </c>
      <c s="36">
        <v>0</v>
      </c>
      <c s="36">
        <f>ROUND(G23*H23,6)</f>
      </c>
      <c r="L23" s="38">
        <v>0</v>
      </c>
      <c s="32">
        <f>ROUND(ROUND(L23,2)*ROUND(G23,3),2)</f>
      </c>
      <c s="36" t="s">
        <v>1260</v>
      </c>
      <c>
        <f>(M23*21)/100</f>
      </c>
      <c t="s">
        <v>27</v>
      </c>
    </row>
    <row r="24" spans="1:5" ht="12.75">
      <c r="A24" s="35" t="s">
        <v>55</v>
      </c>
      <c r="E24" s="39" t="s">
        <v>51</v>
      </c>
    </row>
    <row r="25" spans="1:5" ht="12.75">
      <c r="A25" s="35" t="s">
        <v>56</v>
      </c>
      <c r="E25" s="40" t="s">
        <v>8822</v>
      </c>
    </row>
    <row r="26" spans="1:5" ht="114.75">
      <c r="A26" t="s">
        <v>57</v>
      </c>
      <c r="E26" s="39" t="s">
        <v>2325</v>
      </c>
    </row>
    <row r="27" spans="1:16" ht="12.75">
      <c r="A27" t="s">
        <v>49</v>
      </c>
      <c s="34" t="s">
        <v>126</v>
      </c>
      <c s="34" t="s">
        <v>9288</v>
      </c>
      <c s="35" t="s">
        <v>51</v>
      </c>
      <c s="6" t="s">
        <v>9289</v>
      </c>
      <c s="36" t="s">
        <v>106</v>
      </c>
      <c s="37">
        <v>3</v>
      </c>
      <c s="36">
        <v>0</v>
      </c>
      <c s="36">
        <f>ROUND(G27*H27,6)</f>
      </c>
      <c r="L27" s="38">
        <v>0</v>
      </c>
      <c s="32">
        <f>ROUND(ROUND(L27,2)*ROUND(G27,3),2)</f>
      </c>
      <c s="36" t="s">
        <v>1260</v>
      </c>
      <c>
        <f>(M27*21)/100</f>
      </c>
      <c t="s">
        <v>27</v>
      </c>
    </row>
    <row r="28" spans="1:5" ht="12.75">
      <c r="A28" s="35" t="s">
        <v>55</v>
      </c>
      <c r="E28" s="39" t="s">
        <v>9290</v>
      </c>
    </row>
    <row r="29" spans="1:5" ht="12.75">
      <c r="A29" s="35" t="s">
        <v>56</v>
      </c>
      <c r="E29" s="40" t="s">
        <v>9291</v>
      </c>
    </row>
    <row r="30" spans="1:5" ht="114.75">
      <c r="A30" t="s">
        <v>57</v>
      </c>
      <c r="E30" s="39" t="s">
        <v>2325</v>
      </c>
    </row>
    <row r="31" spans="1:16" ht="12.75">
      <c r="A31" t="s">
        <v>49</v>
      </c>
      <c s="34" t="s">
        <v>130</v>
      </c>
      <c s="34" t="s">
        <v>9292</v>
      </c>
      <c s="35" t="s">
        <v>51</v>
      </c>
      <c s="6" t="s">
        <v>9293</v>
      </c>
      <c s="36" t="s">
        <v>114</v>
      </c>
      <c s="37">
        <v>0.8</v>
      </c>
      <c s="36">
        <v>0</v>
      </c>
      <c s="36">
        <f>ROUND(G31*H31,6)</f>
      </c>
      <c r="L31" s="38">
        <v>0</v>
      </c>
      <c s="32">
        <f>ROUND(ROUND(L31,2)*ROUND(G31,3),2)</f>
      </c>
      <c s="36" t="s">
        <v>1260</v>
      </c>
      <c>
        <f>(M31*21)/100</f>
      </c>
      <c t="s">
        <v>27</v>
      </c>
    </row>
    <row r="32" spans="1:5" ht="12.75">
      <c r="A32" s="35" t="s">
        <v>55</v>
      </c>
      <c r="E32" s="39" t="s">
        <v>9294</v>
      </c>
    </row>
    <row r="33" spans="1:5" ht="12.75">
      <c r="A33" s="35" t="s">
        <v>56</v>
      </c>
      <c r="E33" s="40" t="s">
        <v>8822</v>
      </c>
    </row>
    <row r="34" spans="1:5" ht="127.5">
      <c r="A34" t="s">
        <v>57</v>
      </c>
      <c r="E34" s="39" t="s">
        <v>8587</v>
      </c>
    </row>
    <row r="35" spans="1:16" ht="12.75">
      <c r="A35" t="s">
        <v>49</v>
      </c>
      <c s="34" t="s">
        <v>134</v>
      </c>
      <c s="34" t="s">
        <v>9295</v>
      </c>
      <c s="35" t="s">
        <v>51</v>
      </c>
      <c s="6" t="s">
        <v>9296</v>
      </c>
      <c s="36" t="s">
        <v>114</v>
      </c>
      <c s="37">
        <v>0.8</v>
      </c>
      <c s="36">
        <v>0</v>
      </c>
      <c s="36">
        <f>ROUND(G35*H35,6)</f>
      </c>
      <c r="L35" s="38">
        <v>0</v>
      </c>
      <c s="32">
        <f>ROUND(ROUND(L35,2)*ROUND(G35,3),2)</f>
      </c>
      <c s="36" t="s">
        <v>1643</v>
      </c>
      <c>
        <f>(M35*21)/100</f>
      </c>
      <c t="s">
        <v>27</v>
      </c>
    </row>
    <row r="36" spans="1:5" ht="12.75">
      <c r="A36" s="35" t="s">
        <v>55</v>
      </c>
      <c r="E36" s="39" t="s">
        <v>9293</v>
      </c>
    </row>
    <row r="37" spans="1:5" ht="12.75">
      <c r="A37" s="35" t="s">
        <v>56</v>
      </c>
      <c r="E37" s="40" t="s">
        <v>9297</v>
      </c>
    </row>
    <row r="38" spans="1:5" ht="12.75">
      <c r="A38" t="s">
        <v>57</v>
      </c>
      <c r="E38" s="39" t="s">
        <v>51</v>
      </c>
    </row>
    <row r="39" spans="1:16" ht="25.5">
      <c r="A39" t="s">
        <v>49</v>
      </c>
      <c s="34" t="s">
        <v>138</v>
      </c>
      <c s="34" t="s">
        <v>9298</v>
      </c>
      <c s="35" t="s">
        <v>51</v>
      </c>
      <c s="6" t="s">
        <v>65</v>
      </c>
      <c s="36" t="s">
        <v>53</v>
      </c>
      <c s="37">
        <v>1</v>
      </c>
      <c s="36">
        <v>0</v>
      </c>
      <c s="36">
        <f>ROUND(G39*H39,6)</f>
      </c>
      <c r="L39" s="38">
        <v>0</v>
      </c>
      <c s="32">
        <f>ROUND(ROUND(L39,2)*ROUND(G39,3),2)</f>
      </c>
      <c s="36" t="s">
        <v>1260</v>
      </c>
      <c>
        <f>(M39*21)/100</f>
      </c>
      <c t="s">
        <v>27</v>
      </c>
    </row>
    <row r="40" spans="1:5" ht="12.75">
      <c r="A40" s="35" t="s">
        <v>55</v>
      </c>
      <c r="E40" s="39" t="s">
        <v>9294</v>
      </c>
    </row>
    <row r="41" spans="1:5" ht="12.75">
      <c r="A41" s="35" t="s">
        <v>56</v>
      </c>
      <c r="E41" s="40" t="s">
        <v>8822</v>
      </c>
    </row>
    <row r="42" spans="1:5" ht="140.25">
      <c r="A42" t="s">
        <v>57</v>
      </c>
      <c r="E42" s="39" t="s">
        <v>2221</v>
      </c>
    </row>
    <row r="43" spans="1:16" ht="12.75">
      <c r="A43" t="s">
        <v>49</v>
      </c>
      <c s="34" t="s">
        <v>143</v>
      </c>
      <c s="34" t="s">
        <v>9299</v>
      </c>
      <c s="35" t="s">
        <v>51</v>
      </c>
      <c s="6" t="s">
        <v>9296</v>
      </c>
      <c s="36" t="s">
        <v>53</v>
      </c>
      <c s="37">
        <v>1</v>
      </c>
      <c s="36">
        <v>0</v>
      </c>
      <c s="36">
        <f>ROUND(G43*H43,6)</f>
      </c>
      <c r="L43" s="38">
        <v>0</v>
      </c>
      <c s="32">
        <f>ROUND(ROUND(L43,2)*ROUND(G43,3),2)</f>
      </c>
      <c s="36" t="s">
        <v>1643</v>
      </c>
      <c>
        <f>(M43*21)/100</f>
      </c>
      <c t="s">
        <v>27</v>
      </c>
    </row>
    <row r="44" spans="1:5" ht="25.5">
      <c r="A44" s="35" t="s">
        <v>55</v>
      </c>
      <c r="E44" s="39" t="s">
        <v>3935</v>
      </c>
    </row>
    <row r="45" spans="1:5" ht="12.75">
      <c r="A45" s="35" t="s">
        <v>56</v>
      </c>
      <c r="E45" s="40" t="s">
        <v>9300</v>
      </c>
    </row>
    <row r="46" spans="1:5" ht="12.75">
      <c r="A46" t="s">
        <v>57</v>
      </c>
      <c r="E46" s="39" t="s">
        <v>51</v>
      </c>
    </row>
    <row r="47" spans="1:16" ht="25.5">
      <c r="A47" t="s">
        <v>49</v>
      </c>
      <c s="34" t="s">
        <v>149</v>
      </c>
      <c s="34" t="s">
        <v>76</v>
      </c>
      <c s="35" t="s">
        <v>51</v>
      </c>
      <c s="6" t="s">
        <v>77</v>
      </c>
      <c s="36" t="s">
        <v>53</v>
      </c>
      <c s="37">
        <v>1</v>
      </c>
      <c s="36">
        <v>0</v>
      </c>
      <c s="36">
        <f>ROUND(G47*H47,6)</f>
      </c>
      <c r="L47" s="38">
        <v>0</v>
      </c>
      <c s="32">
        <f>ROUND(ROUND(L47,2)*ROUND(G47,3),2)</f>
      </c>
      <c s="36" t="s">
        <v>1260</v>
      </c>
      <c>
        <f>(M47*21)/100</f>
      </c>
      <c t="s">
        <v>27</v>
      </c>
    </row>
    <row r="48" spans="1:5" ht="12.75">
      <c r="A48" s="35" t="s">
        <v>55</v>
      </c>
      <c r="E48" s="39" t="s">
        <v>51</v>
      </c>
    </row>
    <row r="49" spans="1:5" ht="12.75">
      <c r="A49" s="35" t="s">
        <v>56</v>
      </c>
      <c r="E49" s="40" t="s">
        <v>8822</v>
      </c>
    </row>
    <row r="50" spans="1:5" ht="140.25">
      <c r="A50" t="s">
        <v>57</v>
      </c>
      <c r="E50" s="39" t="s">
        <v>2221</v>
      </c>
    </row>
    <row r="51" spans="1:16" ht="12.75">
      <c r="A51" t="s">
        <v>49</v>
      </c>
      <c s="34" t="s">
        <v>153</v>
      </c>
      <c s="34" t="s">
        <v>9301</v>
      </c>
      <c s="35" t="s">
        <v>51</v>
      </c>
      <c s="6" t="s">
        <v>9296</v>
      </c>
      <c s="36" t="s">
        <v>53</v>
      </c>
      <c s="37">
        <v>1</v>
      </c>
      <c s="36">
        <v>0</v>
      </c>
      <c s="36">
        <f>ROUND(G51*H51,6)</f>
      </c>
      <c r="L51" s="38">
        <v>0</v>
      </c>
      <c s="32">
        <f>ROUND(ROUND(L51,2)*ROUND(G51,3),2)</f>
      </c>
      <c s="36" t="s">
        <v>1643</v>
      </c>
      <c>
        <f>(M51*21)/100</f>
      </c>
      <c t="s">
        <v>27</v>
      </c>
    </row>
    <row r="52" spans="1:5" ht="25.5">
      <c r="A52" s="35" t="s">
        <v>55</v>
      </c>
      <c r="E52" s="39" t="s">
        <v>9302</v>
      </c>
    </row>
    <row r="53" spans="1:5" ht="12.75">
      <c r="A53" s="35" t="s">
        <v>56</v>
      </c>
      <c r="E53" s="40" t="s">
        <v>9303</v>
      </c>
    </row>
    <row r="54" spans="1:5" ht="12.75">
      <c r="A54" t="s">
        <v>57</v>
      </c>
      <c r="E54" s="39" t="s">
        <v>51</v>
      </c>
    </row>
    <row r="55" spans="1:13" ht="12.75">
      <c r="A55" t="s">
        <v>46</v>
      </c>
      <c r="C55" s="31" t="s">
        <v>6698</v>
      </c>
      <c r="E55" s="33" t="s">
        <v>8825</v>
      </c>
      <c r="J55" s="32">
        <f>0</f>
      </c>
      <c s="32">
        <f>0</f>
      </c>
      <c s="32">
        <f>0+L56+L60+L64+L68+L72+L76+L80+L84+L88+L92+L96+L100+L104+L108+L112+L116</f>
      </c>
      <c s="32">
        <f>0+M56+M60+M64+M68+M72+M76+M80+M84+M88+M92+M96+M100+M104+M108+M112+M116</f>
      </c>
    </row>
    <row r="56" spans="1:16" ht="12.75">
      <c r="A56" t="s">
        <v>49</v>
      </c>
      <c s="34" t="s">
        <v>27</v>
      </c>
      <c s="34" t="s">
        <v>9304</v>
      </c>
      <c s="35" t="s">
        <v>51</v>
      </c>
      <c s="6" t="s">
        <v>9305</v>
      </c>
      <c s="36" t="s">
        <v>106</v>
      </c>
      <c s="37">
        <v>4</v>
      </c>
      <c s="36">
        <v>0</v>
      </c>
      <c s="36">
        <f>ROUND(G56*H56,6)</f>
      </c>
      <c r="L56" s="38">
        <v>0</v>
      </c>
      <c s="32">
        <f>ROUND(ROUND(L56,2)*ROUND(G56,3),2)</f>
      </c>
      <c s="36" t="s">
        <v>1260</v>
      </c>
      <c>
        <f>(M56*21)/100</f>
      </c>
      <c t="s">
        <v>27</v>
      </c>
    </row>
    <row r="57" spans="1:5" ht="12.75">
      <c r="A57" s="35" t="s">
        <v>55</v>
      </c>
      <c r="E57" s="39" t="s">
        <v>9306</v>
      </c>
    </row>
    <row r="58" spans="1:5" ht="12.75">
      <c r="A58" s="35" t="s">
        <v>56</v>
      </c>
      <c r="E58" s="40" t="s">
        <v>9307</v>
      </c>
    </row>
    <row r="59" spans="1:5" ht="102">
      <c r="A59" t="s">
        <v>57</v>
      </c>
      <c r="E59" s="39" t="s">
        <v>9308</v>
      </c>
    </row>
    <row r="60" spans="1:16" ht="12.75">
      <c r="A60" t="s">
        <v>49</v>
      </c>
      <c s="34" t="s">
        <v>26</v>
      </c>
      <c s="34" t="s">
        <v>1145</v>
      </c>
      <c s="35" t="s">
        <v>51</v>
      </c>
      <c s="6" t="s">
        <v>1146</v>
      </c>
      <c s="36" t="s">
        <v>146</v>
      </c>
      <c s="37">
        <v>135</v>
      </c>
      <c s="36">
        <v>0</v>
      </c>
      <c s="36">
        <f>ROUND(G60*H60,6)</f>
      </c>
      <c r="L60" s="38">
        <v>0</v>
      </c>
      <c s="32">
        <f>ROUND(ROUND(L60,2)*ROUND(G60,3),2)</f>
      </c>
      <c s="36" t="s">
        <v>1260</v>
      </c>
      <c>
        <f>(M60*21)/100</f>
      </c>
      <c t="s">
        <v>27</v>
      </c>
    </row>
    <row r="61" spans="1:5" ht="12.75">
      <c r="A61" s="35" t="s">
        <v>55</v>
      </c>
      <c r="E61" s="39" t="s">
        <v>51</v>
      </c>
    </row>
    <row r="62" spans="1:5" ht="12.75">
      <c r="A62" s="35" t="s">
        <v>56</v>
      </c>
      <c r="E62" s="40" t="s">
        <v>9309</v>
      </c>
    </row>
    <row r="63" spans="1:5" ht="89.25">
      <c r="A63" t="s">
        <v>57</v>
      </c>
      <c r="E63" s="39" t="s">
        <v>1454</v>
      </c>
    </row>
    <row r="64" spans="1:16" ht="12.75">
      <c r="A64" t="s">
        <v>49</v>
      </c>
      <c s="34" t="s">
        <v>63</v>
      </c>
      <c s="34" t="s">
        <v>8882</v>
      </c>
      <c s="35" t="s">
        <v>51</v>
      </c>
      <c s="6" t="s">
        <v>8883</v>
      </c>
      <c s="36" t="s">
        <v>146</v>
      </c>
      <c s="37">
        <v>10</v>
      </c>
      <c s="36">
        <v>0</v>
      </c>
      <c s="36">
        <f>ROUND(G64*H64,6)</f>
      </c>
      <c r="L64" s="38">
        <v>0</v>
      </c>
      <c s="32">
        <f>ROUND(ROUND(L64,2)*ROUND(G64,3),2)</f>
      </c>
      <c s="36" t="s">
        <v>1260</v>
      </c>
      <c>
        <f>(M64*21)/100</f>
      </c>
      <c t="s">
        <v>27</v>
      </c>
    </row>
    <row r="65" spans="1:5" ht="12.75">
      <c r="A65" s="35" t="s">
        <v>55</v>
      </c>
      <c r="E65" s="39" t="s">
        <v>51</v>
      </c>
    </row>
    <row r="66" spans="1:5" ht="12.75">
      <c r="A66" s="35" t="s">
        <v>56</v>
      </c>
      <c r="E66" s="40" t="s">
        <v>9309</v>
      </c>
    </row>
    <row r="67" spans="1:5" ht="89.25">
      <c r="A67" t="s">
        <v>57</v>
      </c>
      <c r="E67" s="39" t="s">
        <v>1454</v>
      </c>
    </row>
    <row r="68" spans="1:16" ht="25.5">
      <c r="A68" t="s">
        <v>49</v>
      </c>
      <c s="34" t="s">
        <v>66</v>
      </c>
      <c s="34" t="s">
        <v>1796</v>
      </c>
      <c s="35" t="s">
        <v>51</v>
      </c>
      <c s="6" t="s">
        <v>1797</v>
      </c>
      <c s="36" t="s">
        <v>106</v>
      </c>
      <c s="37">
        <v>8</v>
      </c>
      <c s="36">
        <v>0</v>
      </c>
      <c s="36">
        <f>ROUND(G68*H68,6)</f>
      </c>
      <c r="L68" s="38">
        <v>0</v>
      </c>
      <c s="32">
        <f>ROUND(ROUND(L68,2)*ROUND(G68,3),2)</f>
      </c>
      <c s="36" t="s">
        <v>1260</v>
      </c>
      <c>
        <f>(M68*21)/100</f>
      </c>
      <c t="s">
        <v>27</v>
      </c>
    </row>
    <row r="69" spans="1:5" ht="12.75">
      <c r="A69" s="35" t="s">
        <v>55</v>
      </c>
      <c r="E69" s="39" t="s">
        <v>51</v>
      </c>
    </row>
    <row r="70" spans="1:5" ht="12.75">
      <c r="A70" s="35" t="s">
        <v>56</v>
      </c>
      <c r="E70" s="40" t="s">
        <v>9309</v>
      </c>
    </row>
    <row r="71" spans="1:5" ht="102">
      <c r="A71" t="s">
        <v>57</v>
      </c>
      <c r="E71" s="39" t="s">
        <v>2197</v>
      </c>
    </row>
    <row r="72" spans="1:16" ht="25.5">
      <c r="A72" t="s">
        <v>49</v>
      </c>
      <c s="34" t="s">
        <v>69</v>
      </c>
      <c s="34" t="s">
        <v>844</v>
      </c>
      <c s="35" t="s">
        <v>51</v>
      </c>
      <c s="6" t="s">
        <v>845</v>
      </c>
      <c s="36" t="s">
        <v>106</v>
      </c>
      <c s="37">
        <v>4</v>
      </c>
      <c s="36">
        <v>0</v>
      </c>
      <c s="36">
        <f>ROUND(G72*H72,6)</f>
      </c>
      <c r="L72" s="38">
        <v>0</v>
      </c>
      <c s="32">
        <f>ROUND(ROUND(L72,2)*ROUND(G72,3),2)</f>
      </c>
      <c s="36" t="s">
        <v>1260</v>
      </c>
      <c>
        <f>(M72*21)/100</f>
      </c>
      <c t="s">
        <v>27</v>
      </c>
    </row>
    <row r="73" spans="1:5" ht="12.75">
      <c r="A73" s="35" t="s">
        <v>55</v>
      </c>
      <c r="E73" s="39" t="s">
        <v>51</v>
      </c>
    </row>
    <row r="74" spans="1:5" ht="12.75">
      <c r="A74" s="35" t="s">
        <v>56</v>
      </c>
      <c r="E74" s="40" t="s">
        <v>9309</v>
      </c>
    </row>
    <row r="75" spans="1:5" ht="102">
      <c r="A75" t="s">
        <v>57</v>
      </c>
      <c r="E75" s="39" t="s">
        <v>2197</v>
      </c>
    </row>
    <row r="76" spans="1:16" ht="25.5">
      <c r="A76" t="s">
        <v>49</v>
      </c>
      <c s="34" t="s">
        <v>72</v>
      </c>
      <c s="34" t="s">
        <v>1147</v>
      </c>
      <c s="35" t="s">
        <v>51</v>
      </c>
      <c s="6" t="s">
        <v>1148</v>
      </c>
      <c s="36" t="s">
        <v>106</v>
      </c>
      <c s="37">
        <v>2</v>
      </c>
      <c s="36">
        <v>0</v>
      </c>
      <c s="36">
        <f>ROUND(G76*H76,6)</f>
      </c>
      <c r="L76" s="38">
        <v>0</v>
      </c>
      <c s="32">
        <f>ROUND(ROUND(L76,2)*ROUND(G76,3),2)</f>
      </c>
      <c s="36" t="s">
        <v>1260</v>
      </c>
      <c>
        <f>(M76*21)/100</f>
      </c>
      <c t="s">
        <v>27</v>
      </c>
    </row>
    <row r="77" spans="1:5" ht="12.75">
      <c r="A77" s="35" t="s">
        <v>55</v>
      </c>
      <c r="E77" s="39" t="s">
        <v>51</v>
      </c>
    </row>
    <row r="78" spans="1:5" ht="12.75">
      <c r="A78" s="35" t="s">
        <v>56</v>
      </c>
      <c r="E78" s="40" t="s">
        <v>9309</v>
      </c>
    </row>
    <row r="79" spans="1:5" ht="102">
      <c r="A79" t="s">
        <v>57</v>
      </c>
      <c r="E79" s="39" t="s">
        <v>2197</v>
      </c>
    </row>
    <row r="80" spans="1:16" ht="25.5">
      <c r="A80" t="s">
        <v>49</v>
      </c>
      <c s="34" t="s">
        <v>75</v>
      </c>
      <c s="34" t="s">
        <v>9310</v>
      </c>
      <c s="35" t="s">
        <v>51</v>
      </c>
      <c s="6" t="s">
        <v>9311</v>
      </c>
      <c s="36" t="s">
        <v>106</v>
      </c>
      <c s="37">
        <v>5</v>
      </c>
      <c s="36">
        <v>0</v>
      </c>
      <c s="36">
        <f>ROUND(G80*H80,6)</f>
      </c>
      <c r="L80" s="38">
        <v>0</v>
      </c>
      <c s="32">
        <f>ROUND(ROUND(L80,2)*ROUND(G80,3),2)</f>
      </c>
      <c s="36" t="s">
        <v>1260</v>
      </c>
      <c>
        <f>(M80*21)/100</f>
      </c>
      <c t="s">
        <v>27</v>
      </c>
    </row>
    <row r="81" spans="1:5" ht="12.75">
      <c r="A81" s="35" t="s">
        <v>55</v>
      </c>
      <c r="E81" s="39" t="s">
        <v>9312</v>
      </c>
    </row>
    <row r="82" spans="1:5" ht="12.75">
      <c r="A82" s="35" t="s">
        <v>56</v>
      </c>
      <c r="E82" s="40" t="s">
        <v>9313</v>
      </c>
    </row>
    <row r="83" spans="1:5" ht="102">
      <c r="A83" t="s">
        <v>57</v>
      </c>
      <c r="E83" s="39" t="s">
        <v>9314</v>
      </c>
    </row>
    <row r="84" spans="1:16" ht="12.75">
      <c r="A84" t="s">
        <v>49</v>
      </c>
      <c s="34" t="s">
        <v>78</v>
      </c>
      <c s="34" t="s">
        <v>9315</v>
      </c>
      <c s="35" t="s">
        <v>51</v>
      </c>
      <c s="6" t="s">
        <v>9316</v>
      </c>
      <c s="36" t="s">
        <v>106</v>
      </c>
      <c s="37">
        <v>5</v>
      </c>
      <c s="36">
        <v>0</v>
      </c>
      <c s="36">
        <f>ROUND(G84*H84,6)</f>
      </c>
      <c r="L84" s="38">
        <v>0</v>
      </c>
      <c s="32">
        <f>ROUND(ROUND(L84,2)*ROUND(G84,3),2)</f>
      </c>
      <c s="36" t="s">
        <v>1260</v>
      </c>
      <c>
        <f>(M84*21)/100</f>
      </c>
      <c t="s">
        <v>27</v>
      </c>
    </row>
    <row r="85" spans="1:5" ht="12.75">
      <c r="A85" s="35" t="s">
        <v>55</v>
      </c>
      <c r="E85" s="39" t="s">
        <v>51</v>
      </c>
    </row>
    <row r="86" spans="1:5" ht="12.75">
      <c r="A86" s="35" t="s">
        <v>56</v>
      </c>
      <c r="E86" s="40" t="s">
        <v>9317</v>
      </c>
    </row>
    <row r="87" spans="1:5" ht="89.25">
      <c r="A87" t="s">
        <v>57</v>
      </c>
      <c r="E87" s="39" t="s">
        <v>9318</v>
      </c>
    </row>
    <row r="88" spans="1:16" ht="25.5">
      <c r="A88" t="s">
        <v>49</v>
      </c>
      <c s="34" t="s">
        <v>81</v>
      </c>
      <c s="34" t="s">
        <v>9319</v>
      </c>
      <c s="35" t="s">
        <v>51</v>
      </c>
      <c s="6" t="s">
        <v>9320</v>
      </c>
      <c s="36" t="s">
        <v>106</v>
      </c>
      <c s="37">
        <v>1</v>
      </c>
      <c s="36">
        <v>0</v>
      </c>
      <c s="36">
        <f>ROUND(G88*H88,6)</f>
      </c>
      <c r="L88" s="38">
        <v>0</v>
      </c>
      <c s="32">
        <f>ROUND(ROUND(L88,2)*ROUND(G88,3),2)</f>
      </c>
      <c s="36" t="s">
        <v>1260</v>
      </c>
      <c>
        <f>(M88*21)/100</f>
      </c>
      <c t="s">
        <v>27</v>
      </c>
    </row>
    <row r="89" spans="1:5" ht="12.75">
      <c r="A89" s="35" t="s">
        <v>55</v>
      </c>
      <c r="E89" s="39" t="s">
        <v>9321</v>
      </c>
    </row>
    <row r="90" spans="1:5" ht="12.75">
      <c r="A90" s="35" t="s">
        <v>56</v>
      </c>
      <c r="E90" s="40" t="s">
        <v>9309</v>
      </c>
    </row>
    <row r="91" spans="1:5" ht="102">
      <c r="A91" t="s">
        <v>57</v>
      </c>
      <c r="E91" s="39" t="s">
        <v>8834</v>
      </c>
    </row>
    <row r="92" spans="1:16" ht="12.75">
      <c r="A92" t="s">
        <v>49</v>
      </c>
      <c s="34" t="s">
        <v>84</v>
      </c>
      <c s="34" t="s">
        <v>1139</v>
      </c>
      <c s="35" t="s">
        <v>51</v>
      </c>
      <c s="6" t="s">
        <v>1140</v>
      </c>
      <c s="36" t="s">
        <v>146</v>
      </c>
      <c s="37">
        <v>70</v>
      </c>
      <c s="36">
        <v>0</v>
      </c>
      <c s="36">
        <f>ROUND(G92*H92,6)</f>
      </c>
      <c r="L92" s="38">
        <v>0</v>
      </c>
      <c s="32">
        <f>ROUND(ROUND(L92,2)*ROUND(G92,3),2)</f>
      </c>
      <c s="36" t="s">
        <v>1260</v>
      </c>
      <c>
        <f>(M92*21)/100</f>
      </c>
      <c t="s">
        <v>27</v>
      </c>
    </row>
    <row r="93" spans="1:5" ht="12.75">
      <c r="A93" s="35" t="s">
        <v>55</v>
      </c>
      <c r="E93" s="39" t="s">
        <v>51</v>
      </c>
    </row>
    <row r="94" spans="1:5" ht="12.75">
      <c r="A94" s="35" t="s">
        <v>56</v>
      </c>
      <c r="E94" s="40" t="s">
        <v>8822</v>
      </c>
    </row>
    <row r="95" spans="1:5" ht="76.5">
      <c r="A95" t="s">
        <v>57</v>
      </c>
      <c r="E95" s="39" t="s">
        <v>8743</v>
      </c>
    </row>
    <row r="96" spans="1:16" ht="25.5">
      <c r="A96" t="s">
        <v>49</v>
      </c>
      <c s="34" t="s">
        <v>87</v>
      </c>
      <c s="34" t="s">
        <v>9322</v>
      </c>
      <c s="35" t="s">
        <v>51</v>
      </c>
      <c s="6" t="s">
        <v>9323</v>
      </c>
      <c s="36" t="s">
        <v>146</v>
      </c>
      <c s="37">
        <v>30</v>
      </c>
      <c s="36">
        <v>0</v>
      </c>
      <c s="36">
        <f>ROUND(G96*H96,6)</f>
      </c>
      <c r="L96" s="38">
        <v>0</v>
      </c>
      <c s="32">
        <f>ROUND(ROUND(L96,2)*ROUND(G96,3),2)</f>
      </c>
      <c s="36" t="s">
        <v>1260</v>
      </c>
      <c>
        <f>(M96*21)/100</f>
      </c>
      <c t="s">
        <v>27</v>
      </c>
    </row>
    <row r="97" spans="1:5" ht="12.75">
      <c r="A97" s="35" t="s">
        <v>55</v>
      </c>
      <c r="E97" s="39" t="s">
        <v>9324</v>
      </c>
    </row>
    <row r="98" spans="1:5" ht="12.75">
      <c r="A98" s="35" t="s">
        <v>56</v>
      </c>
      <c r="E98" s="40" t="s">
        <v>9325</v>
      </c>
    </row>
    <row r="99" spans="1:5" ht="76.5">
      <c r="A99" t="s">
        <v>57</v>
      </c>
      <c r="E99" s="39" t="s">
        <v>8743</v>
      </c>
    </row>
    <row r="100" spans="1:16" ht="12.75">
      <c r="A100" t="s">
        <v>49</v>
      </c>
      <c s="34" t="s">
        <v>90</v>
      </c>
      <c s="34" t="s">
        <v>8850</v>
      </c>
      <c s="35" t="s">
        <v>51</v>
      </c>
      <c s="6" t="s">
        <v>8851</v>
      </c>
      <c s="36" t="s">
        <v>106</v>
      </c>
      <c s="37">
        <v>8</v>
      </c>
      <c s="36">
        <v>0</v>
      </c>
      <c s="36">
        <f>ROUND(G100*H100,6)</f>
      </c>
      <c r="L100" s="38">
        <v>0</v>
      </c>
      <c s="32">
        <f>ROUND(ROUND(L100,2)*ROUND(G100,3),2)</f>
      </c>
      <c s="36" t="s">
        <v>1260</v>
      </c>
      <c>
        <f>(M100*21)/100</f>
      </c>
      <c t="s">
        <v>27</v>
      </c>
    </row>
    <row r="101" spans="1:5" ht="12.75">
      <c r="A101" s="35" t="s">
        <v>55</v>
      </c>
      <c r="E101" s="39" t="s">
        <v>51</v>
      </c>
    </row>
    <row r="102" spans="1:5" ht="12.75">
      <c r="A102" s="35" t="s">
        <v>56</v>
      </c>
      <c r="E102" s="40" t="s">
        <v>9326</v>
      </c>
    </row>
    <row r="103" spans="1:5" ht="89.25">
      <c r="A103" t="s">
        <v>57</v>
      </c>
      <c r="E103" s="39" t="s">
        <v>8852</v>
      </c>
    </row>
    <row r="104" spans="1:16" ht="25.5">
      <c r="A104" t="s">
        <v>49</v>
      </c>
      <c s="34" t="s">
        <v>94</v>
      </c>
      <c s="34" t="s">
        <v>8986</v>
      </c>
      <c s="35" t="s">
        <v>51</v>
      </c>
      <c s="6" t="s">
        <v>8987</v>
      </c>
      <c s="36" t="s">
        <v>106</v>
      </c>
      <c s="37">
        <v>1</v>
      </c>
      <c s="36">
        <v>0</v>
      </c>
      <c s="36">
        <f>ROUND(G104*H104,6)</f>
      </c>
      <c r="L104" s="38">
        <v>0</v>
      </c>
      <c s="32">
        <f>ROUND(ROUND(L104,2)*ROUND(G104,3),2)</f>
      </c>
      <c s="36" t="s">
        <v>1260</v>
      </c>
      <c>
        <f>(M104*21)/100</f>
      </c>
      <c t="s">
        <v>27</v>
      </c>
    </row>
    <row r="105" spans="1:5" ht="12.75">
      <c r="A105" s="35" t="s">
        <v>55</v>
      </c>
      <c r="E105" s="39" t="s">
        <v>51</v>
      </c>
    </row>
    <row r="106" spans="1:5" ht="12.75">
      <c r="A106" s="35" t="s">
        <v>56</v>
      </c>
      <c r="E106" s="40" t="s">
        <v>9327</v>
      </c>
    </row>
    <row r="107" spans="1:5" ht="89.25">
      <c r="A107" t="s">
        <v>57</v>
      </c>
      <c r="E107" s="39" t="s">
        <v>9328</v>
      </c>
    </row>
    <row r="108" spans="1:16" ht="12.75">
      <c r="A108" t="s">
        <v>49</v>
      </c>
      <c s="34" t="s">
        <v>99</v>
      </c>
      <c s="34" t="s">
        <v>9329</v>
      </c>
      <c s="35" t="s">
        <v>51</v>
      </c>
      <c s="6" t="s">
        <v>9330</v>
      </c>
      <c s="36" t="s">
        <v>106</v>
      </c>
      <c s="37">
        <v>1</v>
      </c>
      <c s="36">
        <v>0</v>
      </c>
      <c s="36">
        <f>ROUND(G108*H108,6)</f>
      </c>
      <c r="L108" s="38">
        <v>0</v>
      </c>
      <c s="32">
        <f>ROUND(ROUND(L108,2)*ROUND(G108,3),2)</f>
      </c>
      <c s="36" t="s">
        <v>1260</v>
      </c>
      <c>
        <f>(M108*21)/100</f>
      </c>
      <c t="s">
        <v>27</v>
      </c>
    </row>
    <row r="109" spans="1:5" ht="12.75">
      <c r="A109" s="35" t="s">
        <v>55</v>
      </c>
      <c r="E109" s="39" t="s">
        <v>9331</v>
      </c>
    </row>
    <row r="110" spans="1:5" ht="12.75">
      <c r="A110" s="35" t="s">
        <v>56</v>
      </c>
      <c r="E110" s="40" t="s">
        <v>9327</v>
      </c>
    </row>
    <row r="111" spans="1:5" ht="102">
      <c r="A111" t="s">
        <v>57</v>
      </c>
      <c r="E111" s="39" t="s">
        <v>9332</v>
      </c>
    </row>
    <row r="112" spans="1:16" ht="38.25">
      <c r="A112" t="s">
        <v>49</v>
      </c>
      <c s="34" t="s">
        <v>103</v>
      </c>
      <c s="34" t="s">
        <v>8853</v>
      </c>
      <c s="35" t="s">
        <v>51</v>
      </c>
      <c s="6" t="s">
        <v>9333</v>
      </c>
      <c s="36" t="s">
        <v>531</v>
      </c>
      <c s="37">
        <v>8</v>
      </c>
      <c s="36">
        <v>0</v>
      </c>
      <c s="36">
        <f>ROUND(G112*H112,6)</f>
      </c>
      <c r="L112" s="38">
        <v>0</v>
      </c>
      <c s="32">
        <f>ROUND(ROUND(L112,2)*ROUND(G112,3),2)</f>
      </c>
      <c s="36" t="s">
        <v>1260</v>
      </c>
      <c>
        <f>(M112*21)/100</f>
      </c>
      <c t="s">
        <v>27</v>
      </c>
    </row>
    <row r="113" spans="1:5" ht="12.75">
      <c r="A113" s="35" t="s">
        <v>55</v>
      </c>
      <c r="E113" s="39" t="s">
        <v>51</v>
      </c>
    </row>
    <row r="114" spans="1:5" ht="12.75">
      <c r="A114" s="35" t="s">
        <v>56</v>
      </c>
      <c r="E114" s="40" t="s">
        <v>9326</v>
      </c>
    </row>
    <row r="115" spans="1:5" ht="140.25">
      <c r="A115" t="s">
        <v>57</v>
      </c>
      <c r="E115" s="39" t="s">
        <v>8855</v>
      </c>
    </row>
    <row r="116" spans="1:16" ht="25.5">
      <c r="A116" t="s">
        <v>49</v>
      </c>
      <c s="34" t="s">
        <v>108</v>
      </c>
      <c s="34" t="s">
        <v>8856</v>
      </c>
      <c s="35" t="s">
        <v>51</v>
      </c>
      <c s="6" t="s">
        <v>9334</v>
      </c>
      <c s="36" t="s">
        <v>531</v>
      </c>
      <c s="37">
        <v>8</v>
      </c>
      <c s="36">
        <v>0</v>
      </c>
      <c s="36">
        <f>ROUND(G116*H116,6)</f>
      </c>
      <c r="L116" s="38">
        <v>0</v>
      </c>
      <c s="32">
        <f>ROUND(ROUND(L116,2)*ROUND(G116,3),2)</f>
      </c>
      <c s="36" t="s">
        <v>1260</v>
      </c>
      <c>
        <f>(M116*21)/100</f>
      </c>
      <c t="s">
        <v>27</v>
      </c>
    </row>
    <row r="117" spans="1:5" ht="12.75">
      <c r="A117" s="35" t="s">
        <v>55</v>
      </c>
      <c r="E117" s="39" t="s">
        <v>51</v>
      </c>
    </row>
    <row r="118" spans="1:5" ht="12.75">
      <c r="A118" s="35" t="s">
        <v>56</v>
      </c>
      <c r="E118" s="40" t="s">
        <v>9326</v>
      </c>
    </row>
    <row r="119" spans="1:5" ht="153">
      <c r="A119" t="s">
        <v>57</v>
      </c>
      <c r="E119" s="39" t="s">
        <v>8858</v>
      </c>
    </row>
    <row r="120" spans="1:13" ht="12.75">
      <c r="A120" t="s">
        <v>46</v>
      </c>
      <c r="C120" s="31" t="s">
        <v>8859</v>
      </c>
      <c r="E120" s="33" t="s">
        <v>8860</v>
      </c>
      <c r="J120" s="32">
        <f>0</f>
      </c>
      <c s="32">
        <f>0</f>
      </c>
      <c s="32">
        <f>0+L121+L125+L129+L133+L137+L141+L145+L149</f>
      </c>
      <c s="32">
        <f>0+M121+M125+M129+M133+M137+M141+M145+M149</f>
      </c>
    </row>
    <row r="121" spans="1:16" ht="25.5">
      <c r="A121" t="s">
        <v>49</v>
      </c>
      <c s="34" t="s">
        <v>157</v>
      </c>
      <c s="34" t="s">
        <v>1328</v>
      </c>
      <c s="35" t="s">
        <v>51</v>
      </c>
      <c s="6" t="s">
        <v>1329</v>
      </c>
      <c s="36" t="s">
        <v>106</v>
      </c>
      <c s="37">
        <v>1</v>
      </c>
      <c s="36">
        <v>0</v>
      </c>
      <c s="36">
        <f>ROUND(G121*H121,6)</f>
      </c>
      <c r="L121" s="38">
        <v>0</v>
      </c>
      <c s="32">
        <f>ROUND(ROUND(L121,2)*ROUND(G121,3),2)</f>
      </c>
      <c s="36" t="s">
        <v>1260</v>
      </c>
      <c>
        <f>(M121*21)/100</f>
      </c>
      <c t="s">
        <v>27</v>
      </c>
    </row>
    <row r="122" spans="1:5" ht="12.75">
      <c r="A122" s="35" t="s">
        <v>55</v>
      </c>
      <c r="E122" s="39" t="s">
        <v>51</v>
      </c>
    </row>
    <row r="123" spans="1:5" ht="12.75">
      <c r="A123" s="35" t="s">
        <v>56</v>
      </c>
      <c r="E123" s="40" t="s">
        <v>51</v>
      </c>
    </row>
    <row r="124" spans="1:5" ht="114.75">
      <c r="A124" t="s">
        <v>57</v>
      </c>
      <c r="E124" s="39" t="s">
        <v>1330</v>
      </c>
    </row>
    <row r="125" spans="1:16" ht="25.5">
      <c r="A125" t="s">
        <v>49</v>
      </c>
      <c s="34" t="s">
        <v>161</v>
      </c>
      <c s="34" t="s">
        <v>1514</v>
      </c>
      <c s="35" t="s">
        <v>51</v>
      </c>
      <c s="6" t="s">
        <v>1515</v>
      </c>
      <c s="36" t="s">
        <v>106</v>
      </c>
      <c s="37">
        <v>1</v>
      </c>
      <c s="36">
        <v>0</v>
      </c>
      <c s="36">
        <f>ROUND(G125*H125,6)</f>
      </c>
      <c r="L125" s="38">
        <v>0</v>
      </c>
      <c s="32">
        <f>ROUND(ROUND(L125,2)*ROUND(G125,3),2)</f>
      </c>
      <c s="36" t="s">
        <v>1260</v>
      </c>
      <c>
        <f>(M125*21)/100</f>
      </c>
      <c t="s">
        <v>27</v>
      </c>
    </row>
    <row r="126" spans="1:5" ht="12.75">
      <c r="A126" s="35" t="s">
        <v>55</v>
      </c>
      <c r="E126" s="39" t="s">
        <v>51</v>
      </c>
    </row>
    <row r="127" spans="1:5" ht="12.75">
      <c r="A127" s="35" t="s">
        <v>56</v>
      </c>
      <c r="E127" s="40" t="s">
        <v>51</v>
      </c>
    </row>
    <row r="128" spans="1:5" ht="89.25">
      <c r="A128" t="s">
        <v>57</v>
      </c>
      <c r="E128" s="39" t="s">
        <v>1516</v>
      </c>
    </row>
    <row r="129" spans="1:16" ht="12.75">
      <c r="A129" t="s">
        <v>49</v>
      </c>
      <c s="34" t="s">
        <v>165</v>
      </c>
      <c s="34" t="s">
        <v>2268</v>
      </c>
      <c s="35" t="s">
        <v>51</v>
      </c>
      <c s="6" t="s">
        <v>2269</v>
      </c>
      <c s="36" t="s">
        <v>531</v>
      </c>
      <c s="37">
        <v>5</v>
      </c>
      <c s="36">
        <v>0</v>
      </c>
      <c s="36">
        <f>ROUND(G129*H129,6)</f>
      </c>
      <c r="L129" s="38">
        <v>0</v>
      </c>
      <c s="32">
        <f>ROUND(ROUND(L129,2)*ROUND(G129,3),2)</f>
      </c>
      <c s="36" t="s">
        <v>1260</v>
      </c>
      <c>
        <f>(M129*21)/100</f>
      </c>
      <c t="s">
        <v>27</v>
      </c>
    </row>
    <row r="130" spans="1:5" ht="12.75">
      <c r="A130" s="35" t="s">
        <v>55</v>
      </c>
      <c r="E130" s="39" t="s">
        <v>51</v>
      </c>
    </row>
    <row r="131" spans="1:5" ht="12.75">
      <c r="A131" s="35" t="s">
        <v>56</v>
      </c>
      <c r="E131" s="40" t="s">
        <v>51</v>
      </c>
    </row>
    <row r="132" spans="1:5" ht="89.25">
      <c r="A132" t="s">
        <v>57</v>
      </c>
      <c r="E132" s="39" t="s">
        <v>8861</v>
      </c>
    </row>
    <row r="133" spans="1:16" ht="12.75">
      <c r="A133" t="s">
        <v>49</v>
      </c>
      <c s="34" t="s">
        <v>169</v>
      </c>
      <c s="34" t="s">
        <v>2021</v>
      </c>
      <c s="35" t="s">
        <v>51</v>
      </c>
      <c s="6" t="s">
        <v>2022</v>
      </c>
      <c s="36" t="s">
        <v>531</v>
      </c>
      <c s="37">
        <v>5</v>
      </c>
      <c s="36">
        <v>0</v>
      </c>
      <c s="36">
        <f>ROUND(G133*H133,6)</f>
      </c>
      <c r="L133" s="38">
        <v>0</v>
      </c>
      <c s="32">
        <f>ROUND(ROUND(L133,2)*ROUND(G133,3),2)</f>
      </c>
      <c s="36" t="s">
        <v>1260</v>
      </c>
      <c>
        <f>(M133*21)/100</f>
      </c>
      <c t="s">
        <v>27</v>
      </c>
    </row>
    <row r="134" spans="1:5" ht="12.75">
      <c r="A134" s="35" t="s">
        <v>55</v>
      </c>
      <c r="E134" s="39" t="s">
        <v>51</v>
      </c>
    </row>
    <row r="135" spans="1:5" ht="12.75">
      <c r="A135" s="35" t="s">
        <v>56</v>
      </c>
      <c r="E135" s="40" t="s">
        <v>51</v>
      </c>
    </row>
    <row r="136" spans="1:5" ht="89.25">
      <c r="A136" t="s">
        <v>57</v>
      </c>
      <c r="E136" s="39" t="s">
        <v>2023</v>
      </c>
    </row>
    <row r="137" spans="1:16" ht="12.75">
      <c r="A137" t="s">
        <v>49</v>
      </c>
      <c s="34" t="s">
        <v>173</v>
      </c>
      <c s="34" t="s">
        <v>2024</v>
      </c>
      <c s="35" t="s">
        <v>51</v>
      </c>
      <c s="6" t="s">
        <v>2025</v>
      </c>
      <c s="36" t="s">
        <v>531</v>
      </c>
      <c s="37">
        <v>2</v>
      </c>
      <c s="36">
        <v>0</v>
      </c>
      <c s="36">
        <f>ROUND(G137*H137,6)</f>
      </c>
      <c r="L137" s="38">
        <v>0</v>
      </c>
      <c s="32">
        <f>ROUND(ROUND(L137,2)*ROUND(G137,3),2)</f>
      </c>
      <c s="36" t="s">
        <v>1260</v>
      </c>
      <c>
        <f>(M137*21)/100</f>
      </c>
      <c t="s">
        <v>27</v>
      </c>
    </row>
    <row r="138" spans="1:5" ht="12.75">
      <c r="A138" s="35" t="s">
        <v>55</v>
      </c>
      <c r="E138" s="39" t="s">
        <v>51</v>
      </c>
    </row>
    <row r="139" spans="1:5" ht="12.75">
      <c r="A139" s="35" t="s">
        <v>56</v>
      </c>
      <c r="E139" s="40" t="s">
        <v>51</v>
      </c>
    </row>
    <row r="140" spans="1:5" ht="89.25">
      <c r="A140" t="s">
        <v>57</v>
      </c>
      <c r="E140" s="39" t="s">
        <v>2026</v>
      </c>
    </row>
    <row r="141" spans="1:16" ht="12.75">
      <c r="A141" t="s">
        <v>49</v>
      </c>
      <c s="34" t="s">
        <v>177</v>
      </c>
      <c s="34" t="s">
        <v>1823</v>
      </c>
      <c s="35" t="s">
        <v>51</v>
      </c>
      <c s="6" t="s">
        <v>1824</v>
      </c>
      <c s="36" t="s">
        <v>531</v>
      </c>
      <c s="37">
        <v>10</v>
      </c>
      <c s="36">
        <v>0</v>
      </c>
      <c s="36">
        <f>ROUND(G141*H141,6)</f>
      </c>
      <c r="L141" s="38">
        <v>0</v>
      </c>
      <c s="32">
        <f>ROUND(ROUND(L141,2)*ROUND(G141,3),2)</f>
      </c>
      <c s="36" t="s">
        <v>1260</v>
      </c>
      <c>
        <f>(M141*21)/100</f>
      </c>
      <c t="s">
        <v>27</v>
      </c>
    </row>
    <row r="142" spans="1:5" ht="12.75">
      <c r="A142" s="35" t="s">
        <v>55</v>
      </c>
      <c r="E142" s="39" t="s">
        <v>51</v>
      </c>
    </row>
    <row r="143" spans="1:5" ht="12.75">
      <c r="A143" s="35" t="s">
        <v>56</v>
      </c>
      <c r="E143" s="40" t="s">
        <v>51</v>
      </c>
    </row>
    <row r="144" spans="1:5" ht="89.25">
      <c r="A144" t="s">
        <v>57</v>
      </c>
      <c r="E144" s="39" t="s">
        <v>2027</v>
      </c>
    </row>
    <row r="145" spans="1:16" ht="12.75">
      <c r="A145" t="s">
        <v>49</v>
      </c>
      <c s="34" t="s">
        <v>181</v>
      </c>
      <c s="34" t="s">
        <v>2353</v>
      </c>
      <c s="35" t="s">
        <v>51</v>
      </c>
      <c s="6" t="s">
        <v>2354</v>
      </c>
      <c s="36" t="s">
        <v>106</v>
      </c>
      <c s="37">
        <v>1</v>
      </c>
      <c s="36">
        <v>0</v>
      </c>
      <c s="36">
        <f>ROUND(G145*H145,6)</f>
      </c>
      <c r="L145" s="38">
        <v>0</v>
      </c>
      <c s="32">
        <f>ROUND(ROUND(L145,2)*ROUND(G145,3),2)</f>
      </c>
      <c s="36" t="s">
        <v>1260</v>
      </c>
      <c>
        <f>(M145*21)/100</f>
      </c>
      <c t="s">
        <v>27</v>
      </c>
    </row>
    <row r="146" spans="1:5" ht="12.75">
      <c r="A146" s="35" t="s">
        <v>55</v>
      </c>
      <c r="E146" s="39" t="s">
        <v>51</v>
      </c>
    </row>
    <row r="147" spans="1:5" ht="12.75">
      <c r="A147" s="35" t="s">
        <v>56</v>
      </c>
      <c r="E147" s="40" t="s">
        <v>2355</v>
      </c>
    </row>
    <row r="148" spans="1:5" ht="12.75">
      <c r="A148" t="s">
        <v>57</v>
      </c>
      <c r="E148" s="39" t="s">
        <v>2228</v>
      </c>
    </row>
    <row r="149" spans="1:16" ht="12.75">
      <c r="A149" t="s">
        <v>49</v>
      </c>
      <c s="34" t="s">
        <v>185</v>
      </c>
      <c s="34" t="s">
        <v>2225</v>
      </c>
      <c s="35" t="s">
        <v>51</v>
      </c>
      <c s="6" t="s">
        <v>2226</v>
      </c>
      <c s="36" t="s">
        <v>909</v>
      </c>
      <c s="37">
        <v>1</v>
      </c>
      <c s="36">
        <v>0</v>
      </c>
      <c s="36">
        <f>ROUND(G149*H149,6)</f>
      </c>
      <c r="L149" s="38">
        <v>0</v>
      </c>
      <c s="32">
        <f>ROUND(ROUND(L149,2)*ROUND(G149,3),2)</f>
      </c>
      <c s="36" t="s">
        <v>1260</v>
      </c>
      <c>
        <f>(M149*21)/100</f>
      </c>
      <c t="s">
        <v>27</v>
      </c>
    </row>
    <row r="150" spans="1:5" ht="12.75">
      <c r="A150" s="35" t="s">
        <v>55</v>
      </c>
      <c r="E150" s="39" t="s">
        <v>51</v>
      </c>
    </row>
    <row r="151" spans="1:5" ht="12.75">
      <c r="A151" s="35" t="s">
        <v>56</v>
      </c>
      <c r="E151" s="40" t="s">
        <v>2227</v>
      </c>
    </row>
    <row r="152" spans="1:5" ht="12.75">
      <c r="A152" t="s">
        <v>57</v>
      </c>
      <c r="E152" s="39" t="s">
        <v>2228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9.xml><?xml version="1.0" encoding="utf-8"?>
<worksheet xmlns="http://schemas.openxmlformats.org/spreadsheetml/2006/main" xmlns:r="http://schemas.openxmlformats.org/officeDocument/2006/relationships">
  <dimension ref="A1:T14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8900</v>
      </c>
      <c s="41">
        <f>Rekapitulace!C162</f>
      </c>
      <c s="20" t="s">
        <v>0</v>
      </c>
      <c t="s">
        <v>23</v>
      </c>
      <c t="s">
        <v>27</v>
      </c>
    </row>
    <row r="4" spans="1:16" ht="32" customHeight="1">
      <c r="A4" s="24" t="s">
        <v>20</v>
      </c>
      <c s="25" t="s">
        <v>28</v>
      </c>
      <c s="27" t="s">
        <v>8900</v>
      </c>
      <c r="E4" s="26" t="s">
        <v>8901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COUNTIFS(L8:L141,"=0",A8:A141,"P")+COUNTIFS(L8:L141,"",A8:A141,"P")+SUM(Q8:Q141)</f>
      </c>
    </row>
    <row r="8" spans="1:13" ht="12.75">
      <c r="A8" t="s">
        <v>44</v>
      </c>
      <c r="C8" s="28" t="s">
        <v>9337</v>
      </c>
      <c r="E8" s="30" t="s">
        <v>9336</v>
      </c>
      <c r="J8" s="29">
        <f>0+J9+J50+J63+J104</f>
      </c>
      <c s="29">
        <f>0+K9+K50+K63+K104</f>
      </c>
      <c s="29">
        <f>0+L9+L50+L63+L104</f>
      </c>
      <c s="29">
        <f>0+M9+M50+M63+M104</f>
      </c>
    </row>
    <row r="9" spans="1:13" ht="12.75">
      <c r="A9" t="s">
        <v>46</v>
      </c>
      <c r="C9" s="31" t="s">
        <v>47</v>
      </c>
      <c r="E9" s="33" t="s">
        <v>1004</v>
      </c>
      <c r="J9" s="32">
        <f>0</f>
      </c>
      <c s="32">
        <f>0</f>
      </c>
      <c s="32">
        <f>0+L10+L14+L18+L22+L26+L30+L34+L38+L42+L46</f>
      </c>
      <c s="32">
        <f>0+M10+M14+M18+M22+M26+M30+M34+M38+M42+M46</f>
      </c>
    </row>
    <row r="10" spans="1:16" ht="12.75">
      <c r="A10" t="s">
        <v>49</v>
      </c>
      <c s="34" t="s">
        <v>47</v>
      </c>
      <c s="34" t="s">
        <v>135</v>
      </c>
      <c s="35" t="s">
        <v>51</v>
      </c>
      <c s="6" t="s">
        <v>136</v>
      </c>
      <c s="36" t="s">
        <v>114</v>
      </c>
      <c s="37">
        <v>465</v>
      </c>
      <c s="36">
        <v>0</v>
      </c>
      <c s="36">
        <f>ROUND(G10*H10,6)</f>
      </c>
      <c r="L10" s="38">
        <v>0</v>
      </c>
      <c s="32">
        <f>ROUND(ROUND(L10,2)*ROUND(G10,3),2)</f>
      </c>
      <c s="36" t="s">
        <v>1260</v>
      </c>
      <c>
        <f>(M10*21)/100</f>
      </c>
      <c t="s">
        <v>27</v>
      </c>
    </row>
    <row r="11" spans="1:5" ht="12.75">
      <c r="A11" s="35" t="s">
        <v>55</v>
      </c>
      <c r="E11" s="39" t="s">
        <v>1008</v>
      </c>
    </row>
    <row r="12" spans="1:5" ht="12.75">
      <c r="A12" s="35" t="s">
        <v>56</v>
      </c>
      <c r="E12" s="40" t="s">
        <v>9338</v>
      </c>
    </row>
    <row r="13" spans="1:5" ht="318.75">
      <c r="A13" t="s">
        <v>57</v>
      </c>
      <c r="E13" s="39" t="s">
        <v>2205</v>
      </c>
    </row>
    <row r="14" spans="1:16" ht="12.75">
      <c r="A14" t="s">
        <v>49</v>
      </c>
      <c s="34" t="s">
        <v>27</v>
      </c>
      <c s="34" t="s">
        <v>940</v>
      </c>
      <c s="35" t="s">
        <v>51</v>
      </c>
      <c s="6" t="s">
        <v>941</v>
      </c>
      <c s="36" t="s">
        <v>114</v>
      </c>
      <c s="37">
        <v>465</v>
      </c>
      <c s="36">
        <v>0</v>
      </c>
      <c s="36">
        <f>ROUND(G14*H14,6)</f>
      </c>
      <c r="L14" s="38">
        <v>0</v>
      </c>
      <c s="32">
        <f>ROUND(ROUND(L14,2)*ROUND(G14,3),2)</f>
      </c>
      <c s="36" t="s">
        <v>1260</v>
      </c>
      <c>
        <f>(M14*21)/100</f>
      </c>
      <c t="s">
        <v>27</v>
      </c>
    </row>
    <row r="15" spans="1:5" ht="12.75">
      <c r="A15" s="35" t="s">
        <v>55</v>
      </c>
      <c r="E15" s="39" t="s">
        <v>1008</v>
      </c>
    </row>
    <row r="16" spans="1:5" ht="12.75">
      <c r="A16" s="35" t="s">
        <v>56</v>
      </c>
      <c r="E16" s="40" t="s">
        <v>9338</v>
      </c>
    </row>
    <row r="17" spans="1:5" ht="318.75">
      <c r="A17" t="s">
        <v>57</v>
      </c>
      <c r="E17" s="39" t="s">
        <v>2205</v>
      </c>
    </row>
    <row r="18" spans="1:16" ht="12.75">
      <c r="A18" t="s">
        <v>49</v>
      </c>
      <c s="34" t="s">
        <v>26</v>
      </c>
      <c s="34" t="s">
        <v>2353</v>
      </c>
      <c s="35" t="s">
        <v>51</v>
      </c>
      <c s="6" t="s">
        <v>2354</v>
      </c>
      <c s="36" t="s">
        <v>106</v>
      </c>
      <c s="37">
        <v>1</v>
      </c>
      <c s="36">
        <v>0</v>
      </c>
      <c s="36">
        <f>ROUND(G18*H18,6)</f>
      </c>
      <c r="L18" s="38">
        <v>0</v>
      </c>
      <c s="32">
        <f>ROUND(ROUND(L18,2)*ROUND(G18,3),2)</f>
      </c>
      <c s="36" t="s">
        <v>1260</v>
      </c>
      <c>
        <f>(M18*21)/100</f>
      </c>
      <c t="s">
        <v>27</v>
      </c>
    </row>
    <row r="19" spans="1:5" ht="12.75">
      <c r="A19" s="35" t="s">
        <v>55</v>
      </c>
      <c r="E19" s="39" t="s">
        <v>1008</v>
      </c>
    </row>
    <row r="20" spans="1:5" ht="12.75">
      <c r="A20" s="35" t="s">
        <v>56</v>
      </c>
      <c r="E20" s="40" t="s">
        <v>1009</v>
      </c>
    </row>
    <row r="21" spans="1:5" ht="12.75">
      <c r="A21" t="s">
        <v>57</v>
      </c>
      <c r="E21" s="39" t="s">
        <v>9339</v>
      </c>
    </row>
    <row r="22" spans="1:16" ht="12.75">
      <c r="A22" t="s">
        <v>49</v>
      </c>
      <c s="34" t="s">
        <v>63</v>
      </c>
      <c s="34" t="s">
        <v>8866</v>
      </c>
      <c s="35" t="s">
        <v>51</v>
      </c>
      <c s="6" t="s">
        <v>8867</v>
      </c>
      <c s="36" t="s">
        <v>146</v>
      </c>
      <c s="37">
        <v>65</v>
      </c>
      <c s="36">
        <v>0</v>
      </c>
      <c s="36">
        <f>ROUND(G22*H22,6)</f>
      </c>
      <c r="L22" s="38">
        <v>0</v>
      </c>
      <c s="32">
        <f>ROUND(ROUND(L22,2)*ROUND(G22,3),2)</f>
      </c>
      <c s="36" t="s">
        <v>1260</v>
      </c>
      <c>
        <f>(M22*21)/100</f>
      </c>
      <c t="s">
        <v>27</v>
      </c>
    </row>
    <row r="23" spans="1:5" ht="12.75">
      <c r="A23" s="35" t="s">
        <v>55</v>
      </c>
      <c r="E23" s="39" t="s">
        <v>1008</v>
      </c>
    </row>
    <row r="24" spans="1:5" ht="12.75">
      <c r="A24" s="35" t="s">
        <v>56</v>
      </c>
      <c r="E24" s="40" t="s">
        <v>8822</v>
      </c>
    </row>
    <row r="25" spans="1:5" ht="25.5">
      <c r="A25" t="s">
        <v>57</v>
      </c>
      <c r="E25" s="39" t="s">
        <v>147</v>
      </c>
    </row>
    <row r="26" spans="1:16" ht="12.75">
      <c r="A26" t="s">
        <v>49</v>
      </c>
      <c s="34" t="s">
        <v>66</v>
      </c>
      <c s="34" t="s">
        <v>170</v>
      </c>
      <c s="35" t="s">
        <v>51</v>
      </c>
      <c s="6" t="s">
        <v>171</v>
      </c>
      <c s="36" t="s">
        <v>146</v>
      </c>
      <c s="37">
        <v>1660</v>
      </c>
      <c s="36">
        <v>0</v>
      </c>
      <c s="36">
        <f>ROUND(G26*H26,6)</f>
      </c>
      <c r="L26" s="38">
        <v>0</v>
      </c>
      <c s="32">
        <f>ROUND(ROUND(L26,2)*ROUND(G26,3),2)</f>
      </c>
      <c s="36" t="s">
        <v>1260</v>
      </c>
      <c>
        <f>(M26*21)/100</f>
      </c>
      <c t="s">
        <v>27</v>
      </c>
    </row>
    <row r="27" spans="1:5" ht="12.75">
      <c r="A27" s="35" t="s">
        <v>55</v>
      </c>
      <c r="E27" s="39" t="s">
        <v>1008</v>
      </c>
    </row>
    <row r="28" spans="1:5" ht="12.75">
      <c r="A28" s="35" t="s">
        <v>56</v>
      </c>
      <c r="E28" s="40" t="s">
        <v>9340</v>
      </c>
    </row>
    <row r="29" spans="1:5" ht="140.25">
      <c r="A29" t="s">
        <v>57</v>
      </c>
      <c r="E29" s="39" t="s">
        <v>8869</v>
      </c>
    </row>
    <row r="30" spans="1:16" ht="25.5">
      <c r="A30" t="s">
        <v>49</v>
      </c>
      <c s="34" t="s">
        <v>69</v>
      </c>
      <c s="34" t="s">
        <v>182</v>
      </c>
      <c s="35" t="s">
        <v>51</v>
      </c>
      <c s="6" t="s">
        <v>183</v>
      </c>
      <c s="36" t="s">
        <v>146</v>
      </c>
      <c s="37">
        <v>1660</v>
      </c>
      <c s="36">
        <v>0</v>
      </c>
      <c s="36">
        <f>ROUND(G30*H30,6)</f>
      </c>
      <c r="L30" s="38">
        <v>0</v>
      </c>
      <c s="32">
        <f>ROUND(ROUND(L30,2)*ROUND(G30,3),2)</f>
      </c>
      <c s="36" t="s">
        <v>1260</v>
      </c>
      <c>
        <f>(M30*21)/100</f>
      </c>
      <c t="s">
        <v>27</v>
      </c>
    </row>
    <row r="31" spans="1:5" ht="12.75">
      <c r="A31" s="35" t="s">
        <v>55</v>
      </c>
      <c r="E31" s="39" t="s">
        <v>1008</v>
      </c>
    </row>
    <row r="32" spans="1:5" ht="12.75">
      <c r="A32" s="35" t="s">
        <v>56</v>
      </c>
      <c r="E32" s="40" t="s">
        <v>9341</v>
      </c>
    </row>
    <row r="33" spans="1:5" ht="140.25">
      <c r="A33" t="s">
        <v>57</v>
      </c>
      <c r="E33" s="39" t="s">
        <v>4948</v>
      </c>
    </row>
    <row r="34" spans="1:16" ht="12.75">
      <c r="A34" t="s">
        <v>49</v>
      </c>
      <c s="34" t="s">
        <v>72</v>
      </c>
      <c s="34" t="s">
        <v>8820</v>
      </c>
      <c s="35" t="s">
        <v>51</v>
      </c>
      <c s="6" t="s">
        <v>8821</v>
      </c>
      <c s="36" t="s">
        <v>146</v>
      </c>
      <c s="37">
        <v>1700</v>
      </c>
      <c s="36">
        <v>0</v>
      </c>
      <c s="36">
        <f>ROUND(G34*H34,6)</f>
      </c>
      <c r="L34" s="38">
        <v>0</v>
      </c>
      <c s="32">
        <f>ROUND(ROUND(L34,2)*ROUND(G34,3),2)</f>
      </c>
      <c s="36" t="s">
        <v>1260</v>
      </c>
      <c>
        <f>(M34*21)/100</f>
      </c>
      <c t="s">
        <v>27</v>
      </c>
    </row>
    <row r="35" spans="1:5" ht="12.75">
      <c r="A35" s="35" t="s">
        <v>55</v>
      </c>
      <c r="E35" s="39" t="s">
        <v>1008</v>
      </c>
    </row>
    <row r="36" spans="1:5" ht="12.75">
      <c r="A36" s="35" t="s">
        <v>56</v>
      </c>
      <c r="E36" s="40" t="s">
        <v>8822</v>
      </c>
    </row>
    <row r="37" spans="1:5" ht="76.5">
      <c r="A37" t="s">
        <v>57</v>
      </c>
      <c r="E37" s="39" t="s">
        <v>8823</v>
      </c>
    </row>
    <row r="38" spans="1:16" ht="12.75">
      <c r="A38" t="s">
        <v>49</v>
      </c>
      <c s="34" t="s">
        <v>75</v>
      </c>
      <c s="34" t="s">
        <v>166</v>
      </c>
      <c s="35" t="s">
        <v>51</v>
      </c>
      <c s="6" t="s">
        <v>167</v>
      </c>
      <c s="36" t="s">
        <v>146</v>
      </c>
      <c s="37">
        <v>1700</v>
      </c>
      <c s="36">
        <v>0</v>
      </c>
      <c s="36">
        <f>ROUND(G38*H38,6)</f>
      </c>
      <c r="L38" s="38">
        <v>0</v>
      </c>
      <c s="32">
        <f>ROUND(ROUND(L38,2)*ROUND(G38,3),2)</f>
      </c>
      <c s="36" t="s">
        <v>1260</v>
      </c>
      <c>
        <f>(M38*21)/100</f>
      </c>
      <c t="s">
        <v>27</v>
      </c>
    </row>
    <row r="39" spans="1:5" ht="12.75">
      <c r="A39" s="35" t="s">
        <v>55</v>
      </c>
      <c r="E39" s="39" t="s">
        <v>1008</v>
      </c>
    </row>
    <row r="40" spans="1:5" ht="12.75">
      <c r="A40" s="35" t="s">
        <v>56</v>
      </c>
      <c r="E40" s="40" t="s">
        <v>8822</v>
      </c>
    </row>
    <row r="41" spans="1:5" ht="102">
      <c r="A41" t="s">
        <v>57</v>
      </c>
      <c r="E41" s="39" t="s">
        <v>2236</v>
      </c>
    </row>
    <row r="42" spans="1:16" ht="25.5">
      <c r="A42" t="s">
        <v>49</v>
      </c>
      <c s="34" t="s">
        <v>78</v>
      </c>
      <c s="34" t="s">
        <v>904</v>
      </c>
      <c s="35" t="s">
        <v>51</v>
      </c>
      <c s="6" t="s">
        <v>905</v>
      </c>
      <c s="36" t="s">
        <v>106</v>
      </c>
      <c s="37">
        <v>10</v>
      </c>
      <c s="36">
        <v>0</v>
      </c>
      <c s="36">
        <f>ROUND(G42*H42,6)</f>
      </c>
      <c r="L42" s="38">
        <v>0</v>
      </c>
      <c s="32">
        <f>ROUND(ROUND(L42,2)*ROUND(G42,3),2)</f>
      </c>
      <c s="36" t="s">
        <v>1260</v>
      </c>
      <c>
        <f>(M42*21)/100</f>
      </c>
      <c t="s">
        <v>27</v>
      </c>
    </row>
    <row r="43" spans="1:5" ht="12.75">
      <c r="A43" s="35" t="s">
        <v>55</v>
      </c>
      <c r="E43" s="39" t="s">
        <v>1008</v>
      </c>
    </row>
    <row r="44" spans="1:5" ht="12.75">
      <c r="A44" s="35" t="s">
        <v>56</v>
      </c>
      <c r="E44" s="40" t="s">
        <v>8822</v>
      </c>
    </row>
    <row r="45" spans="1:5" ht="102">
      <c r="A45" t="s">
        <v>57</v>
      </c>
      <c r="E45" s="39" t="s">
        <v>2409</v>
      </c>
    </row>
    <row r="46" spans="1:16" ht="12.75">
      <c r="A46" t="s">
        <v>49</v>
      </c>
      <c s="34" t="s">
        <v>81</v>
      </c>
      <c s="34" t="s">
        <v>2357</v>
      </c>
      <c s="35" t="s">
        <v>51</v>
      </c>
      <c s="6" t="s">
        <v>8871</v>
      </c>
      <c s="36" t="s">
        <v>97</v>
      </c>
      <c s="37">
        <v>581</v>
      </c>
      <c s="36">
        <v>0</v>
      </c>
      <c s="36">
        <f>ROUND(G46*H46,6)</f>
      </c>
      <c r="L46" s="38">
        <v>0</v>
      </c>
      <c s="32">
        <f>ROUND(ROUND(L46,2)*ROUND(G46,3),2)</f>
      </c>
      <c s="36" t="s">
        <v>1643</v>
      </c>
      <c>
        <f>(M46*21)/100</f>
      </c>
      <c t="s">
        <v>27</v>
      </c>
    </row>
    <row r="47" spans="1:5" ht="12.75">
      <c r="A47" s="35" t="s">
        <v>55</v>
      </c>
      <c r="E47" s="39" t="s">
        <v>1008</v>
      </c>
    </row>
    <row r="48" spans="1:5" ht="12.75">
      <c r="A48" s="35" t="s">
        <v>56</v>
      </c>
      <c r="E48" s="40" t="s">
        <v>9342</v>
      </c>
    </row>
    <row r="49" spans="1:5" ht="38.25">
      <c r="A49" t="s">
        <v>57</v>
      </c>
      <c r="E49" s="39" t="s">
        <v>8873</v>
      </c>
    </row>
    <row r="50" spans="1:13" ht="12.75">
      <c r="A50" t="s">
        <v>46</v>
      </c>
      <c r="C50" s="31" t="s">
        <v>99</v>
      </c>
      <c r="E50" s="33" t="s">
        <v>8824</v>
      </c>
      <c r="J50" s="32">
        <f>0</f>
      </c>
      <c s="32">
        <f>0</f>
      </c>
      <c s="32">
        <f>0+L51+L55+L59</f>
      </c>
      <c s="32">
        <f>0+M51+M55+M59</f>
      </c>
    </row>
    <row r="51" spans="1:16" ht="25.5">
      <c r="A51" t="s">
        <v>49</v>
      </c>
      <c s="34" t="s">
        <v>122</v>
      </c>
      <c s="34" t="s">
        <v>76</v>
      </c>
      <c s="35" t="s">
        <v>51</v>
      </c>
      <c s="6" t="s">
        <v>77</v>
      </c>
      <c s="36" t="s">
        <v>53</v>
      </c>
      <c s="37">
        <v>4</v>
      </c>
      <c s="36">
        <v>0</v>
      </c>
      <c s="36">
        <f>ROUND(G51*H51,6)</f>
      </c>
      <c r="L51" s="38">
        <v>0</v>
      </c>
      <c s="32">
        <f>ROUND(ROUND(L51,2)*ROUND(G51,3),2)</f>
      </c>
      <c s="36" t="s">
        <v>1260</v>
      </c>
      <c>
        <f>(M51*21)/100</f>
      </c>
      <c t="s">
        <v>27</v>
      </c>
    </row>
    <row r="52" spans="1:5" ht="12.75">
      <c r="A52" s="35" t="s">
        <v>55</v>
      </c>
      <c r="E52" s="39" t="s">
        <v>1008</v>
      </c>
    </row>
    <row r="53" spans="1:5" ht="12.75">
      <c r="A53" s="35" t="s">
        <v>56</v>
      </c>
      <c r="E53" s="40" t="s">
        <v>51</v>
      </c>
    </row>
    <row r="54" spans="1:5" ht="140.25">
      <c r="A54" t="s">
        <v>57</v>
      </c>
      <c r="E54" s="39" t="s">
        <v>2221</v>
      </c>
    </row>
    <row r="55" spans="1:16" ht="25.5">
      <c r="A55" t="s">
        <v>49</v>
      </c>
      <c s="34" t="s">
        <v>126</v>
      </c>
      <c s="34" t="s">
        <v>2222</v>
      </c>
      <c s="35" t="s">
        <v>51</v>
      </c>
      <c s="6" t="s">
        <v>2223</v>
      </c>
      <c s="36" t="s">
        <v>53</v>
      </c>
      <c s="37">
        <v>1</v>
      </c>
      <c s="36">
        <v>0</v>
      </c>
      <c s="36">
        <f>ROUND(G55*H55,6)</f>
      </c>
      <c r="L55" s="38">
        <v>0</v>
      </c>
      <c s="32">
        <f>ROUND(ROUND(L55,2)*ROUND(G55,3),2)</f>
      </c>
      <c s="36" t="s">
        <v>1260</v>
      </c>
      <c>
        <f>(M55*21)/100</f>
      </c>
      <c t="s">
        <v>27</v>
      </c>
    </row>
    <row r="56" spans="1:5" ht="12.75">
      <c r="A56" s="35" t="s">
        <v>55</v>
      </c>
      <c r="E56" s="39" t="s">
        <v>1008</v>
      </c>
    </row>
    <row r="57" spans="1:5" ht="12.75">
      <c r="A57" s="35" t="s">
        <v>56</v>
      </c>
      <c r="E57" s="40" t="s">
        <v>51</v>
      </c>
    </row>
    <row r="58" spans="1:5" ht="140.25">
      <c r="A58" t="s">
        <v>57</v>
      </c>
      <c r="E58" s="39" t="s">
        <v>2221</v>
      </c>
    </row>
    <row r="59" spans="1:16" ht="12.75">
      <c r="A59" t="s">
        <v>49</v>
      </c>
      <c s="34" t="s">
        <v>130</v>
      </c>
      <c s="34" t="s">
        <v>2271</v>
      </c>
      <c s="35" t="s">
        <v>51</v>
      </c>
      <c s="6" t="s">
        <v>1029</v>
      </c>
      <c s="36" t="s">
        <v>2272</v>
      </c>
      <c s="37">
        <v>200</v>
      </c>
      <c s="36">
        <v>0</v>
      </c>
      <c s="36">
        <f>ROUND(G59*H59,6)</f>
      </c>
      <c r="L59" s="38">
        <v>0</v>
      </c>
      <c s="32">
        <f>ROUND(ROUND(L59,2)*ROUND(G59,3),2)</f>
      </c>
      <c s="36" t="s">
        <v>1260</v>
      </c>
      <c>
        <f>(M59*21)/100</f>
      </c>
      <c t="s">
        <v>27</v>
      </c>
    </row>
    <row r="60" spans="1:5" ht="12.75">
      <c r="A60" s="35" t="s">
        <v>55</v>
      </c>
      <c r="E60" s="39" t="s">
        <v>1008</v>
      </c>
    </row>
    <row r="61" spans="1:5" ht="12.75">
      <c r="A61" s="35" t="s">
        <v>56</v>
      </c>
      <c r="E61" s="40" t="s">
        <v>51</v>
      </c>
    </row>
    <row r="62" spans="1:5" ht="127.5">
      <c r="A62" t="s">
        <v>57</v>
      </c>
      <c r="E62" s="39" t="s">
        <v>2273</v>
      </c>
    </row>
    <row r="63" spans="1:13" ht="12.75">
      <c r="A63" t="s">
        <v>46</v>
      </c>
      <c r="C63" s="31" t="s">
        <v>6698</v>
      </c>
      <c r="E63" s="33" t="s">
        <v>8825</v>
      </c>
      <c r="J63" s="32">
        <f>0</f>
      </c>
      <c s="32">
        <f>0</f>
      </c>
      <c s="32">
        <f>0+L64+L68+L72+L76+L80+L84+L88+L92+L96+L100</f>
      </c>
      <c s="32">
        <f>0+M64+M68+M72+M76+M80+M84+M88+M92+M96+M100</f>
      </c>
    </row>
    <row r="64" spans="1:16" ht="12.75">
      <c r="A64" t="s">
        <v>49</v>
      </c>
      <c s="34" t="s">
        <v>84</v>
      </c>
      <c s="34" t="s">
        <v>9343</v>
      </c>
      <c s="35" t="s">
        <v>51</v>
      </c>
      <c s="6" t="s">
        <v>9344</v>
      </c>
      <c s="36" t="s">
        <v>146</v>
      </c>
      <c s="37">
        <v>1700</v>
      </c>
      <c s="36">
        <v>0</v>
      </c>
      <c s="36">
        <f>ROUND(G64*H64,6)</f>
      </c>
      <c r="L64" s="38">
        <v>0</v>
      </c>
      <c s="32">
        <f>ROUND(ROUND(L64,2)*ROUND(G64,3),2)</f>
      </c>
      <c s="36" t="s">
        <v>1260</v>
      </c>
      <c>
        <f>(M64*21)/100</f>
      </c>
      <c t="s">
        <v>27</v>
      </c>
    </row>
    <row r="65" spans="1:5" ht="12.75">
      <c r="A65" s="35" t="s">
        <v>55</v>
      </c>
      <c r="E65" s="39" t="s">
        <v>1008</v>
      </c>
    </row>
    <row r="66" spans="1:5" ht="12.75">
      <c r="A66" s="35" t="s">
        <v>56</v>
      </c>
      <c r="E66" s="40" t="s">
        <v>8826</v>
      </c>
    </row>
    <row r="67" spans="1:5" ht="89.25">
      <c r="A67" t="s">
        <v>57</v>
      </c>
      <c r="E67" s="39" t="s">
        <v>1454</v>
      </c>
    </row>
    <row r="68" spans="1:16" ht="25.5">
      <c r="A68" t="s">
        <v>49</v>
      </c>
      <c s="34" t="s">
        <v>87</v>
      </c>
      <c s="34" t="s">
        <v>9345</v>
      </c>
      <c s="35" t="s">
        <v>51</v>
      </c>
      <c s="6" t="s">
        <v>9346</v>
      </c>
      <c s="36" t="s">
        <v>106</v>
      </c>
      <c s="37">
        <v>20</v>
      </c>
      <c s="36">
        <v>0</v>
      </c>
      <c s="36">
        <f>ROUND(G68*H68,6)</f>
      </c>
      <c r="L68" s="38">
        <v>0</v>
      </c>
      <c s="32">
        <f>ROUND(ROUND(L68,2)*ROUND(G68,3),2)</f>
      </c>
      <c s="36" t="s">
        <v>1260</v>
      </c>
      <c>
        <f>(M68*21)/100</f>
      </c>
      <c t="s">
        <v>27</v>
      </c>
    </row>
    <row r="69" spans="1:5" ht="12.75">
      <c r="A69" s="35" t="s">
        <v>55</v>
      </c>
      <c r="E69" s="39" t="s">
        <v>1008</v>
      </c>
    </row>
    <row r="70" spans="1:5" ht="12.75">
      <c r="A70" s="35" t="s">
        <v>56</v>
      </c>
      <c r="E70" s="40" t="s">
        <v>9347</v>
      </c>
    </row>
    <row r="71" spans="1:5" ht="102">
      <c r="A71" t="s">
        <v>57</v>
      </c>
      <c r="E71" s="39" t="s">
        <v>2197</v>
      </c>
    </row>
    <row r="72" spans="1:16" ht="25.5">
      <c r="A72" t="s">
        <v>49</v>
      </c>
      <c s="34" t="s">
        <v>90</v>
      </c>
      <c s="34" t="s">
        <v>9348</v>
      </c>
      <c s="35" t="s">
        <v>51</v>
      </c>
      <c s="6" t="s">
        <v>9349</v>
      </c>
      <c s="36" t="s">
        <v>106</v>
      </c>
      <c s="37">
        <v>1</v>
      </c>
      <c s="36">
        <v>0</v>
      </c>
      <c s="36">
        <f>ROUND(G72*H72,6)</f>
      </c>
      <c r="L72" s="38">
        <v>0</v>
      </c>
      <c s="32">
        <f>ROUND(ROUND(L72,2)*ROUND(G72,3),2)</f>
      </c>
      <c s="36" t="s">
        <v>1260</v>
      </c>
      <c>
        <f>(M72*21)/100</f>
      </c>
      <c t="s">
        <v>27</v>
      </c>
    </row>
    <row r="73" spans="1:5" ht="12.75">
      <c r="A73" s="35" t="s">
        <v>55</v>
      </c>
      <c r="E73" s="39" t="s">
        <v>1008</v>
      </c>
    </row>
    <row r="74" spans="1:5" ht="12.75">
      <c r="A74" s="35" t="s">
        <v>56</v>
      </c>
      <c r="E74" s="40" t="s">
        <v>9350</v>
      </c>
    </row>
    <row r="75" spans="1:5" ht="89.25">
      <c r="A75" t="s">
        <v>57</v>
      </c>
      <c r="E75" s="39" t="s">
        <v>2099</v>
      </c>
    </row>
    <row r="76" spans="1:16" ht="12.75">
      <c r="A76" t="s">
        <v>49</v>
      </c>
      <c s="34" t="s">
        <v>94</v>
      </c>
      <c s="34" t="s">
        <v>9351</v>
      </c>
      <c s="35" t="s">
        <v>51</v>
      </c>
      <c s="6" t="s">
        <v>9352</v>
      </c>
      <c s="36" t="s">
        <v>106</v>
      </c>
      <c s="37">
        <v>1</v>
      </c>
      <c s="36">
        <v>0</v>
      </c>
      <c s="36">
        <f>ROUND(G76*H76,6)</f>
      </c>
      <c r="L76" s="38">
        <v>0</v>
      </c>
      <c s="32">
        <f>ROUND(ROUND(L76,2)*ROUND(G76,3),2)</f>
      </c>
      <c s="36" t="s">
        <v>1260</v>
      </c>
      <c>
        <f>(M76*21)/100</f>
      </c>
      <c t="s">
        <v>27</v>
      </c>
    </row>
    <row r="77" spans="1:5" ht="12.75">
      <c r="A77" s="35" t="s">
        <v>55</v>
      </c>
      <c r="E77" s="39" t="s">
        <v>1008</v>
      </c>
    </row>
    <row r="78" spans="1:5" ht="12.75">
      <c r="A78" s="35" t="s">
        <v>56</v>
      </c>
      <c r="E78" s="40" t="s">
        <v>9350</v>
      </c>
    </row>
    <row r="79" spans="1:5" ht="89.25">
      <c r="A79" t="s">
        <v>57</v>
      </c>
      <c r="E79" s="39" t="s">
        <v>9353</v>
      </c>
    </row>
    <row r="80" spans="1:16" ht="12.75">
      <c r="A80" t="s">
        <v>49</v>
      </c>
      <c s="34" t="s">
        <v>99</v>
      </c>
      <c s="34" t="s">
        <v>9354</v>
      </c>
      <c s="35" t="s">
        <v>51</v>
      </c>
      <c s="6" t="s">
        <v>9355</v>
      </c>
      <c s="36" t="s">
        <v>106</v>
      </c>
      <c s="37">
        <v>1</v>
      </c>
      <c s="36">
        <v>0</v>
      </c>
      <c s="36">
        <f>ROUND(G80*H80,6)</f>
      </c>
      <c r="L80" s="38">
        <v>0</v>
      </c>
      <c s="32">
        <f>ROUND(ROUND(L80,2)*ROUND(G80,3),2)</f>
      </c>
      <c s="36" t="s">
        <v>1260</v>
      </c>
      <c>
        <f>(M80*21)/100</f>
      </c>
      <c t="s">
        <v>27</v>
      </c>
    </row>
    <row r="81" spans="1:5" ht="12.75">
      <c r="A81" s="35" t="s">
        <v>55</v>
      </c>
      <c r="E81" s="39" t="s">
        <v>1008</v>
      </c>
    </row>
    <row r="82" spans="1:5" ht="12.75">
      <c r="A82" s="35" t="s">
        <v>56</v>
      </c>
      <c r="E82" s="40" t="s">
        <v>9350</v>
      </c>
    </row>
    <row r="83" spans="1:5" ht="114.75">
      <c r="A83" t="s">
        <v>57</v>
      </c>
      <c r="E83" s="39" t="s">
        <v>9356</v>
      </c>
    </row>
    <row r="84" spans="1:16" ht="25.5">
      <c r="A84" t="s">
        <v>49</v>
      </c>
      <c s="34" t="s">
        <v>103</v>
      </c>
      <c s="34" t="s">
        <v>9357</v>
      </c>
      <c s="35" t="s">
        <v>51</v>
      </c>
      <c s="6" t="s">
        <v>9358</v>
      </c>
      <c s="36" t="s">
        <v>106</v>
      </c>
      <c s="37">
        <v>1</v>
      </c>
      <c s="36">
        <v>0</v>
      </c>
      <c s="36">
        <f>ROUND(G84*H84,6)</f>
      </c>
      <c r="L84" s="38">
        <v>0</v>
      </c>
      <c s="32">
        <f>ROUND(ROUND(L84,2)*ROUND(G84,3),2)</f>
      </c>
      <c s="36" t="s">
        <v>1260</v>
      </c>
      <c>
        <f>(M84*21)/100</f>
      </c>
      <c t="s">
        <v>27</v>
      </c>
    </row>
    <row r="85" spans="1:5" ht="12.75">
      <c r="A85" s="35" t="s">
        <v>55</v>
      </c>
      <c r="E85" s="39" t="s">
        <v>1008</v>
      </c>
    </row>
    <row r="86" spans="1:5" ht="12.75">
      <c r="A86" s="35" t="s">
        <v>56</v>
      </c>
      <c r="E86" s="40" t="s">
        <v>9350</v>
      </c>
    </row>
    <row r="87" spans="1:5" ht="102">
      <c r="A87" t="s">
        <v>57</v>
      </c>
      <c r="E87" s="39" t="s">
        <v>2102</v>
      </c>
    </row>
    <row r="88" spans="1:16" ht="25.5">
      <c r="A88" t="s">
        <v>49</v>
      </c>
      <c s="34" t="s">
        <v>108</v>
      </c>
      <c s="34" t="s">
        <v>9359</v>
      </c>
      <c s="35" t="s">
        <v>51</v>
      </c>
      <c s="6" t="s">
        <v>9360</v>
      </c>
      <c s="36" t="s">
        <v>106</v>
      </c>
      <c s="37">
        <v>1</v>
      </c>
      <c s="36">
        <v>0</v>
      </c>
      <c s="36">
        <f>ROUND(G88*H88,6)</f>
      </c>
      <c r="L88" s="38">
        <v>0</v>
      </c>
      <c s="32">
        <f>ROUND(ROUND(L88,2)*ROUND(G88,3),2)</f>
      </c>
      <c s="36" t="s">
        <v>1260</v>
      </c>
      <c>
        <f>(M88*21)/100</f>
      </c>
      <c t="s">
        <v>27</v>
      </c>
    </row>
    <row r="89" spans="1:5" ht="12.75">
      <c r="A89" s="35" t="s">
        <v>55</v>
      </c>
      <c r="E89" s="39" t="s">
        <v>1008</v>
      </c>
    </row>
    <row r="90" spans="1:5" ht="12.75">
      <c r="A90" s="35" t="s">
        <v>56</v>
      </c>
      <c r="E90" s="40" t="s">
        <v>9350</v>
      </c>
    </row>
    <row r="91" spans="1:5" ht="12.75">
      <c r="A91" t="s">
        <v>57</v>
      </c>
      <c r="E91" s="39" t="s">
        <v>9339</v>
      </c>
    </row>
    <row r="92" spans="1:16" ht="12.75">
      <c r="A92" t="s">
        <v>49</v>
      </c>
      <c s="34" t="s">
        <v>111</v>
      </c>
      <c s="34" t="s">
        <v>8850</v>
      </c>
      <c s="35" t="s">
        <v>51</v>
      </c>
      <c s="6" t="s">
        <v>8851</v>
      </c>
      <c s="36" t="s">
        <v>106</v>
      </c>
      <c s="37">
        <v>20</v>
      </c>
      <c s="36">
        <v>0</v>
      </c>
      <c s="36">
        <f>ROUND(G92*H92,6)</f>
      </c>
      <c r="L92" s="38">
        <v>0</v>
      </c>
      <c s="32">
        <f>ROUND(ROUND(L92,2)*ROUND(G92,3),2)</f>
      </c>
      <c s="36" t="s">
        <v>1260</v>
      </c>
      <c>
        <f>(M92*21)/100</f>
      </c>
      <c t="s">
        <v>27</v>
      </c>
    </row>
    <row r="93" spans="1:5" ht="12.75">
      <c r="A93" s="35" t="s">
        <v>55</v>
      </c>
      <c r="E93" s="39" t="s">
        <v>1008</v>
      </c>
    </row>
    <row r="94" spans="1:5" ht="12.75">
      <c r="A94" s="35" t="s">
        <v>56</v>
      </c>
      <c r="E94" s="40" t="s">
        <v>1009</v>
      </c>
    </row>
    <row r="95" spans="1:5" ht="89.25">
      <c r="A95" t="s">
        <v>57</v>
      </c>
      <c r="E95" s="39" t="s">
        <v>8852</v>
      </c>
    </row>
    <row r="96" spans="1:16" ht="25.5">
      <c r="A96" t="s">
        <v>49</v>
      </c>
      <c s="34" t="s">
        <v>111</v>
      </c>
      <c s="34" t="s">
        <v>9361</v>
      </c>
      <c s="35" t="s">
        <v>51</v>
      </c>
      <c s="6" t="s">
        <v>9362</v>
      </c>
      <c s="36" t="s">
        <v>106</v>
      </c>
      <c s="37">
        <v>2</v>
      </c>
      <c s="36">
        <v>0</v>
      </c>
      <c s="36">
        <f>ROUND(G96*H96,6)</f>
      </c>
      <c r="L96" s="38">
        <v>0</v>
      </c>
      <c s="32">
        <f>ROUND(ROUND(L96,2)*ROUND(G96,3),2)</f>
      </c>
      <c s="36" t="s">
        <v>1260</v>
      </c>
      <c>
        <f>(M96*21)/100</f>
      </c>
      <c t="s">
        <v>27</v>
      </c>
    </row>
    <row r="97" spans="1:5" ht="12.75">
      <c r="A97" s="35" t="s">
        <v>55</v>
      </c>
      <c r="E97" s="39" t="s">
        <v>1008</v>
      </c>
    </row>
    <row r="98" spans="1:5" ht="12.75">
      <c r="A98" s="35" t="s">
        <v>56</v>
      </c>
      <c r="E98" s="40" t="s">
        <v>8822</v>
      </c>
    </row>
    <row r="99" spans="1:5" ht="89.25">
      <c r="A99" t="s">
        <v>57</v>
      </c>
      <c r="E99" s="39" t="s">
        <v>9363</v>
      </c>
    </row>
    <row r="100" spans="1:16" ht="12.75">
      <c r="A100" t="s">
        <v>49</v>
      </c>
      <c s="34" t="s">
        <v>117</v>
      </c>
      <c s="34" t="s">
        <v>158</v>
      </c>
      <c s="35" t="s">
        <v>51</v>
      </c>
      <c s="6" t="s">
        <v>159</v>
      </c>
      <c s="36" t="s">
        <v>106</v>
      </c>
      <c s="37">
        <v>30</v>
      </c>
      <c s="36">
        <v>0</v>
      </c>
      <c s="36">
        <f>ROUND(G100*H100,6)</f>
      </c>
      <c r="L100" s="38">
        <v>0</v>
      </c>
      <c s="32">
        <f>ROUND(ROUND(L100,2)*ROUND(G100,3),2)</f>
      </c>
      <c s="36" t="s">
        <v>1260</v>
      </c>
      <c>
        <f>(M100*21)/100</f>
      </c>
      <c t="s">
        <v>27</v>
      </c>
    </row>
    <row r="101" spans="1:5" ht="12.75">
      <c r="A101" s="35" t="s">
        <v>55</v>
      </c>
      <c r="E101" s="39" t="s">
        <v>1008</v>
      </c>
    </row>
    <row r="102" spans="1:5" ht="12.75">
      <c r="A102" s="35" t="s">
        <v>56</v>
      </c>
      <c r="E102" s="40" t="s">
        <v>1009</v>
      </c>
    </row>
    <row r="103" spans="1:5" ht="102">
      <c r="A103" t="s">
        <v>57</v>
      </c>
      <c r="E103" s="39" t="s">
        <v>8892</v>
      </c>
    </row>
    <row r="104" spans="1:13" ht="12.75">
      <c r="A104" t="s">
        <v>46</v>
      </c>
      <c r="C104" s="31" t="s">
        <v>8859</v>
      </c>
      <c r="E104" s="33" t="s">
        <v>8860</v>
      </c>
      <c r="J104" s="32">
        <f>0</f>
      </c>
      <c s="32">
        <f>0</f>
      </c>
      <c s="32">
        <f>0+L105+L109+L113+L117+L121+L125+L129+L133+L137+L141</f>
      </c>
      <c s="32">
        <f>0+M105+M109+M113+M117+M121+M125+M129+M133+M137+M141</f>
      </c>
    </row>
    <row r="105" spans="1:16" ht="25.5">
      <c r="A105" t="s">
        <v>49</v>
      </c>
      <c s="34" t="s">
        <v>134</v>
      </c>
      <c s="34" t="s">
        <v>1328</v>
      </c>
      <c s="35" t="s">
        <v>51</v>
      </c>
      <c s="6" t="s">
        <v>1329</v>
      </c>
      <c s="36" t="s">
        <v>106</v>
      </c>
      <c s="37">
        <v>1</v>
      </c>
      <c s="36">
        <v>0</v>
      </c>
      <c s="36">
        <f>ROUND(G105*H105,6)</f>
      </c>
      <c r="L105" s="38">
        <v>0</v>
      </c>
      <c s="32">
        <f>ROUND(ROUND(L105,2)*ROUND(G105,3),2)</f>
      </c>
      <c s="36" t="s">
        <v>1260</v>
      </c>
      <c>
        <f>(M105*21)/100</f>
      </c>
      <c t="s">
        <v>27</v>
      </c>
    </row>
    <row r="106" spans="1:5" ht="12.75">
      <c r="A106" s="35" t="s">
        <v>55</v>
      </c>
      <c r="E106" s="39" t="s">
        <v>1008</v>
      </c>
    </row>
    <row r="107" spans="1:5" ht="12.75">
      <c r="A107" s="35" t="s">
        <v>56</v>
      </c>
      <c r="E107" s="40" t="s">
        <v>51</v>
      </c>
    </row>
    <row r="108" spans="1:5" ht="114.75">
      <c r="A108" t="s">
        <v>57</v>
      </c>
      <c r="E108" s="39" t="s">
        <v>1330</v>
      </c>
    </row>
    <row r="109" spans="1:16" ht="38.25">
      <c r="A109" t="s">
        <v>49</v>
      </c>
      <c s="34" t="s">
        <v>138</v>
      </c>
      <c s="34" t="s">
        <v>1457</v>
      </c>
      <c s="35" t="s">
        <v>51</v>
      </c>
      <c s="6" t="s">
        <v>1458</v>
      </c>
      <c s="36" t="s">
        <v>106</v>
      </c>
      <c s="37">
        <v>1</v>
      </c>
      <c s="36">
        <v>0</v>
      </c>
      <c s="36">
        <f>ROUND(G109*H109,6)</f>
      </c>
      <c r="L109" s="38">
        <v>0</v>
      </c>
      <c s="32">
        <f>ROUND(ROUND(L109,2)*ROUND(G109,3),2)</f>
      </c>
      <c s="36" t="s">
        <v>1260</v>
      </c>
      <c>
        <f>(M109*21)/100</f>
      </c>
      <c t="s">
        <v>27</v>
      </c>
    </row>
    <row r="110" spans="1:5" ht="12.75">
      <c r="A110" s="35" t="s">
        <v>55</v>
      </c>
      <c r="E110" s="39" t="s">
        <v>1008</v>
      </c>
    </row>
    <row r="111" spans="1:5" ht="12.75">
      <c r="A111" s="35" t="s">
        <v>56</v>
      </c>
      <c r="E111" s="40" t="s">
        <v>51</v>
      </c>
    </row>
    <row r="112" spans="1:5" ht="114.75">
      <c r="A112" t="s">
        <v>57</v>
      </c>
      <c r="E112" s="39" t="s">
        <v>1330</v>
      </c>
    </row>
    <row r="113" spans="1:16" ht="25.5">
      <c r="A113" t="s">
        <v>49</v>
      </c>
      <c s="34" t="s">
        <v>143</v>
      </c>
      <c s="34" t="s">
        <v>1514</v>
      </c>
      <c s="35" t="s">
        <v>51</v>
      </c>
      <c s="6" t="s">
        <v>1515</v>
      </c>
      <c s="36" t="s">
        <v>106</v>
      </c>
      <c s="37">
        <v>1</v>
      </c>
      <c s="36">
        <v>0</v>
      </c>
      <c s="36">
        <f>ROUND(G113*H113,6)</f>
      </c>
      <c r="L113" s="38">
        <v>0</v>
      </c>
      <c s="32">
        <f>ROUND(ROUND(L113,2)*ROUND(G113,3),2)</f>
      </c>
      <c s="36" t="s">
        <v>1260</v>
      </c>
      <c>
        <f>(M113*21)/100</f>
      </c>
      <c t="s">
        <v>27</v>
      </c>
    </row>
    <row r="114" spans="1:5" ht="12.75">
      <c r="A114" s="35" t="s">
        <v>55</v>
      </c>
      <c r="E114" s="39" t="s">
        <v>1008</v>
      </c>
    </row>
    <row r="115" spans="1:5" ht="12.75">
      <c r="A115" s="35" t="s">
        <v>56</v>
      </c>
      <c r="E115" s="40" t="s">
        <v>51</v>
      </c>
    </row>
    <row r="116" spans="1:5" ht="89.25">
      <c r="A116" t="s">
        <v>57</v>
      </c>
      <c r="E116" s="39" t="s">
        <v>1516</v>
      </c>
    </row>
    <row r="117" spans="1:16" ht="12.75">
      <c r="A117" t="s">
        <v>49</v>
      </c>
      <c s="34" t="s">
        <v>149</v>
      </c>
      <c s="34" t="s">
        <v>2268</v>
      </c>
      <c s="35" t="s">
        <v>51</v>
      </c>
      <c s="6" t="s">
        <v>2269</v>
      </c>
      <c s="36" t="s">
        <v>531</v>
      </c>
      <c s="37">
        <v>20</v>
      </c>
      <c s="36">
        <v>0</v>
      </c>
      <c s="36">
        <f>ROUND(G117*H117,6)</f>
      </c>
      <c r="L117" s="38">
        <v>0</v>
      </c>
      <c s="32">
        <f>ROUND(ROUND(L117,2)*ROUND(G117,3),2)</f>
      </c>
      <c s="36" t="s">
        <v>1260</v>
      </c>
      <c>
        <f>(M117*21)/100</f>
      </c>
      <c t="s">
        <v>27</v>
      </c>
    </row>
    <row r="118" spans="1:5" ht="12.75">
      <c r="A118" s="35" t="s">
        <v>55</v>
      </c>
      <c r="E118" s="39" t="s">
        <v>1008</v>
      </c>
    </row>
    <row r="119" spans="1:5" ht="12.75">
      <c r="A119" s="35" t="s">
        <v>56</v>
      </c>
      <c r="E119" s="40" t="s">
        <v>51</v>
      </c>
    </row>
    <row r="120" spans="1:5" ht="89.25">
      <c r="A120" t="s">
        <v>57</v>
      </c>
      <c r="E120" s="39" t="s">
        <v>8861</v>
      </c>
    </row>
    <row r="121" spans="1:16" ht="12.75">
      <c r="A121" t="s">
        <v>49</v>
      </c>
      <c s="34" t="s">
        <v>153</v>
      </c>
      <c s="34" t="s">
        <v>2021</v>
      </c>
      <c s="35" t="s">
        <v>51</v>
      </c>
      <c s="6" t="s">
        <v>2022</v>
      </c>
      <c s="36" t="s">
        <v>531</v>
      </c>
      <c s="37">
        <v>10</v>
      </c>
      <c s="36">
        <v>0</v>
      </c>
      <c s="36">
        <f>ROUND(G121*H121,6)</f>
      </c>
      <c r="L121" s="38">
        <v>0</v>
      </c>
      <c s="32">
        <f>ROUND(ROUND(L121,2)*ROUND(G121,3),2)</f>
      </c>
      <c s="36" t="s">
        <v>1260</v>
      </c>
      <c>
        <f>(M121*21)/100</f>
      </c>
      <c t="s">
        <v>27</v>
      </c>
    </row>
    <row r="122" spans="1:5" ht="12.75">
      <c r="A122" s="35" t="s">
        <v>55</v>
      </c>
      <c r="E122" s="39" t="s">
        <v>1008</v>
      </c>
    </row>
    <row r="123" spans="1:5" ht="12.75">
      <c r="A123" s="35" t="s">
        <v>56</v>
      </c>
      <c r="E123" s="40" t="s">
        <v>51</v>
      </c>
    </row>
    <row r="124" spans="1:5" ht="89.25">
      <c r="A124" t="s">
        <v>57</v>
      </c>
      <c r="E124" s="39" t="s">
        <v>2023</v>
      </c>
    </row>
    <row r="125" spans="1:16" ht="12.75">
      <c r="A125" t="s">
        <v>49</v>
      </c>
      <c s="34" t="s">
        <v>157</v>
      </c>
      <c s="34" t="s">
        <v>2024</v>
      </c>
      <c s="35" t="s">
        <v>51</v>
      </c>
      <c s="6" t="s">
        <v>2025</v>
      </c>
      <c s="36" t="s">
        <v>531</v>
      </c>
      <c s="37">
        <v>4</v>
      </c>
      <c s="36">
        <v>0</v>
      </c>
      <c s="36">
        <f>ROUND(G125*H125,6)</f>
      </c>
      <c r="L125" s="38">
        <v>0</v>
      </c>
      <c s="32">
        <f>ROUND(ROUND(L125,2)*ROUND(G125,3),2)</f>
      </c>
      <c s="36" t="s">
        <v>1260</v>
      </c>
      <c>
        <f>(M125*21)/100</f>
      </c>
      <c t="s">
        <v>27</v>
      </c>
    </row>
    <row r="126" spans="1:5" ht="12.75">
      <c r="A126" s="35" t="s">
        <v>55</v>
      </c>
      <c r="E126" s="39" t="s">
        <v>1008</v>
      </c>
    </row>
    <row r="127" spans="1:5" ht="12.75">
      <c r="A127" s="35" t="s">
        <v>56</v>
      </c>
      <c r="E127" s="40" t="s">
        <v>51</v>
      </c>
    </row>
    <row r="128" spans="1:5" ht="89.25">
      <c r="A128" t="s">
        <v>57</v>
      </c>
      <c r="E128" s="39" t="s">
        <v>2026</v>
      </c>
    </row>
    <row r="129" spans="1:16" ht="12.75">
      <c r="A129" t="s">
        <v>49</v>
      </c>
      <c s="34" t="s">
        <v>161</v>
      </c>
      <c s="34" t="s">
        <v>1823</v>
      </c>
      <c s="35" t="s">
        <v>51</v>
      </c>
      <c s="6" t="s">
        <v>1824</v>
      </c>
      <c s="36" t="s">
        <v>531</v>
      </c>
      <c s="37">
        <v>20</v>
      </c>
      <c s="36">
        <v>0</v>
      </c>
      <c s="36">
        <f>ROUND(G129*H129,6)</f>
      </c>
      <c r="L129" s="38">
        <v>0</v>
      </c>
      <c s="32">
        <f>ROUND(ROUND(L129,2)*ROUND(G129,3),2)</f>
      </c>
      <c s="36" t="s">
        <v>1260</v>
      </c>
      <c>
        <f>(M129*21)/100</f>
      </c>
      <c t="s">
        <v>27</v>
      </c>
    </row>
    <row r="130" spans="1:5" ht="12.75">
      <c r="A130" s="35" t="s">
        <v>55</v>
      </c>
      <c r="E130" s="39" t="s">
        <v>1008</v>
      </c>
    </row>
    <row r="131" spans="1:5" ht="12.75">
      <c r="A131" s="35" t="s">
        <v>56</v>
      </c>
      <c r="E131" s="40" t="s">
        <v>51</v>
      </c>
    </row>
    <row r="132" spans="1:5" ht="89.25">
      <c r="A132" t="s">
        <v>57</v>
      </c>
      <c r="E132" s="39" t="s">
        <v>2027</v>
      </c>
    </row>
    <row r="133" spans="1:16" ht="12.75">
      <c r="A133" t="s">
        <v>49</v>
      </c>
      <c s="34" t="s">
        <v>165</v>
      </c>
      <c s="34" t="s">
        <v>2353</v>
      </c>
      <c s="35" t="s">
        <v>51</v>
      </c>
      <c s="6" t="s">
        <v>2354</v>
      </c>
      <c s="36" t="s">
        <v>106</v>
      </c>
      <c s="37">
        <v>1</v>
      </c>
      <c s="36">
        <v>0</v>
      </c>
      <c s="36">
        <f>ROUND(G133*H133,6)</f>
      </c>
      <c r="L133" s="38">
        <v>0</v>
      </c>
      <c s="32">
        <f>ROUND(ROUND(L133,2)*ROUND(G133,3),2)</f>
      </c>
      <c s="36" t="s">
        <v>1260</v>
      </c>
      <c>
        <f>(M133*21)/100</f>
      </c>
      <c t="s">
        <v>27</v>
      </c>
    </row>
    <row r="134" spans="1:5" ht="12.75">
      <c r="A134" s="35" t="s">
        <v>55</v>
      </c>
      <c r="E134" s="39" t="s">
        <v>1008</v>
      </c>
    </row>
    <row r="135" spans="1:5" ht="12.75">
      <c r="A135" s="35" t="s">
        <v>56</v>
      </c>
      <c r="E135" s="40" t="s">
        <v>2355</v>
      </c>
    </row>
    <row r="136" spans="1:5" ht="12.75">
      <c r="A136" t="s">
        <v>57</v>
      </c>
      <c r="E136" s="39" t="s">
        <v>2228</v>
      </c>
    </row>
    <row r="137" spans="1:16" ht="12.75">
      <c r="A137" t="s">
        <v>49</v>
      </c>
      <c s="34" t="s">
        <v>169</v>
      </c>
      <c s="34" t="s">
        <v>2230</v>
      </c>
      <c s="35" t="s">
        <v>51</v>
      </c>
      <c s="6" t="s">
        <v>2231</v>
      </c>
      <c s="36" t="s">
        <v>909</v>
      </c>
      <c s="37">
        <v>1</v>
      </c>
      <c s="36">
        <v>0</v>
      </c>
      <c s="36">
        <f>ROUND(G137*H137,6)</f>
      </c>
      <c r="L137" s="38">
        <v>0</v>
      </c>
      <c s="32">
        <f>ROUND(ROUND(L137,2)*ROUND(G137,3),2)</f>
      </c>
      <c s="36" t="s">
        <v>1260</v>
      </c>
      <c>
        <f>(M137*21)/100</f>
      </c>
      <c t="s">
        <v>27</v>
      </c>
    </row>
    <row r="138" spans="1:5" ht="12.75">
      <c r="A138" s="35" t="s">
        <v>55</v>
      </c>
      <c r="E138" s="39" t="s">
        <v>1008</v>
      </c>
    </row>
    <row r="139" spans="1:5" ht="12.75">
      <c r="A139" s="35" t="s">
        <v>56</v>
      </c>
      <c r="E139" s="40" t="s">
        <v>2232</v>
      </c>
    </row>
    <row r="140" spans="1:5" ht="25.5">
      <c r="A140" t="s">
        <v>57</v>
      </c>
      <c r="E140" s="39" t="s">
        <v>2233</v>
      </c>
    </row>
    <row r="141" spans="1:16" ht="12.75">
      <c r="A141" t="s">
        <v>49</v>
      </c>
      <c s="34" t="s">
        <v>173</v>
      </c>
      <c s="34" t="s">
        <v>2225</v>
      </c>
      <c s="35" t="s">
        <v>51</v>
      </c>
      <c s="6" t="s">
        <v>2226</v>
      </c>
      <c s="36" t="s">
        <v>909</v>
      </c>
      <c s="37">
        <v>1</v>
      </c>
      <c s="36">
        <v>0</v>
      </c>
      <c s="36">
        <f>ROUND(G141*H141,6)</f>
      </c>
      <c r="L141" s="38">
        <v>0</v>
      </c>
      <c s="32">
        <f>ROUND(ROUND(L141,2)*ROUND(G141,3),2)</f>
      </c>
      <c s="36" t="s">
        <v>1260</v>
      </c>
      <c>
        <f>(M141*21)/100</f>
      </c>
      <c t="s">
        <v>27</v>
      </c>
    </row>
    <row r="142" spans="1:5" ht="12.75">
      <c r="A142" s="35" t="s">
        <v>55</v>
      </c>
      <c r="E142" s="39" t="s">
        <v>1008</v>
      </c>
    </row>
    <row r="143" spans="1:5" ht="12.75">
      <c r="A143" s="35" t="s">
        <v>56</v>
      </c>
      <c r="E143" s="40" t="s">
        <v>2227</v>
      </c>
    </row>
    <row r="144" spans="1:5" ht="12.75">
      <c r="A144" t="s">
        <v>57</v>
      </c>
      <c r="E144" s="39" t="s">
        <v>2228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0.xml><?xml version="1.0" encoding="utf-8"?>
<worksheet xmlns="http://schemas.openxmlformats.org/spreadsheetml/2006/main" xmlns:r="http://schemas.openxmlformats.org/officeDocument/2006/relationships">
  <dimension ref="A1:T13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8900</v>
      </c>
      <c s="41">
        <f>Rekapitulace!C162</f>
      </c>
      <c s="20" t="s">
        <v>0</v>
      </c>
      <c t="s">
        <v>23</v>
      </c>
      <c t="s">
        <v>27</v>
      </c>
    </row>
    <row r="4" spans="1:16" ht="32" customHeight="1">
      <c r="A4" s="24" t="s">
        <v>20</v>
      </c>
      <c s="25" t="s">
        <v>28</v>
      </c>
      <c s="27" t="s">
        <v>8900</v>
      </c>
      <c r="E4" s="26" t="s">
        <v>8901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COUNTIFS(L8:L129,"=0",A8:A129,"P")+COUNTIFS(L8:L129,"",A8:A129,"P")+SUM(Q8:Q129)</f>
      </c>
    </row>
    <row r="8" spans="1:13" ht="12.75">
      <c r="A8" t="s">
        <v>44</v>
      </c>
      <c r="C8" s="28" t="s">
        <v>9366</v>
      </c>
      <c r="E8" s="30" t="s">
        <v>9365</v>
      </c>
      <c r="J8" s="29">
        <f>0+J9+J50+J67+J96</f>
      </c>
      <c s="29">
        <f>0+K9+K50+K67+K96</f>
      </c>
      <c s="29">
        <f>0+L9+L50+L67+L96</f>
      </c>
      <c s="29">
        <f>0+M9+M50+M67+M96</f>
      </c>
    </row>
    <row r="9" spans="1:13" ht="12.75">
      <c r="A9" t="s">
        <v>46</v>
      </c>
      <c r="C9" s="31" t="s">
        <v>47</v>
      </c>
      <c r="E9" s="33" t="s">
        <v>1004</v>
      </c>
      <c r="J9" s="32">
        <f>0</f>
      </c>
      <c s="32">
        <f>0</f>
      </c>
      <c s="32">
        <f>0+L10+L14+L18+L22+L26+L30+L34+L38+L42+L46</f>
      </c>
      <c s="32">
        <f>0+M10+M14+M18+M22+M26+M30+M34+M38+M42+M46</f>
      </c>
    </row>
    <row r="10" spans="1:16" ht="12.75">
      <c r="A10" t="s">
        <v>49</v>
      </c>
      <c s="34" t="s">
        <v>47</v>
      </c>
      <c s="34" t="s">
        <v>135</v>
      </c>
      <c s="35" t="s">
        <v>51</v>
      </c>
      <c s="6" t="s">
        <v>136</v>
      </c>
      <c s="36" t="s">
        <v>114</v>
      </c>
      <c s="37">
        <v>2400</v>
      </c>
      <c s="36">
        <v>0</v>
      </c>
      <c s="36">
        <f>ROUND(G10*H10,6)</f>
      </c>
      <c r="L10" s="38">
        <v>0</v>
      </c>
      <c s="32">
        <f>ROUND(ROUND(L10,2)*ROUND(G10,3),2)</f>
      </c>
      <c s="36" t="s">
        <v>1260</v>
      </c>
      <c>
        <f>(M10*21)/100</f>
      </c>
      <c t="s">
        <v>27</v>
      </c>
    </row>
    <row r="11" spans="1:5" ht="12.75">
      <c r="A11" s="35" t="s">
        <v>55</v>
      </c>
      <c r="E11" s="39" t="s">
        <v>1008</v>
      </c>
    </row>
    <row r="12" spans="1:5" ht="12.75">
      <c r="A12" s="35" t="s">
        <v>56</v>
      </c>
      <c r="E12" s="40" t="s">
        <v>9367</v>
      </c>
    </row>
    <row r="13" spans="1:5" ht="318.75">
      <c r="A13" t="s">
        <v>57</v>
      </c>
      <c r="E13" s="39" t="s">
        <v>2205</v>
      </c>
    </row>
    <row r="14" spans="1:16" ht="12.75">
      <c r="A14" t="s">
        <v>49</v>
      </c>
      <c s="34" t="s">
        <v>27</v>
      </c>
      <c s="34" t="s">
        <v>940</v>
      </c>
      <c s="35" t="s">
        <v>51</v>
      </c>
      <c s="6" t="s">
        <v>941</v>
      </c>
      <c s="36" t="s">
        <v>114</v>
      </c>
      <c s="37">
        <v>2400</v>
      </c>
      <c s="36">
        <v>0</v>
      </c>
      <c s="36">
        <f>ROUND(G14*H14,6)</f>
      </c>
      <c r="L14" s="38">
        <v>0</v>
      </c>
      <c s="32">
        <f>ROUND(ROUND(L14,2)*ROUND(G14,3),2)</f>
      </c>
      <c s="36" t="s">
        <v>1260</v>
      </c>
      <c>
        <f>(M14*21)/100</f>
      </c>
      <c t="s">
        <v>27</v>
      </c>
    </row>
    <row r="15" spans="1:5" ht="12.75">
      <c r="A15" s="35" t="s">
        <v>55</v>
      </c>
      <c r="E15" s="39" t="s">
        <v>1008</v>
      </c>
    </row>
    <row r="16" spans="1:5" ht="12.75">
      <c r="A16" s="35" t="s">
        <v>56</v>
      </c>
      <c r="E16" s="40" t="s">
        <v>9367</v>
      </c>
    </row>
    <row r="17" spans="1:5" ht="318.75">
      <c r="A17" t="s">
        <v>57</v>
      </c>
      <c r="E17" s="39" t="s">
        <v>2205</v>
      </c>
    </row>
    <row r="18" spans="1:16" ht="12.75">
      <c r="A18" t="s">
        <v>49</v>
      </c>
      <c s="34" t="s">
        <v>26</v>
      </c>
      <c s="34" t="s">
        <v>2353</v>
      </c>
      <c s="35" t="s">
        <v>51</v>
      </c>
      <c s="6" t="s">
        <v>2354</v>
      </c>
      <c s="36" t="s">
        <v>106</v>
      </c>
      <c s="37">
        <v>1</v>
      </c>
      <c s="36">
        <v>0</v>
      </c>
      <c s="36">
        <f>ROUND(G18*H18,6)</f>
      </c>
      <c r="L18" s="38">
        <v>0</v>
      </c>
      <c s="32">
        <f>ROUND(ROUND(L18,2)*ROUND(G18,3),2)</f>
      </c>
      <c s="36" t="s">
        <v>1260</v>
      </c>
      <c>
        <f>(M18*21)/100</f>
      </c>
      <c t="s">
        <v>27</v>
      </c>
    </row>
    <row r="19" spans="1:5" ht="12.75">
      <c r="A19" s="35" t="s">
        <v>55</v>
      </c>
      <c r="E19" s="39" t="s">
        <v>1008</v>
      </c>
    </row>
    <row r="20" spans="1:5" ht="12.75">
      <c r="A20" s="35" t="s">
        <v>56</v>
      </c>
      <c r="E20" s="40" t="s">
        <v>1009</v>
      </c>
    </row>
    <row r="21" spans="1:5" ht="12.75">
      <c r="A21" t="s">
        <v>57</v>
      </c>
      <c r="E21" s="39" t="s">
        <v>9339</v>
      </c>
    </row>
    <row r="22" spans="1:16" ht="12.75">
      <c r="A22" t="s">
        <v>49</v>
      </c>
      <c s="34" t="s">
        <v>63</v>
      </c>
      <c s="34" t="s">
        <v>8866</v>
      </c>
      <c s="35" t="s">
        <v>51</v>
      </c>
      <c s="6" t="s">
        <v>8867</v>
      </c>
      <c s="36" t="s">
        <v>146</v>
      </c>
      <c s="37">
        <v>250</v>
      </c>
      <c s="36">
        <v>0</v>
      </c>
      <c s="36">
        <f>ROUND(G22*H22,6)</f>
      </c>
      <c r="L22" s="38">
        <v>0</v>
      </c>
      <c s="32">
        <f>ROUND(ROUND(L22,2)*ROUND(G22,3),2)</f>
      </c>
      <c s="36" t="s">
        <v>1260</v>
      </c>
      <c>
        <f>(M22*21)/100</f>
      </c>
      <c t="s">
        <v>27</v>
      </c>
    </row>
    <row r="23" spans="1:5" ht="12.75">
      <c r="A23" s="35" t="s">
        <v>55</v>
      </c>
      <c r="E23" s="39" t="s">
        <v>1008</v>
      </c>
    </row>
    <row r="24" spans="1:5" ht="12.75">
      <c r="A24" s="35" t="s">
        <v>56</v>
      </c>
      <c r="E24" s="40" t="s">
        <v>9368</v>
      </c>
    </row>
    <row r="25" spans="1:5" ht="25.5">
      <c r="A25" t="s">
        <v>57</v>
      </c>
      <c r="E25" s="39" t="s">
        <v>147</v>
      </c>
    </row>
    <row r="26" spans="1:16" ht="12.75">
      <c r="A26" t="s">
        <v>49</v>
      </c>
      <c s="34" t="s">
        <v>66</v>
      </c>
      <c s="34" t="s">
        <v>170</v>
      </c>
      <c s="35" t="s">
        <v>51</v>
      </c>
      <c s="6" t="s">
        <v>171</v>
      </c>
      <c s="36" t="s">
        <v>146</v>
      </c>
      <c s="37">
        <v>5700</v>
      </c>
      <c s="36">
        <v>0</v>
      </c>
      <c s="36">
        <f>ROUND(G26*H26,6)</f>
      </c>
      <c r="L26" s="38">
        <v>0</v>
      </c>
      <c s="32">
        <f>ROUND(ROUND(L26,2)*ROUND(G26,3),2)</f>
      </c>
      <c s="36" t="s">
        <v>1260</v>
      </c>
      <c>
        <f>(M26*21)/100</f>
      </c>
      <c t="s">
        <v>27</v>
      </c>
    </row>
    <row r="27" spans="1:5" ht="12.75">
      <c r="A27" s="35" t="s">
        <v>55</v>
      </c>
      <c r="E27" s="39" t="s">
        <v>1008</v>
      </c>
    </row>
    <row r="28" spans="1:5" ht="12.75">
      <c r="A28" s="35" t="s">
        <v>56</v>
      </c>
      <c r="E28" s="40" t="s">
        <v>9369</v>
      </c>
    </row>
    <row r="29" spans="1:5" ht="140.25">
      <c r="A29" t="s">
        <v>57</v>
      </c>
      <c r="E29" s="39" t="s">
        <v>8869</v>
      </c>
    </row>
    <row r="30" spans="1:16" ht="25.5">
      <c r="A30" t="s">
        <v>49</v>
      </c>
      <c s="34" t="s">
        <v>69</v>
      </c>
      <c s="34" t="s">
        <v>182</v>
      </c>
      <c s="35" t="s">
        <v>51</v>
      </c>
      <c s="6" t="s">
        <v>183</v>
      </c>
      <c s="36" t="s">
        <v>146</v>
      </c>
      <c s="37">
        <v>5700</v>
      </c>
      <c s="36">
        <v>0</v>
      </c>
      <c s="36">
        <f>ROUND(G30*H30,6)</f>
      </c>
      <c r="L30" s="38">
        <v>0</v>
      </c>
      <c s="32">
        <f>ROUND(ROUND(L30,2)*ROUND(G30,3),2)</f>
      </c>
      <c s="36" t="s">
        <v>1260</v>
      </c>
      <c>
        <f>(M30*21)/100</f>
      </c>
      <c t="s">
        <v>27</v>
      </c>
    </row>
    <row r="31" spans="1:5" ht="12.75">
      <c r="A31" s="35" t="s">
        <v>55</v>
      </c>
      <c r="E31" s="39" t="s">
        <v>1008</v>
      </c>
    </row>
    <row r="32" spans="1:5" ht="12.75">
      <c r="A32" s="35" t="s">
        <v>56</v>
      </c>
      <c r="E32" s="40" t="s">
        <v>9367</v>
      </c>
    </row>
    <row r="33" spans="1:5" ht="140.25">
      <c r="A33" t="s">
        <v>57</v>
      </c>
      <c r="E33" s="39" t="s">
        <v>4948</v>
      </c>
    </row>
    <row r="34" spans="1:16" ht="12.75">
      <c r="A34" t="s">
        <v>49</v>
      </c>
      <c s="34" t="s">
        <v>72</v>
      </c>
      <c s="34" t="s">
        <v>8820</v>
      </c>
      <c s="35" t="s">
        <v>51</v>
      </c>
      <c s="6" t="s">
        <v>8821</v>
      </c>
      <c s="36" t="s">
        <v>146</v>
      </c>
      <c s="37">
        <v>250</v>
      </c>
      <c s="36">
        <v>0</v>
      </c>
      <c s="36">
        <f>ROUND(G34*H34,6)</f>
      </c>
      <c r="L34" s="38">
        <v>0</v>
      </c>
      <c s="32">
        <f>ROUND(ROUND(L34,2)*ROUND(G34,3),2)</f>
      </c>
      <c s="36" t="s">
        <v>1260</v>
      </c>
      <c>
        <f>(M34*21)/100</f>
      </c>
      <c t="s">
        <v>27</v>
      </c>
    </row>
    <row r="35" spans="1:5" ht="12.75">
      <c r="A35" s="35" t="s">
        <v>55</v>
      </c>
      <c r="E35" s="39" t="s">
        <v>1008</v>
      </c>
    </row>
    <row r="36" spans="1:5" ht="12.75">
      <c r="A36" s="35" t="s">
        <v>56</v>
      </c>
      <c r="E36" s="40" t="s">
        <v>9368</v>
      </c>
    </row>
    <row r="37" spans="1:5" ht="76.5">
      <c r="A37" t="s">
        <v>57</v>
      </c>
      <c r="E37" s="39" t="s">
        <v>8823</v>
      </c>
    </row>
    <row r="38" spans="1:16" ht="12.75">
      <c r="A38" t="s">
        <v>49</v>
      </c>
      <c s="34" t="s">
        <v>75</v>
      </c>
      <c s="34" t="s">
        <v>166</v>
      </c>
      <c s="35" t="s">
        <v>51</v>
      </c>
      <c s="6" t="s">
        <v>167</v>
      </c>
      <c s="36" t="s">
        <v>146</v>
      </c>
      <c s="37">
        <v>250</v>
      </c>
      <c s="36">
        <v>0</v>
      </c>
      <c s="36">
        <f>ROUND(G38*H38,6)</f>
      </c>
      <c r="L38" s="38">
        <v>0</v>
      </c>
      <c s="32">
        <f>ROUND(ROUND(L38,2)*ROUND(G38,3),2)</f>
      </c>
      <c s="36" t="s">
        <v>1260</v>
      </c>
      <c>
        <f>(M38*21)/100</f>
      </c>
      <c t="s">
        <v>27</v>
      </c>
    </row>
    <row r="39" spans="1:5" ht="12.75">
      <c r="A39" s="35" t="s">
        <v>55</v>
      </c>
      <c r="E39" s="39" t="s">
        <v>1008</v>
      </c>
    </row>
    <row r="40" spans="1:5" ht="12.75">
      <c r="A40" s="35" t="s">
        <v>56</v>
      </c>
      <c r="E40" s="40" t="s">
        <v>9368</v>
      </c>
    </row>
    <row r="41" spans="1:5" ht="102">
      <c r="A41" t="s">
        <v>57</v>
      </c>
      <c r="E41" s="39" t="s">
        <v>2236</v>
      </c>
    </row>
    <row r="42" spans="1:16" ht="25.5">
      <c r="A42" t="s">
        <v>49</v>
      </c>
      <c s="34" t="s">
        <v>78</v>
      </c>
      <c s="34" t="s">
        <v>904</v>
      </c>
      <c s="35" t="s">
        <v>51</v>
      </c>
      <c s="6" t="s">
        <v>905</v>
      </c>
      <c s="36" t="s">
        <v>106</v>
      </c>
      <c s="37">
        <v>30</v>
      </c>
      <c s="36">
        <v>0</v>
      </c>
      <c s="36">
        <f>ROUND(G42*H42,6)</f>
      </c>
      <c r="L42" s="38">
        <v>0</v>
      </c>
      <c s="32">
        <f>ROUND(ROUND(L42,2)*ROUND(G42,3),2)</f>
      </c>
      <c s="36" t="s">
        <v>1260</v>
      </c>
      <c>
        <f>(M42*21)/100</f>
      </c>
      <c t="s">
        <v>27</v>
      </c>
    </row>
    <row r="43" spans="1:5" ht="12.75">
      <c r="A43" s="35" t="s">
        <v>55</v>
      </c>
      <c r="E43" s="39" t="s">
        <v>1008</v>
      </c>
    </row>
    <row r="44" spans="1:5" ht="12.75">
      <c r="A44" s="35" t="s">
        <v>56</v>
      </c>
      <c r="E44" s="40" t="s">
        <v>9368</v>
      </c>
    </row>
    <row r="45" spans="1:5" ht="102">
      <c r="A45" t="s">
        <v>57</v>
      </c>
      <c r="E45" s="39" t="s">
        <v>2409</v>
      </c>
    </row>
    <row r="46" spans="1:16" ht="12.75">
      <c r="A46" t="s">
        <v>49</v>
      </c>
      <c s="34" t="s">
        <v>81</v>
      </c>
      <c s="34" t="s">
        <v>2357</v>
      </c>
      <c s="35" t="s">
        <v>51</v>
      </c>
      <c s="6" t="s">
        <v>8871</v>
      </c>
      <c s="36" t="s">
        <v>97</v>
      </c>
      <c s="37">
        <v>1995</v>
      </c>
      <c s="36">
        <v>0</v>
      </c>
      <c s="36">
        <f>ROUND(G46*H46,6)</f>
      </c>
      <c r="L46" s="38">
        <v>0</v>
      </c>
      <c s="32">
        <f>ROUND(ROUND(L46,2)*ROUND(G46,3),2)</f>
      </c>
      <c s="36" t="s">
        <v>1643</v>
      </c>
      <c>
        <f>(M46*21)/100</f>
      </c>
      <c t="s">
        <v>27</v>
      </c>
    </row>
    <row r="47" spans="1:5" ht="12.75">
      <c r="A47" s="35" t="s">
        <v>55</v>
      </c>
      <c r="E47" s="39" t="s">
        <v>1008</v>
      </c>
    </row>
    <row r="48" spans="1:5" ht="12.75">
      <c r="A48" s="35" t="s">
        <v>56</v>
      </c>
      <c r="E48" s="40" t="s">
        <v>9370</v>
      </c>
    </row>
    <row r="49" spans="1:5" ht="38.25">
      <c r="A49" t="s">
        <v>57</v>
      </c>
      <c r="E49" s="39" t="s">
        <v>8873</v>
      </c>
    </row>
    <row r="50" spans="1:13" ht="12.75">
      <c r="A50" t="s">
        <v>46</v>
      </c>
      <c r="C50" s="31" t="s">
        <v>99</v>
      </c>
      <c r="E50" s="33" t="s">
        <v>8824</v>
      </c>
      <c r="J50" s="32">
        <f>0</f>
      </c>
      <c s="32">
        <f>0</f>
      </c>
      <c s="32">
        <f>0+L51+L55+L59+L63</f>
      </c>
      <c s="32">
        <f>0+M51+M55+M59+M63</f>
      </c>
    </row>
    <row r="51" spans="1:16" ht="12.75">
      <c r="A51" t="s">
        <v>49</v>
      </c>
      <c s="34" t="s">
        <v>111</v>
      </c>
      <c s="34" t="s">
        <v>9371</v>
      </c>
      <c s="35" t="s">
        <v>51</v>
      </c>
      <c s="6" t="s">
        <v>9372</v>
      </c>
      <c s="36" t="s">
        <v>106</v>
      </c>
      <c s="37">
        <v>2</v>
      </c>
      <c s="36">
        <v>0</v>
      </c>
      <c s="36">
        <f>ROUND(G51*H51,6)</f>
      </c>
      <c r="L51" s="38">
        <v>0</v>
      </c>
      <c s="32">
        <f>ROUND(ROUND(L51,2)*ROUND(G51,3),2)</f>
      </c>
      <c s="36" t="s">
        <v>1260</v>
      </c>
      <c>
        <f>(M51*21)/100</f>
      </c>
      <c t="s">
        <v>27</v>
      </c>
    </row>
    <row r="52" spans="1:5" ht="12.75">
      <c r="A52" s="35" t="s">
        <v>55</v>
      </c>
      <c r="E52" s="39" t="s">
        <v>1008</v>
      </c>
    </row>
    <row r="53" spans="1:5" ht="12.75">
      <c r="A53" s="35" t="s">
        <v>56</v>
      </c>
      <c r="E53" s="40" t="s">
        <v>9373</v>
      </c>
    </row>
    <row r="54" spans="1:5" ht="114.75">
      <c r="A54" t="s">
        <v>57</v>
      </c>
      <c r="E54" s="39" t="s">
        <v>2325</v>
      </c>
    </row>
    <row r="55" spans="1:16" ht="25.5">
      <c r="A55" t="s">
        <v>49</v>
      </c>
      <c s="34" t="s">
        <v>117</v>
      </c>
      <c s="34" t="s">
        <v>76</v>
      </c>
      <c s="35" t="s">
        <v>51</v>
      </c>
      <c s="6" t="s">
        <v>77</v>
      </c>
      <c s="36" t="s">
        <v>53</v>
      </c>
      <c s="37">
        <v>1.5</v>
      </c>
      <c s="36">
        <v>0</v>
      </c>
      <c s="36">
        <f>ROUND(G55*H55,6)</f>
      </c>
      <c r="L55" s="38">
        <v>0</v>
      </c>
      <c s="32">
        <f>ROUND(ROUND(L55,2)*ROUND(G55,3),2)</f>
      </c>
      <c s="36" t="s">
        <v>1260</v>
      </c>
      <c>
        <f>(M55*21)/100</f>
      </c>
      <c t="s">
        <v>27</v>
      </c>
    </row>
    <row r="56" spans="1:5" ht="12.75">
      <c r="A56" s="35" t="s">
        <v>55</v>
      </c>
      <c r="E56" s="39" t="s">
        <v>1008</v>
      </c>
    </row>
    <row r="57" spans="1:5" ht="12.75">
      <c r="A57" s="35" t="s">
        <v>56</v>
      </c>
      <c r="E57" s="40" t="s">
        <v>9373</v>
      </c>
    </row>
    <row r="58" spans="1:5" ht="140.25">
      <c r="A58" t="s">
        <v>57</v>
      </c>
      <c r="E58" s="39" t="s">
        <v>2221</v>
      </c>
    </row>
    <row r="59" spans="1:16" ht="25.5">
      <c r="A59" t="s">
        <v>49</v>
      </c>
      <c s="34" t="s">
        <v>122</v>
      </c>
      <c s="34" t="s">
        <v>2222</v>
      </c>
      <c s="35" t="s">
        <v>51</v>
      </c>
      <c s="6" t="s">
        <v>2223</v>
      </c>
      <c s="36" t="s">
        <v>53</v>
      </c>
      <c s="37">
        <v>1</v>
      </c>
      <c s="36">
        <v>0</v>
      </c>
      <c s="36">
        <f>ROUND(G59*H59,6)</f>
      </c>
      <c r="L59" s="38">
        <v>0</v>
      </c>
      <c s="32">
        <f>ROUND(ROUND(L59,2)*ROUND(G59,3),2)</f>
      </c>
      <c s="36" t="s">
        <v>1260</v>
      </c>
      <c>
        <f>(M59*21)/100</f>
      </c>
      <c t="s">
        <v>27</v>
      </c>
    </row>
    <row r="60" spans="1:5" ht="12.75">
      <c r="A60" s="35" t="s">
        <v>55</v>
      </c>
      <c r="E60" s="39" t="s">
        <v>1008</v>
      </c>
    </row>
    <row r="61" spans="1:5" ht="12.75">
      <c r="A61" s="35" t="s">
        <v>56</v>
      </c>
      <c r="E61" s="40" t="s">
        <v>51</v>
      </c>
    </row>
    <row r="62" spans="1:5" ht="140.25">
      <c r="A62" t="s">
        <v>57</v>
      </c>
      <c r="E62" s="39" t="s">
        <v>2221</v>
      </c>
    </row>
    <row r="63" spans="1:16" ht="12.75">
      <c r="A63" t="s">
        <v>49</v>
      </c>
      <c s="34" t="s">
        <v>126</v>
      </c>
      <c s="34" t="s">
        <v>2271</v>
      </c>
      <c s="35" t="s">
        <v>51</v>
      </c>
      <c s="6" t="s">
        <v>1029</v>
      </c>
      <c s="36" t="s">
        <v>2272</v>
      </c>
      <c s="37">
        <v>45</v>
      </c>
      <c s="36">
        <v>0</v>
      </c>
      <c s="36">
        <f>ROUND(G63*H63,6)</f>
      </c>
      <c r="L63" s="38">
        <v>0</v>
      </c>
      <c s="32">
        <f>ROUND(ROUND(L63,2)*ROUND(G63,3),2)</f>
      </c>
      <c s="36" t="s">
        <v>1260</v>
      </c>
      <c>
        <f>(M63*21)/100</f>
      </c>
      <c t="s">
        <v>27</v>
      </c>
    </row>
    <row r="64" spans="1:5" ht="12.75">
      <c r="A64" s="35" t="s">
        <v>55</v>
      </c>
      <c r="E64" s="39" t="s">
        <v>1008</v>
      </c>
    </row>
    <row r="65" spans="1:5" ht="12.75">
      <c r="A65" s="35" t="s">
        <v>56</v>
      </c>
      <c r="E65" s="40" t="s">
        <v>51</v>
      </c>
    </row>
    <row r="66" spans="1:5" ht="127.5">
      <c r="A66" t="s">
        <v>57</v>
      </c>
      <c r="E66" s="39" t="s">
        <v>2273</v>
      </c>
    </row>
    <row r="67" spans="1:13" ht="12.75">
      <c r="A67" t="s">
        <v>46</v>
      </c>
      <c r="C67" s="31" t="s">
        <v>6698</v>
      </c>
      <c r="E67" s="33" t="s">
        <v>8825</v>
      </c>
      <c r="J67" s="32">
        <f>0</f>
      </c>
      <c s="32">
        <f>0</f>
      </c>
      <c s="32">
        <f>0+L68+L72+L76+L80+L84+L88+L92</f>
      </c>
      <c s="32">
        <f>0+M68+M72+M76+M80+M84+M88+M92</f>
      </c>
    </row>
    <row r="68" spans="1:16" ht="12.75">
      <c r="A68" t="s">
        <v>49</v>
      </c>
      <c s="34" t="s">
        <v>84</v>
      </c>
      <c s="34" t="s">
        <v>2434</v>
      </c>
      <c s="35" t="s">
        <v>51</v>
      </c>
      <c s="6" t="s">
        <v>2435</v>
      </c>
      <c s="36" t="s">
        <v>146</v>
      </c>
      <c s="37">
        <v>17300</v>
      </c>
      <c s="36">
        <v>0</v>
      </c>
      <c s="36">
        <f>ROUND(G68*H68,6)</f>
      </c>
      <c r="L68" s="38">
        <v>0</v>
      </c>
      <c s="32">
        <f>ROUND(ROUND(L68,2)*ROUND(G68,3),2)</f>
      </c>
      <c s="36" t="s">
        <v>1260</v>
      </c>
      <c>
        <f>(M68*21)/100</f>
      </c>
      <c t="s">
        <v>27</v>
      </c>
    </row>
    <row r="69" spans="1:5" ht="12.75">
      <c r="A69" s="35" t="s">
        <v>55</v>
      </c>
      <c r="E69" s="39" t="s">
        <v>1008</v>
      </c>
    </row>
    <row r="70" spans="1:5" ht="12.75">
      <c r="A70" s="35" t="s">
        <v>56</v>
      </c>
      <c r="E70" s="40" t="s">
        <v>9374</v>
      </c>
    </row>
    <row r="71" spans="1:5" ht="89.25">
      <c r="A71" t="s">
        <v>57</v>
      </c>
      <c r="E71" s="39" t="s">
        <v>1454</v>
      </c>
    </row>
    <row r="72" spans="1:16" ht="25.5">
      <c r="A72" t="s">
        <v>49</v>
      </c>
      <c s="34" t="s">
        <v>87</v>
      </c>
      <c s="34" t="s">
        <v>9375</v>
      </c>
      <c s="35" t="s">
        <v>51</v>
      </c>
      <c s="6" t="s">
        <v>9376</v>
      </c>
      <c s="36" t="s">
        <v>106</v>
      </c>
      <c s="37">
        <v>18</v>
      </c>
      <c s="36">
        <v>0</v>
      </c>
      <c s="36">
        <f>ROUND(G72*H72,6)</f>
      </c>
      <c r="L72" s="38">
        <v>0</v>
      </c>
      <c s="32">
        <f>ROUND(ROUND(L72,2)*ROUND(G72,3),2)</f>
      </c>
      <c s="36" t="s">
        <v>1260</v>
      </c>
      <c>
        <f>(M72*21)/100</f>
      </c>
      <c t="s">
        <v>27</v>
      </c>
    </row>
    <row r="73" spans="1:5" ht="12.75">
      <c r="A73" s="35" t="s">
        <v>55</v>
      </c>
      <c r="E73" s="39" t="s">
        <v>1008</v>
      </c>
    </row>
    <row r="74" spans="1:5" ht="12.75">
      <c r="A74" s="35" t="s">
        <v>56</v>
      </c>
      <c r="E74" s="40" t="s">
        <v>9377</v>
      </c>
    </row>
    <row r="75" spans="1:5" ht="89.25">
      <c r="A75" t="s">
        <v>57</v>
      </c>
      <c r="E75" s="39" t="s">
        <v>4953</v>
      </c>
    </row>
    <row r="76" spans="1:16" ht="38.25">
      <c r="A76" t="s">
        <v>49</v>
      </c>
      <c s="34" t="s">
        <v>90</v>
      </c>
      <c s="34" t="s">
        <v>9378</v>
      </c>
      <c s="35" t="s">
        <v>51</v>
      </c>
      <c s="6" t="s">
        <v>9379</v>
      </c>
      <c s="36" t="s">
        <v>106</v>
      </c>
      <c s="37">
        <v>4</v>
      </c>
      <c s="36">
        <v>0</v>
      </c>
      <c s="36">
        <f>ROUND(G76*H76,6)</f>
      </c>
      <c r="L76" s="38">
        <v>0</v>
      </c>
      <c s="32">
        <f>ROUND(ROUND(L76,2)*ROUND(G76,3),2)</f>
      </c>
      <c s="36" t="s">
        <v>1260</v>
      </c>
      <c>
        <f>(M76*21)/100</f>
      </c>
      <c t="s">
        <v>27</v>
      </c>
    </row>
    <row r="77" spans="1:5" ht="12.75">
      <c r="A77" s="35" t="s">
        <v>55</v>
      </c>
      <c r="E77" s="39" t="s">
        <v>1008</v>
      </c>
    </row>
    <row r="78" spans="1:5" ht="12.75">
      <c r="A78" s="35" t="s">
        <v>56</v>
      </c>
      <c r="E78" s="40" t="s">
        <v>51</v>
      </c>
    </row>
    <row r="79" spans="1:5" ht="89.25">
      <c r="A79" t="s">
        <v>57</v>
      </c>
      <c r="E79" s="39" t="s">
        <v>4953</v>
      </c>
    </row>
    <row r="80" spans="1:16" ht="25.5">
      <c r="A80" t="s">
        <v>49</v>
      </c>
      <c s="34" t="s">
        <v>94</v>
      </c>
      <c s="34" t="s">
        <v>9380</v>
      </c>
      <c s="35" t="s">
        <v>51</v>
      </c>
      <c s="6" t="s">
        <v>9381</v>
      </c>
      <c s="36" t="s">
        <v>106</v>
      </c>
      <c s="37">
        <v>2</v>
      </c>
      <c s="36">
        <v>0</v>
      </c>
      <c s="36">
        <f>ROUND(G80*H80,6)</f>
      </c>
      <c r="L80" s="38">
        <v>0</v>
      </c>
      <c s="32">
        <f>ROUND(ROUND(L80,2)*ROUND(G80,3),2)</f>
      </c>
      <c s="36" t="s">
        <v>1260</v>
      </c>
      <c>
        <f>(M80*21)/100</f>
      </c>
      <c t="s">
        <v>27</v>
      </c>
    </row>
    <row r="81" spans="1:5" ht="12.75">
      <c r="A81" s="35" t="s">
        <v>55</v>
      </c>
      <c r="E81" s="39" t="s">
        <v>1008</v>
      </c>
    </row>
    <row r="82" spans="1:5" ht="12.75">
      <c r="A82" s="35" t="s">
        <v>56</v>
      </c>
      <c r="E82" s="40" t="s">
        <v>9373</v>
      </c>
    </row>
    <row r="83" spans="1:5" ht="89.25">
      <c r="A83" t="s">
        <v>57</v>
      </c>
      <c r="E83" s="39" t="s">
        <v>4953</v>
      </c>
    </row>
    <row r="84" spans="1:16" ht="25.5">
      <c r="A84" t="s">
        <v>49</v>
      </c>
      <c s="34" t="s">
        <v>99</v>
      </c>
      <c s="34" t="s">
        <v>9382</v>
      </c>
      <c s="35" t="s">
        <v>51</v>
      </c>
      <c s="6" t="s">
        <v>9383</v>
      </c>
      <c s="36" t="s">
        <v>106</v>
      </c>
      <c s="37">
        <v>36</v>
      </c>
      <c s="36">
        <v>0</v>
      </c>
      <c s="36">
        <f>ROUND(G84*H84,6)</f>
      </c>
      <c r="L84" s="38">
        <v>0</v>
      </c>
      <c s="32">
        <f>ROUND(ROUND(L84,2)*ROUND(G84,3),2)</f>
      </c>
      <c s="36" t="s">
        <v>1260</v>
      </c>
      <c>
        <f>(M84*21)/100</f>
      </c>
      <c t="s">
        <v>27</v>
      </c>
    </row>
    <row r="85" spans="1:5" ht="12.75">
      <c r="A85" s="35" t="s">
        <v>55</v>
      </c>
      <c r="E85" s="39" t="s">
        <v>1008</v>
      </c>
    </row>
    <row r="86" spans="1:5" ht="12.75">
      <c r="A86" s="35" t="s">
        <v>56</v>
      </c>
      <c r="E86" s="40" t="s">
        <v>9384</v>
      </c>
    </row>
    <row r="87" spans="1:5" ht="89.25">
      <c r="A87" t="s">
        <v>57</v>
      </c>
      <c r="E87" s="39" t="s">
        <v>4953</v>
      </c>
    </row>
    <row r="88" spans="1:16" ht="12.75">
      <c r="A88" t="s">
        <v>49</v>
      </c>
      <c s="34" t="s">
        <v>103</v>
      </c>
      <c s="34" t="s">
        <v>158</v>
      </c>
      <c s="35" t="s">
        <v>51</v>
      </c>
      <c s="6" t="s">
        <v>159</v>
      </c>
      <c s="36" t="s">
        <v>106</v>
      </c>
      <c s="37">
        <v>200</v>
      </c>
      <c s="36">
        <v>0</v>
      </c>
      <c s="36">
        <f>ROUND(G88*H88,6)</f>
      </c>
      <c r="L88" s="38">
        <v>0</v>
      </c>
      <c s="32">
        <f>ROUND(ROUND(L88,2)*ROUND(G88,3),2)</f>
      </c>
      <c s="36" t="s">
        <v>1260</v>
      </c>
      <c>
        <f>(M88*21)/100</f>
      </c>
      <c t="s">
        <v>27</v>
      </c>
    </row>
    <row r="89" spans="1:5" ht="12.75">
      <c r="A89" s="35" t="s">
        <v>55</v>
      </c>
      <c r="E89" s="39" t="s">
        <v>1008</v>
      </c>
    </row>
    <row r="90" spans="1:5" ht="12.75">
      <c r="A90" s="35" t="s">
        <v>56</v>
      </c>
      <c r="E90" s="40" t="s">
        <v>8822</v>
      </c>
    </row>
    <row r="91" spans="1:5" ht="102">
      <c r="A91" t="s">
        <v>57</v>
      </c>
      <c r="E91" s="39" t="s">
        <v>8892</v>
      </c>
    </row>
    <row r="92" spans="1:16" ht="12.75">
      <c r="A92" t="s">
        <v>49</v>
      </c>
      <c s="34" t="s">
        <v>108</v>
      </c>
      <c s="34" t="s">
        <v>8850</v>
      </c>
      <c s="35" t="s">
        <v>51</v>
      </c>
      <c s="6" t="s">
        <v>8851</v>
      </c>
      <c s="36" t="s">
        <v>106</v>
      </c>
      <c s="37">
        <v>18</v>
      </c>
      <c s="36">
        <v>0</v>
      </c>
      <c s="36">
        <f>ROUND(G92*H92,6)</f>
      </c>
      <c r="L92" s="38">
        <v>0</v>
      </c>
      <c s="32">
        <f>ROUND(ROUND(L92,2)*ROUND(G92,3),2)</f>
      </c>
      <c s="36" t="s">
        <v>1260</v>
      </c>
      <c>
        <f>(M92*21)/100</f>
      </c>
      <c t="s">
        <v>27</v>
      </c>
    </row>
    <row r="93" spans="1:5" ht="12.75">
      <c r="A93" s="35" t="s">
        <v>55</v>
      </c>
      <c r="E93" s="39" t="s">
        <v>1008</v>
      </c>
    </row>
    <row r="94" spans="1:5" ht="12.75">
      <c r="A94" s="35" t="s">
        <v>56</v>
      </c>
      <c r="E94" s="40" t="s">
        <v>9385</v>
      </c>
    </row>
    <row r="95" spans="1:5" ht="76.5">
      <c r="A95" t="s">
        <v>57</v>
      </c>
      <c r="E95" s="39" t="s">
        <v>9386</v>
      </c>
    </row>
    <row r="96" spans="1:13" ht="12.75">
      <c r="A96" t="s">
        <v>46</v>
      </c>
      <c r="C96" s="31" t="s">
        <v>8859</v>
      </c>
      <c r="E96" s="33" t="s">
        <v>8860</v>
      </c>
      <c r="J96" s="32">
        <f>0</f>
      </c>
      <c s="32">
        <f>0</f>
      </c>
      <c s="32">
        <f>0+L97+L101+L105+L109+L113+L117+L121+L125+L129</f>
      </c>
      <c s="32">
        <f>0+M97+M101+M105+M109+M113+M117+M121+M125+M129</f>
      </c>
    </row>
    <row r="97" spans="1:16" ht="25.5">
      <c r="A97" t="s">
        <v>49</v>
      </c>
      <c s="34" t="s">
        <v>130</v>
      </c>
      <c s="34" t="s">
        <v>1328</v>
      </c>
      <c s="35" t="s">
        <v>51</v>
      </c>
      <c s="6" t="s">
        <v>1329</v>
      </c>
      <c s="36" t="s">
        <v>106</v>
      </c>
      <c s="37">
        <v>1</v>
      </c>
      <c s="36">
        <v>0</v>
      </c>
      <c s="36">
        <f>ROUND(G97*H97,6)</f>
      </c>
      <c r="L97" s="38">
        <v>0</v>
      </c>
      <c s="32">
        <f>ROUND(ROUND(L97,2)*ROUND(G97,3),2)</f>
      </c>
      <c s="36" t="s">
        <v>1260</v>
      </c>
      <c>
        <f>(M97*21)/100</f>
      </c>
      <c t="s">
        <v>27</v>
      </c>
    </row>
    <row r="98" spans="1:5" ht="12.75">
      <c r="A98" s="35" t="s">
        <v>55</v>
      </c>
      <c r="E98" s="39" t="s">
        <v>1008</v>
      </c>
    </row>
    <row r="99" spans="1:5" ht="12.75">
      <c r="A99" s="35" t="s">
        <v>56</v>
      </c>
      <c r="E99" s="40" t="s">
        <v>51</v>
      </c>
    </row>
    <row r="100" spans="1:5" ht="114.75">
      <c r="A100" t="s">
        <v>57</v>
      </c>
      <c r="E100" s="39" t="s">
        <v>1330</v>
      </c>
    </row>
    <row r="101" spans="1:16" ht="38.25">
      <c r="A101" t="s">
        <v>49</v>
      </c>
      <c s="34" t="s">
        <v>134</v>
      </c>
      <c s="34" t="s">
        <v>1457</v>
      </c>
      <c s="35" t="s">
        <v>51</v>
      </c>
      <c s="6" t="s">
        <v>1458</v>
      </c>
      <c s="36" t="s">
        <v>106</v>
      </c>
      <c s="37">
        <v>10</v>
      </c>
      <c s="36">
        <v>0</v>
      </c>
      <c s="36">
        <f>ROUND(G101*H101,6)</f>
      </c>
      <c r="L101" s="38">
        <v>0</v>
      </c>
      <c s="32">
        <f>ROUND(ROUND(L101,2)*ROUND(G101,3),2)</f>
      </c>
      <c s="36" t="s">
        <v>1260</v>
      </c>
      <c>
        <f>(M101*21)/100</f>
      </c>
      <c t="s">
        <v>27</v>
      </c>
    </row>
    <row r="102" spans="1:5" ht="12.75">
      <c r="A102" s="35" t="s">
        <v>55</v>
      </c>
      <c r="E102" s="39" t="s">
        <v>1008</v>
      </c>
    </row>
    <row r="103" spans="1:5" ht="12.75">
      <c r="A103" s="35" t="s">
        <v>56</v>
      </c>
      <c r="E103" s="40" t="s">
        <v>51</v>
      </c>
    </row>
    <row r="104" spans="1:5" ht="114.75">
      <c r="A104" t="s">
        <v>57</v>
      </c>
      <c r="E104" s="39" t="s">
        <v>1330</v>
      </c>
    </row>
    <row r="105" spans="1:16" ht="25.5">
      <c r="A105" t="s">
        <v>49</v>
      </c>
      <c s="34" t="s">
        <v>138</v>
      </c>
      <c s="34" t="s">
        <v>1514</v>
      </c>
      <c s="35" t="s">
        <v>51</v>
      </c>
      <c s="6" t="s">
        <v>1515</v>
      </c>
      <c s="36" t="s">
        <v>106</v>
      </c>
      <c s="37">
        <v>1</v>
      </c>
      <c s="36">
        <v>0</v>
      </c>
      <c s="36">
        <f>ROUND(G105*H105,6)</f>
      </c>
      <c r="L105" s="38">
        <v>0</v>
      </c>
      <c s="32">
        <f>ROUND(ROUND(L105,2)*ROUND(G105,3),2)</f>
      </c>
      <c s="36" t="s">
        <v>1260</v>
      </c>
      <c>
        <f>(M105*21)/100</f>
      </c>
      <c t="s">
        <v>27</v>
      </c>
    </row>
    <row r="106" spans="1:5" ht="12.75">
      <c r="A106" s="35" t="s">
        <v>55</v>
      </c>
      <c r="E106" s="39" t="s">
        <v>1008</v>
      </c>
    </row>
    <row r="107" spans="1:5" ht="12.75">
      <c r="A107" s="35" t="s">
        <v>56</v>
      </c>
      <c r="E107" s="40" t="s">
        <v>51</v>
      </c>
    </row>
    <row r="108" spans="1:5" ht="89.25">
      <c r="A108" t="s">
        <v>57</v>
      </c>
      <c r="E108" s="39" t="s">
        <v>1516</v>
      </c>
    </row>
    <row r="109" spans="1:16" ht="12.75">
      <c r="A109" t="s">
        <v>49</v>
      </c>
      <c s="34" t="s">
        <v>143</v>
      </c>
      <c s="34" t="s">
        <v>2268</v>
      </c>
      <c s="35" t="s">
        <v>51</v>
      </c>
      <c s="6" t="s">
        <v>2269</v>
      </c>
      <c s="36" t="s">
        <v>531</v>
      </c>
      <c s="37">
        <v>60</v>
      </c>
      <c s="36">
        <v>0</v>
      </c>
      <c s="36">
        <f>ROUND(G109*H109,6)</f>
      </c>
      <c r="L109" s="38">
        <v>0</v>
      </c>
      <c s="32">
        <f>ROUND(ROUND(L109,2)*ROUND(G109,3),2)</f>
      </c>
      <c s="36" t="s">
        <v>1260</v>
      </c>
      <c>
        <f>(M109*21)/100</f>
      </c>
      <c t="s">
        <v>27</v>
      </c>
    </row>
    <row r="110" spans="1:5" ht="12.75">
      <c r="A110" s="35" t="s">
        <v>55</v>
      </c>
      <c r="E110" s="39" t="s">
        <v>1008</v>
      </c>
    </row>
    <row r="111" spans="1:5" ht="12.75">
      <c r="A111" s="35" t="s">
        <v>56</v>
      </c>
      <c r="E111" s="40" t="s">
        <v>51</v>
      </c>
    </row>
    <row r="112" spans="1:5" ht="89.25">
      <c r="A112" t="s">
        <v>57</v>
      </c>
      <c r="E112" s="39" t="s">
        <v>8861</v>
      </c>
    </row>
    <row r="113" spans="1:16" ht="12.75">
      <c r="A113" t="s">
        <v>49</v>
      </c>
      <c s="34" t="s">
        <v>149</v>
      </c>
      <c s="34" t="s">
        <v>2021</v>
      </c>
      <c s="35" t="s">
        <v>51</v>
      </c>
      <c s="6" t="s">
        <v>2022</v>
      </c>
      <c s="36" t="s">
        <v>531</v>
      </c>
      <c s="37">
        <v>30</v>
      </c>
      <c s="36">
        <v>0</v>
      </c>
      <c s="36">
        <f>ROUND(G113*H113,6)</f>
      </c>
      <c r="L113" s="38">
        <v>0</v>
      </c>
      <c s="32">
        <f>ROUND(ROUND(L113,2)*ROUND(G113,3),2)</f>
      </c>
      <c s="36" t="s">
        <v>1260</v>
      </c>
      <c>
        <f>(M113*21)/100</f>
      </c>
      <c t="s">
        <v>27</v>
      </c>
    </row>
    <row r="114" spans="1:5" ht="12.75">
      <c r="A114" s="35" t="s">
        <v>55</v>
      </c>
      <c r="E114" s="39" t="s">
        <v>1008</v>
      </c>
    </row>
    <row r="115" spans="1:5" ht="12.75">
      <c r="A115" s="35" t="s">
        <v>56</v>
      </c>
      <c r="E115" s="40" t="s">
        <v>51</v>
      </c>
    </row>
    <row r="116" spans="1:5" ht="89.25">
      <c r="A116" t="s">
        <v>57</v>
      </c>
      <c r="E116" s="39" t="s">
        <v>2023</v>
      </c>
    </row>
    <row r="117" spans="1:16" ht="12.75">
      <c r="A117" t="s">
        <v>49</v>
      </c>
      <c s="34" t="s">
        <v>153</v>
      </c>
      <c s="34" t="s">
        <v>2024</v>
      </c>
      <c s="35" t="s">
        <v>51</v>
      </c>
      <c s="6" t="s">
        <v>2025</v>
      </c>
      <c s="36" t="s">
        <v>531</v>
      </c>
      <c s="37">
        <v>8</v>
      </c>
      <c s="36">
        <v>0</v>
      </c>
      <c s="36">
        <f>ROUND(G117*H117,6)</f>
      </c>
      <c r="L117" s="38">
        <v>0</v>
      </c>
      <c s="32">
        <f>ROUND(ROUND(L117,2)*ROUND(G117,3),2)</f>
      </c>
      <c s="36" t="s">
        <v>1260</v>
      </c>
      <c>
        <f>(M117*21)/100</f>
      </c>
      <c t="s">
        <v>27</v>
      </c>
    </row>
    <row r="118" spans="1:5" ht="12.75">
      <c r="A118" s="35" t="s">
        <v>55</v>
      </c>
      <c r="E118" s="39" t="s">
        <v>1008</v>
      </c>
    </row>
    <row r="119" spans="1:5" ht="12.75">
      <c r="A119" s="35" t="s">
        <v>56</v>
      </c>
      <c r="E119" s="40" t="s">
        <v>51</v>
      </c>
    </row>
    <row r="120" spans="1:5" ht="89.25">
      <c r="A120" t="s">
        <v>57</v>
      </c>
      <c r="E120" s="39" t="s">
        <v>2026</v>
      </c>
    </row>
    <row r="121" spans="1:16" ht="12.75">
      <c r="A121" t="s">
        <v>49</v>
      </c>
      <c s="34" t="s">
        <v>157</v>
      </c>
      <c s="34" t="s">
        <v>1823</v>
      </c>
      <c s="35" t="s">
        <v>51</v>
      </c>
      <c s="6" t="s">
        <v>1824</v>
      </c>
      <c s="36" t="s">
        <v>531</v>
      </c>
      <c s="37">
        <v>60</v>
      </c>
      <c s="36">
        <v>0</v>
      </c>
      <c s="36">
        <f>ROUND(G121*H121,6)</f>
      </c>
      <c r="L121" s="38">
        <v>0</v>
      </c>
      <c s="32">
        <f>ROUND(ROUND(L121,2)*ROUND(G121,3),2)</f>
      </c>
      <c s="36" t="s">
        <v>1260</v>
      </c>
      <c>
        <f>(M121*21)/100</f>
      </c>
      <c t="s">
        <v>27</v>
      </c>
    </row>
    <row r="122" spans="1:5" ht="12.75">
      <c r="A122" s="35" t="s">
        <v>55</v>
      </c>
      <c r="E122" s="39" t="s">
        <v>1008</v>
      </c>
    </row>
    <row r="123" spans="1:5" ht="12.75">
      <c r="A123" s="35" t="s">
        <v>56</v>
      </c>
      <c r="E123" s="40" t="s">
        <v>51</v>
      </c>
    </row>
    <row r="124" spans="1:5" ht="89.25">
      <c r="A124" t="s">
        <v>57</v>
      </c>
      <c r="E124" s="39" t="s">
        <v>2027</v>
      </c>
    </row>
    <row r="125" spans="1:16" ht="12.75">
      <c r="A125" t="s">
        <v>49</v>
      </c>
      <c s="34" t="s">
        <v>161</v>
      </c>
      <c s="34" t="s">
        <v>2353</v>
      </c>
      <c s="35" t="s">
        <v>51</v>
      </c>
      <c s="6" t="s">
        <v>2354</v>
      </c>
      <c s="36" t="s">
        <v>106</v>
      </c>
      <c s="37">
        <v>1</v>
      </c>
      <c s="36">
        <v>0</v>
      </c>
      <c s="36">
        <f>ROUND(G125*H125,6)</f>
      </c>
      <c r="L125" s="38">
        <v>0</v>
      </c>
      <c s="32">
        <f>ROUND(ROUND(L125,2)*ROUND(G125,3),2)</f>
      </c>
      <c s="36" t="s">
        <v>1260</v>
      </c>
      <c>
        <f>(M125*21)/100</f>
      </c>
      <c t="s">
        <v>27</v>
      </c>
    </row>
    <row r="126" spans="1:5" ht="12.75">
      <c r="A126" s="35" t="s">
        <v>55</v>
      </c>
      <c r="E126" s="39" t="s">
        <v>1008</v>
      </c>
    </row>
    <row r="127" spans="1:5" ht="12.75">
      <c r="A127" s="35" t="s">
        <v>56</v>
      </c>
      <c r="E127" s="40" t="s">
        <v>2355</v>
      </c>
    </row>
    <row r="128" spans="1:5" ht="12.75">
      <c r="A128" t="s">
        <v>57</v>
      </c>
      <c r="E128" s="39" t="s">
        <v>2228</v>
      </c>
    </row>
    <row r="129" spans="1:16" ht="12.75">
      <c r="A129" t="s">
        <v>49</v>
      </c>
      <c s="34" t="s">
        <v>165</v>
      </c>
      <c s="34" t="s">
        <v>2230</v>
      </c>
      <c s="35" t="s">
        <v>51</v>
      </c>
      <c s="6" t="s">
        <v>2231</v>
      </c>
      <c s="36" t="s">
        <v>909</v>
      </c>
      <c s="37">
        <v>1</v>
      </c>
      <c s="36">
        <v>0</v>
      </c>
      <c s="36">
        <f>ROUND(G129*H129,6)</f>
      </c>
      <c r="L129" s="38">
        <v>0</v>
      </c>
      <c s="32">
        <f>ROUND(ROUND(L129,2)*ROUND(G129,3),2)</f>
      </c>
      <c s="36" t="s">
        <v>1260</v>
      </c>
      <c>
        <f>(M129*21)/100</f>
      </c>
      <c t="s">
        <v>27</v>
      </c>
    </row>
    <row r="130" spans="1:5" ht="12.75">
      <c r="A130" s="35" t="s">
        <v>55</v>
      </c>
      <c r="E130" s="39" t="s">
        <v>1008</v>
      </c>
    </row>
    <row r="131" spans="1:5" ht="12.75">
      <c r="A131" s="35" t="s">
        <v>56</v>
      </c>
      <c r="E131" s="40" t="s">
        <v>2232</v>
      </c>
    </row>
    <row r="132" spans="1:5" ht="25.5">
      <c r="A132" t="s">
        <v>57</v>
      </c>
      <c r="E132" s="39" t="s">
        <v>2233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1.xml><?xml version="1.0" encoding="utf-8"?>
<worksheet xmlns="http://schemas.openxmlformats.org/spreadsheetml/2006/main" xmlns:r="http://schemas.openxmlformats.org/officeDocument/2006/relationships">
  <dimension ref="A1:T14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8900</v>
      </c>
      <c s="41">
        <f>Rekapitulace!C162</f>
      </c>
      <c s="20" t="s">
        <v>0</v>
      </c>
      <c t="s">
        <v>23</v>
      </c>
      <c t="s">
        <v>27</v>
      </c>
    </row>
    <row r="4" spans="1:16" ht="32" customHeight="1">
      <c r="A4" s="24" t="s">
        <v>20</v>
      </c>
      <c s="25" t="s">
        <v>28</v>
      </c>
      <c s="27" t="s">
        <v>8900</v>
      </c>
      <c r="E4" s="26" t="s">
        <v>8901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COUNTIFS(L8:L141,"=0",A8:A141,"P")+COUNTIFS(L8:L141,"",A8:A141,"P")+SUM(Q8:Q141)</f>
      </c>
    </row>
    <row r="8" spans="1:13" ht="12.75">
      <c r="A8" t="s">
        <v>44</v>
      </c>
      <c r="C8" s="28" t="s">
        <v>9389</v>
      </c>
      <c r="E8" s="30" t="s">
        <v>9388</v>
      </c>
      <c r="J8" s="29">
        <f>0+J9+J50+J63+J108</f>
      </c>
      <c s="29">
        <f>0+K9+K50+K63+K108</f>
      </c>
      <c s="29">
        <f>0+L9+L50+L63+L108</f>
      </c>
      <c s="29">
        <f>0+M9+M50+M63+M108</f>
      </c>
    </row>
    <row r="9" spans="1:13" ht="12.75">
      <c r="A9" t="s">
        <v>46</v>
      </c>
      <c r="C9" s="31" t="s">
        <v>47</v>
      </c>
      <c r="E9" s="33" t="s">
        <v>1004</v>
      </c>
      <c r="J9" s="32">
        <f>0</f>
      </c>
      <c s="32">
        <f>0</f>
      </c>
      <c s="32">
        <f>0+L10+L14+L18+L22+L26+L30+L34+L38+L42+L46</f>
      </c>
      <c s="32">
        <f>0+M10+M14+M18+M22+M26+M30+M34+M38+M42+M46</f>
      </c>
    </row>
    <row r="10" spans="1:16" ht="12.75">
      <c r="A10" t="s">
        <v>49</v>
      </c>
      <c s="34" t="s">
        <v>47</v>
      </c>
      <c s="34" t="s">
        <v>135</v>
      </c>
      <c s="35" t="s">
        <v>51</v>
      </c>
      <c s="6" t="s">
        <v>136</v>
      </c>
      <c s="36" t="s">
        <v>114</v>
      </c>
      <c s="37">
        <v>39.2</v>
      </c>
      <c s="36">
        <v>0</v>
      </c>
      <c s="36">
        <f>ROUND(G10*H10,6)</f>
      </c>
      <c r="L10" s="38">
        <v>0</v>
      </c>
      <c s="32">
        <f>ROUND(ROUND(L10,2)*ROUND(G10,3),2)</f>
      </c>
      <c s="36" t="s">
        <v>1260</v>
      </c>
      <c>
        <f>(M10*21)/100</f>
      </c>
      <c t="s">
        <v>27</v>
      </c>
    </row>
    <row r="11" spans="1:5" ht="12.75">
      <c r="A11" s="35" t="s">
        <v>55</v>
      </c>
      <c r="E11" s="39" t="s">
        <v>1008</v>
      </c>
    </row>
    <row r="12" spans="1:5" ht="12.75">
      <c r="A12" s="35" t="s">
        <v>56</v>
      </c>
      <c r="E12" s="40" t="s">
        <v>9390</v>
      </c>
    </row>
    <row r="13" spans="1:5" ht="318.75">
      <c r="A13" t="s">
        <v>57</v>
      </c>
      <c r="E13" s="39" t="s">
        <v>2205</v>
      </c>
    </row>
    <row r="14" spans="1:16" ht="12.75">
      <c r="A14" t="s">
        <v>49</v>
      </c>
      <c s="34" t="s">
        <v>27</v>
      </c>
      <c s="34" t="s">
        <v>940</v>
      </c>
      <c s="35" t="s">
        <v>51</v>
      </c>
      <c s="6" t="s">
        <v>941</v>
      </c>
      <c s="36" t="s">
        <v>114</v>
      </c>
      <c s="37">
        <v>39.2</v>
      </c>
      <c s="36">
        <v>0</v>
      </c>
      <c s="36">
        <f>ROUND(G14*H14,6)</f>
      </c>
      <c r="L14" s="38">
        <v>0</v>
      </c>
      <c s="32">
        <f>ROUND(ROUND(L14,2)*ROUND(G14,3),2)</f>
      </c>
      <c s="36" t="s">
        <v>1260</v>
      </c>
      <c>
        <f>(M14*21)/100</f>
      </c>
      <c t="s">
        <v>27</v>
      </c>
    </row>
    <row r="15" spans="1:5" ht="12.75">
      <c r="A15" s="35" t="s">
        <v>55</v>
      </c>
      <c r="E15" s="39" t="s">
        <v>1008</v>
      </c>
    </row>
    <row r="16" spans="1:5" ht="12.75">
      <c r="A16" s="35" t="s">
        <v>56</v>
      </c>
      <c r="E16" s="40" t="s">
        <v>9390</v>
      </c>
    </row>
    <row r="17" spans="1:5" ht="318.75">
      <c r="A17" t="s">
        <v>57</v>
      </c>
      <c r="E17" s="39" t="s">
        <v>2205</v>
      </c>
    </row>
    <row r="18" spans="1:16" ht="12.75">
      <c r="A18" t="s">
        <v>49</v>
      </c>
      <c s="34" t="s">
        <v>26</v>
      </c>
      <c s="34" t="s">
        <v>2353</v>
      </c>
      <c s="35" t="s">
        <v>51</v>
      </c>
      <c s="6" t="s">
        <v>2354</v>
      </c>
      <c s="36" t="s">
        <v>106</v>
      </c>
      <c s="37">
        <v>1</v>
      </c>
      <c s="36">
        <v>0</v>
      </c>
      <c s="36">
        <f>ROUND(G18*H18,6)</f>
      </c>
      <c r="L18" s="38">
        <v>0</v>
      </c>
      <c s="32">
        <f>ROUND(ROUND(L18,2)*ROUND(G18,3),2)</f>
      </c>
      <c s="36" t="s">
        <v>1260</v>
      </c>
      <c>
        <f>(M18*21)/100</f>
      </c>
      <c t="s">
        <v>27</v>
      </c>
    </row>
    <row r="19" spans="1:5" ht="12.75">
      <c r="A19" s="35" t="s">
        <v>55</v>
      </c>
      <c r="E19" s="39" t="s">
        <v>1008</v>
      </c>
    </row>
    <row r="20" spans="1:5" ht="12.75">
      <c r="A20" s="35" t="s">
        <v>56</v>
      </c>
      <c r="E20" s="40" t="s">
        <v>1009</v>
      </c>
    </row>
    <row r="21" spans="1:5" ht="12.75">
      <c r="A21" t="s">
        <v>57</v>
      </c>
      <c r="E21" s="39" t="s">
        <v>9339</v>
      </c>
    </row>
    <row r="22" spans="1:16" ht="12.75">
      <c r="A22" t="s">
        <v>49</v>
      </c>
      <c s="34" t="s">
        <v>63</v>
      </c>
      <c s="34" t="s">
        <v>8866</v>
      </c>
      <c s="35" t="s">
        <v>51</v>
      </c>
      <c s="6" t="s">
        <v>8867</v>
      </c>
      <c s="36" t="s">
        <v>146</v>
      </c>
      <c s="37">
        <v>10</v>
      </c>
      <c s="36">
        <v>0</v>
      </c>
      <c s="36">
        <f>ROUND(G22*H22,6)</f>
      </c>
      <c r="L22" s="38">
        <v>0</v>
      </c>
      <c s="32">
        <f>ROUND(ROUND(L22,2)*ROUND(G22,3),2)</f>
      </c>
      <c s="36" t="s">
        <v>1260</v>
      </c>
      <c>
        <f>(M22*21)/100</f>
      </c>
      <c t="s">
        <v>27</v>
      </c>
    </row>
    <row r="23" spans="1:5" ht="12.75">
      <c r="A23" s="35" t="s">
        <v>55</v>
      </c>
      <c r="E23" s="39" t="s">
        <v>1008</v>
      </c>
    </row>
    <row r="24" spans="1:5" ht="12.75">
      <c r="A24" s="35" t="s">
        <v>56</v>
      </c>
      <c r="E24" s="40" t="s">
        <v>9368</v>
      </c>
    </row>
    <row r="25" spans="1:5" ht="25.5">
      <c r="A25" t="s">
        <v>57</v>
      </c>
      <c r="E25" s="39" t="s">
        <v>147</v>
      </c>
    </row>
    <row r="26" spans="1:16" ht="12.75">
      <c r="A26" t="s">
        <v>49</v>
      </c>
      <c s="34" t="s">
        <v>66</v>
      </c>
      <c s="34" t="s">
        <v>170</v>
      </c>
      <c s="35" t="s">
        <v>51</v>
      </c>
      <c s="6" t="s">
        <v>171</v>
      </c>
      <c s="36" t="s">
        <v>146</v>
      </c>
      <c s="37">
        <v>140</v>
      </c>
      <c s="36">
        <v>0</v>
      </c>
      <c s="36">
        <f>ROUND(G26*H26,6)</f>
      </c>
      <c r="L26" s="38">
        <v>0</v>
      </c>
      <c s="32">
        <f>ROUND(ROUND(L26,2)*ROUND(G26,3),2)</f>
      </c>
      <c s="36" t="s">
        <v>1260</v>
      </c>
      <c>
        <f>(M26*21)/100</f>
      </c>
      <c t="s">
        <v>27</v>
      </c>
    </row>
    <row r="27" spans="1:5" ht="12.75">
      <c r="A27" s="35" t="s">
        <v>55</v>
      </c>
      <c r="E27" s="39" t="s">
        <v>1008</v>
      </c>
    </row>
    <row r="28" spans="1:5" ht="12.75">
      <c r="A28" s="35" t="s">
        <v>56</v>
      </c>
      <c r="E28" s="40" t="s">
        <v>9391</v>
      </c>
    </row>
    <row r="29" spans="1:5" ht="140.25">
      <c r="A29" t="s">
        <v>57</v>
      </c>
      <c r="E29" s="39" t="s">
        <v>8869</v>
      </c>
    </row>
    <row r="30" spans="1:16" ht="25.5">
      <c r="A30" t="s">
        <v>49</v>
      </c>
      <c s="34" t="s">
        <v>69</v>
      </c>
      <c s="34" t="s">
        <v>182</v>
      </c>
      <c s="35" t="s">
        <v>51</v>
      </c>
      <c s="6" t="s">
        <v>183</v>
      </c>
      <c s="36" t="s">
        <v>146</v>
      </c>
      <c s="37">
        <v>140</v>
      </c>
      <c s="36">
        <v>0</v>
      </c>
      <c s="36">
        <f>ROUND(G30*H30,6)</f>
      </c>
      <c r="L30" s="38">
        <v>0</v>
      </c>
      <c s="32">
        <f>ROUND(ROUND(L30,2)*ROUND(G30,3),2)</f>
      </c>
      <c s="36" t="s">
        <v>1260</v>
      </c>
      <c>
        <f>(M30*21)/100</f>
      </c>
      <c t="s">
        <v>27</v>
      </c>
    </row>
    <row r="31" spans="1:5" ht="12.75">
      <c r="A31" s="35" t="s">
        <v>55</v>
      </c>
      <c r="E31" s="39" t="s">
        <v>1008</v>
      </c>
    </row>
    <row r="32" spans="1:5" ht="12.75">
      <c r="A32" s="35" t="s">
        <v>56</v>
      </c>
      <c r="E32" s="40" t="s">
        <v>9390</v>
      </c>
    </row>
    <row r="33" spans="1:5" ht="140.25">
      <c r="A33" t="s">
        <v>57</v>
      </c>
      <c r="E33" s="39" t="s">
        <v>4948</v>
      </c>
    </row>
    <row r="34" spans="1:16" ht="12.75">
      <c r="A34" t="s">
        <v>49</v>
      </c>
      <c s="34" t="s">
        <v>72</v>
      </c>
      <c s="34" t="s">
        <v>8820</v>
      </c>
      <c s="35" t="s">
        <v>51</v>
      </c>
      <c s="6" t="s">
        <v>8821</v>
      </c>
      <c s="36" t="s">
        <v>146</v>
      </c>
      <c s="37">
        <v>140</v>
      </c>
      <c s="36">
        <v>0</v>
      </c>
      <c s="36">
        <f>ROUND(G34*H34,6)</f>
      </c>
      <c r="L34" s="38">
        <v>0</v>
      </c>
      <c s="32">
        <f>ROUND(ROUND(L34,2)*ROUND(G34,3),2)</f>
      </c>
      <c s="36" t="s">
        <v>1260</v>
      </c>
      <c>
        <f>(M34*21)/100</f>
      </c>
      <c t="s">
        <v>27</v>
      </c>
    </row>
    <row r="35" spans="1:5" ht="12.75">
      <c r="A35" s="35" t="s">
        <v>55</v>
      </c>
      <c r="E35" s="39" t="s">
        <v>1008</v>
      </c>
    </row>
    <row r="36" spans="1:5" ht="12.75">
      <c r="A36" s="35" t="s">
        <v>56</v>
      </c>
      <c r="E36" s="40" t="s">
        <v>9368</v>
      </c>
    </row>
    <row r="37" spans="1:5" ht="76.5">
      <c r="A37" t="s">
        <v>57</v>
      </c>
      <c r="E37" s="39" t="s">
        <v>8823</v>
      </c>
    </row>
    <row r="38" spans="1:16" ht="12.75">
      <c r="A38" t="s">
        <v>49</v>
      </c>
      <c s="34" t="s">
        <v>75</v>
      </c>
      <c s="34" t="s">
        <v>166</v>
      </c>
      <c s="35" t="s">
        <v>51</v>
      </c>
      <c s="6" t="s">
        <v>167</v>
      </c>
      <c s="36" t="s">
        <v>146</v>
      </c>
      <c s="37">
        <v>10</v>
      </c>
      <c s="36">
        <v>0</v>
      </c>
      <c s="36">
        <f>ROUND(G38*H38,6)</f>
      </c>
      <c r="L38" s="38">
        <v>0</v>
      </c>
      <c s="32">
        <f>ROUND(ROUND(L38,2)*ROUND(G38,3),2)</f>
      </c>
      <c s="36" t="s">
        <v>1260</v>
      </c>
      <c>
        <f>(M38*21)/100</f>
      </c>
      <c t="s">
        <v>27</v>
      </c>
    </row>
    <row r="39" spans="1:5" ht="12.75">
      <c r="A39" s="35" t="s">
        <v>55</v>
      </c>
      <c r="E39" s="39" t="s">
        <v>1008</v>
      </c>
    </row>
    <row r="40" spans="1:5" ht="12.75">
      <c r="A40" s="35" t="s">
        <v>56</v>
      </c>
      <c r="E40" s="40" t="s">
        <v>9368</v>
      </c>
    </row>
    <row r="41" spans="1:5" ht="102">
      <c r="A41" t="s">
        <v>57</v>
      </c>
      <c r="E41" s="39" t="s">
        <v>2236</v>
      </c>
    </row>
    <row r="42" spans="1:16" ht="25.5">
      <c r="A42" t="s">
        <v>49</v>
      </c>
      <c s="34" t="s">
        <v>78</v>
      </c>
      <c s="34" t="s">
        <v>904</v>
      </c>
      <c s="35" t="s">
        <v>51</v>
      </c>
      <c s="6" t="s">
        <v>905</v>
      </c>
      <c s="36" t="s">
        <v>106</v>
      </c>
      <c s="37">
        <v>5</v>
      </c>
      <c s="36">
        <v>0</v>
      </c>
      <c s="36">
        <f>ROUND(G42*H42,6)</f>
      </c>
      <c r="L42" s="38">
        <v>0</v>
      </c>
      <c s="32">
        <f>ROUND(ROUND(L42,2)*ROUND(G42,3),2)</f>
      </c>
      <c s="36" t="s">
        <v>1260</v>
      </c>
      <c>
        <f>(M42*21)/100</f>
      </c>
      <c t="s">
        <v>27</v>
      </c>
    </row>
    <row r="43" spans="1:5" ht="12.75">
      <c r="A43" s="35" t="s">
        <v>55</v>
      </c>
      <c r="E43" s="39" t="s">
        <v>1008</v>
      </c>
    </row>
    <row r="44" spans="1:5" ht="12.75">
      <c r="A44" s="35" t="s">
        <v>56</v>
      </c>
      <c r="E44" s="40" t="s">
        <v>9368</v>
      </c>
    </row>
    <row r="45" spans="1:5" ht="102">
      <c r="A45" t="s">
        <v>57</v>
      </c>
      <c r="E45" s="39" t="s">
        <v>2409</v>
      </c>
    </row>
    <row r="46" spans="1:16" ht="12.75">
      <c r="A46" t="s">
        <v>49</v>
      </c>
      <c s="34" t="s">
        <v>81</v>
      </c>
      <c s="34" t="s">
        <v>2357</v>
      </c>
      <c s="35" t="s">
        <v>51</v>
      </c>
      <c s="6" t="s">
        <v>8871</v>
      </c>
      <c s="36" t="s">
        <v>97</v>
      </c>
      <c s="37">
        <v>49</v>
      </c>
      <c s="36">
        <v>0</v>
      </c>
      <c s="36">
        <f>ROUND(G46*H46,6)</f>
      </c>
      <c r="L46" s="38">
        <v>0</v>
      </c>
      <c s="32">
        <f>ROUND(ROUND(L46,2)*ROUND(G46,3),2)</f>
      </c>
      <c s="36" t="s">
        <v>1260</v>
      </c>
      <c>
        <f>(M46*21)/100</f>
      </c>
      <c t="s">
        <v>27</v>
      </c>
    </row>
    <row r="47" spans="1:5" ht="12.75">
      <c r="A47" s="35" t="s">
        <v>55</v>
      </c>
      <c r="E47" s="39" t="s">
        <v>1008</v>
      </c>
    </row>
    <row r="48" spans="1:5" ht="12.75">
      <c r="A48" s="35" t="s">
        <v>56</v>
      </c>
      <c r="E48" s="40" t="s">
        <v>9392</v>
      </c>
    </row>
    <row r="49" spans="1:5" ht="38.25">
      <c r="A49" t="s">
        <v>57</v>
      </c>
      <c r="E49" s="39" t="s">
        <v>8873</v>
      </c>
    </row>
    <row r="50" spans="1:13" ht="12.75">
      <c r="A50" t="s">
        <v>46</v>
      </c>
      <c r="C50" s="31" t="s">
        <v>99</v>
      </c>
      <c r="E50" s="33" t="s">
        <v>8824</v>
      </c>
      <c r="J50" s="32">
        <f>0</f>
      </c>
      <c s="32">
        <f>0</f>
      </c>
      <c s="32">
        <f>0+L51+L55+L59</f>
      </c>
      <c s="32">
        <f>0+M51+M55+M59</f>
      </c>
    </row>
    <row r="51" spans="1:16" ht="25.5">
      <c r="A51" t="s">
        <v>49</v>
      </c>
      <c s="34" t="s">
        <v>130</v>
      </c>
      <c s="34" t="s">
        <v>76</v>
      </c>
      <c s="35" t="s">
        <v>51</v>
      </c>
      <c s="6" t="s">
        <v>77</v>
      </c>
      <c s="36" t="s">
        <v>53</v>
      </c>
      <c s="37">
        <v>0.3</v>
      </c>
      <c s="36">
        <v>0</v>
      </c>
      <c s="36">
        <f>ROUND(G51*H51,6)</f>
      </c>
      <c r="L51" s="38">
        <v>0</v>
      </c>
      <c s="32">
        <f>ROUND(ROUND(L51,2)*ROUND(G51,3),2)</f>
      </c>
      <c s="36" t="s">
        <v>1260</v>
      </c>
      <c>
        <f>(M51*21)/100</f>
      </c>
      <c t="s">
        <v>27</v>
      </c>
    </row>
    <row r="52" spans="1:5" ht="12.75">
      <c r="A52" s="35" t="s">
        <v>55</v>
      </c>
      <c r="E52" s="39" t="s">
        <v>1008</v>
      </c>
    </row>
    <row r="53" spans="1:5" ht="12.75">
      <c r="A53" s="35" t="s">
        <v>56</v>
      </c>
      <c r="E53" s="40" t="s">
        <v>9373</v>
      </c>
    </row>
    <row r="54" spans="1:5" ht="140.25">
      <c r="A54" t="s">
        <v>57</v>
      </c>
      <c r="E54" s="39" t="s">
        <v>2221</v>
      </c>
    </row>
    <row r="55" spans="1:16" ht="25.5">
      <c r="A55" t="s">
        <v>49</v>
      </c>
      <c s="34" t="s">
        <v>134</v>
      </c>
      <c s="34" t="s">
        <v>2222</v>
      </c>
      <c s="35" t="s">
        <v>51</v>
      </c>
      <c s="6" t="s">
        <v>2223</v>
      </c>
      <c s="36" t="s">
        <v>53</v>
      </c>
      <c s="37">
        <v>0.1</v>
      </c>
      <c s="36">
        <v>0</v>
      </c>
      <c s="36">
        <f>ROUND(G55*H55,6)</f>
      </c>
      <c r="L55" s="38">
        <v>0</v>
      </c>
      <c s="32">
        <f>ROUND(ROUND(L55,2)*ROUND(G55,3),2)</f>
      </c>
      <c s="36" t="s">
        <v>1260</v>
      </c>
      <c>
        <f>(M55*21)/100</f>
      </c>
      <c t="s">
        <v>27</v>
      </c>
    </row>
    <row r="56" spans="1:5" ht="12.75">
      <c r="A56" s="35" t="s">
        <v>55</v>
      </c>
      <c r="E56" s="39" t="s">
        <v>1008</v>
      </c>
    </row>
    <row r="57" spans="1:5" ht="12.75">
      <c r="A57" s="35" t="s">
        <v>56</v>
      </c>
      <c r="E57" s="40" t="s">
        <v>51</v>
      </c>
    </row>
    <row r="58" spans="1:5" ht="140.25">
      <c r="A58" t="s">
        <v>57</v>
      </c>
      <c r="E58" s="39" t="s">
        <v>2221</v>
      </c>
    </row>
    <row r="59" spans="1:16" ht="12.75">
      <c r="A59" t="s">
        <v>49</v>
      </c>
      <c s="34" t="s">
        <v>138</v>
      </c>
      <c s="34" t="s">
        <v>2271</v>
      </c>
      <c s="35" t="s">
        <v>51</v>
      </c>
      <c s="6" t="s">
        <v>1029</v>
      </c>
      <c s="36" t="s">
        <v>2272</v>
      </c>
      <c s="37">
        <v>10</v>
      </c>
      <c s="36">
        <v>0</v>
      </c>
      <c s="36">
        <f>ROUND(G59*H59,6)</f>
      </c>
      <c r="L59" s="38">
        <v>0</v>
      </c>
      <c s="32">
        <f>ROUND(ROUND(L59,2)*ROUND(G59,3),2)</f>
      </c>
      <c s="36" t="s">
        <v>1260</v>
      </c>
      <c>
        <f>(M59*21)/100</f>
      </c>
      <c t="s">
        <v>27</v>
      </c>
    </row>
    <row r="60" spans="1:5" ht="12.75">
      <c r="A60" s="35" t="s">
        <v>55</v>
      </c>
      <c r="E60" s="39" t="s">
        <v>1008</v>
      </c>
    </row>
    <row r="61" spans="1:5" ht="12.75">
      <c r="A61" s="35" t="s">
        <v>56</v>
      </c>
      <c r="E61" s="40" t="s">
        <v>51</v>
      </c>
    </row>
    <row r="62" spans="1:5" ht="127.5">
      <c r="A62" t="s">
        <v>57</v>
      </c>
      <c r="E62" s="39" t="s">
        <v>2273</v>
      </c>
    </row>
    <row r="63" spans="1:13" ht="12.75">
      <c r="A63" t="s">
        <v>46</v>
      </c>
      <c r="C63" s="31" t="s">
        <v>6698</v>
      </c>
      <c r="E63" s="33" t="s">
        <v>8825</v>
      </c>
      <c r="J63" s="32">
        <f>0</f>
      </c>
      <c s="32">
        <f>0</f>
      </c>
      <c s="32">
        <f>0+L64+L68+L72+L76+L80+L84+L88+L92+L96+L100+L104</f>
      </c>
      <c s="32">
        <f>0+M64+M68+M72+M76+M80+M84+M88+M92+M96+M100+M104</f>
      </c>
    </row>
    <row r="64" spans="1:16" ht="12.75">
      <c r="A64" t="s">
        <v>49</v>
      </c>
      <c s="34" t="s">
        <v>84</v>
      </c>
      <c s="34" t="s">
        <v>8882</v>
      </c>
      <c s="35" t="s">
        <v>51</v>
      </c>
      <c s="6" t="s">
        <v>8883</v>
      </c>
      <c s="36" t="s">
        <v>146</v>
      </c>
      <c s="37">
        <v>160</v>
      </c>
      <c s="36">
        <v>0</v>
      </c>
      <c s="36">
        <f>ROUND(G64*H64,6)</f>
      </c>
      <c r="L64" s="38">
        <v>0</v>
      </c>
      <c s="32">
        <f>ROUND(ROUND(L64,2)*ROUND(G64,3),2)</f>
      </c>
      <c s="36" t="s">
        <v>1260</v>
      </c>
      <c>
        <f>(M64*21)/100</f>
      </c>
      <c t="s">
        <v>27</v>
      </c>
    </row>
    <row r="65" spans="1:5" ht="12.75">
      <c r="A65" s="35" t="s">
        <v>55</v>
      </c>
      <c r="E65" s="39" t="s">
        <v>1008</v>
      </c>
    </row>
    <row r="66" spans="1:5" ht="12.75">
      <c r="A66" s="35" t="s">
        <v>56</v>
      </c>
      <c r="E66" s="40" t="s">
        <v>9373</v>
      </c>
    </row>
    <row r="67" spans="1:5" ht="89.25">
      <c r="A67" t="s">
        <v>57</v>
      </c>
      <c r="E67" s="39" t="s">
        <v>1454</v>
      </c>
    </row>
    <row r="68" spans="1:16" ht="12.75">
      <c r="A68" t="s">
        <v>49</v>
      </c>
      <c s="34" t="s">
        <v>87</v>
      </c>
      <c s="34" t="s">
        <v>840</v>
      </c>
      <c s="35" t="s">
        <v>51</v>
      </c>
      <c s="6" t="s">
        <v>841</v>
      </c>
      <c s="36" t="s">
        <v>146</v>
      </c>
      <c s="37">
        <v>30</v>
      </c>
      <c s="36">
        <v>0</v>
      </c>
      <c s="36">
        <f>ROUND(G68*H68,6)</f>
      </c>
      <c r="L68" s="38">
        <v>0</v>
      </c>
      <c s="32">
        <f>ROUND(ROUND(L68,2)*ROUND(G68,3),2)</f>
      </c>
      <c s="36" t="s">
        <v>1260</v>
      </c>
      <c>
        <f>(M68*21)/100</f>
      </c>
      <c t="s">
        <v>27</v>
      </c>
    </row>
    <row r="69" spans="1:5" ht="12.75">
      <c r="A69" s="35" t="s">
        <v>55</v>
      </c>
      <c r="E69" s="39" t="s">
        <v>1008</v>
      </c>
    </row>
    <row r="70" spans="1:5" ht="12.75">
      <c r="A70" s="35" t="s">
        <v>56</v>
      </c>
      <c r="E70" s="40" t="s">
        <v>9373</v>
      </c>
    </row>
    <row r="71" spans="1:5" ht="89.25">
      <c r="A71" t="s">
        <v>57</v>
      </c>
      <c r="E71" s="39" t="s">
        <v>1454</v>
      </c>
    </row>
    <row r="72" spans="1:16" ht="12.75">
      <c r="A72" t="s">
        <v>49</v>
      </c>
      <c s="34" t="s">
        <v>90</v>
      </c>
      <c s="34" t="s">
        <v>1559</v>
      </c>
      <c s="35" t="s">
        <v>51</v>
      </c>
      <c s="6" t="s">
        <v>1560</v>
      </c>
      <c s="36" t="s">
        <v>106</v>
      </c>
      <c s="37">
        <v>2</v>
      </c>
      <c s="36">
        <v>0</v>
      </c>
      <c s="36">
        <f>ROUND(G72*H72,6)</f>
      </c>
      <c r="L72" s="38">
        <v>0</v>
      </c>
      <c s="32">
        <f>ROUND(ROUND(L72,2)*ROUND(G72,3),2)</f>
      </c>
      <c s="36" t="s">
        <v>1260</v>
      </c>
      <c>
        <f>(M72*21)/100</f>
      </c>
      <c t="s">
        <v>27</v>
      </c>
    </row>
    <row r="73" spans="1:5" ht="12.75">
      <c r="A73" s="35" t="s">
        <v>55</v>
      </c>
      <c r="E73" s="39" t="s">
        <v>1008</v>
      </c>
    </row>
    <row r="74" spans="1:5" ht="12.75">
      <c r="A74" s="35" t="s">
        <v>56</v>
      </c>
      <c r="E74" s="40" t="s">
        <v>9373</v>
      </c>
    </row>
    <row r="75" spans="1:5" ht="76.5">
      <c r="A75" t="s">
        <v>57</v>
      </c>
      <c r="E75" s="39" t="s">
        <v>2265</v>
      </c>
    </row>
    <row r="76" spans="1:16" ht="12.75">
      <c r="A76" t="s">
        <v>49</v>
      </c>
      <c s="34" t="s">
        <v>94</v>
      </c>
      <c s="34" t="s">
        <v>2187</v>
      </c>
      <c s="35" t="s">
        <v>51</v>
      </c>
      <c s="6" t="s">
        <v>2188</v>
      </c>
      <c s="36" t="s">
        <v>146</v>
      </c>
      <c s="37">
        <v>50</v>
      </c>
      <c s="36">
        <v>0</v>
      </c>
      <c s="36">
        <f>ROUND(G76*H76,6)</f>
      </c>
      <c r="L76" s="38">
        <v>0</v>
      </c>
      <c s="32">
        <f>ROUND(ROUND(L76,2)*ROUND(G76,3),2)</f>
      </c>
      <c s="36" t="s">
        <v>1260</v>
      </c>
      <c>
        <f>(M76*21)/100</f>
      </c>
      <c t="s">
        <v>27</v>
      </c>
    </row>
    <row r="77" spans="1:5" ht="12.75">
      <c r="A77" s="35" t="s">
        <v>55</v>
      </c>
      <c r="E77" s="39" t="s">
        <v>1008</v>
      </c>
    </row>
    <row r="78" spans="1:5" ht="12.75">
      <c r="A78" s="35" t="s">
        <v>56</v>
      </c>
      <c r="E78" s="40" t="s">
        <v>9393</v>
      </c>
    </row>
    <row r="79" spans="1:5" ht="127.5">
      <c r="A79" t="s">
        <v>57</v>
      </c>
      <c r="E79" s="39" t="s">
        <v>2189</v>
      </c>
    </row>
    <row r="80" spans="1:16" ht="25.5">
      <c r="A80" t="s">
        <v>49</v>
      </c>
      <c s="34" t="s">
        <v>99</v>
      </c>
      <c s="34" t="s">
        <v>844</v>
      </c>
      <c s="35" t="s">
        <v>51</v>
      </c>
      <c s="6" t="s">
        <v>845</v>
      </c>
      <c s="36" t="s">
        <v>106</v>
      </c>
      <c s="37">
        <v>2</v>
      </c>
      <c s="36">
        <v>0</v>
      </c>
      <c s="36">
        <f>ROUND(G80*H80,6)</f>
      </c>
      <c r="L80" s="38">
        <v>0</v>
      </c>
      <c s="32">
        <f>ROUND(ROUND(L80,2)*ROUND(G80,3),2)</f>
      </c>
      <c s="36" t="s">
        <v>1260</v>
      </c>
      <c>
        <f>(M80*21)/100</f>
      </c>
      <c t="s">
        <v>27</v>
      </c>
    </row>
    <row r="81" spans="1:5" ht="12.75">
      <c r="A81" s="35" t="s">
        <v>55</v>
      </c>
      <c r="E81" s="39" t="s">
        <v>1008</v>
      </c>
    </row>
    <row r="82" spans="1:5" ht="12.75">
      <c r="A82" s="35" t="s">
        <v>56</v>
      </c>
      <c r="E82" s="40" t="s">
        <v>9394</v>
      </c>
    </row>
    <row r="83" spans="1:5" ht="89.25">
      <c r="A83" t="s">
        <v>57</v>
      </c>
      <c r="E83" s="39" t="s">
        <v>4953</v>
      </c>
    </row>
    <row r="84" spans="1:16" ht="25.5">
      <c r="A84" t="s">
        <v>49</v>
      </c>
      <c s="34" t="s">
        <v>103</v>
      </c>
      <c s="34" t="s">
        <v>1147</v>
      </c>
      <c s="35" t="s">
        <v>51</v>
      </c>
      <c s="6" t="s">
        <v>1148</v>
      </c>
      <c s="36" t="s">
        <v>106</v>
      </c>
      <c s="37">
        <v>2</v>
      </c>
      <c s="36">
        <v>0</v>
      </c>
      <c s="36">
        <f>ROUND(G84*H84,6)</f>
      </c>
      <c r="L84" s="38">
        <v>0</v>
      </c>
      <c s="32">
        <f>ROUND(ROUND(L84,2)*ROUND(G84,3),2)</f>
      </c>
      <c s="36" t="s">
        <v>1260</v>
      </c>
      <c>
        <f>(M84*21)/100</f>
      </c>
      <c t="s">
        <v>27</v>
      </c>
    </row>
    <row r="85" spans="1:5" ht="12.75">
      <c r="A85" s="35" t="s">
        <v>55</v>
      </c>
      <c r="E85" s="39" t="s">
        <v>1008</v>
      </c>
    </row>
    <row r="86" spans="1:5" ht="12.75">
      <c r="A86" s="35" t="s">
        <v>56</v>
      </c>
      <c r="E86" s="40" t="s">
        <v>9394</v>
      </c>
    </row>
    <row r="87" spans="1:5" ht="89.25">
      <c r="A87" t="s">
        <v>57</v>
      </c>
      <c r="E87" s="39" t="s">
        <v>4953</v>
      </c>
    </row>
    <row r="88" spans="1:16" ht="12.75">
      <c r="A88" t="s">
        <v>49</v>
      </c>
      <c s="34" t="s">
        <v>108</v>
      </c>
      <c s="34" t="s">
        <v>8820</v>
      </c>
      <c s="35" t="s">
        <v>51</v>
      </c>
      <c s="6" t="s">
        <v>8821</v>
      </c>
      <c s="36" t="s">
        <v>146</v>
      </c>
      <c s="37">
        <v>140</v>
      </c>
      <c s="36">
        <v>0</v>
      </c>
      <c s="36">
        <f>ROUND(G88*H88,6)</f>
      </c>
      <c r="L88" s="38">
        <v>0</v>
      </c>
      <c s="32">
        <f>ROUND(ROUND(L88,2)*ROUND(G88,3),2)</f>
      </c>
      <c s="36" t="s">
        <v>1260</v>
      </c>
      <c>
        <f>(M88*21)/100</f>
      </c>
      <c t="s">
        <v>27</v>
      </c>
    </row>
    <row r="89" spans="1:5" ht="12.75">
      <c r="A89" s="35" t="s">
        <v>55</v>
      </c>
      <c r="E89" s="39" t="s">
        <v>1008</v>
      </c>
    </row>
    <row r="90" spans="1:5" ht="12.75">
      <c r="A90" s="35" t="s">
        <v>56</v>
      </c>
      <c r="E90" s="40" t="s">
        <v>9394</v>
      </c>
    </row>
    <row r="91" spans="1:5" ht="76.5">
      <c r="A91" t="s">
        <v>57</v>
      </c>
      <c r="E91" s="39" t="s">
        <v>8823</v>
      </c>
    </row>
    <row r="92" spans="1:16" ht="12.75">
      <c r="A92" t="s">
        <v>49</v>
      </c>
      <c s="34" t="s">
        <v>111</v>
      </c>
      <c s="34" t="s">
        <v>158</v>
      </c>
      <c s="35" t="s">
        <v>51</v>
      </c>
      <c s="6" t="s">
        <v>159</v>
      </c>
      <c s="36" t="s">
        <v>106</v>
      </c>
      <c s="37">
        <v>8</v>
      </c>
      <c s="36">
        <v>0</v>
      </c>
      <c s="36">
        <f>ROUND(G92*H92,6)</f>
      </c>
      <c r="L92" s="38">
        <v>0</v>
      </c>
      <c s="32">
        <f>ROUND(ROUND(L92,2)*ROUND(G92,3),2)</f>
      </c>
      <c s="36" t="s">
        <v>1260</v>
      </c>
      <c>
        <f>(M92*21)/100</f>
      </c>
      <c t="s">
        <v>27</v>
      </c>
    </row>
    <row r="93" spans="1:5" ht="12.75">
      <c r="A93" s="35" t="s">
        <v>55</v>
      </c>
      <c r="E93" s="39" t="s">
        <v>1008</v>
      </c>
    </row>
    <row r="94" spans="1:5" ht="12.75">
      <c r="A94" s="35" t="s">
        <v>56</v>
      </c>
      <c r="E94" s="40" t="s">
        <v>8822</v>
      </c>
    </row>
    <row r="95" spans="1:5" ht="102">
      <c r="A95" t="s">
        <v>57</v>
      </c>
      <c r="E95" s="39" t="s">
        <v>8892</v>
      </c>
    </row>
    <row r="96" spans="1:16" ht="12.75">
      <c r="A96" t="s">
        <v>49</v>
      </c>
      <c s="34" t="s">
        <v>117</v>
      </c>
      <c s="34" t="s">
        <v>8850</v>
      </c>
      <c s="35" t="s">
        <v>51</v>
      </c>
      <c s="6" t="s">
        <v>8851</v>
      </c>
      <c s="36" t="s">
        <v>106</v>
      </c>
      <c s="37">
        <v>6</v>
      </c>
      <c s="36">
        <v>0</v>
      </c>
      <c s="36">
        <f>ROUND(G96*H96,6)</f>
      </c>
      <c r="L96" s="38">
        <v>0</v>
      </c>
      <c s="32">
        <f>ROUND(ROUND(L96,2)*ROUND(G96,3),2)</f>
      </c>
      <c s="36" t="s">
        <v>1260</v>
      </c>
      <c>
        <f>(M96*21)/100</f>
      </c>
      <c t="s">
        <v>27</v>
      </c>
    </row>
    <row r="97" spans="1:5" ht="12.75">
      <c r="A97" s="35" t="s">
        <v>55</v>
      </c>
      <c r="E97" s="39" t="s">
        <v>1008</v>
      </c>
    </row>
    <row r="98" spans="1:5" ht="12.75">
      <c r="A98" s="35" t="s">
        <v>56</v>
      </c>
      <c r="E98" s="40" t="s">
        <v>9385</v>
      </c>
    </row>
    <row r="99" spans="1:5" ht="76.5">
      <c r="A99" t="s">
        <v>57</v>
      </c>
      <c r="E99" s="39" t="s">
        <v>9386</v>
      </c>
    </row>
    <row r="100" spans="1:16" ht="25.5">
      <c r="A100" t="s">
        <v>49</v>
      </c>
      <c s="34" t="s">
        <v>122</v>
      </c>
      <c s="34" t="s">
        <v>9395</v>
      </c>
      <c s="35" t="s">
        <v>51</v>
      </c>
      <c s="6" t="s">
        <v>9396</v>
      </c>
      <c s="36" t="s">
        <v>106</v>
      </c>
      <c s="37">
        <v>1</v>
      </c>
      <c s="36">
        <v>0</v>
      </c>
      <c s="36">
        <f>ROUND(G100*H100,6)</f>
      </c>
      <c r="L100" s="38">
        <v>0</v>
      </c>
      <c s="32">
        <f>ROUND(ROUND(L100,2)*ROUND(G100,3),2)</f>
      </c>
      <c s="36" t="s">
        <v>1260</v>
      </c>
      <c>
        <f>(M100*21)/100</f>
      </c>
      <c t="s">
        <v>27</v>
      </c>
    </row>
    <row r="101" spans="1:5" ht="12.75">
      <c r="A101" s="35" t="s">
        <v>55</v>
      </c>
      <c r="E101" s="39" t="s">
        <v>1008</v>
      </c>
    </row>
    <row r="102" spans="1:5" ht="12.75">
      <c r="A102" s="35" t="s">
        <v>56</v>
      </c>
      <c r="E102" s="40" t="s">
        <v>9397</v>
      </c>
    </row>
    <row r="103" spans="1:5" ht="89.25">
      <c r="A103" t="s">
        <v>57</v>
      </c>
      <c r="E103" s="39" t="s">
        <v>9398</v>
      </c>
    </row>
    <row r="104" spans="1:16" ht="25.5">
      <c r="A104" t="s">
        <v>49</v>
      </c>
      <c s="34" t="s">
        <v>126</v>
      </c>
      <c s="34" t="s">
        <v>9399</v>
      </c>
      <c s="35" t="s">
        <v>51</v>
      </c>
      <c s="6" t="s">
        <v>9400</v>
      </c>
      <c s="36" t="s">
        <v>106</v>
      </c>
      <c s="37">
        <v>1</v>
      </c>
      <c s="36">
        <v>0</v>
      </c>
      <c s="36">
        <f>ROUND(G104*H104,6)</f>
      </c>
      <c r="L104" s="38">
        <v>0</v>
      </c>
      <c s="32">
        <f>ROUND(ROUND(L104,2)*ROUND(G104,3),2)</f>
      </c>
      <c s="36" t="s">
        <v>1260</v>
      </c>
      <c>
        <f>(M104*21)/100</f>
      </c>
      <c t="s">
        <v>27</v>
      </c>
    </row>
    <row r="105" spans="1:5" ht="12.75">
      <c r="A105" s="35" t="s">
        <v>55</v>
      </c>
      <c r="E105" s="39" t="s">
        <v>1008</v>
      </c>
    </row>
    <row r="106" spans="1:5" ht="12.75">
      <c r="A106" s="35" t="s">
        <v>56</v>
      </c>
      <c r="E106" s="40" t="s">
        <v>9397</v>
      </c>
    </row>
    <row r="107" spans="1:5" ht="89.25">
      <c r="A107" t="s">
        <v>57</v>
      </c>
      <c r="E107" s="39" t="s">
        <v>9398</v>
      </c>
    </row>
    <row r="108" spans="1:13" ht="12.75">
      <c r="A108" t="s">
        <v>46</v>
      </c>
      <c r="C108" s="31" t="s">
        <v>8859</v>
      </c>
      <c r="E108" s="33" t="s">
        <v>8860</v>
      </c>
      <c r="J108" s="32">
        <f>0</f>
      </c>
      <c s="32">
        <f>0</f>
      </c>
      <c s="32">
        <f>0+L109+L113+L117+L121+L125+L129+L133+L137+L141</f>
      </c>
      <c s="32">
        <f>0+M109+M113+M117+M121+M125+M129+M133+M137+M141</f>
      </c>
    </row>
    <row r="109" spans="1:16" ht="25.5">
      <c r="A109" t="s">
        <v>49</v>
      </c>
      <c s="34" t="s">
        <v>143</v>
      </c>
      <c s="34" t="s">
        <v>1328</v>
      </c>
      <c s="35" t="s">
        <v>51</v>
      </c>
      <c s="6" t="s">
        <v>1329</v>
      </c>
      <c s="36" t="s">
        <v>106</v>
      </c>
      <c s="37">
        <v>1</v>
      </c>
      <c s="36">
        <v>0</v>
      </c>
      <c s="36">
        <f>ROUND(G109*H109,6)</f>
      </c>
      <c r="L109" s="38">
        <v>0</v>
      </c>
      <c s="32">
        <f>ROUND(ROUND(L109,2)*ROUND(G109,3),2)</f>
      </c>
      <c s="36" t="s">
        <v>1260</v>
      </c>
      <c>
        <f>(M109*21)/100</f>
      </c>
      <c t="s">
        <v>27</v>
      </c>
    </row>
    <row r="110" spans="1:5" ht="12.75">
      <c r="A110" s="35" t="s">
        <v>55</v>
      </c>
      <c r="E110" s="39" t="s">
        <v>1008</v>
      </c>
    </row>
    <row r="111" spans="1:5" ht="12.75">
      <c r="A111" s="35" t="s">
        <v>56</v>
      </c>
      <c r="E111" s="40" t="s">
        <v>51</v>
      </c>
    </row>
    <row r="112" spans="1:5" ht="114.75">
      <c r="A112" t="s">
        <v>57</v>
      </c>
      <c r="E112" s="39" t="s">
        <v>1330</v>
      </c>
    </row>
    <row r="113" spans="1:16" ht="25.5">
      <c r="A113" t="s">
        <v>49</v>
      </c>
      <c s="34" t="s">
        <v>149</v>
      </c>
      <c s="34" t="s">
        <v>1514</v>
      </c>
      <c s="35" t="s">
        <v>51</v>
      </c>
      <c s="6" t="s">
        <v>1515</v>
      </c>
      <c s="36" t="s">
        <v>106</v>
      </c>
      <c s="37">
        <v>1</v>
      </c>
      <c s="36">
        <v>0</v>
      </c>
      <c s="36">
        <f>ROUND(G113*H113,6)</f>
      </c>
      <c r="L113" s="38">
        <v>0</v>
      </c>
      <c s="32">
        <f>ROUND(ROUND(L113,2)*ROUND(G113,3),2)</f>
      </c>
      <c s="36" t="s">
        <v>1260</v>
      </c>
      <c>
        <f>(M113*21)/100</f>
      </c>
      <c t="s">
        <v>27</v>
      </c>
    </row>
    <row r="114" spans="1:5" ht="12.75">
      <c r="A114" s="35" t="s">
        <v>55</v>
      </c>
      <c r="E114" s="39" t="s">
        <v>1008</v>
      </c>
    </row>
    <row r="115" spans="1:5" ht="12.75">
      <c r="A115" s="35" t="s">
        <v>56</v>
      </c>
      <c r="E115" s="40" t="s">
        <v>51</v>
      </c>
    </row>
    <row r="116" spans="1:5" ht="89.25">
      <c r="A116" t="s">
        <v>57</v>
      </c>
      <c r="E116" s="39" t="s">
        <v>1516</v>
      </c>
    </row>
    <row r="117" spans="1:16" ht="12.75">
      <c r="A117" t="s">
        <v>49</v>
      </c>
      <c s="34" t="s">
        <v>153</v>
      </c>
      <c s="34" t="s">
        <v>2268</v>
      </c>
      <c s="35" t="s">
        <v>51</v>
      </c>
      <c s="6" t="s">
        <v>2269</v>
      </c>
      <c s="36" t="s">
        <v>531</v>
      </c>
      <c s="37">
        <v>12</v>
      </c>
      <c s="36">
        <v>0</v>
      </c>
      <c s="36">
        <f>ROUND(G117*H117,6)</f>
      </c>
      <c r="L117" s="38">
        <v>0</v>
      </c>
      <c s="32">
        <f>ROUND(ROUND(L117,2)*ROUND(G117,3),2)</f>
      </c>
      <c s="36" t="s">
        <v>1260</v>
      </c>
      <c>
        <f>(M117*21)/100</f>
      </c>
      <c t="s">
        <v>27</v>
      </c>
    </row>
    <row r="118" spans="1:5" ht="12.75">
      <c r="A118" s="35" t="s">
        <v>55</v>
      </c>
      <c r="E118" s="39" t="s">
        <v>1008</v>
      </c>
    </row>
    <row r="119" spans="1:5" ht="12.75">
      <c r="A119" s="35" t="s">
        <v>56</v>
      </c>
      <c r="E119" s="40" t="s">
        <v>51</v>
      </c>
    </row>
    <row r="120" spans="1:5" ht="89.25">
      <c r="A120" t="s">
        <v>57</v>
      </c>
      <c r="E120" s="39" t="s">
        <v>8861</v>
      </c>
    </row>
    <row r="121" spans="1:16" ht="12.75">
      <c r="A121" t="s">
        <v>49</v>
      </c>
      <c s="34" t="s">
        <v>157</v>
      </c>
      <c s="34" t="s">
        <v>2021</v>
      </c>
      <c s="35" t="s">
        <v>51</v>
      </c>
      <c s="6" t="s">
        <v>2022</v>
      </c>
      <c s="36" t="s">
        <v>531</v>
      </c>
      <c s="37">
        <v>12</v>
      </c>
      <c s="36">
        <v>0</v>
      </c>
      <c s="36">
        <f>ROUND(G121*H121,6)</f>
      </c>
      <c r="L121" s="38">
        <v>0</v>
      </c>
      <c s="32">
        <f>ROUND(ROUND(L121,2)*ROUND(G121,3),2)</f>
      </c>
      <c s="36" t="s">
        <v>1260</v>
      </c>
      <c>
        <f>(M121*21)/100</f>
      </c>
      <c t="s">
        <v>27</v>
      </c>
    </row>
    <row r="122" spans="1:5" ht="12.75">
      <c r="A122" s="35" t="s">
        <v>55</v>
      </c>
      <c r="E122" s="39" t="s">
        <v>1008</v>
      </c>
    </row>
    <row r="123" spans="1:5" ht="12.75">
      <c r="A123" s="35" t="s">
        <v>56</v>
      </c>
      <c r="E123" s="40" t="s">
        <v>51</v>
      </c>
    </row>
    <row r="124" spans="1:5" ht="89.25">
      <c r="A124" t="s">
        <v>57</v>
      </c>
      <c r="E124" s="39" t="s">
        <v>2023</v>
      </c>
    </row>
    <row r="125" spans="1:16" ht="12.75">
      <c r="A125" t="s">
        <v>49</v>
      </c>
      <c s="34" t="s">
        <v>161</v>
      </c>
      <c s="34" t="s">
        <v>2024</v>
      </c>
      <c s="35" t="s">
        <v>51</v>
      </c>
      <c s="6" t="s">
        <v>2025</v>
      </c>
      <c s="36" t="s">
        <v>531</v>
      </c>
      <c s="37">
        <v>8</v>
      </c>
      <c s="36">
        <v>0</v>
      </c>
      <c s="36">
        <f>ROUND(G125*H125,6)</f>
      </c>
      <c r="L125" s="38">
        <v>0</v>
      </c>
      <c s="32">
        <f>ROUND(ROUND(L125,2)*ROUND(G125,3),2)</f>
      </c>
      <c s="36" t="s">
        <v>1260</v>
      </c>
      <c>
        <f>(M125*21)/100</f>
      </c>
      <c t="s">
        <v>27</v>
      </c>
    </row>
    <row r="126" spans="1:5" ht="12.75">
      <c r="A126" s="35" t="s">
        <v>55</v>
      </c>
      <c r="E126" s="39" t="s">
        <v>1008</v>
      </c>
    </row>
    <row r="127" spans="1:5" ht="12.75">
      <c r="A127" s="35" t="s">
        <v>56</v>
      </c>
      <c r="E127" s="40" t="s">
        <v>51</v>
      </c>
    </row>
    <row r="128" spans="1:5" ht="89.25">
      <c r="A128" t="s">
        <v>57</v>
      </c>
      <c r="E128" s="39" t="s">
        <v>2026</v>
      </c>
    </row>
    <row r="129" spans="1:16" ht="12.75">
      <c r="A129" t="s">
        <v>49</v>
      </c>
      <c s="34" t="s">
        <v>165</v>
      </c>
      <c s="34" t="s">
        <v>1823</v>
      </c>
      <c s="35" t="s">
        <v>51</v>
      </c>
      <c s="6" t="s">
        <v>1824</v>
      </c>
      <c s="36" t="s">
        <v>531</v>
      </c>
      <c s="37">
        <v>20</v>
      </c>
      <c s="36">
        <v>0</v>
      </c>
      <c s="36">
        <f>ROUND(G129*H129,6)</f>
      </c>
      <c r="L129" s="38">
        <v>0</v>
      </c>
      <c s="32">
        <f>ROUND(ROUND(L129,2)*ROUND(G129,3),2)</f>
      </c>
      <c s="36" t="s">
        <v>1260</v>
      </c>
      <c>
        <f>(M129*21)/100</f>
      </c>
      <c t="s">
        <v>27</v>
      </c>
    </row>
    <row r="130" spans="1:5" ht="12.75">
      <c r="A130" s="35" t="s">
        <v>55</v>
      </c>
      <c r="E130" s="39" t="s">
        <v>1008</v>
      </c>
    </row>
    <row r="131" spans="1:5" ht="12.75">
      <c r="A131" s="35" t="s">
        <v>56</v>
      </c>
      <c r="E131" s="40" t="s">
        <v>51</v>
      </c>
    </row>
    <row r="132" spans="1:5" ht="89.25">
      <c r="A132" t="s">
        <v>57</v>
      </c>
      <c r="E132" s="39" t="s">
        <v>2027</v>
      </c>
    </row>
    <row r="133" spans="1:16" ht="12.75">
      <c r="A133" t="s">
        <v>49</v>
      </c>
      <c s="34" t="s">
        <v>169</v>
      </c>
      <c s="34" t="s">
        <v>2353</v>
      </c>
      <c s="35" t="s">
        <v>51</v>
      </c>
      <c s="6" t="s">
        <v>2354</v>
      </c>
      <c s="36" t="s">
        <v>106</v>
      </c>
      <c s="37">
        <v>1</v>
      </c>
      <c s="36">
        <v>0</v>
      </c>
      <c s="36">
        <f>ROUND(G133*H133,6)</f>
      </c>
      <c r="L133" s="38">
        <v>0</v>
      </c>
      <c s="32">
        <f>ROUND(ROUND(L133,2)*ROUND(G133,3),2)</f>
      </c>
      <c s="36" t="s">
        <v>1260</v>
      </c>
      <c>
        <f>(M133*21)/100</f>
      </c>
      <c t="s">
        <v>27</v>
      </c>
    </row>
    <row r="134" spans="1:5" ht="12.75">
      <c r="A134" s="35" t="s">
        <v>55</v>
      </c>
      <c r="E134" s="39" t="s">
        <v>1008</v>
      </c>
    </row>
    <row r="135" spans="1:5" ht="12.75">
      <c r="A135" s="35" t="s">
        <v>56</v>
      </c>
      <c r="E135" s="40" t="s">
        <v>2355</v>
      </c>
    </row>
    <row r="136" spans="1:5" ht="12.75">
      <c r="A136" t="s">
        <v>57</v>
      </c>
      <c r="E136" s="39" t="s">
        <v>2228</v>
      </c>
    </row>
    <row r="137" spans="1:16" ht="12.75">
      <c r="A137" t="s">
        <v>49</v>
      </c>
      <c s="34" t="s">
        <v>173</v>
      </c>
      <c s="34" t="s">
        <v>2230</v>
      </c>
      <c s="35" t="s">
        <v>51</v>
      </c>
      <c s="6" t="s">
        <v>2231</v>
      </c>
      <c s="36" t="s">
        <v>909</v>
      </c>
      <c s="37">
        <v>1</v>
      </c>
      <c s="36">
        <v>0</v>
      </c>
      <c s="36">
        <f>ROUND(G137*H137,6)</f>
      </c>
      <c r="L137" s="38">
        <v>0</v>
      </c>
      <c s="32">
        <f>ROUND(ROUND(L137,2)*ROUND(G137,3),2)</f>
      </c>
      <c s="36" t="s">
        <v>1260</v>
      </c>
      <c>
        <f>(M137*21)/100</f>
      </c>
      <c t="s">
        <v>27</v>
      </c>
    </row>
    <row r="138" spans="1:5" ht="12.75">
      <c r="A138" s="35" t="s">
        <v>55</v>
      </c>
      <c r="E138" s="39" t="s">
        <v>1008</v>
      </c>
    </row>
    <row r="139" spans="1:5" ht="12.75">
      <c r="A139" s="35" t="s">
        <v>56</v>
      </c>
      <c r="E139" s="40" t="s">
        <v>2232</v>
      </c>
    </row>
    <row r="140" spans="1:5" ht="25.5">
      <c r="A140" t="s">
        <v>57</v>
      </c>
      <c r="E140" s="39" t="s">
        <v>2233</v>
      </c>
    </row>
    <row r="141" spans="1:16" ht="12.75">
      <c r="A141" t="s">
        <v>49</v>
      </c>
      <c s="34" t="s">
        <v>177</v>
      </c>
      <c s="34" t="s">
        <v>2225</v>
      </c>
      <c s="35" t="s">
        <v>51</v>
      </c>
      <c s="6" t="s">
        <v>2226</v>
      </c>
      <c s="36" t="s">
        <v>909</v>
      </c>
      <c s="37">
        <v>1</v>
      </c>
      <c s="36">
        <v>0</v>
      </c>
      <c s="36">
        <f>ROUND(G141*H141,6)</f>
      </c>
      <c r="L141" s="38">
        <v>0</v>
      </c>
      <c s="32">
        <f>ROUND(ROUND(L141,2)*ROUND(G141,3),2)</f>
      </c>
      <c s="36" t="s">
        <v>1260</v>
      </c>
      <c>
        <f>(M141*21)/100</f>
      </c>
      <c t="s">
        <v>27</v>
      </c>
    </row>
    <row r="142" spans="1:5" ht="12.75">
      <c r="A142" s="35" t="s">
        <v>55</v>
      </c>
      <c r="E142" s="39" t="s">
        <v>1008</v>
      </c>
    </row>
    <row r="143" spans="1:5" ht="12.75">
      <c r="A143" s="35" t="s">
        <v>56</v>
      </c>
      <c r="E143" s="40" t="s">
        <v>2227</v>
      </c>
    </row>
    <row r="144" spans="1:5" ht="12.75">
      <c r="A144" t="s">
        <v>57</v>
      </c>
      <c r="E144" s="39" t="s">
        <v>2228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2.xml><?xml version="1.0" encoding="utf-8"?>
<worksheet xmlns="http://schemas.openxmlformats.org/spreadsheetml/2006/main" xmlns:r="http://schemas.openxmlformats.org/officeDocument/2006/relationships">
  <dimension ref="A1:T26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8900</v>
      </c>
      <c s="41">
        <f>Rekapitulace!C162</f>
      </c>
      <c s="20" t="s">
        <v>0</v>
      </c>
      <c t="s">
        <v>23</v>
      </c>
      <c t="s">
        <v>27</v>
      </c>
    </row>
    <row r="4" spans="1:16" ht="32" customHeight="1">
      <c r="A4" s="24" t="s">
        <v>20</v>
      </c>
      <c s="25" t="s">
        <v>28</v>
      </c>
      <c s="27" t="s">
        <v>8900</v>
      </c>
      <c r="E4" s="26" t="s">
        <v>8901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COUNTIFS(L8:L261,"=0",A8:A261,"P")+COUNTIFS(L8:L261,"",A8:A261,"P")+SUM(Q8:Q261)</f>
      </c>
    </row>
    <row r="8" spans="1:13" ht="12.75">
      <c r="A8" t="s">
        <v>44</v>
      </c>
      <c r="C8" s="28" t="s">
        <v>9403</v>
      </c>
      <c r="E8" s="30" t="s">
        <v>9402</v>
      </c>
      <c r="J8" s="29">
        <f>0+J9+J58+J107+J232</f>
      </c>
      <c s="29">
        <f>0+K9+K58+K107+K232</f>
      </c>
      <c s="29">
        <f>0+L9+L58+L107+L232</f>
      </c>
      <c s="29">
        <f>0+M9+M58+M107+M232</f>
      </c>
    </row>
    <row r="9" spans="1:13" ht="12.75">
      <c r="A9" t="s">
        <v>46</v>
      </c>
      <c r="C9" s="31" t="s">
        <v>47</v>
      </c>
      <c r="E9" s="33" t="s">
        <v>1004</v>
      </c>
      <c r="J9" s="32">
        <f>0</f>
      </c>
      <c s="32">
        <f>0</f>
      </c>
      <c s="32">
        <f>0+L10+L14+L18+L22+L26+L30+L34+L38+L42+L46+L50+L54</f>
      </c>
      <c s="32">
        <f>0+M10+M14+M18+M22+M26+M30+M34+M38+M42+M46+M50+M54</f>
      </c>
    </row>
    <row r="10" spans="1:16" ht="12.75">
      <c r="A10" t="s">
        <v>49</v>
      </c>
      <c s="34" t="s">
        <v>47</v>
      </c>
      <c s="34" t="s">
        <v>1122</v>
      </c>
      <c s="35" t="s">
        <v>51</v>
      </c>
      <c s="6" t="s">
        <v>1123</v>
      </c>
      <c s="36" t="s">
        <v>106</v>
      </c>
      <c s="37">
        <v>2</v>
      </c>
      <c s="36">
        <v>0</v>
      </c>
      <c s="36">
        <f>ROUND(G10*H10,6)</f>
      </c>
      <c r="L10" s="38">
        <v>0</v>
      </c>
      <c s="32">
        <f>ROUND(ROUND(L10,2)*ROUND(G10,3),2)</f>
      </c>
      <c s="36" t="s">
        <v>1260</v>
      </c>
      <c>
        <f>(M10*21)/100</f>
      </c>
      <c t="s">
        <v>27</v>
      </c>
    </row>
    <row r="11" spans="1:5" ht="12.75">
      <c r="A11" s="35" t="s">
        <v>55</v>
      </c>
      <c r="E11" s="39" t="s">
        <v>9404</v>
      </c>
    </row>
    <row r="12" spans="1:5" ht="25.5">
      <c r="A12" s="35" t="s">
        <v>56</v>
      </c>
      <c r="E12" s="40" t="s">
        <v>9405</v>
      </c>
    </row>
    <row r="13" spans="1:5" ht="102">
      <c r="A13" t="s">
        <v>57</v>
      </c>
      <c r="E13" s="39" t="s">
        <v>9280</v>
      </c>
    </row>
    <row r="14" spans="1:16" ht="12.75">
      <c r="A14" t="s">
        <v>49</v>
      </c>
      <c s="34" t="s">
        <v>27</v>
      </c>
      <c s="34" t="s">
        <v>2340</v>
      </c>
      <c s="35" t="s">
        <v>51</v>
      </c>
      <c s="6" t="s">
        <v>2341</v>
      </c>
      <c s="36" t="s">
        <v>97</v>
      </c>
      <c s="37">
        <v>30</v>
      </c>
      <c s="36">
        <v>0</v>
      </c>
      <c s="36">
        <f>ROUND(G14*H14,6)</f>
      </c>
      <c r="L14" s="38">
        <v>0</v>
      </c>
      <c s="32">
        <f>ROUND(ROUND(L14,2)*ROUND(G14,3),2)</f>
      </c>
      <c s="36" t="s">
        <v>1260</v>
      </c>
      <c>
        <f>(M14*21)/100</f>
      </c>
      <c t="s">
        <v>27</v>
      </c>
    </row>
    <row r="15" spans="1:5" ht="12.75">
      <c r="A15" s="35" t="s">
        <v>55</v>
      </c>
      <c r="E15" s="39" t="s">
        <v>9406</v>
      </c>
    </row>
    <row r="16" spans="1:5" ht="12.75">
      <c r="A16" s="35" t="s">
        <v>56</v>
      </c>
      <c r="E16" s="40" t="s">
        <v>9407</v>
      </c>
    </row>
    <row r="17" spans="1:5" ht="12.75">
      <c r="A17" t="s">
        <v>57</v>
      </c>
      <c r="E17" s="39" t="s">
        <v>2343</v>
      </c>
    </row>
    <row r="18" spans="1:16" ht="12.75">
      <c r="A18" t="s">
        <v>49</v>
      </c>
      <c s="34" t="s">
        <v>26</v>
      </c>
      <c s="34" t="s">
        <v>9408</v>
      </c>
      <c s="35" t="s">
        <v>51</v>
      </c>
      <c s="6" t="s">
        <v>9409</v>
      </c>
      <c s="36" t="s">
        <v>114</v>
      </c>
      <c s="37">
        <v>10.8</v>
      </c>
      <c s="36">
        <v>0</v>
      </c>
      <c s="36">
        <f>ROUND(G18*H18,6)</f>
      </c>
      <c r="L18" s="38">
        <v>0</v>
      </c>
      <c s="32">
        <f>ROUND(ROUND(L18,2)*ROUND(G18,3),2)</f>
      </c>
      <c s="36" t="s">
        <v>1643</v>
      </c>
      <c>
        <f>(M18*21)/100</f>
      </c>
      <c t="s">
        <v>27</v>
      </c>
    </row>
    <row r="19" spans="1:5" ht="12.75">
      <c r="A19" s="35" t="s">
        <v>55</v>
      </c>
      <c r="E19" s="39" t="s">
        <v>9410</v>
      </c>
    </row>
    <row r="20" spans="1:5" ht="12.75">
      <c r="A20" s="35" t="s">
        <v>56</v>
      </c>
      <c r="E20" s="40" t="s">
        <v>9325</v>
      </c>
    </row>
    <row r="21" spans="1:5" ht="165.75">
      <c r="A21" t="s">
        <v>57</v>
      </c>
      <c r="E21" s="39" t="s">
        <v>9411</v>
      </c>
    </row>
    <row r="22" spans="1:16" ht="12.75">
      <c r="A22" t="s">
        <v>49</v>
      </c>
      <c s="34" t="s">
        <v>63</v>
      </c>
      <c s="34" t="s">
        <v>9100</v>
      </c>
      <c s="35" t="s">
        <v>51</v>
      </c>
      <c s="6" t="s">
        <v>9412</v>
      </c>
      <c s="36" t="s">
        <v>114</v>
      </c>
      <c s="37">
        <v>137</v>
      </c>
      <c s="36">
        <v>0</v>
      </c>
      <c s="36">
        <f>ROUND(G22*H22,6)</f>
      </c>
      <c r="L22" s="38">
        <v>0</v>
      </c>
      <c s="32">
        <f>ROUND(ROUND(L22,2)*ROUND(G22,3),2)</f>
      </c>
      <c s="36" t="s">
        <v>1260</v>
      </c>
      <c>
        <f>(M22*21)/100</f>
      </c>
      <c t="s">
        <v>27</v>
      </c>
    </row>
    <row r="23" spans="1:5" ht="12.75">
      <c r="A23" s="35" t="s">
        <v>55</v>
      </c>
      <c r="E23" s="39" t="s">
        <v>9413</v>
      </c>
    </row>
    <row r="24" spans="1:5" ht="12.75">
      <c r="A24" s="35" t="s">
        <v>56</v>
      </c>
      <c r="E24" s="40" t="s">
        <v>9325</v>
      </c>
    </row>
    <row r="25" spans="1:5" ht="318.75">
      <c r="A25" t="s">
        <v>57</v>
      </c>
      <c r="E25" s="39" t="s">
        <v>2205</v>
      </c>
    </row>
    <row r="26" spans="1:16" ht="12.75">
      <c r="A26" t="s">
        <v>49</v>
      </c>
      <c s="34" t="s">
        <v>66</v>
      </c>
      <c s="34" t="s">
        <v>940</v>
      </c>
      <c s="35" t="s">
        <v>51</v>
      </c>
      <c s="6" t="s">
        <v>941</v>
      </c>
      <c s="36" t="s">
        <v>114</v>
      </c>
      <c s="37">
        <v>137</v>
      </c>
      <c s="36">
        <v>0</v>
      </c>
      <c s="36">
        <f>ROUND(G26*H26,6)</f>
      </c>
      <c r="L26" s="38">
        <v>0</v>
      </c>
      <c s="32">
        <f>ROUND(ROUND(L26,2)*ROUND(G26,3),2)</f>
      </c>
      <c s="36" t="s">
        <v>1260</v>
      </c>
      <c>
        <f>(M26*21)/100</f>
      </c>
      <c t="s">
        <v>27</v>
      </c>
    </row>
    <row r="27" spans="1:5" ht="12.75">
      <c r="A27" s="35" t="s">
        <v>55</v>
      </c>
      <c r="E27" s="39" t="s">
        <v>9413</v>
      </c>
    </row>
    <row r="28" spans="1:5" ht="12.75">
      <c r="A28" s="35" t="s">
        <v>56</v>
      </c>
      <c r="E28" s="40" t="s">
        <v>9325</v>
      </c>
    </row>
    <row r="29" spans="1:5" ht="229.5">
      <c r="A29" t="s">
        <v>57</v>
      </c>
      <c r="E29" s="39" t="s">
        <v>2206</v>
      </c>
    </row>
    <row r="30" spans="1:16" ht="12.75">
      <c r="A30" t="s">
        <v>49</v>
      </c>
      <c s="34" t="s">
        <v>69</v>
      </c>
      <c s="34" t="s">
        <v>170</v>
      </c>
      <c s="35" t="s">
        <v>51</v>
      </c>
      <c s="6" t="s">
        <v>171</v>
      </c>
      <c s="36" t="s">
        <v>146</v>
      </c>
      <c s="37">
        <v>474</v>
      </c>
      <c s="36">
        <v>0</v>
      </c>
      <c s="36">
        <f>ROUND(G30*H30,6)</f>
      </c>
      <c r="L30" s="38">
        <v>0</v>
      </c>
      <c s="32">
        <f>ROUND(ROUND(L30,2)*ROUND(G30,3),2)</f>
      </c>
      <c s="36" t="s">
        <v>1260</v>
      </c>
      <c>
        <f>(M30*21)/100</f>
      </c>
      <c t="s">
        <v>27</v>
      </c>
    </row>
    <row r="31" spans="1:5" ht="12.75">
      <c r="A31" s="35" t="s">
        <v>55</v>
      </c>
      <c r="E31" s="39" t="s">
        <v>9414</v>
      </c>
    </row>
    <row r="32" spans="1:5" ht="12.75">
      <c r="A32" s="35" t="s">
        <v>56</v>
      </c>
      <c r="E32" s="40" t="s">
        <v>9325</v>
      </c>
    </row>
    <row r="33" spans="1:5" ht="140.25">
      <c r="A33" t="s">
        <v>57</v>
      </c>
      <c r="E33" s="39" t="s">
        <v>8869</v>
      </c>
    </row>
    <row r="34" spans="1:16" ht="12.75">
      <c r="A34" t="s">
        <v>49</v>
      </c>
      <c s="34" t="s">
        <v>72</v>
      </c>
      <c s="34" t="s">
        <v>894</v>
      </c>
      <c s="35" t="s">
        <v>51</v>
      </c>
      <c s="6" t="s">
        <v>895</v>
      </c>
      <c s="36" t="s">
        <v>146</v>
      </c>
      <c s="37">
        <v>525</v>
      </c>
      <c s="36">
        <v>0</v>
      </c>
      <c s="36">
        <f>ROUND(G34*H34,6)</f>
      </c>
      <c r="L34" s="38">
        <v>0</v>
      </c>
      <c s="32">
        <f>ROUND(ROUND(L34,2)*ROUND(G34,3),2)</f>
      </c>
      <c s="36" t="s">
        <v>1260</v>
      </c>
      <c>
        <f>(M34*21)/100</f>
      </c>
      <c t="s">
        <v>27</v>
      </c>
    </row>
    <row r="35" spans="1:5" ht="12.75">
      <c r="A35" s="35" t="s">
        <v>55</v>
      </c>
      <c r="E35" s="39" t="s">
        <v>9415</v>
      </c>
    </row>
    <row r="36" spans="1:5" ht="12.75">
      <c r="A36" s="35" t="s">
        <v>56</v>
      </c>
      <c r="E36" s="40" t="s">
        <v>9325</v>
      </c>
    </row>
    <row r="37" spans="1:5" ht="102">
      <c r="A37" t="s">
        <v>57</v>
      </c>
      <c r="E37" s="39" t="s">
        <v>2409</v>
      </c>
    </row>
    <row r="38" spans="1:16" ht="25.5">
      <c r="A38" t="s">
        <v>49</v>
      </c>
      <c s="34" t="s">
        <v>75</v>
      </c>
      <c s="34" t="s">
        <v>182</v>
      </c>
      <c s="35" t="s">
        <v>51</v>
      </c>
      <c s="6" t="s">
        <v>183</v>
      </c>
      <c s="36" t="s">
        <v>146</v>
      </c>
      <c s="37">
        <v>525</v>
      </c>
      <c s="36">
        <v>0</v>
      </c>
      <c s="36">
        <f>ROUND(G38*H38,6)</f>
      </c>
      <c r="L38" s="38">
        <v>0</v>
      </c>
      <c s="32">
        <f>ROUND(ROUND(L38,2)*ROUND(G38,3),2)</f>
      </c>
      <c s="36" t="s">
        <v>1260</v>
      </c>
      <c>
        <f>(M38*21)/100</f>
      </c>
      <c t="s">
        <v>27</v>
      </c>
    </row>
    <row r="39" spans="1:5" ht="12.75">
      <c r="A39" s="35" t="s">
        <v>55</v>
      </c>
      <c r="E39" s="39" t="s">
        <v>9415</v>
      </c>
    </row>
    <row r="40" spans="1:5" ht="12.75">
      <c r="A40" s="35" t="s">
        <v>56</v>
      </c>
      <c r="E40" s="40" t="s">
        <v>9325</v>
      </c>
    </row>
    <row r="41" spans="1:5" ht="140.25">
      <c r="A41" t="s">
        <v>57</v>
      </c>
      <c r="E41" s="39" t="s">
        <v>4948</v>
      </c>
    </row>
    <row r="42" spans="1:16" ht="12.75">
      <c r="A42" t="s">
        <v>49</v>
      </c>
      <c s="34" t="s">
        <v>78</v>
      </c>
      <c s="34" t="s">
        <v>8820</v>
      </c>
      <c s="35" t="s">
        <v>51</v>
      </c>
      <c s="6" t="s">
        <v>8821</v>
      </c>
      <c s="36" t="s">
        <v>146</v>
      </c>
      <c s="37">
        <v>12</v>
      </c>
      <c s="36">
        <v>0</v>
      </c>
      <c s="36">
        <f>ROUND(G42*H42,6)</f>
      </c>
      <c r="L42" s="38">
        <v>0</v>
      </c>
      <c s="32">
        <f>ROUND(ROUND(L42,2)*ROUND(G42,3),2)</f>
      </c>
      <c s="36" t="s">
        <v>1260</v>
      </c>
      <c>
        <f>(M42*21)/100</f>
      </c>
      <c t="s">
        <v>27</v>
      </c>
    </row>
    <row r="43" spans="1:5" ht="12.75">
      <c r="A43" s="35" t="s">
        <v>55</v>
      </c>
      <c r="E43" s="39" t="s">
        <v>9416</v>
      </c>
    </row>
    <row r="44" spans="1:5" ht="12.75">
      <c r="A44" s="35" t="s">
        <v>56</v>
      </c>
      <c r="E44" s="40" t="s">
        <v>9417</v>
      </c>
    </row>
    <row r="45" spans="1:5" ht="76.5">
      <c r="A45" t="s">
        <v>57</v>
      </c>
      <c r="E45" s="39" t="s">
        <v>8823</v>
      </c>
    </row>
    <row r="46" spans="1:16" ht="12.75">
      <c r="A46" t="s">
        <v>49</v>
      </c>
      <c s="34" t="s">
        <v>81</v>
      </c>
      <c s="34" t="s">
        <v>166</v>
      </c>
      <c s="35" t="s">
        <v>51</v>
      </c>
      <c s="6" t="s">
        <v>167</v>
      </c>
      <c s="36" t="s">
        <v>146</v>
      </c>
      <c s="37">
        <v>35</v>
      </c>
      <c s="36">
        <v>0</v>
      </c>
      <c s="36">
        <f>ROUND(G46*H46,6)</f>
      </c>
      <c r="L46" s="38">
        <v>0</v>
      </c>
      <c s="32">
        <f>ROUND(ROUND(L46,2)*ROUND(G46,3),2)</f>
      </c>
      <c s="36" t="s">
        <v>1260</v>
      </c>
      <c>
        <f>(M46*21)/100</f>
      </c>
      <c t="s">
        <v>27</v>
      </c>
    </row>
    <row r="47" spans="1:5" ht="12.75">
      <c r="A47" s="35" t="s">
        <v>55</v>
      </c>
      <c r="E47" s="39" t="s">
        <v>9416</v>
      </c>
    </row>
    <row r="48" spans="1:5" ht="12.75">
      <c r="A48" s="35" t="s">
        <v>56</v>
      </c>
      <c r="E48" s="40" t="s">
        <v>9417</v>
      </c>
    </row>
    <row r="49" spans="1:5" ht="102">
      <c r="A49" t="s">
        <v>57</v>
      </c>
      <c r="E49" s="39" t="s">
        <v>2236</v>
      </c>
    </row>
    <row r="50" spans="1:16" ht="25.5">
      <c r="A50" t="s">
        <v>49</v>
      </c>
      <c s="34" t="s">
        <v>84</v>
      </c>
      <c s="34" t="s">
        <v>904</v>
      </c>
      <c s="35" t="s">
        <v>51</v>
      </c>
      <c s="6" t="s">
        <v>905</v>
      </c>
      <c s="36" t="s">
        <v>106</v>
      </c>
      <c s="37">
        <v>2</v>
      </c>
      <c s="36">
        <v>0</v>
      </c>
      <c s="36">
        <f>ROUND(G50*H50,6)</f>
      </c>
      <c r="L50" s="38">
        <v>0</v>
      </c>
      <c s="32">
        <f>ROUND(ROUND(L50,2)*ROUND(G50,3),2)</f>
      </c>
      <c s="36" t="s">
        <v>1260</v>
      </c>
      <c>
        <f>(M50*21)/100</f>
      </c>
      <c t="s">
        <v>27</v>
      </c>
    </row>
    <row r="51" spans="1:5" ht="25.5">
      <c r="A51" s="35" t="s">
        <v>55</v>
      </c>
      <c r="E51" s="39" t="s">
        <v>9418</v>
      </c>
    </row>
    <row r="52" spans="1:5" ht="12.75">
      <c r="A52" s="35" t="s">
        <v>56</v>
      </c>
      <c r="E52" s="40" t="s">
        <v>9419</v>
      </c>
    </row>
    <row r="53" spans="1:5" ht="102">
      <c r="A53" t="s">
        <v>57</v>
      </c>
      <c r="E53" s="39" t="s">
        <v>2409</v>
      </c>
    </row>
    <row r="54" spans="1:16" ht="12.75">
      <c r="A54" t="s">
        <v>49</v>
      </c>
      <c s="34" t="s">
        <v>87</v>
      </c>
      <c s="34" t="s">
        <v>2357</v>
      </c>
      <c s="35" t="s">
        <v>51</v>
      </c>
      <c s="6" t="s">
        <v>8871</v>
      </c>
      <c s="36" t="s">
        <v>97</v>
      </c>
      <c s="37">
        <v>474</v>
      </c>
      <c s="36">
        <v>0</v>
      </c>
      <c s="36">
        <f>ROUND(G54*H54,6)</f>
      </c>
      <c r="L54" s="38">
        <v>0</v>
      </c>
      <c s="32">
        <f>ROUND(ROUND(L54,2)*ROUND(G54,3),2)</f>
      </c>
      <c s="36" t="s">
        <v>1260</v>
      </c>
      <c>
        <f>(M54*21)/100</f>
      </c>
      <c t="s">
        <v>27</v>
      </c>
    </row>
    <row r="55" spans="1:5" ht="12.75">
      <c r="A55" s="35" t="s">
        <v>55</v>
      </c>
      <c r="E55" s="39" t="s">
        <v>9413</v>
      </c>
    </row>
    <row r="56" spans="1:5" ht="12.75">
      <c r="A56" s="35" t="s">
        <v>56</v>
      </c>
      <c r="E56" s="40" t="s">
        <v>9325</v>
      </c>
    </row>
    <row r="57" spans="1:5" ht="38.25">
      <c r="A57" t="s">
        <v>57</v>
      </c>
      <c r="E57" s="39" t="s">
        <v>8873</v>
      </c>
    </row>
    <row r="58" spans="1:13" ht="12.75">
      <c r="A58" t="s">
        <v>46</v>
      </c>
      <c r="C58" s="31" t="s">
        <v>99</v>
      </c>
      <c r="E58" s="33" t="s">
        <v>8824</v>
      </c>
      <c r="J58" s="32">
        <f>0</f>
      </c>
      <c s="32">
        <f>0</f>
      </c>
      <c s="32">
        <f>0+L59+L63+L67+L71+L75+L79+L83+L87+L91+L95+L99+L103</f>
      </c>
      <c s="32">
        <f>0+M59+M63+M67+M71+M75+M79+M83+M87+M91+M95+M99+M103</f>
      </c>
    </row>
    <row r="59" spans="1:16" ht="12.75">
      <c r="A59" t="s">
        <v>49</v>
      </c>
      <c s="34" t="s">
        <v>218</v>
      </c>
      <c s="34" t="s">
        <v>9281</v>
      </c>
      <c s="35" t="s">
        <v>51</v>
      </c>
      <c s="6" t="s">
        <v>9282</v>
      </c>
      <c s="36" t="s">
        <v>106</v>
      </c>
      <c s="37">
        <v>24</v>
      </c>
      <c s="36">
        <v>0</v>
      </c>
      <c s="36">
        <f>ROUND(G59*H59,6)</f>
      </c>
      <c r="L59" s="38">
        <v>0</v>
      </c>
      <c s="32">
        <f>ROUND(ROUND(L59,2)*ROUND(G59,3),2)</f>
      </c>
      <c s="36" t="s">
        <v>1260</v>
      </c>
      <c>
        <f>(M59*21)/100</f>
      </c>
      <c t="s">
        <v>27</v>
      </c>
    </row>
    <row r="60" spans="1:5" ht="12.75">
      <c r="A60" s="35" t="s">
        <v>55</v>
      </c>
      <c r="E60" s="39" t="s">
        <v>51</v>
      </c>
    </row>
    <row r="61" spans="1:5" ht="12.75">
      <c r="A61" s="35" t="s">
        <v>56</v>
      </c>
      <c r="E61" s="40" t="s">
        <v>8822</v>
      </c>
    </row>
    <row r="62" spans="1:5" ht="153">
      <c r="A62" t="s">
        <v>57</v>
      </c>
      <c r="E62" s="39" t="s">
        <v>9283</v>
      </c>
    </row>
    <row r="63" spans="1:16" ht="12.75">
      <c r="A63" t="s">
        <v>49</v>
      </c>
      <c s="34" t="s">
        <v>222</v>
      </c>
      <c s="34" t="s">
        <v>9284</v>
      </c>
      <c s="35" t="s">
        <v>51</v>
      </c>
      <c s="6" t="s">
        <v>9285</v>
      </c>
      <c s="36" t="s">
        <v>106</v>
      </c>
      <c s="37">
        <v>24</v>
      </c>
      <c s="36">
        <v>0</v>
      </c>
      <c s="36">
        <f>ROUND(G63*H63,6)</f>
      </c>
      <c r="L63" s="38">
        <v>0</v>
      </c>
      <c s="32">
        <f>ROUND(ROUND(L63,2)*ROUND(G63,3),2)</f>
      </c>
      <c s="36" t="s">
        <v>1260</v>
      </c>
      <c>
        <f>(M63*21)/100</f>
      </c>
      <c t="s">
        <v>27</v>
      </c>
    </row>
    <row r="64" spans="1:5" ht="12.75">
      <c r="A64" s="35" t="s">
        <v>55</v>
      </c>
      <c r="E64" s="39" t="s">
        <v>51</v>
      </c>
    </row>
    <row r="65" spans="1:5" ht="12.75">
      <c r="A65" s="35" t="s">
        <v>56</v>
      </c>
      <c r="E65" s="40" t="s">
        <v>8822</v>
      </c>
    </row>
    <row r="66" spans="1:5" ht="114.75">
      <c r="A66" t="s">
        <v>57</v>
      </c>
      <c r="E66" s="39" t="s">
        <v>2325</v>
      </c>
    </row>
    <row r="67" spans="1:16" ht="12.75">
      <c r="A67" t="s">
        <v>49</v>
      </c>
      <c s="34" t="s">
        <v>225</v>
      </c>
      <c s="34" t="s">
        <v>9286</v>
      </c>
      <c s="35" t="s">
        <v>51</v>
      </c>
      <c s="6" t="s">
        <v>9287</v>
      </c>
      <c s="36" t="s">
        <v>106</v>
      </c>
      <c s="37">
        <v>62</v>
      </c>
      <c s="36">
        <v>0</v>
      </c>
      <c s="36">
        <f>ROUND(G67*H67,6)</f>
      </c>
      <c r="L67" s="38">
        <v>0</v>
      </c>
      <c s="32">
        <f>ROUND(ROUND(L67,2)*ROUND(G67,3),2)</f>
      </c>
      <c s="36" t="s">
        <v>1260</v>
      </c>
      <c>
        <f>(M67*21)/100</f>
      </c>
      <c t="s">
        <v>27</v>
      </c>
    </row>
    <row r="68" spans="1:5" ht="12.75">
      <c r="A68" s="35" t="s">
        <v>55</v>
      </c>
      <c r="E68" s="39" t="s">
        <v>51</v>
      </c>
    </row>
    <row r="69" spans="1:5" ht="12.75">
      <c r="A69" s="35" t="s">
        <v>56</v>
      </c>
      <c r="E69" s="40" t="s">
        <v>8822</v>
      </c>
    </row>
    <row r="70" spans="1:5" ht="114.75">
      <c r="A70" t="s">
        <v>57</v>
      </c>
      <c r="E70" s="39" t="s">
        <v>2325</v>
      </c>
    </row>
    <row r="71" spans="1:16" ht="12.75">
      <c r="A71" t="s">
        <v>49</v>
      </c>
      <c s="34" t="s">
        <v>229</v>
      </c>
      <c s="34" t="s">
        <v>9288</v>
      </c>
      <c s="35" t="s">
        <v>51</v>
      </c>
      <c s="6" t="s">
        <v>9289</v>
      </c>
      <c s="36" t="s">
        <v>106</v>
      </c>
      <c s="37">
        <v>3</v>
      </c>
      <c s="36">
        <v>0</v>
      </c>
      <c s="36">
        <f>ROUND(G71*H71,6)</f>
      </c>
      <c r="L71" s="38">
        <v>0</v>
      </c>
      <c s="32">
        <f>ROUND(ROUND(L71,2)*ROUND(G71,3),2)</f>
      </c>
      <c s="36" t="s">
        <v>1260</v>
      </c>
      <c>
        <f>(M71*21)/100</f>
      </c>
      <c t="s">
        <v>27</v>
      </c>
    </row>
    <row r="72" spans="1:5" ht="12.75">
      <c r="A72" s="35" t="s">
        <v>55</v>
      </c>
      <c r="E72" s="39" t="s">
        <v>9420</v>
      </c>
    </row>
    <row r="73" spans="1:5" ht="12.75">
      <c r="A73" s="35" t="s">
        <v>56</v>
      </c>
      <c r="E73" s="40" t="s">
        <v>8822</v>
      </c>
    </row>
    <row r="74" spans="1:5" ht="114.75">
      <c r="A74" t="s">
        <v>57</v>
      </c>
      <c r="E74" s="39" t="s">
        <v>2325</v>
      </c>
    </row>
    <row r="75" spans="1:16" ht="12.75">
      <c r="A75" t="s">
        <v>49</v>
      </c>
      <c s="34" t="s">
        <v>233</v>
      </c>
      <c s="34" t="s">
        <v>9292</v>
      </c>
      <c s="35" t="s">
        <v>51</v>
      </c>
      <c s="6" t="s">
        <v>9293</v>
      </c>
      <c s="36" t="s">
        <v>114</v>
      </c>
      <c s="37">
        <v>3.12</v>
      </c>
      <c s="36">
        <v>0</v>
      </c>
      <c s="36">
        <f>ROUND(G75*H75,6)</f>
      </c>
      <c r="L75" s="38">
        <v>0</v>
      </c>
      <c s="32">
        <f>ROUND(ROUND(L75,2)*ROUND(G75,3),2)</f>
      </c>
      <c s="36" t="s">
        <v>1260</v>
      </c>
      <c>
        <f>(M75*21)/100</f>
      </c>
      <c t="s">
        <v>27</v>
      </c>
    </row>
    <row r="76" spans="1:5" ht="12.75">
      <c r="A76" s="35" t="s">
        <v>55</v>
      </c>
      <c r="E76" s="39" t="s">
        <v>9294</v>
      </c>
    </row>
    <row r="77" spans="1:5" ht="12.75">
      <c r="A77" s="35" t="s">
        <v>56</v>
      </c>
      <c r="E77" s="40" t="s">
        <v>8822</v>
      </c>
    </row>
    <row r="78" spans="1:5" ht="127.5">
      <c r="A78" t="s">
        <v>57</v>
      </c>
      <c r="E78" s="39" t="s">
        <v>8587</v>
      </c>
    </row>
    <row r="79" spans="1:16" ht="12.75">
      <c r="A79" t="s">
        <v>49</v>
      </c>
      <c s="34" t="s">
        <v>237</v>
      </c>
      <c s="34" t="s">
        <v>9421</v>
      </c>
      <c s="35" t="s">
        <v>51</v>
      </c>
      <c s="6" t="s">
        <v>9296</v>
      </c>
      <c s="36" t="s">
        <v>114</v>
      </c>
      <c s="37">
        <v>3.12</v>
      </c>
      <c s="36">
        <v>0</v>
      </c>
      <c s="36">
        <f>ROUND(G79*H79,6)</f>
      </c>
      <c r="L79" s="38">
        <v>0</v>
      </c>
      <c s="32">
        <f>ROUND(ROUND(L79,2)*ROUND(G79,3),2)</f>
      </c>
      <c s="36" t="s">
        <v>1643</v>
      </c>
      <c>
        <f>(M79*21)/100</f>
      </c>
      <c t="s">
        <v>27</v>
      </c>
    </row>
    <row r="80" spans="1:5" ht="12.75">
      <c r="A80" s="35" t="s">
        <v>55</v>
      </c>
      <c r="E80" s="39" t="s">
        <v>9293</v>
      </c>
    </row>
    <row r="81" spans="1:5" ht="12.75">
      <c r="A81" s="35" t="s">
        <v>56</v>
      </c>
      <c r="E81" s="40" t="s">
        <v>9297</v>
      </c>
    </row>
    <row r="82" spans="1:5" ht="12.75">
      <c r="A82" t="s">
        <v>57</v>
      </c>
      <c r="E82" s="39" t="s">
        <v>51</v>
      </c>
    </row>
    <row r="83" spans="1:16" ht="25.5">
      <c r="A83" t="s">
        <v>49</v>
      </c>
      <c s="34" t="s">
        <v>241</v>
      </c>
      <c s="34" t="s">
        <v>61</v>
      </c>
      <c s="35" t="s">
        <v>51</v>
      </c>
      <c s="6" t="s">
        <v>62</v>
      </c>
      <c s="36" t="s">
        <v>53</v>
      </c>
      <c s="37">
        <v>20.3</v>
      </c>
      <c s="36">
        <v>0</v>
      </c>
      <c s="36">
        <f>ROUND(G83*H83,6)</f>
      </c>
      <c r="L83" s="38">
        <v>0</v>
      </c>
      <c s="32">
        <f>ROUND(ROUND(L83,2)*ROUND(G83,3),2)</f>
      </c>
      <c s="36" t="s">
        <v>1260</v>
      </c>
      <c>
        <f>(M83*21)/100</f>
      </c>
      <c t="s">
        <v>27</v>
      </c>
    </row>
    <row r="84" spans="1:5" ht="12.75">
      <c r="A84" s="35" t="s">
        <v>55</v>
      </c>
      <c r="E84" s="39" t="s">
        <v>51</v>
      </c>
    </row>
    <row r="85" spans="1:5" ht="12.75">
      <c r="A85" s="35" t="s">
        <v>56</v>
      </c>
      <c r="E85" s="40" t="s">
        <v>8822</v>
      </c>
    </row>
    <row r="86" spans="1:5" ht="140.25">
      <c r="A86" t="s">
        <v>57</v>
      </c>
      <c r="E86" s="39" t="s">
        <v>2221</v>
      </c>
    </row>
    <row r="87" spans="1:16" ht="12.75">
      <c r="A87" t="s">
        <v>49</v>
      </c>
      <c s="34" t="s">
        <v>244</v>
      </c>
      <c s="34" t="s">
        <v>9422</v>
      </c>
      <c s="35" t="s">
        <v>51</v>
      </c>
      <c s="6" t="s">
        <v>9296</v>
      </c>
      <c s="36" t="s">
        <v>53</v>
      </c>
      <c s="37">
        <v>20.3</v>
      </c>
      <c s="36">
        <v>0</v>
      </c>
      <c s="36">
        <f>ROUND(G87*H87,6)</f>
      </c>
      <c r="L87" s="38">
        <v>0</v>
      </c>
      <c s="32">
        <f>ROUND(ROUND(L87,2)*ROUND(G87,3),2)</f>
      </c>
      <c s="36" t="s">
        <v>1643</v>
      </c>
      <c>
        <f>(M87*21)/100</f>
      </c>
      <c t="s">
        <v>27</v>
      </c>
    </row>
    <row r="88" spans="1:5" ht="25.5">
      <c r="A88" s="35" t="s">
        <v>55</v>
      </c>
      <c r="E88" s="39" t="s">
        <v>9423</v>
      </c>
    </row>
    <row r="89" spans="1:5" ht="12.75">
      <c r="A89" s="35" t="s">
        <v>56</v>
      </c>
      <c r="E89" s="40" t="s">
        <v>9424</v>
      </c>
    </row>
    <row r="90" spans="1:5" ht="12.75">
      <c r="A90" t="s">
        <v>57</v>
      </c>
      <c r="E90" s="39" t="s">
        <v>51</v>
      </c>
    </row>
    <row r="91" spans="1:16" ht="25.5">
      <c r="A91" t="s">
        <v>49</v>
      </c>
      <c s="34" t="s">
        <v>247</v>
      </c>
      <c s="34" t="s">
        <v>9298</v>
      </c>
      <c s="35" t="s">
        <v>51</v>
      </c>
      <c s="6" t="s">
        <v>65</v>
      </c>
      <c s="36" t="s">
        <v>53</v>
      </c>
      <c s="37">
        <v>4.8</v>
      </c>
      <c s="36">
        <v>0</v>
      </c>
      <c s="36">
        <f>ROUND(G91*H91,6)</f>
      </c>
      <c r="L91" s="38">
        <v>0</v>
      </c>
      <c s="32">
        <f>ROUND(ROUND(L91,2)*ROUND(G91,3),2)</f>
      </c>
      <c s="36" t="s">
        <v>1260</v>
      </c>
      <c>
        <f>(M91*21)/100</f>
      </c>
      <c t="s">
        <v>27</v>
      </c>
    </row>
    <row r="92" spans="1:5" ht="12.75">
      <c r="A92" s="35" t="s">
        <v>55</v>
      </c>
      <c r="E92" s="39" t="s">
        <v>9294</v>
      </c>
    </row>
    <row r="93" spans="1:5" ht="12.75">
      <c r="A93" s="35" t="s">
        <v>56</v>
      </c>
      <c r="E93" s="40" t="s">
        <v>8822</v>
      </c>
    </row>
    <row r="94" spans="1:5" ht="140.25">
      <c r="A94" t="s">
        <v>57</v>
      </c>
      <c r="E94" s="39" t="s">
        <v>2221</v>
      </c>
    </row>
    <row r="95" spans="1:16" ht="12.75">
      <c r="A95" t="s">
        <v>49</v>
      </c>
      <c s="34" t="s">
        <v>251</v>
      </c>
      <c s="34" t="s">
        <v>9299</v>
      </c>
      <c s="35" t="s">
        <v>51</v>
      </c>
      <c s="6" t="s">
        <v>9296</v>
      </c>
      <c s="36" t="s">
        <v>53</v>
      </c>
      <c s="37">
        <v>4.8</v>
      </c>
      <c s="36">
        <v>0</v>
      </c>
      <c s="36">
        <f>ROUND(G95*H95,6)</f>
      </c>
      <c r="L95" s="38">
        <v>0</v>
      </c>
      <c s="32">
        <f>ROUND(ROUND(L95,2)*ROUND(G95,3),2)</f>
      </c>
      <c s="36" t="s">
        <v>1643</v>
      </c>
      <c>
        <f>(M95*21)/100</f>
      </c>
      <c t="s">
        <v>27</v>
      </c>
    </row>
    <row r="96" spans="1:5" ht="25.5">
      <c r="A96" s="35" t="s">
        <v>55</v>
      </c>
      <c r="E96" s="39" t="s">
        <v>3935</v>
      </c>
    </row>
    <row r="97" spans="1:5" ht="12.75">
      <c r="A97" s="35" t="s">
        <v>56</v>
      </c>
      <c r="E97" s="40" t="s">
        <v>9300</v>
      </c>
    </row>
    <row r="98" spans="1:5" ht="12.75">
      <c r="A98" t="s">
        <v>57</v>
      </c>
      <c r="E98" s="39" t="s">
        <v>51</v>
      </c>
    </row>
    <row r="99" spans="1:16" ht="25.5">
      <c r="A99" t="s">
        <v>49</v>
      </c>
      <c s="34" t="s">
        <v>255</v>
      </c>
      <c s="34" t="s">
        <v>76</v>
      </c>
      <c s="35" t="s">
        <v>51</v>
      </c>
      <c s="6" t="s">
        <v>77</v>
      </c>
      <c s="36" t="s">
        <v>53</v>
      </c>
      <c s="37">
        <v>2.5</v>
      </c>
      <c s="36">
        <v>0</v>
      </c>
      <c s="36">
        <f>ROUND(G99*H99,6)</f>
      </c>
      <c r="L99" s="38">
        <v>0</v>
      </c>
      <c s="32">
        <f>ROUND(ROUND(L99,2)*ROUND(G99,3),2)</f>
      </c>
      <c s="36" t="s">
        <v>1260</v>
      </c>
      <c>
        <f>(M99*21)/100</f>
      </c>
      <c t="s">
        <v>27</v>
      </c>
    </row>
    <row r="100" spans="1:5" ht="12.75">
      <c r="A100" s="35" t="s">
        <v>55</v>
      </c>
      <c r="E100" s="39" t="s">
        <v>51</v>
      </c>
    </row>
    <row r="101" spans="1:5" ht="12.75">
      <c r="A101" s="35" t="s">
        <v>56</v>
      </c>
      <c r="E101" s="40" t="s">
        <v>8822</v>
      </c>
    </row>
    <row r="102" spans="1:5" ht="140.25">
      <c r="A102" t="s">
        <v>57</v>
      </c>
      <c r="E102" s="39" t="s">
        <v>2221</v>
      </c>
    </row>
    <row r="103" spans="1:16" ht="12.75">
      <c r="A103" t="s">
        <v>49</v>
      </c>
      <c s="34" t="s">
        <v>259</v>
      </c>
      <c s="34" t="s">
        <v>9425</v>
      </c>
      <c s="35" t="s">
        <v>51</v>
      </c>
      <c s="6" t="s">
        <v>9296</v>
      </c>
      <c s="36" t="s">
        <v>53</v>
      </c>
      <c s="37">
        <v>2.5</v>
      </c>
      <c s="36">
        <v>0</v>
      </c>
      <c s="36">
        <f>ROUND(G103*H103,6)</f>
      </c>
      <c r="L103" s="38">
        <v>0</v>
      </c>
      <c s="32">
        <f>ROUND(ROUND(L103,2)*ROUND(G103,3),2)</f>
      </c>
      <c s="36" t="s">
        <v>1643</v>
      </c>
      <c>
        <f>(M103*21)/100</f>
      </c>
      <c t="s">
        <v>27</v>
      </c>
    </row>
    <row r="104" spans="1:5" ht="25.5">
      <c r="A104" s="35" t="s">
        <v>55</v>
      </c>
      <c r="E104" s="39" t="s">
        <v>9302</v>
      </c>
    </row>
    <row r="105" spans="1:5" ht="12.75">
      <c r="A105" s="35" t="s">
        <v>56</v>
      </c>
      <c r="E105" s="40" t="s">
        <v>9303</v>
      </c>
    </row>
    <row r="106" spans="1:5" ht="12.75">
      <c r="A106" t="s">
        <v>57</v>
      </c>
      <c r="E106" s="39" t="s">
        <v>51</v>
      </c>
    </row>
    <row r="107" spans="1:13" ht="12.75">
      <c r="A107" t="s">
        <v>46</v>
      </c>
      <c r="C107" s="31" t="s">
        <v>6698</v>
      </c>
      <c r="E107" s="33" t="s">
        <v>8825</v>
      </c>
      <c r="J107" s="32">
        <f>0</f>
      </c>
      <c s="32">
        <f>0</f>
      </c>
      <c s="32">
        <f>0+L108+L112+L116+L120+L124+L128+L132+L136+L140+L144+L148+L152+L156+L160+L164+L168+L172+L176+L180+L184+L188+L192+L196+L200+L204+L208+L212+L216+L220+L224+L228</f>
      </c>
      <c s="32">
        <f>0+M108+M112+M116+M120+M124+M128+M132+M136+M140+M144+M148+M152+M156+M160+M164+M168+M172+M176+M180+M184+M188+M192+M196+M200+M204+M208+M212+M216+M220+M224+M228</f>
      </c>
    </row>
    <row r="108" spans="1:16" ht="12.75">
      <c r="A108" t="s">
        <v>49</v>
      </c>
      <c s="34" t="s">
        <v>90</v>
      </c>
      <c s="34" t="s">
        <v>9304</v>
      </c>
      <c s="35" t="s">
        <v>51</v>
      </c>
      <c s="6" t="s">
        <v>9305</v>
      </c>
      <c s="36" t="s">
        <v>106</v>
      </c>
      <c s="37">
        <v>2</v>
      </c>
      <c s="36">
        <v>0</v>
      </c>
      <c s="36">
        <f>ROUND(G108*H108,6)</f>
      </c>
      <c r="L108" s="38">
        <v>0</v>
      </c>
      <c s="32">
        <f>ROUND(ROUND(L108,2)*ROUND(G108,3),2)</f>
      </c>
      <c s="36" t="s">
        <v>1260</v>
      </c>
      <c>
        <f>(M108*21)/100</f>
      </c>
      <c t="s">
        <v>27</v>
      </c>
    </row>
    <row r="109" spans="1:5" ht="12.75">
      <c r="A109" s="35" t="s">
        <v>55</v>
      </c>
      <c r="E109" s="39" t="s">
        <v>9306</v>
      </c>
    </row>
    <row r="110" spans="1:5" ht="12.75">
      <c r="A110" s="35" t="s">
        <v>56</v>
      </c>
      <c r="E110" s="40" t="s">
        <v>9426</v>
      </c>
    </row>
    <row r="111" spans="1:5" ht="102">
      <c r="A111" t="s">
        <v>57</v>
      </c>
      <c r="E111" s="39" t="s">
        <v>9308</v>
      </c>
    </row>
    <row r="112" spans="1:16" ht="12.75">
      <c r="A112" t="s">
        <v>49</v>
      </c>
      <c s="34" t="s">
        <v>94</v>
      </c>
      <c s="34" t="s">
        <v>1145</v>
      </c>
      <c s="35" t="s">
        <v>51</v>
      </c>
      <c s="6" t="s">
        <v>1146</v>
      </c>
      <c s="36" t="s">
        <v>146</v>
      </c>
      <c s="37">
        <v>776</v>
      </c>
      <c s="36">
        <v>0</v>
      </c>
      <c s="36">
        <f>ROUND(G112*H112,6)</f>
      </c>
      <c r="L112" s="38">
        <v>0</v>
      </c>
      <c s="32">
        <f>ROUND(ROUND(L112,2)*ROUND(G112,3),2)</f>
      </c>
      <c s="36" t="s">
        <v>1260</v>
      </c>
      <c>
        <f>(M112*21)/100</f>
      </c>
      <c t="s">
        <v>27</v>
      </c>
    </row>
    <row r="113" spans="1:5" ht="12.75">
      <c r="A113" s="35" t="s">
        <v>55</v>
      </c>
      <c r="E113" s="39" t="s">
        <v>51</v>
      </c>
    </row>
    <row r="114" spans="1:5" ht="12.75">
      <c r="A114" s="35" t="s">
        <v>56</v>
      </c>
      <c r="E114" s="40" t="s">
        <v>9309</v>
      </c>
    </row>
    <row r="115" spans="1:5" ht="89.25">
      <c r="A115" t="s">
        <v>57</v>
      </c>
      <c r="E115" s="39" t="s">
        <v>1454</v>
      </c>
    </row>
    <row r="116" spans="1:16" ht="12.75">
      <c r="A116" t="s">
        <v>49</v>
      </c>
      <c s="34" t="s">
        <v>99</v>
      </c>
      <c s="34" t="s">
        <v>840</v>
      </c>
      <c s="35" t="s">
        <v>51</v>
      </c>
      <c s="6" t="s">
        <v>841</v>
      </c>
      <c s="36" t="s">
        <v>146</v>
      </c>
      <c s="37">
        <v>1192</v>
      </c>
      <c s="36">
        <v>0</v>
      </c>
      <c s="36">
        <f>ROUND(G116*H116,6)</f>
      </c>
      <c r="L116" s="38">
        <v>0</v>
      </c>
      <c s="32">
        <f>ROUND(ROUND(L116,2)*ROUND(G116,3),2)</f>
      </c>
      <c s="36" t="s">
        <v>1260</v>
      </c>
      <c>
        <f>(M116*21)/100</f>
      </c>
      <c t="s">
        <v>27</v>
      </c>
    </row>
    <row r="117" spans="1:5" ht="12.75">
      <c r="A117" s="35" t="s">
        <v>55</v>
      </c>
      <c r="E117" s="39" t="s">
        <v>51</v>
      </c>
    </row>
    <row r="118" spans="1:5" ht="12.75">
      <c r="A118" s="35" t="s">
        <v>56</v>
      </c>
      <c r="E118" s="40" t="s">
        <v>9309</v>
      </c>
    </row>
    <row r="119" spans="1:5" ht="89.25">
      <c r="A119" t="s">
        <v>57</v>
      </c>
      <c r="E119" s="39" t="s">
        <v>1454</v>
      </c>
    </row>
    <row r="120" spans="1:16" ht="12.75">
      <c r="A120" t="s">
        <v>49</v>
      </c>
      <c s="34" t="s">
        <v>103</v>
      </c>
      <c s="34" t="s">
        <v>8882</v>
      </c>
      <c s="35" t="s">
        <v>51</v>
      </c>
      <c s="6" t="s">
        <v>8883</v>
      </c>
      <c s="36" t="s">
        <v>146</v>
      </c>
      <c s="37">
        <v>230</v>
      </c>
      <c s="36">
        <v>0</v>
      </c>
      <c s="36">
        <f>ROUND(G120*H120,6)</f>
      </c>
      <c r="L120" s="38">
        <v>0</v>
      </c>
      <c s="32">
        <f>ROUND(ROUND(L120,2)*ROUND(G120,3),2)</f>
      </c>
      <c s="36" t="s">
        <v>1260</v>
      </c>
      <c>
        <f>(M120*21)/100</f>
      </c>
      <c t="s">
        <v>27</v>
      </c>
    </row>
    <row r="121" spans="1:5" ht="12.75">
      <c r="A121" s="35" t="s">
        <v>55</v>
      </c>
      <c r="E121" s="39" t="s">
        <v>51</v>
      </c>
    </row>
    <row r="122" spans="1:5" ht="12.75">
      <c r="A122" s="35" t="s">
        <v>56</v>
      </c>
      <c r="E122" s="40" t="s">
        <v>9309</v>
      </c>
    </row>
    <row r="123" spans="1:5" ht="89.25">
      <c r="A123" t="s">
        <v>57</v>
      </c>
      <c r="E123" s="39" t="s">
        <v>1454</v>
      </c>
    </row>
    <row r="124" spans="1:16" ht="25.5">
      <c r="A124" t="s">
        <v>49</v>
      </c>
      <c s="34" t="s">
        <v>108</v>
      </c>
      <c s="34" t="s">
        <v>1796</v>
      </c>
      <c s="35" t="s">
        <v>51</v>
      </c>
      <c s="6" t="s">
        <v>1797</v>
      </c>
      <c s="36" t="s">
        <v>106</v>
      </c>
      <c s="37">
        <v>84</v>
      </c>
      <c s="36">
        <v>0</v>
      </c>
      <c s="36">
        <f>ROUND(G124*H124,6)</f>
      </c>
      <c r="L124" s="38">
        <v>0</v>
      </c>
      <c s="32">
        <f>ROUND(ROUND(L124,2)*ROUND(G124,3),2)</f>
      </c>
      <c s="36" t="s">
        <v>1260</v>
      </c>
      <c>
        <f>(M124*21)/100</f>
      </c>
      <c t="s">
        <v>27</v>
      </c>
    </row>
    <row r="125" spans="1:5" ht="12.75">
      <c r="A125" s="35" t="s">
        <v>55</v>
      </c>
      <c r="E125" s="39" t="s">
        <v>51</v>
      </c>
    </row>
    <row r="126" spans="1:5" ht="12.75">
      <c r="A126" s="35" t="s">
        <v>56</v>
      </c>
      <c r="E126" s="40" t="s">
        <v>9309</v>
      </c>
    </row>
    <row r="127" spans="1:5" ht="102">
      <c r="A127" t="s">
        <v>57</v>
      </c>
      <c r="E127" s="39" t="s">
        <v>2197</v>
      </c>
    </row>
    <row r="128" spans="1:16" ht="25.5">
      <c r="A128" t="s">
        <v>49</v>
      </c>
      <c s="34" t="s">
        <v>111</v>
      </c>
      <c s="34" t="s">
        <v>844</v>
      </c>
      <c s="35" t="s">
        <v>51</v>
      </c>
      <c s="6" t="s">
        <v>845</v>
      </c>
      <c s="36" t="s">
        <v>106</v>
      </c>
      <c s="37">
        <v>66</v>
      </c>
      <c s="36">
        <v>0</v>
      </c>
      <c s="36">
        <f>ROUND(G128*H128,6)</f>
      </c>
      <c r="L128" s="38">
        <v>0</v>
      </c>
      <c s="32">
        <f>ROUND(ROUND(L128,2)*ROUND(G128,3),2)</f>
      </c>
      <c s="36" t="s">
        <v>1260</v>
      </c>
      <c>
        <f>(M128*21)/100</f>
      </c>
      <c t="s">
        <v>27</v>
      </c>
    </row>
    <row r="129" spans="1:5" ht="12.75">
      <c r="A129" s="35" t="s">
        <v>55</v>
      </c>
      <c r="E129" s="39" t="s">
        <v>51</v>
      </c>
    </row>
    <row r="130" spans="1:5" ht="12.75">
      <c r="A130" s="35" t="s">
        <v>56</v>
      </c>
      <c r="E130" s="40" t="s">
        <v>9309</v>
      </c>
    </row>
    <row r="131" spans="1:5" ht="102">
      <c r="A131" t="s">
        <v>57</v>
      </c>
      <c r="E131" s="39" t="s">
        <v>2197</v>
      </c>
    </row>
    <row r="132" spans="1:16" ht="25.5">
      <c r="A132" t="s">
        <v>49</v>
      </c>
      <c s="34" t="s">
        <v>117</v>
      </c>
      <c s="34" t="s">
        <v>1147</v>
      </c>
      <c s="35" t="s">
        <v>51</v>
      </c>
      <c s="6" t="s">
        <v>1148</v>
      </c>
      <c s="36" t="s">
        <v>106</v>
      </c>
      <c s="37">
        <v>2</v>
      </c>
      <c s="36">
        <v>0</v>
      </c>
      <c s="36">
        <f>ROUND(G132*H132,6)</f>
      </c>
      <c r="L132" s="38">
        <v>0</v>
      </c>
      <c s="32">
        <f>ROUND(ROUND(L132,2)*ROUND(G132,3),2)</f>
      </c>
      <c s="36" t="s">
        <v>1260</v>
      </c>
      <c>
        <f>(M132*21)/100</f>
      </c>
      <c t="s">
        <v>27</v>
      </c>
    </row>
    <row r="133" spans="1:5" ht="12.75">
      <c r="A133" s="35" t="s">
        <v>55</v>
      </c>
      <c r="E133" s="39" t="s">
        <v>51</v>
      </c>
    </row>
    <row r="134" spans="1:5" ht="12.75">
      <c r="A134" s="35" t="s">
        <v>56</v>
      </c>
      <c r="E134" s="40" t="s">
        <v>9309</v>
      </c>
    </row>
    <row r="135" spans="1:5" ht="102">
      <c r="A135" t="s">
        <v>57</v>
      </c>
      <c r="E135" s="39" t="s">
        <v>2197</v>
      </c>
    </row>
    <row r="136" spans="1:16" ht="12.75">
      <c r="A136" t="s">
        <v>49</v>
      </c>
      <c s="34" t="s">
        <v>122</v>
      </c>
      <c s="34" t="s">
        <v>1078</v>
      </c>
      <c s="35" t="s">
        <v>51</v>
      </c>
      <c s="6" t="s">
        <v>1079</v>
      </c>
      <c s="36" t="s">
        <v>146</v>
      </c>
      <c s="37">
        <v>100</v>
      </c>
      <c s="36">
        <v>0</v>
      </c>
      <c s="36">
        <f>ROUND(G136*H136,6)</f>
      </c>
      <c r="L136" s="38">
        <v>0</v>
      </c>
      <c s="32">
        <f>ROUND(ROUND(L136,2)*ROUND(G136,3),2)</f>
      </c>
      <c s="36" t="s">
        <v>1260</v>
      </c>
      <c>
        <f>(M136*21)/100</f>
      </c>
      <c t="s">
        <v>27</v>
      </c>
    </row>
    <row r="137" spans="1:5" ht="12.75">
      <c r="A137" s="35" t="s">
        <v>55</v>
      </c>
      <c r="E137" s="39" t="s">
        <v>51</v>
      </c>
    </row>
    <row r="138" spans="1:5" ht="12.75">
      <c r="A138" s="35" t="s">
        <v>56</v>
      </c>
      <c r="E138" s="40" t="s">
        <v>9427</v>
      </c>
    </row>
    <row r="139" spans="1:5" ht="140.25">
      <c r="A139" t="s">
        <v>57</v>
      </c>
      <c r="E139" s="39" t="s">
        <v>8891</v>
      </c>
    </row>
    <row r="140" spans="1:16" ht="12.75">
      <c r="A140" t="s">
        <v>49</v>
      </c>
      <c s="34" t="s">
        <v>126</v>
      </c>
      <c s="34" t="s">
        <v>9428</v>
      </c>
      <c s="35" t="s">
        <v>51</v>
      </c>
      <c s="6" t="s">
        <v>9429</v>
      </c>
      <c s="36" t="s">
        <v>146</v>
      </c>
      <c s="37">
        <v>100</v>
      </c>
      <c s="36">
        <v>0</v>
      </c>
      <c s="36">
        <f>ROUND(G140*H140,6)</f>
      </c>
      <c r="L140" s="38">
        <v>0</v>
      </c>
      <c s="32">
        <f>ROUND(ROUND(L140,2)*ROUND(G140,3),2)</f>
      </c>
      <c s="36" t="s">
        <v>1260</v>
      </c>
      <c>
        <f>(M140*21)/100</f>
      </c>
      <c t="s">
        <v>27</v>
      </c>
    </row>
    <row r="141" spans="1:5" ht="12.75">
      <c r="A141" s="35" t="s">
        <v>55</v>
      </c>
      <c r="E141" s="39" t="s">
        <v>51</v>
      </c>
    </row>
    <row r="142" spans="1:5" ht="12.75">
      <c r="A142" s="35" t="s">
        <v>56</v>
      </c>
      <c r="E142" s="40" t="s">
        <v>9427</v>
      </c>
    </row>
    <row r="143" spans="1:5" ht="102">
      <c r="A143" t="s">
        <v>57</v>
      </c>
      <c r="E143" s="39" t="s">
        <v>9430</v>
      </c>
    </row>
    <row r="144" spans="1:16" ht="12.75">
      <c r="A144" t="s">
        <v>49</v>
      </c>
      <c s="34" t="s">
        <v>130</v>
      </c>
      <c s="34" t="s">
        <v>9431</v>
      </c>
      <c s="35" t="s">
        <v>51</v>
      </c>
      <c s="6" t="s">
        <v>9432</v>
      </c>
      <c s="36" t="s">
        <v>106</v>
      </c>
      <c s="37">
        <v>24</v>
      </c>
      <c s="36">
        <v>0</v>
      </c>
      <c s="36">
        <f>ROUND(G144*H144,6)</f>
      </c>
      <c r="L144" s="38">
        <v>0</v>
      </c>
      <c s="32">
        <f>ROUND(ROUND(L144,2)*ROUND(G144,3),2)</f>
      </c>
      <c s="36" t="s">
        <v>1260</v>
      </c>
      <c>
        <f>(M144*21)/100</f>
      </c>
      <c t="s">
        <v>27</v>
      </c>
    </row>
    <row r="145" spans="1:5" ht="12.75">
      <c r="A145" s="35" t="s">
        <v>55</v>
      </c>
      <c r="E145" s="39" t="s">
        <v>51</v>
      </c>
    </row>
    <row r="146" spans="1:5" ht="12.75">
      <c r="A146" s="35" t="s">
        <v>56</v>
      </c>
      <c r="E146" s="40" t="s">
        <v>9325</v>
      </c>
    </row>
    <row r="147" spans="1:5" ht="114.75">
      <c r="A147" t="s">
        <v>57</v>
      </c>
      <c r="E147" s="39" t="s">
        <v>9433</v>
      </c>
    </row>
    <row r="148" spans="1:16" ht="12.75">
      <c r="A148" t="s">
        <v>49</v>
      </c>
      <c s="34" t="s">
        <v>134</v>
      </c>
      <c s="34" t="s">
        <v>9434</v>
      </c>
      <c s="35" t="s">
        <v>51</v>
      </c>
      <c s="6" t="s">
        <v>9435</v>
      </c>
      <c s="36" t="s">
        <v>106</v>
      </c>
      <c s="37">
        <v>24</v>
      </c>
      <c s="36">
        <v>0</v>
      </c>
      <c s="36">
        <f>ROUND(G148*H148,6)</f>
      </c>
      <c r="L148" s="38">
        <v>0</v>
      </c>
      <c s="32">
        <f>ROUND(ROUND(L148,2)*ROUND(G148,3),2)</f>
      </c>
      <c s="36" t="s">
        <v>1260</v>
      </c>
      <c>
        <f>(M148*21)/100</f>
      </c>
      <c t="s">
        <v>27</v>
      </c>
    </row>
    <row r="149" spans="1:5" ht="12.75">
      <c r="A149" s="35" t="s">
        <v>55</v>
      </c>
      <c r="E149" s="39" t="s">
        <v>51</v>
      </c>
    </row>
    <row r="150" spans="1:5" ht="12.75">
      <c r="A150" s="35" t="s">
        <v>56</v>
      </c>
      <c r="E150" s="40" t="s">
        <v>9325</v>
      </c>
    </row>
    <row r="151" spans="1:5" ht="127.5">
      <c r="A151" t="s">
        <v>57</v>
      </c>
      <c r="E151" s="39" t="s">
        <v>9436</v>
      </c>
    </row>
    <row r="152" spans="1:16" ht="25.5">
      <c r="A152" t="s">
        <v>49</v>
      </c>
      <c s="34" t="s">
        <v>138</v>
      </c>
      <c s="34" t="s">
        <v>9310</v>
      </c>
      <c s="35" t="s">
        <v>51</v>
      </c>
      <c s="6" t="s">
        <v>9311</v>
      </c>
      <c s="36" t="s">
        <v>106</v>
      </c>
      <c s="37">
        <v>2</v>
      </c>
      <c s="36">
        <v>0</v>
      </c>
      <c s="36">
        <f>ROUND(G152*H152,6)</f>
      </c>
      <c r="L152" s="38">
        <v>0</v>
      </c>
      <c s="32">
        <f>ROUND(ROUND(L152,2)*ROUND(G152,3),2)</f>
      </c>
      <c s="36" t="s">
        <v>1260</v>
      </c>
      <c>
        <f>(M152*21)/100</f>
      </c>
      <c t="s">
        <v>27</v>
      </c>
    </row>
    <row r="153" spans="1:5" ht="12.75">
      <c r="A153" s="35" t="s">
        <v>55</v>
      </c>
      <c r="E153" s="39" t="s">
        <v>9312</v>
      </c>
    </row>
    <row r="154" spans="1:5" ht="12.75">
      <c r="A154" s="35" t="s">
        <v>56</v>
      </c>
      <c r="E154" s="40" t="s">
        <v>9313</v>
      </c>
    </row>
    <row r="155" spans="1:5" ht="102">
      <c r="A155" t="s">
        <v>57</v>
      </c>
      <c r="E155" s="39" t="s">
        <v>9314</v>
      </c>
    </row>
    <row r="156" spans="1:16" ht="25.5">
      <c r="A156" t="s">
        <v>49</v>
      </c>
      <c s="34" t="s">
        <v>143</v>
      </c>
      <c s="34" t="s">
        <v>9437</v>
      </c>
      <c s="35" t="s">
        <v>51</v>
      </c>
      <c s="6" t="s">
        <v>9438</v>
      </c>
      <c s="36" t="s">
        <v>106</v>
      </c>
      <c s="37">
        <v>26</v>
      </c>
      <c s="36">
        <v>0</v>
      </c>
      <c s="36">
        <f>ROUND(G156*H156,6)</f>
      </c>
      <c r="L156" s="38">
        <v>0</v>
      </c>
      <c s="32">
        <f>ROUND(ROUND(L156,2)*ROUND(G156,3),2)</f>
      </c>
      <c s="36" t="s">
        <v>1260</v>
      </c>
      <c>
        <f>(M156*21)/100</f>
      </c>
      <c t="s">
        <v>27</v>
      </c>
    </row>
    <row r="157" spans="1:5" ht="12.75">
      <c r="A157" s="35" t="s">
        <v>55</v>
      </c>
      <c r="E157" s="39" t="s">
        <v>9324</v>
      </c>
    </row>
    <row r="158" spans="1:5" ht="12.75">
      <c r="A158" s="35" t="s">
        <v>56</v>
      </c>
      <c r="E158" s="40" t="s">
        <v>9439</v>
      </c>
    </row>
    <row r="159" spans="1:5" ht="89.25">
      <c r="A159" t="s">
        <v>57</v>
      </c>
      <c r="E159" s="39" t="s">
        <v>9318</v>
      </c>
    </row>
    <row r="160" spans="1:16" ht="12.75">
      <c r="A160" t="s">
        <v>49</v>
      </c>
      <c s="34" t="s">
        <v>149</v>
      </c>
      <c s="34" t="s">
        <v>9440</v>
      </c>
      <c s="35" t="s">
        <v>51</v>
      </c>
      <c s="6" t="s">
        <v>9441</v>
      </c>
      <c s="36" t="s">
        <v>106</v>
      </c>
      <c s="37">
        <v>66</v>
      </c>
      <c s="36">
        <v>0</v>
      </c>
      <c s="36">
        <f>ROUND(G160*H160,6)</f>
      </c>
      <c r="L160" s="38">
        <v>0</v>
      </c>
      <c s="32">
        <f>ROUND(ROUND(L160,2)*ROUND(G160,3),2)</f>
      </c>
      <c s="36" t="s">
        <v>1260</v>
      </c>
      <c>
        <f>(M160*21)/100</f>
      </c>
      <c t="s">
        <v>27</v>
      </c>
    </row>
    <row r="161" spans="1:5" ht="12.75">
      <c r="A161" s="35" t="s">
        <v>55</v>
      </c>
      <c r="E161" s="39" t="s">
        <v>9442</v>
      </c>
    </row>
    <row r="162" spans="1:5" ht="12.75">
      <c r="A162" s="35" t="s">
        <v>56</v>
      </c>
      <c r="E162" s="40" t="s">
        <v>9439</v>
      </c>
    </row>
    <row r="163" spans="1:5" ht="76.5">
      <c r="A163" t="s">
        <v>57</v>
      </c>
      <c r="E163" s="39" t="s">
        <v>9443</v>
      </c>
    </row>
    <row r="164" spans="1:16" ht="12.75">
      <c r="A164" t="s">
        <v>49</v>
      </c>
      <c s="34" t="s">
        <v>153</v>
      </c>
      <c s="34" t="s">
        <v>9444</v>
      </c>
      <c s="35" t="s">
        <v>51</v>
      </c>
      <c s="6" t="s">
        <v>9445</v>
      </c>
      <c s="36" t="s">
        <v>106</v>
      </c>
      <c s="37">
        <v>5</v>
      </c>
      <c s="36">
        <v>0</v>
      </c>
      <c s="36">
        <f>ROUND(G164*H164,6)</f>
      </c>
      <c r="L164" s="38">
        <v>0</v>
      </c>
      <c s="32">
        <f>ROUND(ROUND(L164,2)*ROUND(G164,3),2)</f>
      </c>
      <c s="36" t="s">
        <v>1260</v>
      </c>
      <c>
        <f>(M164*21)/100</f>
      </c>
      <c t="s">
        <v>27</v>
      </c>
    </row>
    <row r="165" spans="1:5" ht="12.75">
      <c r="A165" s="35" t="s">
        <v>55</v>
      </c>
      <c r="E165" s="39" t="s">
        <v>9446</v>
      </c>
    </row>
    <row r="166" spans="1:5" ht="12.75">
      <c r="A166" s="35" t="s">
        <v>56</v>
      </c>
      <c r="E166" s="40" t="s">
        <v>9439</v>
      </c>
    </row>
    <row r="167" spans="1:5" ht="76.5">
      <c r="A167" t="s">
        <v>57</v>
      </c>
      <c r="E167" s="39" t="s">
        <v>9443</v>
      </c>
    </row>
    <row r="168" spans="1:16" ht="12.75">
      <c r="A168" t="s">
        <v>49</v>
      </c>
      <c s="34" t="s">
        <v>157</v>
      </c>
      <c s="34" t="s">
        <v>9295</v>
      </c>
      <c s="35" t="s">
        <v>51</v>
      </c>
      <c s="6" t="s">
        <v>9447</v>
      </c>
      <c s="36" t="s">
        <v>106</v>
      </c>
      <c s="37">
        <v>72</v>
      </c>
      <c s="36">
        <v>0</v>
      </c>
      <c s="36">
        <f>ROUND(G168*H168,6)</f>
      </c>
      <c r="L168" s="38">
        <v>0</v>
      </c>
      <c s="32">
        <f>ROUND(ROUND(L168,2)*ROUND(G168,3),2)</f>
      </c>
      <c s="36" t="s">
        <v>1643</v>
      </c>
      <c>
        <f>(M168*21)/100</f>
      </c>
      <c t="s">
        <v>27</v>
      </c>
    </row>
    <row r="169" spans="1:5" ht="12.75">
      <c r="A169" s="35" t="s">
        <v>55</v>
      </c>
      <c r="E169" s="39" t="s">
        <v>9448</v>
      </c>
    </row>
    <row r="170" spans="1:5" ht="12.75">
      <c r="A170" s="35" t="s">
        <v>56</v>
      </c>
      <c r="E170" s="40" t="s">
        <v>9439</v>
      </c>
    </row>
    <row r="171" spans="1:5" ht="102">
      <c r="A171" t="s">
        <v>57</v>
      </c>
      <c r="E171" s="39" t="s">
        <v>9449</v>
      </c>
    </row>
    <row r="172" spans="1:16" ht="25.5">
      <c r="A172" t="s">
        <v>49</v>
      </c>
      <c s="34" t="s">
        <v>161</v>
      </c>
      <c s="34" t="s">
        <v>9450</v>
      </c>
      <c s="35" t="s">
        <v>51</v>
      </c>
      <c s="6" t="s">
        <v>9451</v>
      </c>
      <c s="36" t="s">
        <v>106</v>
      </c>
      <c s="37">
        <v>72</v>
      </c>
      <c s="36">
        <v>0</v>
      </c>
      <c s="36">
        <f>ROUND(G172*H172,6)</f>
      </c>
      <c r="L172" s="38">
        <v>0</v>
      </c>
      <c s="32">
        <f>ROUND(ROUND(L172,2)*ROUND(G172,3),2)</f>
      </c>
      <c s="36" t="s">
        <v>1260</v>
      </c>
      <c>
        <f>(M172*21)/100</f>
      </c>
      <c t="s">
        <v>27</v>
      </c>
    </row>
    <row r="173" spans="1:5" ht="12.75">
      <c r="A173" s="35" t="s">
        <v>55</v>
      </c>
      <c r="E173" s="39" t="s">
        <v>51</v>
      </c>
    </row>
    <row r="174" spans="1:5" ht="12.75">
      <c r="A174" s="35" t="s">
        <v>56</v>
      </c>
      <c r="E174" s="40" t="s">
        <v>9417</v>
      </c>
    </row>
    <row r="175" spans="1:5" ht="76.5">
      <c r="A175" t="s">
        <v>57</v>
      </c>
      <c r="E175" s="39" t="s">
        <v>9452</v>
      </c>
    </row>
    <row r="176" spans="1:16" ht="25.5">
      <c r="A176" t="s">
        <v>49</v>
      </c>
      <c s="34" t="s">
        <v>165</v>
      </c>
      <c s="34" t="s">
        <v>9453</v>
      </c>
      <c s="35" t="s">
        <v>51</v>
      </c>
      <c s="6" t="s">
        <v>9454</v>
      </c>
      <c s="36" t="s">
        <v>106</v>
      </c>
      <c s="37">
        <v>26</v>
      </c>
      <c s="36">
        <v>0</v>
      </c>
      <c s="36">
        <f>ROUND(G176*H176,6)</f>
      </c>
      <c r="L176" s="38">
        <v>0</v>
      </c>
      <c s="32">
        <f>ROUND(ROUND(L176,2)*ROUND(G176,3),2)</f>
      </c>
      <c s="36" t="s">
        <v>1260</v>
      </c>
      <c>
        <f>(M176*21)/100</f>
      </c>
      <c t="s">
        <v>27</v>
      </c>
    </row>
    <row r="177" spans="1:5" ht="12.75">
      <c r="A177" s="35" t="s">
        <v>55</v>
      </c>
      <c r="E177" s="39" t="s">
        <v>51</v>
      </c>
    </row>
    <row r="178" spans="1:5" ht="12.75">
      <c r="A178" s="35" t="s">
        <v>56</v>
      </c>
      <c r="E178" s="40" t="s">
        <v>9417</v>
      </c>
    </row>
    <row r="179" spans="1:5" ht="76.5">
      <c r="A179" t="s">
        <v>57</v>
      </c>
      <c r="E179" s="39" t="s">
        <v>9452</v>
      </c>
    </row>
    <row r="180" spans="1:16" ht="25.5">
      <c r="A180" t="s">
        <v>49</v>
      </c>
      <c s="34" t="s">
        <v>169</v>
      </c>
      <c s="34" t="s">
        <v>9319</v>
      </c>
      <c s="35" t="s">
        <v>51</v>
      </c>
      <c s="6" t="s">
        <v>9320</v>
      </c>
      <c s="36" t="s">
        <v>106</v>
      </c>
      <c s="37">
        <v>1</v>
      </c>
      <c s="36">
        <v>0</v>
      </c>
      <c s="36">
        <f>ROUND(G180*H180,6)</f>
      </c>
      <c r="L180" s="38">
        <v>0</v>
      </c>
      <c s="32">
        <f>ROUND(ROUND(L180,2)*ROUND(G180,3),2)</f>
      </c>
      <c s="36" t="s">
        <v>1260</v>
      </c>
      <c>
        <f>(M180*21)/100</f>
      </c>
      <c t="s">
        <v>27</v>
      </c>
    </row>
    <row r="181" spans="1:5" ht="12.75">
      <c r="A181" s="35" t="s">
        <v>55</v>
      </c>
      <c r="E181" s="39" t="s">
        <v>9321</v>
      </c>
    </row>
    <row r="182" spans="1:5" ht="12.75">
      <c r="A182" s="35" t="s">
        <v>56</v>
      </c>
      <c r="E182" s="40" t="s">
        <v>9309</v>
      </c>
    </row>
    <row r="183" spans="1:5" ht="102">
      <c r="A183" t="s">
        <v>57</v>
      </c>
      <c r="E183" s="39" t="s">
        <v>8834</v>
      </c>
    </row>
    <row r="184" spans="1:16" ht="25.5">
      <c r="A184" t="s">
        <v>49</v>
      </c>
      <c s="34" t="s">
        <v>173</v>
      </c>
      <c s="34" t="s">
        <v>9455</v>
      </c>
      <c s="35" t="s">
        <v>51</v>
      </c>
      <c s="6" t="s">
        <v>8969</v>
      </c>
      <c s="36" t="s">
        <v>106</v>
      </c>
      <c s="37">
        <v>3</v>
      </c>
      <c s="36">
        <v>0</v>
      </c>
      <c s="36">
        <f>ROUND(G184*H184,6)</f>
      </c>
      <c r="L184" s="38">
        <v>0</v>
      </c>
      <c s="32">
        <f>ROUND(ROUND(L184,2)*ROUND(G184,3),2)</f>
      </c>
      <c s="36" t="s">
        <v>1260</v>
      </c>
      <c>
        <f>(M184*21)/100</f>
      </c>
      <c t="s">
        <v>27</v>
      </c>
    </row>
    <row r="185" spans="1:5" ht="12.75">
      <c r="A185" s="35" t="s">
        <v>55</v>
      </c>
      <c r="E185" s="39" t="s">
        <v>9456</v>
      </c>
    </row>
    <row r="186" spans="1:5" ht="12.75">
      <c r="A186" s="35" t="s">
        <v>56</v>
      </c>
      <c r="E186" s="40" t="s">
        <v>9309</v>
      </c>
    </row>
    <row r="187" spans="1:5" ht="102">
      <c r="A187" t="s">
        <v>57</v>
      </c>
      <c r="E187" s="39" t="s">
        <v>9457</v>
      </c>
    </row>
    <row r="188" spans="1:16" ht="25.5">
      <c r="A188" t="s">
        <v>49</v>
      </c>
      <c s="34" t="s">
        <v>177</v>
      </c>
      <c s="34" t="s">
        <v>9458</v>
      </c>
      <c s="35" t="s">
        <v>51</v>
      </c>
      <c s="6" t="s">
        <v>9459</v>
      </c>
      <c s="36" t="s">
        <v>106</v>
      </c>
      <c s="37">
        <v>1</v>
      </c>
      <c s="36">
        <v>0</v>
      </c>
      <c s="36">
        <f>ROUND(G188*H188,6)</f>
      </c>
      <c r="L188" s="38">
        <v>0</v>
      </c>
      <c s="32">
        <f>ROUND(ROUND(L188,2)*ROUND(G188,3),2)</f>
      </c>
      <c s="36" t="s">
        <v>1260</v>
      </c>
      <c>
        <f>(M188*21)/100</f>
      </c>
      <c t="s">
        <v>27</v>
      </c>
    </row>
    <row r="189" spans="1:5" ht="12.75">
      <c r="A189" s="35" t="s">
        <v>55</v>
      </c>
      <c r="E189" s="39" t="s">
        <v>9460</v>
      </c>
    </row>
    <row r="190" spans="1:5" ht="12.75">
      <c r="A190" s="35" t="s">
        <v>56</v>
      </c>
      <c r="E190" s="40" t="s">
        <v>9309</v>
      </c>
    </row>
    <row r="191" spans="1:5" ht="102">
      <c r="A191" t="s">
        <v>57</v>
      </c>
      <c r="E191" s="39" t="s">
        <v>9461</v>
      </c>
    </row>
    <row r="192" spans="1:16" ht="25.5">
      <c r="A192" t="s">
        <v>49</v>
      </c>
      <c s="34" t="s">
        <v>181</v>
      </c>
      <c s="34" t="s">
        <v>9462</v>
      </c>
      <c s="35" t="s">
        <v>51</v>
      </c>
      <c s="6" t="s">
        <v>9463</v>
      </c>
      <c s="36" t="s">
        <v>106</v>
      </c>
      <c s="37">
        <v>1</v>
      </c>
      <c s="36">
        <v>0</v>
      </c>
      <c s="36">
        <f>ROUND(G192*H192,6)</f>
      </c>
      <c r="L192" s="38">
        <v>0</v>
      </c>
      <c s="32">
        <f>ROUND(ROUND(L192,2)*ROUND(G192,3),2)</f>
      </c>
      <c s="36" t="s">
        <v>1260</v>
      </c>
      <c>
        <f>(M192*21)/100</f>
      </c>
      <c t="s">
        <v>27</v>
      </c>
    </row>
    <row r="193" spans="1:5" ht="12.75">
      <c r="A193" s="35" t="s">
        <v>55</v>
      </c>
      <c r="E193" s="39" t="s">
        <v>9464</v>
      </c>
    </row>
    <row r="194" spans="1:5" ht="12.75">
      <c r="A194" s="35" t="s">
        <v>56</v>
      </c>
      <c r="E194" s="40" t="s">
        <v>9309</v>
      </c>
    </row>
    <row r="195" spans="1:5" ht="89.25">
      <c r="A195" t="s">
        <v>57</v>
      </c>
      <c r="E195" s="39" t="s">
        <v>9398</v>
      </c>
    </row>
    <row r="196" spans="1:16" ht="12.75">
      <c r="A196" t="s">
        <v>49</v>
      </c>
      <c s="34" t="s">
        <v>185</v>
      </c>
      <c s="34" t="s">
        <v>9465</v>
      </c>
      <c s="35" t="s">
        <v>51</v>
      </c>
      <c s="6" t="s">
        <v>9466</v>
      </c>
      <c s="36" t="s">
        <v>146</v>
      </c>
      <c s="37">
        <v>248</v>
      </c>
      <c s="36">
        <v>0</v>
      </c>
      <c s="36">
        <f>ROUND(G196*H196,6)</f>
      </c>
      <c r="L196" s="38">
        <v>0</v>
      </c>
      <c s="32">
        <f>ROUND(ROUND(L196,2)*ROUND(G196,3),2)</f>
      </c>
      <c s="36" t="s">
        <v>1260</v>
      </c>
      <c>
        <f>(M196*21)/100</f>
      </c>
      <c t="s">
        <v>27</v>
      </c>
    </row>
    <row r="197" spans="1:5" ht="12.75">
      <c r="A197" s="35" t="s">
        <v>55</v>
      </c>
      <c r="E197" s="39" t="s">
        <v>51</v>
      </c>
    </row>
    <row r="198" spans="1:5" ht="12.75">
      <c r="A198" s="35" t="s">
        <v>56</v>
      </c>
      <c r="E198" s="40" t="s">
        <v>8822</v>
      </c>
    </row>
    <row r="199" spans="1:5" ht="102">
      <c r="A199" t="s">
        <v>57</v>
      </c>
      <c r="E199" s="39" t="s">
        <v>2409</v>
      </c>
    </row>
    <row r="200" spans="1:16" ht="25.5">
      <c r="A200" t="s">
        <v>49</v>
      </c>
      <c s="34" t="s">
        <v>188</v>
      </c>
      <c s="34" t="s">
        <v>1827</v>
      </c>
      <c s="35" t="s">
        <v>51</v>
      </c>
      <c s="6" t="s">
        <v>1828</v>
      </c>
      <c s="36" t="s">
        <v>146</v>
      </c>
      <c s="37">
        <v>40</v>
      </c>
      <c s="36">
        <v>0</v>
      </c>
      <c s="36">
        <f>ROUND(G200*H200,6)</f>
      </c>
      <c r="L200" s="38">
        <v>0</v>
      </c>
      <c s="32">
        <f>ROUND(ROUND(L200,2)*ROUND(G200,3),2)</f>
      </c>
      <c s="36" t="s">
        <v>1260</v>
      </c>
      <c>
        <f>(M200*21)/100</f>
      </c>
      <c t="s">
        <v>27</v>
      </c>
    </row>
    <row r="201" spans="1:5" ht="12.75">
      <c r="A201" s="35" t="s">
        <v>55</v>
      </c>
      <c r="E201" s="39" t="s">
        <v>9467</v>
      </c>
    </row>
    <row r="202" spans="1:5" ht="12.75">
      <c r="A202" s="35" t="s">
        <v>56</v>
      </c>
      <c r="E202" s="40" t="s">
        <v>9325</v>
      </c>
    </row>
    <row r="203" spans="1:5" ht="76.5">
      <c r="A203" t="s">
        <v>57</v>
      </c>
      <c r="E203" s="39" t="s">
        <v>8743</v>
      </c>
    </row>
    <row r="204" spans="1:16" ht="25.5">
      <c r="A204" t="s">
        <v>49</v>
      </c>
      <c s="34" t="s">
        <v>192</v>
      </c>
      <c s="34" t="s">
        <v>9468</v>
      </c>
      <c s="35" t="s">
        <v>51</v>
      </c>
      <c s="6" t="s">
        <v>9469</v>
      </c>
      <c s="36" t="s">
        <v>146</v>
      </c>
      <c s="37">
        <v>100</v>
      </c>
      <c s="36">
        <v>0</v>
      </c>
      <c s="36">
        <f>ROUND(G204*H204,6)</f>
      </c>
      <c r="L204" s="38">
        <v>0</v>
      </c>
      <c s="32">
        <f>ROUND(ROUND(L204,2)*ROUND(G204,3),2)</f>
      </c>
      <c s="36" t="s">
        <v>1260</v>
      </c>
      <c>
        <f>(M204*21)/100</f>
      </c>
      <c t="s">
        <v>27</v>
      </c>
    </row>
    <row r="205" spans="1:5" ht="12.75">
      <c r="A205" s="35" t="s">
        <v>55</v>
      </c>
      <c r="E205" s="39" t="s">
        <v>9470</v>
      </c>
    </row>
    <row r="206" spans="1:5" ht="12.75">
      <c r="A206" s="35" t="s">
        <v>56</v>
      </c>
      <c r="E206" s="40" t="s">
        <v>9325</v>
      </c>
    </row>
    <row r="207" spans="1:5" ht="76.5">
      <c r="A207" t="s">
        <v>57</v>
      </c>
      <c r="E207" s="39" t="s">
        <v>8743</v>
      </c>
    </row>
    <row r="208" spans="1:16" ht="25.5">
      <c r="A208" t="s">
        <v>49</v>
      </c>
      <c s="34" t="s">
        <v>196</v>
      </c>
      <c s="34" t="s">
        <v>9471</v>
      </c>
      <c s="35" t="s">
        <v>51</v>
      </c>
      <c s="6" t="s">
        <v>9472</v>
      </c>
      <c s="36" t="s">
        <v>146</v>
      </c>
      <c s="37">
        <v>600</v>
      </c>
      <c s="36">
        <v>0</v>
      </c>
      <c s="36">
        <f>ROUND(G208*H208,6)</f>
      </c>
      <c r="L208" s="38">
        <v>0</v>
      </c>
      <c s="32">
        <f>ROUND(ROUND(L208,2)*ROUND(G208,3),2)</f>
      </c>
      <c s="36" t="s">
        <v>1260</v>
      </c>
      <c>
        <f>(M208*21)/100</f>
      </c>
      <c t="s">
        <v>27</v>
      </c>
    </row>
    <row r="209" spans="1:5" ht="12.75">
      <c r="A209" s="35" t="s">
        <v>55</v>
      </c>
      <c r="E209" s="39" t="s">
        <v>9442</v>
      </c>
    </row>
    <row r="210" spans="1:5" ht="12.75">
      <c r="A210" s="35" t="s">
        <v>56</v>
      </c>
      <c r="E210" s="40" t="s">
        <v>9325</v>
      </c>
    </row>
    <row r="211" spans="1:5" ht="76.5">
      <c r="A211" t="s">
        <v>57</v>
      </c>
      <c r="E211" s="39" t="s">
        <v>8743</v>
      </c>
    </row>
    <row r="212" spans="1:16" ht="12.75">
      <c r="A212" t="s">
        <v>49</v>
      </c>
      <c s="34" t="s">
        <v>201</v>
      </c>
      <c s="34" t="s">
        <v>8850</v>
      </c>
      <c s="35" t="s">
        <v>51</v>
      </c>
      <c s="6" t="s">
        <v>8851</v>
      </c>
      <c s="36" t="s">
        <v>106</v>
      </c>
      <c s="37">
        <v>19</v>
      </c>
      <c s="36">
        <v>0</v>
      </c>
      <c s="36">
        <f>ROUND(G212*H212,6)</f>
      </c>
      <c r="L212" s="38">
        <v>0</v>
      </c>
      <c s="32">
        <f>ROUND(ROUND(L212,2)*ROUND(G212,3),2)</f>
      </c>
      <c s="36" t="s">
        <v>1260</v>
      </c>
      <c>
        <f>(M212*21)/100</f>
      </c>
      <c t="s">
        <v>27</v>
      </c>
    </row>
    <row r="213" spans="1:5" ht="12.75">
      <c r="A213" s="35" t="s">
        <v>55</v>
      </c>
      <c r="E213" s="39" t="s">
        <v>51</v>
      </c>
    </row>
    <row r="214" spans="1:5" ht="12.75">
      <c r="A214" s="35" t="s">
        <v>56</v>
      </c>
      <c r="E214" s="40" t="s">
        <v>9326</v>
      </c>
    </row>
    <row r="215" spans="1:5" ht="89.25">
      <c r="A215" t="s">
        <v>57</v>
      </c>
      <c r="E215" s="39" t="s">
        <v>8852</v>
      </c>
    </row>
    <row r="216" spans="1:16" ht="25.5">
      <c r="A216" t="s">
        <v>49</v>
      </c>
      <c s="34" t="s">
        <v>204</v>
      </c>
      <c s="34" t="s">
        <v>8986</v>
      </c>
      <c s="35" t="s">
        <v>51</v>
      </c>
      <c s="6" t="s">
        <v>8987</v>
      </c>
      <c s="36" t="s">
        <v>106</v>
      </c>
      <c s="37">
        <v>10</v>
      </c>
      <c s="36">
        <v>0</v>
      </c>
      <c s="36">
        <f>ROUND(G216*H216,6)</f>
      </c>
      <c r="L216" s="38">
        <v>0</v>
      </c>
      <c s="32">
        <f>ROUND(ROUND(L216,2)*ROUND(G216,3),2)</f>
      </c>
      <c s="36" t="s">
        <v>1260</v>
      </c>
      <c>
        <f>(M216*21)/100</f>
      </c>
      <c t="s">
        <v>27</v>
      </c>
    </row>
    <row r="217" spans="1:5" ht="12.75">
      <c r="A217" s="35" t="s">
        <v>55</v>
      </c>
      <c r="E217" s="39" t="s">
        <v>51</v>
      </c>
    </row>
    <row r="218" spans="1:5" ht="12.75">
      <c r="A218" s="35" t="s">
        <v>56</v>
      </c>
      <c r="E218" s="40" t="s">
        <v>9327</v>
      </c>
    </row>
    <row r="219" spans="1:5" ht="89.25">
      <c r="A219" t="s">
        <v>57</v>
      </c>
      <c r="E219" s="39" t="s">
        <v>9328</v>
      </c>
    </row>
    <row r="220" spans="1:16" ht="12.75">
      <c r="A220" t="s">
        <v>49</v>
      </c>
      <c s="34" t="s">
        <v>207</v>
      </c>
      <c s="34" t="s">
        <v>9329</v>
      </c>
      <c s="35" t="s">
        <v>51</v>
      </c>
      <c s="6" t="s">
        <v>9330</v>
      </c>
      <c s="36" t="s">
        <v>106</v>
      </c>
      <c s="37">
        <v>30</v>
      </c>
      <c s="36">
        <v>0</v>
      </c>
      <c s="36">
        <f>ROUND(G220*H220,6)</f>
      </c>
      <c r="L220" s="38">
        <v>0</v>
      </c>
      <c s="32">
        <f>ROUND(ROUND(L220,2)*ROUND(G220,3),2)</f>
      </c>
      <c s="36" t="s">
        <v>1260</v>
      </c>
      <c>
        <f>(M220*21)/100</f>
      </c>
      <c t="s">
        <v>27</v>
      </c>
    </row>
    <row r="221" spans="1:5" ht="12.75">
      <c r="A221" s="35" t="s">
        <v>55</v>
      </c>
      <c r="E221" s="39" t="s">
        <v>9331</v>
      </c>
    </row>
    <row r="222" spans="1:5" ht="12.75">
      <c r="A222" s="35" t="s">
        <v>56</v>
      </c>
      <c r="E222" s="40" t="s">
        <v>51</v>
      </c>
    </row>
    <row r="223" spans="1:5" ht="102">
      <c r="A223" t="s">
        <v>57</v>
      </c>
      <c r="E223" s="39" t="s">
        <v>9332</v>
      </c>
    </row>
    <row r="224" spans="1:16" ht="38.25">
      <c r="A224" t="s">
        <v>49</v>
      </c>
      <c s="34" t="s">
        <v>211</v>
      </c>
      <c s="34" t="s">
        <v>8853</v>
      </c>
      <c s="35" t="s">
        <v>51</v>
      </c>
      <c s="6" t="s">
        <v>9333</v>
      </c>
      <c s="36" t="s">
        <v>531</v>
      </c>
      <c s="37">
        <v>8</v>
      </c>
      <c s="36">
        <v>0</v>
      </c>
      <c s="36">
        <f>ROUND(G224*H224,6)</f>
      </c>
      <c r="L224" s="38">
        <v>0</v>
      </c>
      <c s="32">
        <f>ROUND(ROUND(L224,2)*ROUND(G224,3),2)</f>
      </c>
      <c s="36" t="s">
        <v>1260</v>
      </c>
      <c>
        <f>(M224*21)/100</f>
      </c>
      <c t="s">
        <v>27</v>
      </c>
    </row>
    <row r="225" spans="1:5" ht="12.75">
      <c r="A225" s="35" t="s">
        <v>55</v>
      </c>
      <c r="E225" s="39" t="s">
        <v>51</v>
      </c>
    </row>
    <row r="226" spans="1:5" ht="12.75">
      <c r="A226" s="35" t="s">
        <v>56</v>
      </c>
      <c r="E226" s="40" t="s">
        <v>9326</v>
      </c>
    </row>
    <row r="227" spans="1:5" ht="140.25">
      <c r="A227" t="s">
        <v>57</v>
      </c>
      <c r="E227" s="39" t="s">
        <v>8855</v>
      </c>
    </row>
    <row r="228" spans="1:16" ht="25.5">
      <c r="A228" t="s">
        <v>49</v>
      </c>
      <c s="34" t="s">
        <v>214</v>
      </c>
      <c s="34" t="s">
        <v>8856</v>
      </c>
      <c s="35" t="s">
        <v>51</v>
      </c>
      <c s="6" t="s">
        <v>9334</v>
      </c>
      <c s="36" t="s">
        <v>531</v>
      </c>
      <c s="37">
        <v>8</v>
      </c>
      <c s="36">
        <v>0</v>
      </c>
      <c s="36">
        <f>ROUND(G228*H228,6)</f>
      </c>
      <c r="L228" s="38">
        <v>0</v>
      </c>
      <c s="32">
        <f>ROUND(ROUND(L228,2)*ROUND(G228,3),2)</f>
      </c>
      <c s="36" t="s">
        <v>1260</v>
      </c>
      <c>
        <f>(M228*21)/100</f>
      </c>
      <c t="s">
        <v>27</v>
      </c>
    </row>
    <row r="229" spans="1:5" ht="12.75">
      <c r="A229" s="35" t="s">
        <v>55</v>
      </c>
      <c r="E229" s="39" t="s">
        <v>51</v>
      </c>
    </row>
    <row r="230" spans="1:5" ht="12.75">
      <c r="A230" s="35" t="s">
        <v>56</v>
      </c>
      <c r="E230" s="40" t="s">
        <v>9326</v>
      </c>
    </row>
    <row r="231" spans="1:5" ht="153">
      <c r="A231" t="s">
        <v>57</v>
      </c>
      <c r="E231" s="39" t="s">
        <v>8858</v>
      </c>
    </row>
    <row r="232" spans="1:13" ht="12.75">
      <c r="A232" t="s">
        <v>46</v>
      </c>
      <c r="C232" s="31" t="s">
        <v>8859</v>
      </c>
      <c r="E232" s="33" t="s">
        <v>8860</v>
      </c>
      <c r="J232" s="32">
        <f>0</f>
      </c>
      <c s="32">
        <f>0</f>
      </c>
      <c s="32">
        <f>0+L233+L237+L241+L245+L249+L253+L257+L261</f>
      </c>
      <c s="32">
        <f>0+M233+M237+M241+M245+M249+M253+M257+M261</f>
      </c>
    </row>
    <row r="233" spans="1:16" ht="25.5">
      <c r="A233" t="s">
        <v>49</v>
      </c>
      <c s="34" t="s">
        <v>263</v>
      </c>
      <c s="34" t="s">
        <v>1328</v>
      </c>
      <c s="35" t="s">
        <v>51</v>
      </c>
      <c s="6" t="s">
        <v>1329</v>
      </c>
      <c s="36" t="s">
        <v>106</v>
      </c>
      <c s="37">
        <v>1</v>
      </c>
      <c s="36">
        <v>0</v>
      </c>
      <c s="36">
        <f>ROUND(G233*H233,6)</f>
      </c>
      <c r="L233" s="38">
        <v>0</v>
      </c>
      <c s="32">
        <f>ROUND(ROUND(L233,2)*ROUND(G233,3),2)</f>
      </c>
      <c s="36" t="s">
        <v>1260</v>
      </c>
      <c>
        <f>(M233*21)/100</f>
      </c>
      <c t="s">
        <v>27</v>
      </c>
    </row>
    <row r="234" spans="1:5" ht="12.75">
      <c r="A234" s="35" t="s">
        <v>55</v>
      </c>
      <c r="E234" s="39" t="s">
        <v>51</v>
      </c>
    </row>
    <row r="235" spans="1:5" ht="12.75">
      <c r="A235" s="35" t="s">
        <v>56</v>
      </c>
      <c r="E235" s="40" t="s">
        <v>51</v>
      </c>
    </row>
    <row r="236" spans="1:5" ht="114.75">
      <c r="A236" t="s">
        <v>57</v>
      </c>
      <c r="E236" s="39" t="s">
        <v>1330</v>
      </c>
    </row>
    <row r="237" spans="1:16" ht="25.5">
      <c r="A237" t="s">
        <v>49</v>
      </c>
      <c s="34" t="s">
        <v>267</v>
      </c>
      <c s="34" t="s">
        <v>1514</v>
      </c>
      <c s="35" t="s">
        <v>51</v>
      </c>
      <c s="6" t="s">
        <v>1515</v>
      </c>
      <c s="36" t="s">
        <v>106</v>
      </c>
      <c s="37">
        <v>1</v>
      </c>
      <c s="36">
        <v>0</v>
      </c>
      <c s="36">
        <f>ROUND(G237*H237,6)</f>
      </c>
      <c r="L237" s="38">
        <v>0</v>
      </c>
      <c s="32">
        <f>ROUND(ROUND(L237,2)*ROUND(G237,3),2)</f>
      </c>
      <c s="36" t="s">
        <v>1260</v>
      </c>
      <c>
        <f>(M237*21)/100</f>
      </c>
      <c t="s">
        <v>27</v>
      </c>
    </row>
    <row r="238" spans="1:5" ht="12.75">
      <c r="A238" s="35" t="s">
        <v>55</v>
      </c>
      <c r="E238" s="39" t="s">
        <v>51</v>
      </c>
    </row>
    <row r="239" spans="1:5" ht="12.75">
      <c r="A239" s="35" t="s">
        <v>56</v>
      </c>
      <c r="E239" s="40" t="s">
        <v>51</v>
      </c>
    </row>
    <row r="240" spans="1:5" ht="89.25">
      <c r="A240" t="s">
        <v>57</v>
      </c>
      <c r="E240" s="39" t="s">
        <v>1516</v>
      </c>
    </row>
    <row r="241" spans="1:16" ht="12.75">
      <c r="A241" t="s">
        <v>49</v>
      </c>
      <c s="34" t="s">
        <v>271</v>
      </c>
      <c s="34" t="s">
        <v>2268</v>
      </c>
      <c s="35" t="s">
        <v>51</v>
      </c>
      <c s="6" t="s">
        <v>2269</v>
      </c>
      <c s="36" t="s">
        <v>531</v>
      </c>
      <c s="37">
        <v>5</v>
      </c>
      <c s="36">
        <v>0</v>
      </c>
      <c s="36">
        <f>ROUND(G241*H241,6)</f>
      </c>
      <c r="L241" s="38">
        <v>0</v>
      </c>
      <c s="32">
        <f>ROUND(ROUND(L241,2)*ROUND(G241,3),2)</f>
      </c>
      <c s="36" t="s">
        <v>1260</v>
      </c>
      <c>
        <f>(M241*21)/100</f>
      </c>
      <c t="s">
        <v>27</v>
      </c>
    </row>
    <row r="242" spans="1:5" ht="12.75">
      <c r="A242" s="35" t="s">
        <v>55</v>
      </c>
      <c r="E242" s="39" t="s">
        <v>51</v>
      </c>
    </row>
    <row r="243" spans="1:5" ht="12.75">
      <c r="A243" s="35" t="s">
        <v>56</v>
      </c>
      <c r="E243" s="40" t="s">
        <v>51</v>
      </c>
    </row>
    <row r="244" spans="1:5" ht="89.25">
      <c r="A244" t="s">
        <v>57</v>
      </c>
      <c r="E244" s="39" t="s">
        <v>8861</v>
      </c>
    </row>
    <row r="245" spans="1:16" ht="12.75">
      <c r="A245" t="s">
        <v>49</v>
      </c>
      <c s="34" t="s">
        <v>275</v>
      </c>
      <c s="34" t="s">
        <v>2021</v>
      </c>
      <c s="35" t="s">
        <v>51</v>
      </c>
      <c s="6" t="s">
        <v>2022</v>
      </c>
      <c s="36" t="s">
        <v>531</v>
      </c>
      <c s="37">
        <v>5</v>
      </c>
      <c s="36">
        <v>0</v>
      </c>
      <c s="36">
        <f>ROUND(G245*H245,6)</f>
      </c>
      <c r="L245" s="38">
        <v>0</v>
      </c>
      <c s="32">
        <f>ROUND(ROUND(L245,2)*ROUND(G245,3),2)</f>
      </c>
      <c s="36" t="s">
        <v>1260</v>
      </c>
      <c>
        <f>(M245*21)/100</f>
      </c>
      <c t="s">
        <v>27</v>
      </c>
    </row>
    <row r="246" spans="1:5" ht="12.75">
      <c r="A246" s="35" t="s">
        <v>55</v>
      </c>
      <c r="E246" s="39" t="s">
        <v>51</v>
      </c>
    </row>
    <row r="247" spans="1:5" ht="12.75">
      <c r="A247" s="35" t="s">
        <v>56</v>
      </c>
      <c r="E247" s="40" t="s">
        <v>51</v>
      </c>
    </row>
    <row r="248" spans="1:5" ht="89.25">
      <c r="A248" t="s">
        <v>57</v>
      </c>
      <c r="E248" s="39" t="s">
        <v>2023</v>
      </c>
    </row>
    <row r="249" spans="1:16" ht="12.75">
      <c r="A249" t="s">
        <v>49</v>
      </c>
      <c s="34" t="s">
        <v>279</v>
      </c>
      <c s="34" t="s">
        <v>2024</v>
      </c>
      <c s="35" t="s">
        <v>51</v>
      </c>
      <c s="6" t="s">
        <v>2025</v>
      </c>
      <c s="36" t="s">
        <v>531</v>
      </c>
      <c s="37">
        <v>2</v>
      </c>
      <c s="36">
        <v>0</v>
      </c>
      <c s="36">
        <f>ROUND(G249*H249,6)</f>
      </c>
      <c r="L249" s="38">
        <v>0</v>
      </c>
      <c s="32">
        <f>ROUND(ROUND(L249,2)*ROUND(G249,3),2)</f>
      </c>
      <c s="36" t="s">
        <v>1260</v>
      </c>
      <c>
        <f>(M249*21)/100</f>
      </c>
      <c t="s">
        <v>27</v>
      </c>
    </row>
    <row r="250" spans="1:5" ht="12.75">
      <c r="A250" s="35" t="s">
        <v>55</v>
      </c>
      <c r="E250" s="39" t="s">
        <v>51</v>
      </c>
    </row>
    <row r="251" spans="1:5" ht="12.75">
      <c r="A251" s="35" t="s">
        <v>56</v>
      </c>
      <c r="E251" s="40" t="s">
        <v>51</v>
      </c>
    </row>
    <row r="252" spans="1:5" ht="89.25">
      <c r="A252" t="s">
        <v>57</v>
      </c>
      <c r="E252" s="39" t="s">
        <v>2026</v>
      </c>
    </row>
    <row r="253" spans="1:16" ht="12.75">
      <c r="A253" t="s">
        <v>49</v>
      </c>
      <c s="34" t="s">
        <v>283</v>
      </c>
      <c s="34" t="s">
        <v>1823</v>
      </c>
      <c s="35" t="s">
        <v>51</v>
      </c>
      <c s="6" t="s">
        <v>1824</v>
      </c>
      <c s="36" t="s">
        <v>531</v>
      </c>
      <c s="37">
        <v>10</v>
      </c>
      <c s="36">
        <v>0</v>
      </c>
      <c s="36">
        <f>ROUND(G253*H253,6)</f>
      </c>
      <c r="L253" s="38">
        <v>0</v>
      </c>
      <c s="32">
        <f>ROUND(ROUND(L253,2)*ROUND(G253,3),2)</f>
      </c>
      <c s="36" t="s">
        <v>1260</v>
      </c>
      <c>
        <f>(M253*21)/100</f>
      </c>
      <c t="s">
        <v>27</v>
      </c>
    </row>
    <row r="254" spans="1:5" ht="12.75">
      <c r="A254" s="35" t="s">
        <v>55</v>
      </c>
      <c r="E254" s="39" t="s">
        <v>51</v>
      </c>
    </row>
    <row r="255" spans="1:5" ht="12.75">
      <c r="A255" s="35" t="s">
        <v>56</v>
      </c>
      <c r="E255" s="40" t="s">
        <v>51</v>
      </c>
    </row>
    <row r="256" spans="1:5" ht="89.25">
      <c r="A256" t="s">
        <v>57</v>
      </c>
      <c r="E256" s="39" t="s">
        <v>2027</v>
      </c>
    </row>
    <row r="257" spans="1:16" ht="12.75">
      <c r="A257" t="s">
        <v>49</v>
      </c>
      <c s="34" t="s">
        <v>286</v>
      </c>
      <c s="34" t="s">
        <v>2353</v>
      </c>
      <c s="35" t="s">
        <v>51</v>
      </c>
      <c s="6" t="s">
        <v>2354</v>
      </c>
      <c s="36" t="s">
        <v>106</v>
      </c>
      <c s="37">
        <v>1</v>
      </c>
      <c s="36">
        <v>0</v>
      </c>
      <c s="36">
        <f>ROUND(G257*H257,6)</f>
      </c>
      <c r="L257" s="38">
        <v>0</v>
      </c>
      <c s="32">
        <f>ROUND(ROUND(L257,2)*ROUND(G257,3),2)</f>
      </c>
      <c s="36" t="s">
        <v>1260</v>
      </c>
      <c>
        <f>(M257*21)/100</f>
      </c>
      <c t="s">
        <v>27</v>
      </c>
    </row>
    <row r="258" spans="1:5" ht="12.75">
      <c r="A258" s="35" t="s">
        <v>55</v>
      </c>
      <c r="E258" s="39" t="s">
        <v>51</v>
      </c>
    </row>
    <row r="259" spans="1:5" ht="12.75">
      <c r="A259" s="35" t="s">
        <v>56</v>
      </c>
      <c r="E259" s="40" t="s">
        <v>2355</v>
      </c>
    </row>
    <row r="260" spans="1:5" ht="12.75">
      <c r="A260" t="s">
        <v>57</v>
      </c>
      <c r="E260" s="39" t="s">
        <v>2228</v>
      </c>
    </row>
    <row r="261" spans="1:16" ht="12.75">
      <c r="A261" t="s">
        <v>49</v>
      </c>
      <c s="34" t="s">
        <v>290</v>
      </c>
      <c s="34" t="s">
        <v>2225</v>
      </c>
      <c s="35" t="s">
        <v>51</v>
      </c>
      <c s="6" t="s">
        <v>2226</v>
      </c>
      <c s="36" t="s">
        <v>909</v>
      </c>
      <c s="37">
        <v>1</v>
      </c>
      <c s="36">
        <v>0</v>
      </c>
      <c s="36">
        <f>ROUND(G261*H261,6)</f>
      </c>
      <c r="L261" s="38">
        <v>0</v>
      </c>
      <c s="32">
        <f>ROUND(ROUND(L261,2)*ROUND(G261,3),2)</f>
      </c>
      <c s="36" t="s">
        <v>1260</v>
      </c>
      <c>
        <f>(M261*21)/100</f>
      </c>
      <c t="s">
        <v>27</v>
      </c>
    </row>
    <row r="262" spans="1:5" ht="12.75">
      <c r="A262" s="35" t="s">
        <v>55</v>
      </c>
      <c r="E262" s="39" t="s">
        <v>51</v>
      </c>
    </row>
    <row r="263" spans="1:5" ht="12.75">
      <c r="A263" s="35" t="s">
        <v>56</v>
      </c>
      <c r="E263" s="40" t="s">
        <v>2227</v>
      </c>
    </row>
    <row r="264" spans="1:5" ht="12.75">
      <c r="A264" t="s">
        <v>57</v>
      </c>
      <c r="E264" s="39" t="s">
        <v>2228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3.xml><?xml version="1.0" encoding="utf-8"?>
<worksheet xmlns="http://schemas.openxmlformats.org/spreadsheetml/2006/main" xmlns:r="http://schemas.openxmlformats.org/officeDocument/2006/relationships">
  <dimension ref="A1:T7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8900</v>
      </c>
      <c s="41">
        <f>Rekapitulace!C162</f>
      </c>
      <c s="20" t="s">
        <v>0</v>
      </c>
      <c t="s">
        <v>23</v>
      </c>
      <c t="s">
        <v>27</v>
      </c>
    </row>
    <row r="4" spans="1:16" ht="32" customHeight="1">
      <c r="A4" s="24" t="s">
        <v>20</v>
      </c>
      <c s="25" t="s">
        <v>28</v>
      </c>
      <c s="27" t="s">
        <v>8900</v>
      </c>
      <c r="E4" s="26" t="s">
        <v>8901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COUNTIFS(L8:L70,"=0",A8:A70,"P")+COUNTIFS(L8:L70,"",A8:A70,"P")+SUM(Q8:Q70)</f>
      </c>
    </row>
    <row r="8" spans="1:13" ht="12.75">
      <c r="A8" t="s">
        <v>44</v>
      </c>
      <c r="C8" s="28" t="s">
        <v>9475</v>
      </c>
      <c r="E8" s="30" t="s">
        <v>9474</v>
      </c>
      <c r="J8" s="29">
        <f>0+J9</f>
      </c>
      <c s="29">
        <f>0+K9</f>
      </c>
      <c s="29">
        <f>0+L9</f>
      </c>
      <c s="29">
        <f>0+M9</f>
      </c>
    </row>
    <row r="9" spans="1:13" ht="12.75">
      <c r="A9" t="s">
        <v>46</v>
      </c>
      <c r="C9" s="31" t="s">
        <v>47</v>
      </c>
      <c r="E9" s="33" t="s">
        <v>9476</v>
      </c>
      <c r="J9" s="32">
        <f>0</f>
      </c>
      <c s="32">
        <f>0</f>
      </c>
      <c s="32">
        <f>0+L10+L14+L18+L22+L26+L30+L34+L38+L42+L46+L50+L54+L58+L62+L66+L70</f>
      </c>
      <c s="32">
        <f>0+M10+M14+M18+M22+M26+M30+M34+M38+M42+M46+M50+M54+M58+M62+M66+M70</f>
      </c>
    </row>
    <row r="10" spans="1:16" ht="12.75">
      <c r="A10" t="s">
        <v>49</v>
      </c>
      <c s="34" t="s">
        <v>47</v>
      </c>
      <c s="34" t="s">
        <v>9477</v>
      </c>
      <c s="35" t="s">
        <v>51</v>
      </c>
      <c s="6" t="s">
        <v>9478</v>
      </c>
      <c s="36" t="s">
        <v>106</v>
      </c>
      <c s="37">
        <v>2</v>
      </c>
      <c s="36">
        <v>0</v>
      </c>
      <c s="36">
        <f>ROUND(G10*H10,6)</f>
      </c>
      <c r="L10" s="38">
        <v>0</v>
      </c>
      <c s="32">
        <f>ROUND(ROUND(L10,2)*ROUND(G10,3),2)</f>
      </c>
      <c s="36" t="s">
        <v>1723</v>
      </c>
      <c>
        <f>(M10*21)/100</f>
      </c>
      <c t="s">
        <v>27</v>
      </c>
    </row>
    <row r="11" spans="1:5" ht="12.75">
      <c r="A11" s="35" t="s">
        <v>55</v>
      </c>
      <c r="E11" s="39" t="s">
        <v>1008</v>
      </c>
    </row>
    <row r="12" spans="1:5" ht="12.75">
      <c r="A12" s="35" t="s">
        <v>56</v>
      </c>
      <c r="E12" s="40" t="s">
        <v>9479</v>
      </c>
    </row>
    <row r="13" spans="1:5" ht="114.75">
      <c r="A13" t="s">
        <v>57</v>
      </c>
      <c r="E13" s="39" t="s">
        <v>2325</v>
      </c>
    </row>
    <row r="14" spans="1:16" ht="12.75">
      <c r="A14" t="s">
        <v>49</v>
      </c>
      <c s="34" t="s">
        <v>27</v>
      </c>
      <c s="34" t="s">
        <v>2319</v>
      </c>
      <c s="35" t="s">
        <v>51</v>
      </c>
      <c s="6" t="s">
        <v>2320</v>
      </c>
      <c s="36" t="s">
        <v>146</v>
      </c>
      <c s="37">
        <v>50</v>
      </c>
      <c s="36">
        <v>0</v>
      </c>
      <c s="36">
        <f>ROUND(G14*H14,6)</f>
      </c>
      <c r="L14" s="38">
        <v>0</v>
      </c>
      <c s="32">
        <f>ROUND(ROUND(L14,2)*ROUND(G14,3),2)</f>
      </c>
      <c s="36" t="s">
        <v>1723</v>
      </c>
      <c>
        <f>(M14*21)/100</f>
      </c>
      <c t="s">
        <v>27</v>
      </c>
    </row>
    <row r="15" spans="1:5" ht="12.75">
      <c r="A15" s="35" t="s">
        <v>55</v>
      </c>
      <c r="E15" s="39" t="s">
        <v>51</v>
      </c>
    </row>
    <row r="16" spans="1:5" ht="12.75">
      <c r="A16" s="35" t="s">
        <v>56</v>
      </c>
      <c r="E16" s="40" t="s">
        <v>9480</v>
      </c>
    </row>
    <row r="17" spans="1:5" ht="114.75">
      <c r="A17" t="s">
        <v>57</v>
      </c>
      <c r="E17" s="39" t="s">
        <v>2276</v>
      </c>
    </row>
    <row r="18" spans="1:16" ht="12.75">
      <c r="A18" t="s">
        <v>49</v>
      </c>
      <c s="34" t="s">
        <v>26</v>
      </c>
      <c s="34" t="s">
        <v>2271</v>
      </c>
      <c s="35" t="s">
        <v>51</v>
      </c>
      <c s="6" t="s">
        <v>1029</v>
      </c>
      <c s="36" t="s">
        <v>2272</v>
      </c>
      <c s="37">
        <v>2</v>
      </c>
      <c s="36">
        <v>0</v>
      </c>
      <c s="36">
        <f>ROUND(G18*H18,6)</f>
      </c>
      <c r="L18" s="38">
        <v>0</v>
      </c>
      <c s="32">
        <f>ROUND(ROUND(L18,2)*ROUND(G18,3),2)</f>
      </c>
      <c s="36" t="s">
        <v>1723</v>
      </c>
      <c>
        <f>(M18*21)/100</f>
      </c>
      <c t="s">
        <v>27</v>
      </c>
    </row>
    <row r="19" spans="1:5" ht="12.75">
      <c r="A19" s="35" t="s">
        <v>55</v>
      </c>
      <c r="E19" s="39" t="s">
        <v>51</v>
      </c>
    </row>
    <row r="20" spans="1:5" ht="12.75">
      <c r="A20" s="35" t="s">
        <v>56</v>
      </c>
      <c r="E20" s="40" t="s">
        <v>51</v>
      </c>
    </row>
    <row r="21" spans="1:5" ht="127.5">
      <c r="A21" t="s">
        <v>57</v>
      </c>
      <c r="E21" s="39" t="s">
        <v>2273</v>
      </c>
    </row>
    <row r="22" spans="1:16" ht="12.75">
      <c r="A22" t="s">
        <v>49</v>
      </c>
      <c s="34" t="s">
        <v>63</v>
      </c>
      <c s="34" t="s">
        <v>9481</v>
      </c>
      <c s="35" t="s">
        <v>51</v>
      </c>
      <c s="6" t="s">
        <v>9482</v>
      </c>
      <c s="36" t="s">
        <v>106</v>
      </c>
      <c s="37">
        <v>3</v>
      </c>
      <c s="36">
        <v>0</v>
      </c>
      <c s="36">
        <f>ROUND(G22*H22,6)</f>
      </c>
      <c r="L22" s="38">
        <v>0</v>
      </c>
      <c s="32">
        <f>ROUND(ROUND(L22,2)*ROUND(G22,3),2)</f>
      </c>
      <c s="36" t="s">
        <v>1723</v>
      </c>
      <c>
        <f>(M22*21)/100</f>
      </c>
      <c t="s">
        <v>27</v>
      </c>
    </row>
    <row r="23" spans="1:5" ht="12.75">
      <c r="A23" s="35" t="s">
        <v>55</v>
      </c>
      <c r="E23" s="39" t="s">
        <v>51</v>
      </c>
    </row>
    <row r="24" spans="1:5" ht="38.25">
      <c r="A24" s="35" t="s">
        <v>56</v>
      </c>
      <c r="E24" s="40" t="s">
        <v>9483</v>
      </c>
    </row>
    <row r="25" spans="1:5" ht="127.5">
      <c r="A25" t="s">
        <v>57</v>
      </c>
      <c r="E25" s="39" t="s">
        <v>9484</v>
      </c>
    </row>
    <row r="26" spans="1:16" ht="12.75">
      <c r="A26" t="s">
        <v>49</v>
      </c>
      <c s="34" t="s">
        <v>66</v>
      </c>
      <c s="34" t="s">
        <v>8877</v>
      </c>
      <c s="35" t="s">
        <v>51</v>
      </c>
      <c s="6" t="s">
        <v>8878</v>
      </c>
      <c s="36" t="s">
        <v>146</v>
      </c>
      <c s="37">
        <v>60</v>
      </c>
      <c s="36">
        <v>0</v>
      </c>
      <c s="36">
        <f>ROUND(G26*H26,6)</f>
      </c>
      <c r="L26" s="38">
        <v>0</v>
      </c>
      <c s="32">
        <f>ROUND(ROUND(L26,2)*ROUND(G26,3),2)</f>
      </c>
      <c s="36" t="s">
        <v>1723</v>
      </c>
      <c>
        <f>(M26*21)/100</f>
      </c>
      <c t="s">
        <v>27</v>
      </c>
    </row>
    <row r="27" spans="1:5" ht="12.75">
      <c r="A27" s="35" t="s">
        <v>55</v>
      </c>
      <c r="E27" s="39" t="s">
        <v>51</v>
      </c>
    </row>
    <row r="28" spans="1:5" ht="12.75">
      <c r="A28" s="35" t="s">
        <v>56</v>
      </c>
      <c r="E28" s="40" t="s">
        <v>51</v>
      </c>
    </row>
    <row r="29" spans="1:5" ht="89.25">
      <c r="A29" t="s">
        <v>57</v>
      </c>
      <c r="E29" s="39" t="s">
        <v>1454</v>
      </c>
    </row>
    <row r="30" spans="1:16" ht="12.75">
      <c r="A30" t="s">
        <v>49</v>
      </c>
      <c s="34" t="s">
        <v>69</v>
      </c>
      <c s="34" t="s">
        <v>840</v>
      </c>
      <c s="35" t="s">
        <v>51</v>
      </c>
      <c s="6" t="s">
        <v>841</v>
      </c>
      <c s="36" t="s">
        <v>146</v>
      </c>
      <c s="37">
        <v>60</v>
      </c>
      <c s="36">
        <v>0</v>
      </c>
      <c s="36">
        <f>ROUND(G30*H30,6)</f>
      </c>
      <c r="L30" s="38">
        <v>0</v>
      </c>
      <c s="32">
        <f>ROUND(ROUND(L30,2)*ROUND(G30,3),2)</f>
      </c>
      <c s="36" t="s">
        <v>1723</v>
      </c>
      <c>
        <f>(M30*21)/100</f>
      </c>
      <c t="s">
        <v>27</v>
      </c>
    </row>
    <row r="31" spans="1:5" ht="12.75">
      <c r="A31" s="35" t="s">
        <v>55</v>
      </c>
      <c r="E31" s="39" t="s">
        <v>51</v>
      </c>
    </row>
    <row r="32" spans="1:5" ht="12.75">
      <c r="A32" s="35" t="s">
        <v>56</v>
      </c>
      <c r="E32" s="40" t="s">
        <v>51</v>
      </c>
    </row>
    <row r="33" spans="1:5" ht="12.75">
      <c r="A33" t="s">
        <v>57</v>
      </c>
      <c r="E33" s="39" t="s">
        <v>51</v>
      </c>
    </row>
    <row r="34" spans="1:16" ht="25.5">
      <c r="A34" t="s">
        <v>49</v>
      </c>
      <c s="34" t="s">
        <v>72</v>
      </c>
      <c s="34" t="s">
        <v>1796</v>
      </c>
      <c s="35" t="s">
        <v>51</v>
      </c>
      <c s="6" t="s">
        <v>1797</v>
      </c>
      <c s="36" t="s">
        <v>106</v>
      </c>
      <c s="37">
        <v>40</v>
      </c>
      <c s="36">
        <v>0</v>
      </c>
      <c s="36">
        <f>ROUND(G34*H34,6)</f>
      </c>
      <c r="L34" s="38">
        <v>0</v>
      </c>
      <c s="32">
        <f>ROUND(ROUND(L34,2)*ROUND(G34,3),2)</f>
      </c>
      <c s="36" t="s">
        <v>1723</v>
      </c>
      <c>
        <f>(M34*21)/100</f>
      </c>
      <c t="s">
        <v>27</v>
      </c>
    </row>
    <row r="35" spans="1:5" ht="12.75">
      <c r="A35" s="35" t="s">
        <v>55</v>
      </c>
      <c r="E35" s="39" t="s">
        <v>51</v>
      </c>
    </row>
    <row r="36" spans="1:5" ht="12.75">
      <c r="A36" s="35" t="s">
        <v>56</v>
      </c>
      <c r="E36" s="40" t="s">
        <v>51</v>
      </c>
    </row>
    <row r="37" spans="1:5" ht="102">
      <c r="A37" t="s">
        <v>57</v>
      </c>
      <c r="E37" s="39" t="s">
        <v>2197</v>
      </c>
    </row>
    <row r="38" spans="1:16" ht="25.5">
      <c r="A38" t="s">
        <v>49</v>
      </c>
      <c s="34" t="s">
        <v>75</v>
      </c>
      <c s="34" t="s">
        <v>844</v>
      </c>
      <c s="35" t="s">
        <v>51</v>
      </c>
      <c s="6" t="s">
        <v>845</v>
      </c>
      <c s="36" t="s">
        <v>106</v>
      </c>
      <c s="37">
        <v>6</v>
      </c>
      <c s="36">
        <v>0</v>
      </c>
      <c s="36">
        <f>ROUND(G38*H38,6)</f>
      </c>
      <c r="L38" s="38">
        <v>0</v>
      </c>
      <c s="32">
        <f>ROUND(ROUND(L38,2)*ROUND(G38,3),2)</f>
      </c>
      <c s="36" t="s">
        <v>1723</v>
      </c>
      <c>
        <f>(M38*21)/100</f>
      </c>
      <c t="s">
        <v>27</v>
      </c>
    </row>
    <row r="39" spans="1:5" ht="12.75">
      <c r="A39" s="35" t="s">
        <v>55</v>
      </c>
      <c r="E39" s="39" t="s">
        <v>51</v>
      </c>
    </row>
    <row r="40" spans="1:5" ht="12.75">
      <c r="A40" s="35" t="s">
        <v>56</v>
      </c>
      <c r="E40" s="40" t="s">
        <v>51</v>
      </c>
    </row>
    <row r="41" spans="1:5" ht="102">
      <c r="A41" t="s">
        <v>57</v>
      </c>
      <c r="E41" s="39" t="s">
        <v>2197</v>
      </c>
    </row>
    <row r="42" spans="1:16" ht="12.75">
      <c r="A42" t="s">
        <v>49</v>
      </c>
      <c s="34" t="s">
        <v>78</v>
      </c>
      <c s="34" t="s">
        <v>9485</v>
      </c>
      <c s="35" t="s">
        <v>51</v>
      </c>
      <c s="6" t="s">
        <v>9486</v>
      </c>
      <c s="36" t="s">
        <v>106</v>
      </c>
      <c s="37">
        <v>1</v>
      </c>
      <c s="36">
        <v>0</v>
      </c>
      <c s="36">
        <f>ROUND(G42*H42,6)</f>
      </c>
      <c r="L42" s="38">
        <v>0</v>
      </c>
      <c s="32">
        <f>ROUND(ROUND(L42,2)*ROUND(G42,3),2)</f>
      </c>
      <c s="36" t="s">
        <v>1723</v>
      </c>
      <c>
        <f>(M42*21)/100</f>
      </c>
      <c t="s">
        <v>27</v>
      </c>
    </row>
    <row r="43" spans="1:5" ht="12.75">
      <c r="A43" s="35" t="s">
        <v>55</v>
      </c>
      <c r="E43" s="39" t="s">
        <v>51</v>
      </c>
    </row>
    <row r="44" spans="1:5" ht="12.75">
      <c r="A44" s="35" t="s">
        <v>56</v>
      </c>
      <c r="E44" s="40" t="s">
        <v>51</v>
      </c>
    </row>
    <row r="45" spans="1:5" ht="127.5">
      <c r="A45" t="s">
        <v>57</v>
      </c>
      <c r="E45" s="39" t="s">
        <v>9487</v>
      </c>
    </row>
    <row r="46" spans="1:16" ht="12.75">
      <c r="A46" t="s">
        <v>49</v>
      </c>
      <c s="34" t="s">
        <v>81</v>
      </c>
      <c s="34" t="s">
        <v>9488</v>
      </c>
      <c s="35" t="s">
        <v>51</v>
      </c>
      <c s="6" t="s">
        <v>9489</v>
      </c>
      <c s="36" t="s">
        <v>106</v>
      </c>
      <c s="37">
        <v>1</v>
      </c>
      <c s="36">
        <v>0</v>
      </c>
      <c s="36">
        <f>ROUND(G46*H46,6)</f>
      </c>
      <c r="L46" s="38">
        <v>0</v>
      </c>
      <c s="32">
        <f>ROUND(ROUND(L46,2)*ROUND(G46,3),2)</f>
      </c>
      <c s="36" t="s">
        <v>1723</v>
      </c>
      <c>
        <f>(M46*21)/100</f>
      </c>
      <c t="s">
        <v>27</v>
      </c>
    </row>
    <row r="47" spans="1:5" ht="12.75">
      <c r="A47" s="35" t="s">
        <v>55</v>
      </c>
      <c r="E47" s="39" t="s">
        <v>51</v>
      </c>
    </row>
    <row r="48" spans="1:5" ht="12.75">
      <c r="A48" s="35" t="s">
        <v>56</v>
      </c>
      <c r="E48" s="40" t="s">
        <v>51</v>
      </c>
    </row>
    <row r="49" spans="1:5" ht="114.75">
      <c r="A49" t="s">
        <v>57</v>
      </c>
      <c r="E49" s="39" t="s">
        <v>9490</v>
      </c>
    </row>
    <row r="50" spans="1:16" ht="25.5">
      <c r="A50" t="s">
        <v>49</v>
      </c>
      <c s="34" t="s">
        <v>84</v>
      </c>
      <c s="34" t="s">
        <v>4961</v>
      </c>
      <c s="35" t="s">
        <v>51</v>
      </c>
      <c s="6" t="s">
        <v>4962</v>
      </c>
      <c s="36" t="s">
        <v>106</v>
      </c>
      <c s="37">
        <v>1</v>
      </c>
      <c s="36">
        <v>0</v>
      </c>
      <c s="36">
        <f>ROUND(G50*H50,6)</f>
      </c>
      <c r="L50" s="38">
        <v>0</v>
      </c>
      <c s="32">
        <f>ROUND(ROUND(L50,2)*ROUND(G50,3),2)</f>
      </c>
      <c s="36" t="s">
        <v>1723</v>
      </c>
      <c>
        <f>(M50*21)/100</f>
      </c>
      <c t="s">
        <v>27</v>
      </c>
    </row>
    <row r="51" spans="1:5" ht="12.75">
      <c r="A51" s="35" t="s">
        <v>55</v>
      </c>
      <c r="E51" s="39" t="s">
        <v>51</v>
      </c>
    </row>
    <row r="52" spans="1:5" ht="12.75">
      <c r="A52" s="35" t="s">
        <v>56</v>
      </c>
      <c r="E52" s="40" t="s">
        <v>51</v>
      </c>
    </row>
    <row r="53" spans="1:5" ht="114.75">
      <c r="A53" t="s">
        <v>57</v>
      </c>
      <c r="E53" s="39" t="s">
        <v>1330</v>
      </c>
    </row>
    <row r="54" spans="1:16" ht="25.5">
      <c r="A54" t="s">
        <v>49</v>
      </c>
      <c s="34" t="s">
        <v>87</v>
      </c>
      <c s="34" t="s">
        <v>1514</v>
      </c>
      <c s="35" t="s">
        <v>51</v>
      </c>
      <c s="6" t="s">
        <v>1515</v>
      </c>
      <c s="36" t="s">
        <v>2267</v>
      </c>
      <c s="37">
        <v>1</v>
      </c>
      <c s="36">
        <v>0</v>
      </c>
      <c s="36">
        <f>ROUND(G54*H54,6)</f>
      </c>
      <c r="L54" s="38">
        <v>0</v>
      </c>
      <c s="32">
        <f>ROUND(ROUND(L54,2)*ROUND(G54,3),2)</f>
      </c>
      <c s="36" t="s">
        <v>1723</v>
      </c>
      <c>
        <f>(M54*21)/100</f>
      </c>
      <c t="s">
        <v>27</v>
      </c>
    </row>
    <row r="55" spans="1:5" ht="12.75">
      <c r="A55" s="35" t="s">
        <v>55</v>
      </c>
      <c r="E55" s="39" t="s">
        <v>51</v>
      </c>
    </row>
    <row r="56" spans="1:5" ht="12.75">
      <c r="A56" s="35" t="s">
        <v>56</v>
      </c>
      <c r="E56" s="40" t="s">
        <v>51</v>
      </c>
    </row>
    <row r="57" spans="1:5" ht="89.25">
      <c r="A57" t="s">
        <v>57</v>
      </c>
      <c r="E57" s="39" t="s">
        <v>1516</v>
      </c>
    </row>
    <row r="58" spans="1:16" ht="12.75">
      <c r="A58" t="s">
        <v>49</v>
      </c>
      <c s="34" t="s">
        <v>90</v>
      </c>
      <c s="34" t="s">
        <v>2268</v>
      </c>
      <c s="35" t="s">
        <v>51</v>
      </c>
      <c s="6" t="s">
        <v>2269</v>
      </c>
      <c s="36" t="s">
        <v>531</v>
      </c>
      <c s="37">
        <v>8</v>
      </c>
      <c s="36">
        <v>0</v>
      </c>
      <c s="36">
        <f>ROUND(G58*H58,6)</f>
      </c>
      <c r="L58" s="38">
        <v>0</v>
      </c>
      <c s="32">
        <f>ROUND(ROUND(L58,2)*ROUND(G58,3),2)</f>
      </c>
      <c s="36" t="s">
        <v>1723</v>
      </c>
      <c>
        <f>(M58*21)/100</f>
      </c>
      <c t="s">
        <v>27</v>
      </c>
    </row>
    <row r="59" spans="1:5" ht="12.75">
      <c r="A59" s="35" t="s">
        <v>55</v>
      </c>
      <c r="E59" s="39" t="s">
        <v>51</v>
      </c>
    </row>
    <row r="60" spans="1:5" ht="12.75">
      <c r="A60" s="35" t="s">
        <v>56</v>
      </c>
      <c r="E60" s="40" t="s">
        <v>51</v>
      </c>
    </row>
    <row r="61" spans="1:5" ht="102">
      <c r="A61" t="s">
        <v>57</v>
      </c>
      <c r="E61" s="39" t="s">
        <v>2270</v>
      </c>
    </row>
    <row r="62" spans="1:16" ht="12.75">
      <c r="A62" t="s">
        <v>49</v>
      </c>
      <c s="34" t="s">
        <v>94</v>
      </c>
      <c s="34" t="s">
        <v>2021</v>
      </c>
      <c s="35" t="s">
        <v>51</v>
      </c>
      <c s="6" t="s">
        <v>2022</v>
      </c>
      <c s="36" t="s">
        <v>531</v>
      </c>
      <c s="37">
        <v>8</v>
      </c>
      <c s="36">
        <v>0</v>
      </c>
      <c s="36">
        <f>ROUND(G62*H62,6)</f>
      </c>
      <c r="L62" s="38">
        <v>0</v>
      </c>
      <c s="32">
        <f>ROUND(ROUND(L62,2)*ROUND(G62,3),2)</f>
      </c>
      <c s="36" t="s">
        <v>1723</v>
      </c>
      <c>
        <f>(M62*21)/100</f>
      </c>
      <c t="s">
        <v>27</v>
      </c>
    </row>
    <row r="63" spans="1:5" ht="12.75">
      <c r="A63" s="35" t="s">
        <v>55</v>
      </c>
      <c r="E63" s="39" t="s">
        <v>51</v>
      </c>
    </row>
    <row r="64" spans="1:5" ht="12.75">
      <c r="A64" s="35" t="s">
        <v>56</v>
      </c>
      <c r="E64" s="40" t="s">
        <v>51</v>
      </c>
    </row>
    <row r="65" spans="1:5" ht="89.25">
      <c r="A65" t="s">
        <v>57</v>
      </c>
      <c r="E65" s="39" t="s">
        <v>2023</v>
      </c>
    </row>
    <row r="66" spans="1:16" ht="12.75">
      <c r="A66" t="s">
        <v>49</v>
      </c>
      <c s="34" t="s">
        <v>99</v>
      </c>
      <c s="34" t="s">
        <v>2024</v>
      </c>
      <c s="35" t="s">
        <v>51</v>
      </c>
      <c s="6" t="s">
        <v>2025</v>
      </c>
      <c s="36" t="s">
        <v>531</v>
      </c>
      <c s="37">
        <v>5</v>
      </c>
      <c s="36">
        <v>0</v>
      </c>
      <c s="36">
        <f>ROUND(G66*H66,6)</f>
      </c>
      <c r="L66" s="38">
        <v>0</v>
      </c>
      <c s="32">
        <f>ROUND(ROUND(L66,2)*ROUND(G66,3),2)</f>
      </c>
      <c s="36" t="s">
        <v>1723</v>
      </c>
      <c>
        <f>(M66*21)/100</f>
      </c>
      <c t="s">
        <v>27</v>
      </c>
    </row>
    <row r="67" spans="1:5" ht="12.75">
      <c r="A67" s="35" t="s">
        <v>55</v>
      </c>
      <c r="E67" s="39" t="s">
        <v>51</v>
      </c>
    </row>
    <row r="68" spans="1:5" ht="12.75">
      <c r="A68" s="35" t="s">
        <v>56</v>
      </c>
      <c r="E68" s="40" t="s">
        <v>51</v>
      </c>
    </row>
    <row r="69" spans="1:5" ht="89.25">
      <c r="A69" t="s">
        <v>57</v>
      </c>
      <c r="E69" s="39" t="s">
        <v>2026</v>
      </c>
    </row>
    <row r="70" spans="1:16" ht="12.75">
      <c r="A70" t="s">
        <v>49</v>
      </c>
      <c s="34" t="s">
        <v>103</v>
      </c>
      <c s="34" t="s">
        <v>1823</v>
      </c>
      <c s="35" t="s">
        <v>51</v>
      </c>
      <c s="6" t="s">
        <v>1824</v>
      </c>
      <c s="36" t="s">
        <v>531</v>
      </c>
      <c s="37">
        <v>8</v>
      </c>
      <c s="36">
        <v>0</v>
      </c>
      <c s="36">
        <f>ROUND(G70*H70,6)</f>
      </c>
      <c r="L70" s="38">
        <v>0</v>
      </c>
      <c s="32">
        <f>ROUND(ROUND(L70,2)*ROUND(G70,3),2)</f>
      </c>
      <c s="36" t="s">
        <v>1723</v>
      </c>
      <c>
        <f>(M70*21)/100</f>
      </c>
      <c t="s">
        <v>27</v>
      </c>
    </row>
    <row r="71" spans="1:5" ht="12.75">
      <c r="A71" s="35" t="s">
        <v>55</v>
      </c>
      <c r="E71" s="39" t="s">
        <v>51</v>
      </c>
    </row>
    <row r="72" spans="1:5" ht="12.75">
      <c r="A72" s="35" t="s">
        <v>56</v>
      </c>
      <c r="E72" s="40" t="s">
        <v>51</v>
      </c>
    </row>
    <row r="73" spans="1:5" ht="89.25">
      <c r="A73" t="s">
        <v>57</v>
      </c>
      <c r="E73" s="39" t="s">
        <v>2027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4.xml><?xml version="1.0" encoding="utf-8"?>
<worksheet xmlns="http://schemas.openxmlformats.org/spreadsheetml/2006/main" xmlns:r="http://schemas.openxmlformats.org/officeDocument/2006/relationships">
  <dimension ref="A1:T13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8900</v>
      </c>
      <c s="41">
        <f>Rekapitulace!C162</f>
      </c>
      <c s="20" t="s">
        <v>0</v>
      </c>
      <c t="s">
        <v>23</v>
      </c>
      <c t="s">
        <v>27</v>
      </c>
    </row>
    <row r="4" spans="1:16" ht="32" customHeight="1">
      <c r="A4" s="24" t="s">
        <v>20</v>
      </c>
      <c s="25" t="s">
        <v>28</v>
      </c>
      <c s="27" t="s">
        <v>8900</v>
      </c>
      <c r="E4" s="26" t="s">
        <v>8901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COUNTIFS(L8:L129,"=0",A8:A129,"P")+COUNTIFS(L8:L129,"",A8:A129,"P")+SUM(Q8:Q129)</f>
      </c>
    </row>
    <row r="8" spans="1:13" ht="12.75">
      <c r="A8" t="s">
        <v>44</v>
      </c>
      <c r="C8" s="28" t="s">
        <v>9493</v>
      </c>
      <c r="E8" s="30" t="s">
        <v>9492</v>
      </c>
      <c r="J8" s="29">
        <f>0+J9+J50+J67+J96</f>
      </c>
      <c s="29">
        <f>0+K9+K50+K67+K96</f>
      </c>
      <c s="29">
        <f>0+L9+L50+L67+L96</f>
      </c>
      <c s="29">
        <f>0+M9+M50+M67+M96</f>
      </c>
    </row>
    <row r="9" spans="1:13" ht="12.75">
      <c r="A9" t="s">
        <v>46</v>
      </c>
      <c r="C9" s="31" t="s">
        <v>47</v>
      </c>
      <c r="E9" s="33" t="s">
        <v>1004</v>
      </c>
      <c r="J9" s="32">
        <f>0</f>
      </c>
      <c s="32">
        <f>0</f>
      </c>
      <c s="32">
        <f>0+L10+L14+L18+L22+L26+L30+L34+L38+L42+L46</f>
      </c>
      <c s="32">
        <f>0+M10+M14+M18+M22+M26+M30+M34+M38+M42+M46</f>
      </c>
    </row>
    <row r="10" spans="1:16" ht="12.75">
      <c r="A10" t="s">
        <v>49</v>
      </c>
      <c s="34" t="s">
        <v>47</v>
      </c>
      <c s="34" t="s">
        <v>135</v>
      </c>
      <c s="35" t="s">
        <v>51</v>
      </c>
      <c s="6" t="s">
        <v>136</v>
      </c>
      <c s="36" t="s">
        <v>114</v>
      </c>
      <c s="37">
        <v>1890</v>
      </c>
      <c s="36">
        <v>0</v>
      </c>
      <c s="36">
        <f>ROUND(G10*H10,6)</f>
      </c>
      <c r="L10" s="38">
        <v>0</v>
      </c>
      <c s="32">
        <f>ROUND(ROUND(L10,2)*ROUND(G10,3),2)</f>
      </c>
      <c s="36" t="s">
        <v>1260</v>
      </c>
      <c>
        <f>(M10*21)/100</f>
      </c>
      <c t="s">
        <v>27</v>
      </c>
    </row>
    <row r="11" spans="1:5" ht="12.75">
      <c r="A11" s="35" t="s">
        <v>55</v>
      </c>
      <c r="E11" s="39" t="s">
        <v>1008</v>
      </c>
    </row>
    <row r="12" spans="1:5" ht="12.75">
      <c r="A12" s="35" t="s">
        <v>56</v>
      </c>
      <c r="E12" s="40" t="s">
        <v>9494</v>
      </c>
    </row>
    <row r="13" spans="1:5" ht="318.75">
      <c r="A13" t="s">
        <v>57</v>
      </c>
      <c r="E13" s="39" t="s">
        <v>2205</v>
      </c>
    </row>
    <row r="14" spans="1:16" ht="12.75">
      <c r="A14" t="s">
        <v>49</v>
      </c>
      <c s="34" t="s">
        <v>27</v>
      </c>
      <c s="34" t="s">
        <v>940</v>
      </c>
      <c s="35" t="s">
        <v>51</v>
      </c>
      <c s="6" t="s">
        <v>941</v>
      </c>
      <c s="36" t="s">
        <v>114</v>
      </c>
      <c s="37">
        <v>1890</v>
      </c>
      <c s="36">
        <v>0</v>
      </c>
      <c s="36">
        <f>ROUND(G14*H14,6)</f>
      </c>
      <c r="L14" s="38">
        <v>0</v>
      </c>
      <c s="32">
        <f>ROUND(ROUND(L14,2)*ROUND(G14,3),2)</f>
      </c>
      <c s="36" t="s">
        <v>1260</v>
      </c>
      <c>
        <f>(M14*21)/100</f>
      </c>
      <c t="s">
        <v>27</v>
      </c>
    </row>
    <row r="15" spans="1:5" ht="12.75">
      <c r="A15" s="35" t="s">
        <v>55</v>
      </c>
      <c r="E15" s="39" t="s">
        <v>1008</v>
      </c>
    </row>
    <row r="16" spans="1:5" ht="12.75">
      <c r="A16" s="35" t="s">
        <v>56</v>
      </c>
      <c r="E16" s="40" t="s">
        <v>9494</v>
      </c>
    </row>
    <row r="17" spans="1:5" ht="318.75">
      <c r="A17" t="s">
        <v>57</v>
      </c>
      <c r="E17" s="39" t="s">
        <v>2205</v>
      </c>
    </row>
    <row r="18" spans="1:16" ht="12.75">
      <c r="A18" t="s">
        <v>49</v>
      </c>
      <c s="34" t="s">
        <v>26</v>
      </c>
      <c s="34" t="s">
        <v>2353</v>
      </c>
      <c s="35" t="s">
        <v>51</v>
      </c>
      <c s="6" t="s">
        <v>2354</v>
      </c>
      <c s="36" t="s">
        <v>106</v>
      </c>
      <c s="37">
        <v>1</v>
      </c>
      <c s="36">
        <v>0</v>
      </c>
      <c s="36">
        <f>ROUND(G18*H18,6)</f>
      </c>
      <c r="L18" s="38">
        <v>0</v>
      </c>
      <c s="32">
        <f>ROUND(ROUND(L18,2)*ROUND(G18,3),2)</f>
      </c>
      <c s="36" t="s">
        <v>1260</v>
      </c>
      <c>
        <f>(M18*21)/100</f>
      </c>
      <c t="s">
        <v>27</v>
      </c>
    </row>
    <row r="19" spans="1:5" ht="12.75">
      <c r="A19" s="35" t="s">
        <v>55</v>
      </c>
      <c r="E19" s="39" t="s">
        <v>1008</v>
      </c>
    </row>
    <row r="20" spans="1:5" ht="12.75">
      <c r="A20" s="35" t="s">
        <v>56</v>
      </c>
      <c r="E20" s="40" t="s">
        <v>1009</v>
      </c>
    </row>
    <row r="21" spans="1:5" ht="12.75">
      <c r="A21" t="s">
        <v>57</v>
      </c>
      <c r="E21" s="39" t="s">
        <v>9339</v>
      </c>
    </row>
    <row r="22" spans="1:16" ht="12.75">
      <c r="A22" t="s">
        <v>49</v>
      </c>
      <c s="34" t="s">
        <v>63</v>
      </c>
      <c s="34" t="s">
        <v>8866</v>
      </c>
      <c s="35" t="s">
        <v>51</v>
      </c>
      <c s="6" t="s">
        <v>8867</v>
      </c>
      <c s="36" t="s">
        <v>146</v>
      </c>
      <c s="37">
        <v>200</v>
      </c>
      <c s="36">
        <v>0</v>
      </c>
      <c s="36">
        <f>ROUND(G22*H22,6)</f>
      </c>
      <c r="L22" s="38">
        <v>0</v>
      </c>
      <c s="32">
        <f>ROUND(ROUND(L22,2)*ROUND(G22,3),2)</f>
      </c>
      <c s="36" t="s">
        <v>1260</v>
      </c>
      <c>
        <f>(M22*21)/100</f>
      </c>
      <c t="s">
        <v>27</v>
      </c>
    </row>
    <row r="23" spans="1:5" ht="12.75">
      <c r="A23" s="35" t="s">
        <v>55</v>
      </c>
      <c r="E23" s="39" t="s">
        <v>1008</v>
      </c>
    </row>
    <row r="24" spans="1:5" ht="12.75">
      <c r="A24" s="35" t="s">
        <v>56</v>
      </c>
      <c r="E24" s="40" t="s">
        <v>9368</v>
      </c>
    </row>
    <row r="25" spans="1:5" ht="25.5">
      <c r="A25" t="s">
        <v>57</v>
      </c>
      <c r="E25" s="39" t="s">
        <v>147</v>
      </c>
    </row>
    <row r="26" spans="1:16" ht="12.75">
      <c r="A26" t="s">
        <v>49</v>
      </c>
      <c s="34" t="s">
        <v>66</v>
      </c>
      <c s="34" t="s">
        <v>170</v>
      </c>
      <c s="35" t="s">
        <v>51</v>
      </c>
      <c s="6" t="s">
        <v>171</v>
      </c>
      <c s="36" t="s">
        <v>146</v>
      </c>
      <c s="37">
        <v>4500</v>
      </c>
      <c s="36">
        <v>0</v>
      </c>
      <c s="36">
        <f>ROUND(G26*H26,6)</f>
      </c>
      <c r="L26" s="38">
        <v>0</v>
      </c>
      <c s="32">
        <f>ROUND(ROUND(L26,2)*ROUND(G26,3),2)</f>
      </c>
      <c s="36" t="s">
        <v>1260</v>
      </c>
      <c>
        <f>(M26*21)/100</f>
      </c>
      <c t="s">
        <v>27</v>
      </c>
    </row>
    <row r="27" spans="1:5" ht="12.75">
      <c r="A27" s="35" t="s">
        <v>55</v>
      </c>
      <c r="E27" s="39" t="s">
        <v>1008</v>
      </c>
    </row>
    <row r="28" spans="1:5" ht="12.75">
      <c r="A28" s="35" t="s">
        <v>56</v>
      </c>
      <c r="E28" s="40" t="s">
        <v>9495</v>
      </c>
    </row>
    <row r="29" spans="1:5" ht="140.25">
      <c r="A29" t="s">
        <v>57</v>
      </c>
      <c r="E29" s="39" t="s">
        <v>8869</v>
      </c>
    </row>
    <row r="30" spans="1:16" ht="25.5">
      <c r="A30" t="s">
        <v>49</v>
      </c>
      <c s="34" t="s">
        <v>69</v>
      </c>
      <c s="34" t="s">
        <v>182</v>
      </c>
      <c s="35" t="s">
        <v>51</v>
      </c>
      <c s="6" t="s">
        <v>183</v>
      </c>
      <c s="36" t="s">
        <v>146</v>
      </c>
      <c s="37">
        <v>4500</v>
      </c>
      <c s="36">
        <v>0</v>
      </c>
      <c s="36">
        <f>ROUND(G30*H30,6)</f>
      </c>
      <c r="L30" s="38">
        <v>0</v>
      </c>
      <c s="32">
        <f>ROUND(ROUND(L30,2)*ROUND(G30,3),2)</f>
      </c>
      <c s="36" t="s">
        <v>1260</v>
      </c>
      <c>
        <f>(M30*21)/100</f>
      </c>
      <c t="s">
        <v>27</v>
      </c>
    </row>
    <row r="31" spans="1:5" ht="12.75">
      <c r="A31" s="35" t="s">
        <v>55</v>
      </c>
      <c r="E31" s="39" t="s">
        <v>1008</v>
      </c>
    </row>
    <row r="32" spans="1:5" ht="12.75">
      <c r="A32" s="35" t="s">
        <v>56</v>
      </c>
      <c r="E32" s="40" t="s">
        <v>9494</v>
      </c>
    </row>
    <row r="33" spans="1:5" ht="140.25">
      <c r="A33" t="s">
        <v>57</v>
      </c>
      <c r="E33" s="39" t="s">
        <v>4948</v>
      </c>
    </row>
    <row r="34" spans="1:16" ht="12.75">
      <c r="A34" t="s">
        <v>49</v>
      </c>
      <c s="34" t="s">
        <v>72</v>
      </c>
      <c s="34" t="s">
        <v>8820</v>
      </c>
      <c s="35" t="s">
        <v>51</v>
      </c>
      <c s="6" t="s">
        <v>8821</v>
      </c>
      <c s="36" t="s">
        <v>146</v>
      </c>
      <c s="37">
        <v>200</v>
      </c>
      <c s="36">
        <v>0</v>
      </c>
      <c s="36">
        <f>ROUND(G34*H34,6)</f>
      </c>
      <c r="L34" s="38">
        <v>0</v>
      </c>
      <c s="32">
        <f>ROUND(ROUND(L34,2)*ROUND(G34,3),2)</f>
      </c>
      <c s="36" t="s">
        <v>1260</v>
      </c>
      <c>
        <f>(M34*21)/100</f>
      </c>
      <c t="s">
        <v>27</v>
      </c>
    </row>
    <row r="35" spans="1:5" ht="12.75">
      <c r="A35" s="35" t="s">
        <v>55</v>
      </c>
      <c r="E35" s="39" t="s">
        <v>1008</v>
      </c>
    </row>
    <row r="36" spans="1:5" ht="12.75">
      <c r="A36" s="35" t="s">
        <v>56</v>
      </c>
      <c r="E36" s="40" t="s">
        <v>9368</v>
      </c>
    </row>
    <row r="37" spans="1:5" ht="76.5">
      <c r="A37" t="s">
        <v>57</v>
      </c>
      <c r="E37" s="39" t="s">
        <v>8823</v>
      </c>
    </row>
    <row r="38" spans="1:16" ht="12.75">
      <c r="A38" t="s">
        <v>49</v>
      </c>
      <c s="34" t="s">
        <v>75</v>
      </c>
      <c s="34" t="s">
        <v>166</v>
      </c>
      <c s="35" t="s">
        <v>51</v>
      </c>
      <c s="6" t="s">
        <v>167</v>
      </c>
      <c s="36" t="s">
        <v>146</v>
      </c>
      <c s="37">
        <v>200</v>
      </c>
      <c s="36">
        <v>0</v>
      </c>
      <c s="36">
        <f>ROUND(G38*H38,6)</f>
      </c>
      <c r="L38" s="38">
        <v>0</v>
      </c>
      <c s="32">
        <f>ROUND(ROUND(L38,2)*ROUND(G38,3),2)</f>
      </c>
      <c s="36" t="s">
        <v>1260</v>
      </c>
      <c>
        <f>(M38*21)/100</f>
      </c>
      <c t="s">
        <v>27</v>
      </c>
    </row>
    <row r="39" spans="1:5" ht="12.75">
      <c r="A39" s="35" t="s">
        <v>55</v>
      </c>
      <c r="E39" s="39" t="s">
        <v>1008</v>
      </c>
    </row>
    <row r="40" spans="1:5" ht="12.75">
      <c r="A40" s="35" t="s">
        <v>56</v>
      </c>
      <c r="E40" s="40" t="s">
        <v>9368</v>
      </c>
    </row>
    <row r="41" spans="1:5" ht="102">
      <c r="A41" t="s">
        <v>57</v>
      </c>
      <c r="E41" s="39" t="s">
        <v>2236</v>
      </c>
    </row>
    <row r="42" spans="1:16" ht="25.5">
      <c r="A42" t="s">
        <v>49</v>
      </c>
      <c s="34" t="s">
        <v>78</v>
      </c>
      <c s="34" t="s">
        <v>904</v>
      </c>
      <c s="35" t="s">
        <v>51</v>
      </c>
      <c s="6" t="s">
        <v>905</v>
      </c>
      <c s="36" t="s">
        <v>106</v>
      </c>
      <c s="37">
        <v>25</v>
      </c>
      <c s="36">
        <v>0</v>
      </c>
      <c s="36">
        <f>ROUND(G42*H42,6)</f>
      </c>
      <c r="L42" s="38">
        <v>0</v>
      </c>
      <c s="32">
        <f>ROUND(ROUND(L42,2)*ROUND(G42,3),2)</f>
      </c>
      <c s="36" t="s">
        <v>1260</v>
      </c>
      <c>
        <f>(M42*21)/100</f>
      </c>
      <c t="s">
        <v>27</v>
      </c>
    </row>
    <row r="43" spans="1:5" ht="12.75">
      <c r="A43" s="35" t="s">
        <v>55</v>
      </c>
      <c r="E43" s="39" t="s">
        <v>1008</v>
      </c>
    </row>
    <row r="44" spans="1:5" ht="12.75">
      <c r="A44" s="35" t="s">
        <v>56</v>
      </c>
      <c r="E44" s="40" t="s">
        <v>9368</v>
      </c>
    </row>
    <row r="45" spans="1:5" ht="102">
      <c r="A45" t="s">
        <v>57</v>
      </c>
      <c r="E45" s="39" t="s">
        <v>2409</v>
      </c>
    </row>
    <row r="46" spans="1:16" ht="12.75">
      <c r="A46" t="s">
        <v>49</v>
      </c>
      <c s="34" t="s">
        <v>81</v>
      </c>
      <c s="34" t="s">
        <v>2357</v>
      </c>
      <c s="35" t="s">
        <v>51</v>
      </c>
      <c s="6" t="s">
        <v>8871</v>
      </c>
      <c s="36" t="s">
        <v>97</v>
      </c>
      <c s="37">
        <v>1575</v>
      </c>
      <c s="36">
        <v>0</v>
      </c>
      <c s="36">
        <f>ROUND(G46*H46,6)</f>
      </c>
      <c r="L46" s="38">
        <v>0</v>
      </c>
      <c s="32">
        <f>ROUND(ROUND(L46,2)*ROUND(G46,3),2)</f>
      </c>
      <c s="36" t="s">
        <v>1643</v>
      </c>
      <c>
        <f>(M46*21)/100</f>
      </c>
      <c t="s">
        <v>27</v>
      </c>
    </row>
    <row r="47" spans="1:5" ht="12.75">
      <c r="A47" s="35" t="s">
        <v>55</v>
      </c>
      <c r="E47" s="39" t="s">
        <v>1008</v>
      </c>
    </row>
    <row r="48" spans="1:5" ht="12.75">
      <c r="A48" s="35" t="s">
        <v>56</v>
      </c>
      <c r="E48" s="40" t="s">
        <v>9496</v>
      </c>
    </row>
    <row r="49" spans="1:5" ht="38.25">
      <c r="A49" t="s">
        <v>57</v>
      </c>
      <c r="E49" s="39" t="s">
        <v>8873</v>
      </c>
    </row>
    <row r="50" spans="1:13" ht="12.75">
      <c r="A50" t="s">
        <v>46</v>
      </c>
      <c r="C50" s="31" t="s">
        <v>99</v>
      </c>
      <c r="E50" s="33" t="s">
        <v>8824</v>
      </c>
      <c r="J50" s="32">
        <f>0</f>
      </c>
      <c s="32">
        <f>0</f>
      </c>
      <c s="32">
        <f>0+L51+L55+L59+L63</f>
      </c>
      <c s="32">
        <f>0+M51+M55+M59+M63</f>
      </c>
    </row>
    <row r="51" spans="1:16" ht="12.75">
      <c r="A51" t="s">
        <v>49</v>
      </c>
      <c s="34" t="s">
        <v>111</v>
      </c>
      <c s="34" t="s">
        <v>9371</v>
      </c>
      <c s="35" t="s">
        <v>51</v>
      </c>
      <c s="6" t="s">
        <v>9372</v>
      </c>
      <c s="36" t="s">
        <v>106</v>
      </c>
      <c s="37">
        <v>2</v>
      </c>
      <c s="36">
        <v>0</v>
      </c>
      <c s="36">
        <f>ROUND(G51*H51,6)</f>
      </c>
      <c r="L51" s="38">
        <v>0</v>
      </c>
      <c s="32">
        <f>ROUND(ROUND(L51,2)*ROUND(G51,3),2)</f>
      </c>
      <c s="36" t="s">
        <v>1260</v>
      </c>
      <c>
        <f>(M51*21)/100</f>
      </c>
      <c t="s">
        <v>27</v>
      </c>
    </row>
    <row r="52" spans="1:5" ht="12.75">
      <c r="A52" s="35" t="s">
        <v>55</v>
      </c>
      <c r="E52" s="39" t="s">
        <v>1008</v>
      </c>
    </row>
    <row r="53" spans="1:5" ht="12.75">
      <c r="A53" s="35" t="s">
        <v>56</v>
      </c>
      <c r="E53" s="40" t="s">
        <v>9373</v>
      </c>
    </row>
    <row r="54" spans="1:5" ht="114.75">
      <c r="A54" t="s">
        <v>57</v>
      </c>
      <c r="E54" s="39" t="s">
        <v>2325</v>
      </c>
    </row>
    <row r="55" spans="1:16" ht="25.5">
      <c r="A55" t="s">
        <v>49</v>
      </c>
      <c s="34" t="s">
        <v>117</v>
      </c>
      <c s="34" t="s">
        <v>76</v>
      </c>
      <c s="35" t="s">
        <v>51</v>
      </c>
      <c s="6" t="s">
        <v>77</v>
      </c>
      <c s="36" t="s">
        <v>53</v>
      </c>
      <c s="37">
        <v>1.5</v>
      </c>
      <c s="36">
        <v>0</v>
      </c>
      <c s="36">
        <f>ROUND(G55*H55,6)</f>
      </c>
      <c r="L55" s="38">
        <v>0</v>
      </c>
      <c s="32">
        <f>ROUND(ROUND(L55,2)*ROUND(G55,3),2)</f>
      </c>
      <c s="36" t="s">
        <v>1260</v>
      </c>
      <c>
        <f>(M55*21)/100</f>
      </c>
      <c t="s">
        <v>27</v>
      </c>
    </row>
    <row r="56" spans="1:5" ht="12.75">
      <c r="A56" s="35" t="s">
        <v>55</v>
      </c>
      <c r="E56" s="39" t="s">
        <v>1008</v>
      </c>
    </row>
    <row r="57" spans="1:5" ht="12.75">
      <c r="A57" s="35" t="s">
        <v>56</v>
      </c>
      <c r="E57" s="40" t="s">
        <v>9373</v>
      </c>
    </row>
    <row r="58" spans="1:5" ht="140.25">
      <c r="A58" t="s">
        <v>57</v>
      </c>
      <c r="E58" s="39" t="s">
        <v>2221</v>
      </c>
    </row>
    <row r="59" spans="1:16" ht="25.5">
      <c r="A59" t="s">
        <v>49</v>
      </c>
      <c s="34" t="s">
        <v>122</v>
      </c>
      <c s="34" t="s">
        <v>2222</v>
      </c>
      <c s="35" t="s">
        <v>51</v>
      </c>
      <c s="6" t="s">
        <v>2223</v>
      </c>
      <c s="36" t="s">
        <v>53</v>
      </c>
      <c s="37">
        <v>1</v>
      </c>
      <c s="36">
        <v>0</v>
      </c>
      <c s="36">
        <f>ROUND(G59*H59,6)</f>
      </c>
      <c r="L59" s="38">
        <v>0</v>
      </c>
      <c s="32">
        <f>ROUND(ROUND(L59,2)*ROUND(G59,3),2)</f>
      </c>
      <c s="36" t="s">
        <v>1260</v>
      </c>
      <c>
        <f>(M59*21)/100</f>
      </c>
      <c t="s">
        <v>27</v>
      </c>
    </row>
    <row r="60" spans="1:5" ht="12.75">
      <c r="A60" s="35" t="s">
        <v>55</v>
      </c>
      <c r="E60" s="39" t="s">
        <v>1008</v>
      </c>
    </row>
    <row r="61" spans="1:5" ht="12.75">
      <c r="A61" s="35" t="s">
        <v>56</v>
      </c>
      <c r="E61" s="40" t="s">
        <v>51</v>
      </c>
    </row>
    <row r="62" spans="1:5" ht="140.25">
      <c r="A62" t="s">
        <v>57</v>
      </c>
      <c r="E62" s="39" t="s">
        <v>2221</v>
      </c>
    </row>
    <row r="63" spans="1:16" ht="12.75">
      <c r="A63" t="s">
        <v>49</v>
      </c>
      <c s="34" t="s">
        <v>126</v>
      </c>
      <c s="34" t="s">
        <v>2271</v>
      </c>
      <c s="35" t="s">
        <v>51</v>
      </c>
      <c s="6" t="s">
        <v>1029</v>
      </c>
      <c s="36" t="s">
        <v>2272</v>
      </c>
      <c s="37">
        <v>45</v>
      </c>
      <c s="36">
        <v>0</v>
      </c>
      <c s="36">
        <f>ROUND(G63*H63,6)</f>
      </c>
      <c r="L63" s="38">
        <v>0</v>
      </c>
      <c s="32">
        <f>ROUND(ROUND(L63,2)*ROUND(G63,3),2)</f>
      </c>
      <c s="36" t="s">
        <v>1260</v>
      </c>
      <c>
        <f>(M63*21)/100</f>
      </c>
      <c t="s">
        <v>27</v>
      </c>
    </row>
    <row r="64" spans="1:5" ht="12.75">
      <c r="A64" s="35" t="s">
        <v>55</v>
      </c>
      <c r="E64" s="39" t="s">
        <v>1008</v>
      </c>
    </row>
    <row r="65" spans="1:5" ht="12.75">
      <c r="A65" s="35" t="s">
        <v>56</v>
      </c>
      <c r="E65" s="40" t="s">
        <v>51</v>
      </c>
    </row>
    <row r="66" spans="1:5" ht="127.5">
      <c r="A66" t="s">
        <v>57</v>
      </c>
      <c r="E66" s="39" t="s">
        <v>2273</v>
      </c>
    </row>
    <row r="67" spans="1:13" ht="12.75">
      <c r="A67" t="s">
        <v>46</v>
      </c>
      <c r="C67" s="31" t="s">
        <v>6698</v>
      </c>
      <c r="E67" s="33" t="s">
        <v>8825</v>
      </c>
      <c r="J67" s="32">
        <f>0</f>
      </c>
      <c s="32">
        <f>0</f>
      </c>
      <c s="32">
        <f>0+L68+L72+L76+L80+L84+L88+L92</f>
      </c>
      <c s="32">
        <f>0+M68+M72+M76+M80+M84+M88+M92</f>
      </c>
    </row>
    <row r="68" spans="1:16" ht="12.75">
      <c r="A68" t="s">
        <v>49</v>
      </c>
      <c s="34" t="s">
        <v>84</v>
      </c>
      <c s="34" t="s">
        <v>2434</v>
      </c>
      <c s="35" t="s">
        <v>51</v>
      </c>
      <c s="6" t="s">
        <v>2435</v>
      </c>
      <c s="36" t="s">
        <v>146</v>
      </c>
      <c s="37">
        <v>13500</v>
      </c>
      <c s="36">
        <v>0</v>
      </c>
      <c s="36">
        <f>ROUND(G68*H68,6)</f>
      </c>
      <c r="L68" s="38">
        <v>0</v>
      </c>
      <c s="32">
        <f>ROUND(ROUND(L68,2)*ROUND(G68,3),2)</f>
      </c>
      <c s="36" t="s">
        <v>1260</v>
      </c>
      <c>
        <f>(M68*21)/100</f>
      </c>
      <c t="s">
        <v>27</v>
      </c>
    </row>
    <row r="69" spans="1:5" ht="12.75">
      <c r="A69" s="35" t="s">
        <v>55</v>
      </c>
      <c r="E69" s="39" t="s">
        <v>1008</v>
      </c>
    </row>
    <row r="70" spans="1:5" ht="12.75">
      <c r="A70" s="35" t="s">
        <v>56</v>
      </c>
      <c r="E70" s="40" t="s">
        <v>9374</v>
      </c>
    </row>
    <row r="71" spans="1:5" ht="89.25">
      <c r="A71" t="s">
        <v>57</v>
      </c>
      <c r="E71" s="39" t="s">
        <v>1454</v>
      </c>
    </row>
    <row r="72" spans="1:16" ht="25.5">
      <c r="A72" t="s">
        <v>49</v>
      </c>
      <c s="34" t="s">
        <v>87</v>
      </c>
      <c s="34" t="s">
        <v>9375</v>
      </c>
      <c s="35" t="s">
        <v>51</v>
      </c>
      <c s="6" t="s">
        <v>9376</v>
      </c>
      <c s="36" t="s">
        <v>106</v>
      </c>
      <c s="37">
        <v>9</v>
      </c>
      <c s="36">
        <v>0</v>
      </c>
      <c s="36">
        <f>ROUND(G72*H72,6)</f>
      </c>
      <c r="L72" s="38">
        <v>0</v>
      </c>
      <c s="32">
        <f>ROUND(ROUND(L72,2)*ROUND(G72,3),2)</f>
      </c>
      <c s="36" t="s">
        <v>1260</v>
      </c>
      <c>
        <f>(M72*21)/100</f>
      </c>
      <c t="s">
        <v>27</v>
      </c>
    </row>
    <row r="73" spans="1:5" ht="12.75">
      <c r="A73" s="35" t="s">
        <v>55</v>
      </c>
      <c r="E73" s="39" t="s">
        <v>1008</v>
      </c>
    </row>
    <row r="74" spans="1:5" ht="12.75">
      <c r="A74" s="35" t="s">
        <v>56</v>
      </c>
      <c r="E74" s="40" t="s">
        <v>9497</v>
      </c>
    </row>
    <row r="75" spans="1:5" ht="89.25">
      <c r="A75" t="s">
        <v>57</v>
      </c>
      <c r="E75" s="39" t="s">
        <v>4953</v>
      </c>
    </row>
    <row r="76" spans="1:16" ht="38.25">
      <c r="A76" t="s">
        <v>49</v>
      </c>
      <c s="34" t="s">
        <v>90</v>
      </c>
      <c s="34" t="s">
        <v>9378</v>
      </c>
      <c s="35" t="s">
        <v>51</v>
      </c>
      <c s="6" t="s">
        <v>9379</v>
      </c>
      <c s="36" t="s">
        <v>106</v>
      </c>
      <c s="37">
        <v>2</v>
      </c>
      <c s="36">
        <v>0</v>
      </c>
      <c s="36">
        <f>ROUND(G76*H76,6)</f>
      </c>
      <c r="L76" s="38">
        <v>0</v>
      </c>
      <c s="32">
        <f>ROUND(ROUND(L76,2)*ROUND(G76,3),2)</f>
      </c>
      <c s="36" t="s">
        <v>1260</v>
      </c>
      <c>
        <f>(M76*21)/100</f>
      </c>
      <c t="s">
        <v>27</v>
      </c>
    </row>
    <row r="77" spans="1:5" ht="12.75">
      <c r="A77" s="35" t="s">
        <v>55</v>
      </c>
      <c r="E77" s="39" t="s">
        <v>1008</v>
      </c>
    </row>
    <row r="78" spans="1:5" ht="12.75">
      <c r="A78" s="35" t="s">
        <v>56</v>
      </c>
      <c r="E78" s="40" t="s">
        <v>51</v>
      </c>
    </row>
    <row r="79" spans="1:5" ht="89.25">
      <c r="A79" t="s">
        <v>57</v>
      </c>
      <c r="E79" s="39" t="s">
        <v>4953</v>
      </c>
    </row>
    <row r="80" spans="1:16" ht="25.5">
      <c r="A80" t="s">
        <v>49</v>
      </c>
      <c s="34" t="s">
        <v>94</v>
      </c>
      <c s="34" t="s">
        <v>9380</v>
      </c>
      <c s="35" t="s">
        <v>51</v>
      </c>
      <c s="6" t="s">
        <v>9381</v>
      </c>
      <c s="36" t="s">
        <v>106</v>
      </c>
      <c s="37">
        <v>2</v>
      </c>
      <c s="36">
        <v>0</v>
      </c>
      <c s="36">
        <f>ROUND(G80*H80,6)</f>
      </c>
      <c r="L80" s="38">
        <v>0</v>
      </c>
      <c s="32">
        <f>ROUND(ROUND(L80,2)*ROUND(G80,3),2)</f>
      </c>
      <c s="36" t="s">
        <v>1260</v>
      </c>
      <c>
        <f>(M80*21)/100</f>
      </c>
      <c t="s">
        <v>27</v>
      </c>
    </row>
    <row r="81" spans="1:5" ht="12.75">
      <c r="A81" s="35" t="s">
        <v>55</v>
      </c>
      <c r="E81" s="39" t="s">
        <v>1008</v>
      </c>
    </row>
    <row r="82" spans="1:5" ht="12.75">
      <c r="A82" s="35" t="s">
        <v>56</v>
      </c>
      <c r="E82" s="40" t="s">
        <v>9373</v>
      </c>
    </row>
    <row r="83" spans="1:5" ht="89.25">
      <c r="A83" t="s">
        <v>57</v>
      </c>
      <c r="E83" s="39" t="s">
        <v>4953</v>
      </c>
    </row>
    <row r="84" spans="1:16" ht="25.5">
      <c r="A84" t="s">
        <v>49</v>
      </c>
      <c s="34" t="s">
        <v>99</v>
      </c>
      <c s="34" t="s">
        <v>9382</v>
      </c>
      <c s="35" t="s">
        <v>51</v>
      </c>
      <c s="6" t="s">
        <v>9383</v>
      </c>
      <c s="36" t="s">
        <v>106</v>
      </c>
      <c s="37">
        <v>27</v>
      </c>
      <c s="36">
        <v>0</v>
      </c>
      <c s="36">
        <f>ROUND(G84*H84,6)</f>
      </c>
      <c r="L84" s="38">
        <v>0</v>
      </c>
      <c s="32">
        <f>ROUND(ROUND(L84,2)*ROUND(G84,3),2)</f>
      </c>
      <c s="36" t="s">
        <v>1260</v>
      </c>
      <c>
        <f>(M84*21)/100</f>
      </c>
      <c t="s">
        <v>27</v>
      </c>
    </row>
    <row r="85" spans="1:5" ht="12.75">
      <c r="A85" s="35" t="s">
        <v>55</v>
      </c>
      <c r="E85" s="39" t="s">
        <v>1008</v>
      </c>
    </row>
    <row r="86" spans="1:5" ht="12.75">
      <c r="A86" s="35" t="s">
        <v>56</v>
      </c>
      <c r="E86" s="40" t="s">
        <v>9384</v>
      </c>
    </row>
    <row r="87" spans="1:5" ht="89.25">
      <c r="A87" t="s">
        <v>57</v>
      </c>
      <c r="E87" s="39" t="s">
        <v>4953</v>
      </c>
    </row>
    <row r="88" spans="1:16" ht="12.75">
      <c r="A88" t="s">
        <v>49</v>
      </c>
      <c s="34" t="s">
        <v>103</v>
      </c>
      <c s="34" t="s">
        <v>158</v>
      </c>
      <c s="35" t="s">
        <v>51</v>
      </c>
      <c s="6" t="s">
        <v>159</v>
      </c>
      <c s="36" t="s">
        <v>106</v>
      </c>
      <c s="37">
        <v>150</v>
      </c>
      <c s="36">
        <v>0</v>
      </c>
      <c s="36">
        <f>ROUND(G88*H88,6)</f>
      </c>
      <c r="L88" s="38">
        <v>0</v>
      </c>
      <c s="32">
        <f>ROUND(ROUND(L88,2)*ROUND(G88,3),2)</f>
      </c>
      <c s="36" t="s">
        <v>1260</v>
      </c>
      <c>
        <f>(M88*21)/100</f>
      </c>
      <c t="s">
        <v>27</v>
      </c>
    </row>
    <row r="89" spans="1:5" ht="12.75">
      <c r="A89" s="35" t="s">
        <v>55</v>
      </c>
      <c r="E89" s="39" t="s">
        <v>1008</v>
      </c>
    </row>
    <row r="90" spans="1:5" ht="12.75">
      <c r="A90" s="35" t="s">
        <v>56</v>
      </c>
      <c r="E90" s="40" t="s">
        <v>8822</v>
      </c>
    </row>
    <row r="91" spans="1:5" ht="102">
      <c r="A91" t="s">
        <v>57</v>
      </c>
      <c r="E91" s="39" t="s">
        <v>8892</v>
      </c>
    </row>
    <row r="92" spans="1:16" ht="12.75">
      <c r="A92" t="s">
        <v>49</v>
      </c>
      <c s="34" t="s">
        <v>108</v>
      </c>
      <c s="34" t="s">
        <v>8850</v>
      </c>
      <c s="35" t="s">
        <v>51</v>
      </c>
      <c s="6" t="s">
        <v>8851</v>
      </c>
      <c s="36" t="s">
        <v>106</v>
      </c>
      <c s="37">
        <v>9</v>
      </c>
      <c s="36">
        <v>0</v>
      </c>
      <c s="36">
        <f>ROUND(G92*H92,6)</f>
      </c>
      <c r="L92" s="38">
        <v>0</v>
      </c>
      <c s="32">
        <f>ROUND(ROUND(L92,2)*ROUND(G92,3),2)</f>
      </c>
      <c s="36" t="s">
        <v>1260</v>
      </c>
      <c>
        <f>(M92*21)/100</f>
      </c>
      <c t="s">
        <v>27</v>
      </c>
    </row>
    <row r="93" spans="1:5" ht="12.75">
      <c r="A93" s="35" t="s">
        <v>55</v>
      </c>
      <c r="E93" s="39" t="s">
        <v>1008</v>
      </c>
    </row>
    <row r="94" spans="1:5" ht="12.75">
      <c r="A94" s="35" t="s">
        <v>56</v>
      </c>
      <c r="E94" s="40" t="s">
        <v>9385</v>
      </c>
    </row>
    <row r="95" spans="1:5" ht="76.5">
      <c r="A95" t="s">
        <v>57</v>
      </c>
      <c r="E95" s="39" t="s">
        <v>9386</v>
      </c>
    </row>
    <row r="96" spans="1:13" ht="12.75">
      <c r="A96" t="s">
        <v>46</v>
      </c>
      <c r="C96" s="31" t="s">
        <v>8859</v>
      </c>
      <c r="E96" s="33" t="s">
        <v>8860</v>
      </c>
      <c r="J96" s="32">
        <f>0</f>
      </c>
      <c s="32">
        <f>0</f>
      </c>
      <c s="32">
        <f>0+L97+L101+L105+L109+L113+L117+L121+L125+L129</f>
      </c>
      <c s="32">
        <f>0+M97+M101+M105+M109+M113+M117+M121+M125+M129</f>
      </c>
    </row>
    <row r="97" spans="1:16" ht="25.5">
      <c r="A97" t="s">
        <v>49</v>
      </c>
      <c s="34" t="s">
        <v>130</v>
      </c>
      <c s="34" t="s">
        <v>1328</v>
      </c>
      <c s="35" t="s">
        <v>51</v>
      </c>
      <c s="6" t="s">
        <v>1329</v>
      </c>
      <c s="36" t="s">
        <v>106</v>
      </c>
      <c s="37">
        <v>1</v>
      </c>
      <c s="36">
        <v>0</v>
      </c>
      <c s="36">
        <f>ROUND(G97*H97,6)</f>
      </c>
      <c r="L97" s="38">
        <v>0</v>
      </c>
      <c s="32">
        <f>ROUND(ROUND(L97,2)*ROUND(G97,3),2)</f>
      </c>
      <c s="36" t="s">
        <v>1260</v>
      </c>
      <c>
        <f>(M97*21)/100</f>
      </c>
      <c t="s">
        <v>27</v>
      </c>
    </row>
    <row r="98" spans="1:5" ht="12.75">
      <c r="A98" s="35" t="s">
        <v>55</v>
      </c>
      <c r="E98" s="39" t="s">
        <v>1008</v>
      </c>
    </row>
    <row r="99" spans="1:5" ht="12.75">
      <c r="A99" s="35" t="s">
        <v>56</v>
      </c>
      <c r="E99" s="40" t="s">
        <v>51</v>
      </c>
    </row>
    <row r="100" spans="1:5" ht="114.75">
      <c r="A100" t="s">
        <v>57</v>
      </c>
      <c r="E100" s="39" t="s">
        <v>1330</v>
      </c>
    </row>
    <row r="101" spans="1:16" ht="38.25">
      <c r="A101" t="s">
        <v>49</v>
      </c>
      <c s="34" t="s">
        <v>134</v>
      </c>
      <c s="34" t="s">
        <v>1457</v>
      </c>
      <c s="35" t="s">
        <v>51</v>
      </c>
      <c s="6" t="s">
        <v>1458</v>
      </c>
      <c s="36" t="s">
        <v>106</v>
      </c>
      <c s="37">
        <v>8</v>
      </c>
      <c s="36">
        <v>0</v>
      </c>
      <c s="36">
        <f>ROUND(G101*H101,6)</f>
      </c>
      <c r="L101" s="38">
        <v>0</v>
      </c>
      <c s="32">
        <f>ROUND(ROUND(L101,2)*ROUND(G101,3),2)</f>
      </c>
      <c s="36" t="s">
        <v>1260</v>
      </c>
      <c>
        <f>(M101*21)/100</f>
      </c>
      <c t="s">
        <v>27</v>
      </c>
    </row>
    <row r="102" spans="1:5" ht="12.75">
      <c r="A102" s="35" t="s">
        <v>55</v>
      </c>
      <c r="E102" s="39" t="s">
        <v>1008</v>
      </c>
    </row>
    <row r="103" spans="1:5" ht="12.75">
      <c r="A103" s="35" t="s">
        <v>56</v>
      </c>
      <c r="E103" s="40" t="s">
        <v>51</v>
      </c>
    </row>
    <row r="104" spans="1:5" ht="114.75">
      <c r="A104" t="s">
        <v>57</v>
      </c>
      <c r="E104" s="39" t="s">
        <v>1330</v>
      </c>
    </row>
    <row r="105" spans="1:16" ht="25.5">
      <c r="A105" t="s">
        <v>49</v>
      </c>
      <c s="34" t="s">
        <v>138</v>
      </c>
      <c s="34" t="s">
        <v>1514</v>
      </c>
      <c s="35" t="s">
        <v>51</v>
      </c>
      <c s="6" t="s">
        <v>1515</v>
      </c>
      <c s="36" t="s">
        <v>106</v>
      </c>
      <c s="37">
        <v>1</v>
      </c>
      <c s="36">
        <v>0</v>
      </c>
      <c s="36">
        <f>ROUND(G105*H105,6)</f>
      </c>
      <c r="L105" s="38">
        <v>0</v>
      </c>
      <c s="32">
        <f>ROUND(ROUND(L105,2)*ROUND(G105,3),2)</f>
      </c>
      <c s="36" t="s">
        <v>1260</v>
      </c>
      <c>
        <f>(M105*21)/100</f>
      </c>
      <c t="s">
        <v>27</v>
      </c>
    </row>
    <row r="106" spans="1:5" ht="12.75">
      <c r="A106" s="35" t="s">
        <v>55</v>
      </c>
      <c r="E106" s="39" t="s">
        <v>1008</v>
      </c>
    </row>
    <row r="107" spans="1:5" ht="12.75">
      <c r="A107" s="35" t="s">
        <v>56</v>
      </c>
      <c r="E107" s="40" t="s">
        <v>51</v>
      </c>
    </row>
    <row r="108" spans="1:5" ht="89.25">
      <c r="A108" t="s">
        <v>57</v>
      </c>
      <c r="E108" s="39" t="s">
        <v>1516</v>
      </c>
    </row>
    <row r="109" spans="1:16" ht="12.75">
      <c r="A109" t="s">
        <v>49</v>
      </c>
      <c s="34" t="s">
        <v>143</v>
      </c>
      <c s="34" t="s">
        <v>2268</v>
      </c>
      <c s="35" t="s">
        <v>51</v>
      </c>
      <c s="6" t="s">
        <v>2269</v>
      </c>
      <c s="36" t="s">
        <v>531</v>
      </c>
      <c s="37">
        <v>40</v>
      </c>
      <c s="36">
        <v>0</v>
      </c>
      <c s="36">
        <f>ROUND(G109*H109,6)</f>
      </c>
      <c r="L109" s="38">
        <v>0</v>
      </c>
      <c s="32">
        <f>ROUND(ROUND(L109,2)*ROUND(G109,3),2)</f>
      </c>
      <c s="36" t="s">
        <v>1260</v>
      </c>
      <c>
        <f>(M109*21)/100</f>
      </c>
      <c t="s">
        <v>27</v>
      </c>
    </row>
    <row r="110" spans="1:5" ht="12.75">
      <c r="A110" s="35" t="s">
        <v>55</v>
      </c>
      <c r="E110" s="39" t="s">
        <v>1008</v>
      </c>
    </row>
    <row r="111" spans="1:5" ht="12.75">
      <c r="A111" s="35" t="s">
        <v>56</v>
      </c>
      <c r="E111" s="40" t="s">
        <v>51</v>
      </c>
    </row>
    <row r="112" spans="1:5" ht="89.25">
      <c r="A112" t="s">
        <v>57</v>
      </c>
      <c r="E112" s="39" t="s">
        <v>8861</v>
      </c>
    </row>
    <row r="113" spans="1:16" ht="12.75">
      <c r="A113" t="s">
        <v>49</v>
      </c>
      <c s="34" t="s">
        <v>149</v>
      </c>
      <c s="34" t="s">
        <v>2021</v>
      </c>
      <c s="35" t="s">
        <v>51</v>
      </c>
      <c s="6" t="s">
        <v>2022</v>
      </c>
      <c s="36" t="s">
        <v>531</v>
      </c>
      <c s="37">
        <v>20</v>
      </c>
      <c s="36">
        <v>0</v>
      </c>
      <c s="36">
        <f>ROUND(G113*H113,6)</f>
      </c>
      <c r="L113" s="38">
        <v>0</v>
      </c>
      <c s="32">
        <f>ROUND(ROUND(L113,2)*ROUND(G113,3),2)</f>
      </c>
      <c s="36" t="s">
        <v>1260</v>
      </c>
      <c>
        <f>(M113*21)/100</f>
      </c>
      <c t="s">
        <v>27</v>
      </c>
    </row>
    <row r="114" spans="1:5" ht="12.75">
      <c r="A114" s="35" t="s">
        <v>55</v>
      </c>
      <c r="E114" s="39" t="s">
        <v>1008</v>
      </c>
    </row>
    <row r="115" spans="1:5" ht="12.75">
      <c r="A115" s="35" t="s">
        <v>56</v>
      </c>
      <c r="E115" s="40" t="s">
        <v>51</v>
      </c>
    </row>
    <row r="116" spans="1:5" ht="89.25">
      <c r="A116" t="s">
        <v>57</v>
      </c>
      <c r="E116" s="39" t="s">
        <v>2023</v>
      </c>
    </row>
    <row r="117" spans="1:16" ht="12.75">
      <c r="A117" t="s">
        <v>49</v>
      </c>
      <c s="34" t="s">
        <v>153</v>
      </c>
      <c s="34" t="s">
        <v>2024</v>
      </c>
      <c s="35" t="s">
        <v>51</v>
      </c>
      <c s="6" t="s">
        <v>2025</v>
      </c>
      <c s="36" t="s">
        <v>531</v>
      </c>
      <c s="37">
        <v>8</v>
      </c>
      <c s="36">
        <v>0</v>
      </c>
      <c s="36">
        <f>ROUND(G117*H117,6)</f>
      </c>
      <c r="L117" s="38">
        <v>0</v>
      </c>
      <c s="32">
        <f>ROUND(ROUND(L117,2)*ROUND(G117,3),2)</f>
      </c>
      <c s="36" t="s">
        <v>1260</v>
      </c>
      <c>
        <f>(M117*21)/100</f>
      </c>
      <c t="s">
        <v>27</v>
      </c>
    </row>
    <row r="118" spans="1:5" ht="12.75">
      <c r="A118" s="35" t="s">
        <v>55</v>
      </c>
      <c r="E118" s="39" t="s">
        <v>1008</v>
      </c>
    </row>
    <row r="119" spans="1:5" ht="12.75">
      <c r="A119" s="35" t="s">
        <v>56</v>
      </c>
      <c r="E119" s="40" t="s">
        <v>51</v>
      </c>
    </row>
    <row r="120" spans="1:5" ht="89.25">
      <c r="A120" t="s">
        <v>57</v>
      </c>
      <c r="E120" s="39" t="s">
        <v>2026</v>
      </c>
    </row>
    <row r="121" spans="1:16" ht="12.75">
      <c r="A121" t="s">
        <v>49</v>
      </c>
      <c s="34" t="s">
        <v>157</v>
      </c>
      <c s="34" t="s">
        <v>1823</v>
      </c>
      <c s="35" t="s">
        <v>51</v>
      </c>
      <c s="6" t="s">
        <v>1824</v>
      </c>
      <c s="36" t="s">
        <v>531</v>
      </c>
      <c s="37">
        <v>50</v>
      </c>
      <c s="36">
        <v>0</v>
      </c>
      <c s="36">
        <f>ROUND(G121*H121,6)</f>
      </c>
      <c r="L121" s="38">
        <v>0</v>
      </c>
      <c s="32">
        <f>ROUND(ROUND(L121,2)*ROUND(G121,3),2)</f>
      </c>
      <c s="36" t="s">
        <v>1260</v>
      </c>
      <c>
        <f>(M121*21)/100</f>
      </c>
      <c t="s">
        <v>27</v>
      </c>
    </row>
    <row r="122" spans="1:5" ht="12.75">
      <c r="A122" s="35" t="s">
        <v>55</v>
      </c>
      <c r="E122" s="39" t="s">
        <v>1008</v>
      </c>
    </row>
    <row r="123" spans="1:5" ht="12.75">
      <c r="A123" s="35" t="s">
        <v>56</v>
      </c>
      <c r="E123" s="40" t="s">
        <v>51</v>
      </c>
    </row>
    <row r="124" spans="1:5" ht="89.25">
      <c r="A124" t="s">
        <v>57</v>
      </c>
      <c r="E124" s="39" t="s">
        <v>2027</v>
      </c>
    </row>
    <row r="125" spans="1:16" ht="12.75">
      <c r="A125" t="s">
        <v>49</v>
      </c>
      <c s="34" t="s">
        <v>161</v>
      </c>
      <c s="34" t="s">
        <v>2353</v>
      </c>
      <c s="35" t="s">
        <v>51</v>
      </c>
      <c s="6" t="s">
        <v>2354</v>
      </c>
      <c s="36" t="s">
        <v>106</v>
      </c>
      <c s="37">
        <v>1</v>
      </c>
      <c s="36">
        <v>0</v>
      </c>
      <c s="36">
        <f>ROUND(G125*H125,6)</f>
      </c>
      <c r="L125" s="38">
        <v>0</v>
      </c>
      <c s="32">
        <f>ROUND(ROUND(L125,2)*ROUND(G125,3),2)</f>
      </c>
      <c s="36" t="s">
        <v>1260</v>
      </c>
      <c>
        <f>(M125*21)/100</f>
      </c>
      <c t="s">
        <v>27</v>
      </c>
    </row>
    <row r="126" spans="1:5" ht="12.75">
      <c r="A126" s="35" t="s">
        <v>55</v>
      </c>
      <c r="E126" s="39" t="s">
        <v>1008</v>
      </c>
    </row>
    <row r="127" spans="1:5" ht="12.75">
      <c r="A127" s="35" t="s">
        <v>56</v>
      </c>
      <c r="E127" s="40" t="s">
        <v>2355</v>
      </c>
    </row>
    <row r="128" spans="1:5" ht="12.75">
      <c r="A128" t="s">
        <v>57</v>
      </c>
      <c r="E128" s="39" t="s">
        <v>2228</v>
      </c>
    </row>
    <row r="129" spans="1:16" ht="12.75">
      <c r="A129" t="s">
        <v>49</v>
      </c>
      <c s="34" t="s">
        <v>165</v>
      </c>
      <c s="34" t="s">
        <v>2230</v>
      </c>
      <c s="35" t="s">
        <v>51</v>
      </c>
      <c s="6" t="s">
        <v>2231</v>
      </c>
      <c s="36" t="s">
        <v>909</v>
      </c>
      <c s="37">
        <v>1</v>
      </c>
      <c s="36">
        <v>0</v>
      </c>
      <c s="36">
        <f>ROUND(G129*H129,6)</f>
      </c>
      <c r="L129" s="38">
        <v>0</v>
      </c>
      <c s="32">
        <f>ROUND(ROUND(L129,2)*ROUND(G129,3),2)</f>
      </c>
      <c s="36" t="s">
        <v>1260</v>
      </c>
      <c>
        <f>(M129*21)/100</f>
      </c>
      <c t="s">
        <v>27</v>
      </c>
    </row>
    <row r="130" spans="1:5" ht="12.75">
      <c r="A130" s="35" t="s">
        <v>55</v>
      </c>
      <c r="E130" s="39" t="s">
        <v>1008</v>
      </c>
    </row>
    <row r="131" spans="1:5" ht="12.75">
      <c r="A131" s="35" t="s">
        <v>56</v>
      </c>
      <c r="E131" s="40" t="s">
        <v>2232</v>
      </c>
    </row>
    <row r="132" spans="1:5" ht="25.5">
      <c r="A132" t="s">
        <v>57</v>
      </c>
      <c r="E132" s="39" t="s">
        <v>2233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5.xml><?xml version="1.0" encoding="utf-8"?>
<worksheet xmlns="http://schemas.openxmlformats.org/spreadsheetml/2006/main" xmlns:r="http://schemas.openxmlformats.org/officeDocument/2006/relationships">
  <dimension ref="A1:T22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8900</v>
      </c>
      <c s="41">
        <f>Rekapitulace!C162</f>
      </c>
      <c s="20" t="s">
        <v>0</v>
      </c>
      <c t="s">
        <v>23</v>
      </c>
      <c t="s">
        <v>27</v>
      </c>
    </row>
    <row r="4" spans="1:16" ht="32" customHeight="1">
      <c r="A4" s="24" t="s">
        <v>20</v>
      </c>
      <c s="25" t="s">
        <v>28</v>
      </c>
      <c s="27" t="s">
        <v>8900</v>
      </c>
      <c r="E4" s="26" t="s">
        <v>8901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COUNTIFS(L8:L221,"=0",A8:A221,"P")+COUNTIFS(L8:L221,"",A8:A221,"P")+SUM(Q8:Q221)</f>
      </c>
    </row>
    <row r="8" spans="1:13" ht="12.75">
      <c r="A8" t="s">
        <v>44</v>
      </c>
      <c r="C8" s="28" t="s">
        <v>9500</v>
      </c>
      <c r="E8" s="30" t="s">
        <v>9499</v>
      </c>
      <c r="J8" s="29">
        <f>0+J9+J58+J103+J192</f>
      </c>
      <c s="29">
        <f>0+K9+K58+K103+K192</f>
      </c>
      <c s="29">
        <f>0+L9+L58+L103+L192</f>
      </c>
      <c s="29">
        <f>0+M9+M58+M103+M192</f>
      </c>
    </row>
    <row r="9" spans="1:13" ht="12.75">
      <c r="A9" t="s">
        <v>46</v>
      </c>
      <c r="C9" s="31" t="s">
        <v>47</v>
      </c>
      <c r="E9" s="33" t="s">
        <v>1004</v>
      </c>
      <c r="J9" s="32">
        <f>0</f>
      </c>
      <c s="32">
        <f>0</f>
      </c>
      <c s="32">
        <f>0+L10+L14+L18+L22+L26+L30+L34+L38+L42+L46+L50+L54</f>
      </c>
      <c s="32">
        <f>0+M10+M14+M18+M22+M26+M30+M34+M38+M42+M46+M50+M54</f>
      </c>
    </row>
    <row r="10" spans="1:16" ht="12.75">
      <c r="A10" t="s">
        <v>49</v>
      </c>
      <c s="34" t="s">
        <v>47</v>
      </c>
      <c s="34" t="s">
        <v>1122</v>
      </c>
      <c s="35" t="s">
        <v>51</v>
      </c>
      <c s="6" t="s">
        <v>1123</v>
      </c>
      <c s="36" t="s">
        <v>106</v>
      </c>
      <c s="37">
        <v>2</v>
      </c>
      <c s="36">
        <v>0</v>
      </c>
      <c s="36">
        <f>ROUND(G10*H10,6)</f>
      </c>
      <c r="L10" s="38">
        <v>0</v>
      </c>
      <c s="32">
        <f>ROUND(ROUND(L10,2)*ROUND(G10,3),2)</f>
      </c>
      <c s="36" t="s">
        <v>1260</v>
      </c>
      <c>
        <f>(M10*21)/100</f>
      </c>
      <c t="s">
        <v>27</v>
      </c>
    </row>
    <row r="11" spans="1:5" ht="12.75">
      <c r="A11" s="35" t="s">
        <v>55</v>
      </c>
      <c r="E11" s="39" t="s">
        <v>9501</v>
      </c>
    </row>
    <row r="12" spans="1:5" ht="25.5">
      <c r="A12" s="35" t="s">
        <v>56</v>
      </c>
      <c r="E12" s="40" t="s">
        <v>9502</v>
      </c>
    </row>
    <row r="13" spans="1:5" ht="102">
      <c r="A13" t="s">
        <v>57</v>
      </c>
      <c r="E13" s="39" t="s">
        <v>9280</v>
      </c>
    </row>
    <row r="14" spans="1:16" ht="12.75">
      <c r="A14" t="s">
        <v>49</v>
      </c>
      <c s="34" t="s">
        <v>27</v>
      </c>
      <c s="34" t="s">
        <v>2340</v>
      </c>
      <c s="35" t="s">
        <v>51</v>
      </c>
      <c s="6" t="s">
        <v>2341</v>
      </c>
      <c s="36" t="s">
        <v>97</v>
      </c>
      <c s="37">
        <v>140</v>
      </c>
      <c s="36">
        <v>0</v>
      </c>
      <c s="36">
        <f>ROUND(G14*H14,6)</f>
      </c>
      <c r="L14" s="38">
        <v>0</v>
      </c>
      <c s="32">
        <f>ROUND(ROUND(L14,2)*ROUND(G14,3),2)</f>
      </c>
      <c s="36" t="s">
        <v>1260</v>
      </c>
      <c>
        <f>(M14*21)/100</f>
      </c>
      <c t="s">
        <v>27</v>
      </c>
    </row>
    <row r="15" spans="1:5" ht="12.75">
      <c r="A15" s="35" t="s">
        <v>55</v>
      </c>
      <c r="E15" s="39" t="s">
        <v>9406</v>
      </c>
    </row>
    <row r="16" spans="1:5" ht="12.75">
      <c r="A16" s="35" t="s">
        <v>56</v>
      </c>
      <c r="E16" s="40" t="s">
        <v>9407</v>
      </c>
    </row>
    <row r="17" spans="1:5" ht="12.75">
      <c r="A17" t="s">
        <v>57</v>
      </c>
      <c r="E17" s="39" t="s">
        <v>2343</v>
      </c>
    </row>
    <row r="18" spans="1:16" ht="12.75">
      <c r="A18" t="s">
        <v>49</v>
      </c>
      <c s="34" t="s">
        <v>26</v>
      </c>
      <c s="34" t="s">
        <v>9408</v>
      </c>
      <c s="35" t="s">
        <v>51</v>
      </c>
      <c s="6" t="s">
        <v>9409</v>
      </c>
      <c s="36" t="s">
        <v>114</v>
      </c>
      <c s="37">
        <v>2.3</v>
      </c>
      <c s="36">
        <v>0</v>
      </c>
      <c s="36">
        <f>ROUND(G18*H18,6)</f>
      </c>
      <c r="L18" s="38">
        <v>0</v>
      </c>
      <c s="32">
        <f>ROUND(ROUND(L18,2)*ROUND(G18,3),2)</f>
      </c>
      <c s="36" t="s">
        <v>1643</v>
      </c>
      <c>
        <f>(M18*21)/100</f>
      </c>
      <c t="s">
        <v>27</v>
      </c>
    </row>
    <row r="19" spans="1:5" ht="12.75">
      <c r="A19" s="35" t="s">
        <v>55</v>
      </c>
      <c r="E19" s="39" t="s">
        <v>9410</v>
      </c>
    </row>
    <row r="20" spans="1:5" ht="12.75">
      <c r="A20" s="35" t="s">
        <v>56</v>
      </c>
      <c r="E20" s="40" t="s">
        <v>9325</v>
      </c>
    </row>
    <row r="21" spans="1:5" ht="165.75">
      <c r="A21" t="s">
        <v>57</v>
      </c>
      <c r="E21" s="39" t="s">
        <v>9411</v>
      </c>
    </row>
    <row r="22" spans="1:16" ht="12.75">
      <c r="A22" t="s">
        <v>49</v>
      </c>
      <c s="34" t="s">
        <v>63</v>
      </c>
      <c s="34" t="s">
        <v>9100</v>
      </c>
      <c s="35" t="s">
        <v>51</v>
      </c>
      <c s="6" t="s">
        <v>9412</v>
      </c>
      <c s="36" t="s">
        <v>114</v>
      </c>
      <c s="37">
        <v>51</v>
      </c>
      <c s="36">
        <v>0</v>
      </c>
      <c s="36">
        <f>ROUND(G22*H22,6)</f>
      </c>
      <c r="L22" s="38">
        <v>0</v>
      </c>
      <c s="32">
        <f>ROUND(ROUND(L22,2)*ROUND(G22,3),2)</f>
      </c>
      <c s="36" t="s">
        <v>1260</v>
      </c>
      <c>
        <f>(M22*21)/100</f>
      </c>
      <c t="s">
        <v>27</v>
      </c>
    </row>
    <row r="23" spans="1:5" ht="12.75">
      <c r="A23" s="35" t="s">
        <v>55</v>
      </c>
      <c r="E23" s="39" t="s">
        <v>9503</v>
      </c>
    </row>
    <row r="24" spans="1:5" ht="12.75">
      <c r="A24" s="35" t="s">
        <v>56</v>
      </c>
      <c r="E24" s="40" t="s">
        <v>9325</v>
      </c>
    </row>
    <row r="25" spans="1:5" ht="318.75">
      <c r="A25" t="s">
        <v>57</v>
      </c>
      <c r="E25" s="39" t="s">
        <v>2205</v>
      </c>
    </row>
    <row r="26" spans="1:16" ht="12.75">
      <c r="A26" t="s">
        <v>49</v>
      </c>
      <c s="34" t="s">
        <v>66</v>
      </c>
      <c s="34" t="s">
        <v>940</v>
      </c>
      <c s="35" t="s">
        <v>51</v>
      </c>
      <c s="6" t="s">
        <v>941</v>
      </c>
      <c s="36" t="s">
        <v>114</v>
      </c>
      <c s="37">
        <v>51</v>
      </c>
      <c s="36">
        <v>0</v>
      </c>
      <c s="36">
        <f>ROUND(G26*H26,6)</f>
      </c>
      <c r="L26" s="38">
        <v>0</v>
      </c>
      <c s="32">
        <f>ROUND(ROUND(L26,2)*ROUND(G26,3),2)</f>
      </c>
      <c s="36" t="s">
        <v>1260</v>
      </c>
      <c>
        <f>(M26*21)/100</f>
      </c>
      <c t="s">
        <v>27</v>
      </c>
    </row>
    <row r="27" spans="1:5" ht="12.75">
      <c r="A27" s="35" t="s">
        <v>55</v>
      </c>
      <c r="E27" s="39" t="s">
        <v>9503</v>
      </c>
    </row>
    <row r="28" spans="1:5" ht="12.75">
      <c r="A28" s="35" t="s">
        <v>56</v>
      </c>
      <c r="E28" s="40" t="s">
        <v>9325</v>
      </c>
    </row>
    <row r="29" spans="1:5" ht="229.5">
      <c r="A29" t="s">
        <v>57</v>
      </c>
      <c r="E29" s="39" t="s">
        <v>2206</v>
      </c>
    </row>
    <row r="30" spans="1:16" ht="12.75">
      <c r="A30" t="s">
        <v>49</v>
      </c>
      <c s="34" t="s">
        <v>69</v>
      </c>
      <c s="34" t="s">
        <v>170</v>
      </c>
      <c s="35" t="s">
        <v>51</v>
      </c>
      <c s="6" t="s">
        <v>171</v>
      </c>
      <c s="36" t="s">
        <v>146</v>
      </c>
      <c s="37">
        <v>166</v>
      </c>
      <c s="36">
        <v>0</v>
      </c>
      <c s="36">
        <f>ROUND(G30*H30,6)</f>
      </c>
      <c r="L30" s="38">
        <v>0</v>
      </c>
      <c s="32">
        <f>ROUND(ROUND(L30,2)*ROUND(G30,3),2)</f>
      </c>
      <c s="36" t="s">
        <v>1260</v>
      </c>
      <c>
        <f>(M30*21)/100</f>
      </c>
      <c t="s">
        <v>27</v>
      </c>
    </row>
    <row r="31" spans="1:5" ht="12.75">
      <c r="A31" s="35" t="s">
        <v>55</v>
      </c>
      <c r="E31" s="39" t="s">
        <v>9414</v>
      </c>
    </row>
    <row r="32" spans="1:5" ht="12.75">
      <c r="A32" s="35" t="s">
        <v>56</v>
      </c>
      <c r="E32" s="40" t="s">
        <v>9325</v>
      </c>
    </row>
    <row r="33" spans="1:5" ht="140.25">
      <c r="A33" t="s">
        <v>57</v>
      </c>
      <c r="E33" s="39" t="s">
        <v>8869</v>
      </c>
    </row>
    <row r="34" spans="1:16" ht="12.75">
      <c r="A34" t="s">
        <v>49</v>
      </c>
      <c s="34" t="s">
        <v>72</v>
      </c>
      <c s="34" t="s">
        <v>894</v>
      </c>
      <c s="35" t="s">
        <v>51</v>
      </c>
      <c s="6" t="s">
        <v>895</v>
      </c>
      <c s="36" t="s">
        <v>146</v>
      </c>
      <c s="37">
        <v>146</v>
      </c>
      <c s="36">
        <v>0</v>
      </c>
      <c s="36">
        <f>ROUND(G34*H34,6)</f>
      </c>
      <c r="L34" s="38">
        <v>0</v>
      </c>
      <c s="32">
        <f>ROUND(ROUND(L34,2)*ROUND(G34,3),2)</f>
      </c>
      <c s="36" t="s">
        <v>1260</v>
      </c>
      <c>
        <f>(M34*21)/100</f>
      </c>
      <c t="s">
        <v>27</v>
      </c>
    </row>
    <row r="35" spans="1:5" ht="12.75">
      <c r="A35" s="35" t="s">
        <v>55</v>
      </c>
      <c r="E35" s="39" t="s">
        <v>9415</v>
      </c>
    </row>
    <row r="36" spans="1:5" ht="12.75">
      <c r="A36" s="35" t="s">
        <v>56</v>
      </c>
      <c r="E36" s="40" t="s">
        <v>9325</v>
      </c>
    </row>
    <row r="37" spans="1:5" ht="102">
      <c r="A37" t="s">
        <v>57</v>
      </c>
      <c r="E37" s="39" t="s">
        <v>2409</v>
      </c>
    </row>
    <row r="38" spans="1:16" ht="25.5">
      <c r="A38" t="s">
        <v>49</v>
      </c>
      <c s="34" t="s">
        <v>75</v>
      </c>
      <c s="34" t="s">
        <v>182</v>
      </c>
      <c s="35" t="s">
        <v>51</v>
      </c>
      <c s="6" t="s">
        <v>183</v>
      </c>
      <c s="36" t="s">
        <v>146</v>
      </c>
      <c s="37">
        <v>146</v>
      </c>
      <c s="36">
        <v>0</v>
      </c>
      <c s="36">
        <f>ROUND(G38*H38,6)</f>
      </c>
      <c r="L38" s="38">
        <v>0</v>
      </c>
      <c s="32">
        <f>ROUND(ROUND(L38,2)*ROUND(G38,3),2)</f>
      </c>
      <c s="36" t="s">
        <v>1260</v>
      </c>
      <c>
        <f>(M38*21)/100</f>
      </c>
      <c t="s">
        <v>27</v>
      </c>
    </row>
    <row r="39" spans="1:5" ht="12.75">
      <c r="A39" s="35" t="s">
        <v>55</v>
      </c>
      <c r="E39" s="39" t="s">
        <v>9415</v>
      </c>
    </row>
    <row r="40" spans="1:5" ht="12.75">
      <c r="A40" s="35" t="s">
        <v>56</v>
      </c>
      <c r="E40" s="40" t="s">
        <v>9325</v>
      </c>
    </row>
    <row r="41" spans="1:5" ht="140.25">
      <c r="A41" t="s">
        <v>57</v>
      </c>
      <c r="E41" s="39" t="s">
        <v>4948</v>
      </c>
    </row>
    <row r="42" spans="1:16" ht="12.75">
      <c r="A42" t="s">
        <v>49</v>
      </c>
      <c s="34" t="s">
        <v>78</v>
      </c>
      <c s="34" t="s">
        <v>8820</v>
      </c>
      <c s="35" t="s">
        <v>51</v>
      </c>
      <c s="6" t="s">
        <v>8821</v>
      </c>
      <c s="36" t="s">
        <v>146</v>
      </c>
      <c s="37">
        <v>22</v>
      </c>
      <c s="36">
        <v>0</v>
      </c>
      <c s="36">
        <f>ROUND(G42*H42,6)</f>
      </c>
      <c r="L42" s="38">
        <v>0</v>
      </c>
      <c s="32">
        <f>ROUND(ROUND(L42,2)*ROUND(G42,3),2)</f>
      </c>
      <c s="36" t="s">
        <v>1260</v>
      </c>
      <c>
        <f>(M42*21)/100</f>
      </c>
      <c t="s">
        <v>27</v>
      </c>
    </row>
    <row r="43" spans="1:5" ht="12.75">
      <c r="A43" s="35" t="s">
        <v>55</v>
      </c>
      <c r="E43" s="39" t="s">
        <v>9416</v>
      </c>
    </row>
    <row r="44" spans="1:5" ht="12.75">
      <c r="A44" s="35" t="s">
        <v>56</v>
      </c>
      <c r="E44" s="40" t="s">
        <v>9417</v>
      </c>
    </row>
    <row r="45" spans="1:5" ht="76.5">
      <c r="A45" t="s">
        <v>57</v>
      </c>
      <c r="E45" s="39" t="s">
        <v>8823</v>
      </c>
    </row>
    <row r="46" spans="1:16" ht="12.75">
      <c r="A46" t="s">
        <v>49</v>
      </c>
      <c s="34" t="s">
        <v>81</v>
      </c>
      <c s="34" t="s">
        <v>166</v>
      </c>
      <c s="35" t="s">
        <v>51</v>
      </c>
      <c s="6" t="s">
        <v>167</v>
      </c>
      <c s="36" t="s">
        <v>146</v>
      </c>
      <c s="37">
        <v>20</v>
      </c>
      <c s="36">
        <v>0</v>
      </c>
      <c s="36">
        <f>ROUND(G46*H46,6)</f>
      </c>
      <c r="L46" s="38">
        <v>0</v>
      </c>
      <c s="32">
        <f>ROUND(ROUND(L46,2)*ROUND(G46,3),2)</f>
      </c>
      <c s="36" t="s">
        <v>1260</v>
      </c>
      <c>
        <f>(M46*21)/100</f>
      </c>
      <c t="s">
        <v>27</v>
      </c>
    </row>
    <row r="47" spans="1:5" ht="12.75">
      <c r="A47" s="35" t="s">
        <v>55</v>
      </c>
      <c r="E47" s="39" t="s">
        <v>9416</v>
      </c>
    </row>
    <row r="48" spans="1:5" ht="12.75">
      <c r="A48" s="35" t="s">
        <v>56</v>
      </c>
      <c r="E48" s="40" t="s">
        <v>9417</v>
      </c>
    </row>
    <row r="49" spans="1:5" ht="102">
      <c r="A49" t="s">
        <v>57</v>
      </c>
      <c r="E49" s="39" t="s">
        <v>2236</v>
      </c>
    </row>
    <row r="50" spans="1:16" ht="25.5">
      <c r="A50" t="s">
        <v>49</v>
      </c>
      <c s="34" t="s">
        <v>84</v>
      </c>
      <c s="34" t="s">
        <v>904</v>
      </c>
      <c s="35" t="s">
        <v>51</v>
      </c>
      <c s="6" t="s">
        <v>905</v>
      </c>
      <c s="36" t="s">
        <v>106</v>
      </c>
      <c s="37">
        <v>5</v>
      </c>
      <c s="36">
        <v>0</v>
      </c>
      <c s="36">
        <f>ROUND(G50*H50,6)</f>
      </c>
      <c r="L50" s="38">
        <v>0</v>
      </c>
      <c s="32">
        <f>ROUND(ROUND(L50,2)*ROUND(G50,3),2)</f>
      </c>
      <c s="36" t="s">
        <v>1260</v>
      </c>
      <c>
        <f>(M50*21)/100</f>
      </c>
      <c t="s">
        <v>27</v>
      </c>
    </row>
    <row r="51" spans="1:5" ht="25.5">
      <c r="A51" s="35" t="s">
        <v>55</v>
      </c>
      <c r="E51" s="39" t="s">
        <v>9504</v>
      </c>
    </row>
    <row r="52" spans="1:5" ht="12.75">
      <c r="A52" s="35" t="s">
        <v>56</v>
      </c>
      <c r="E52" s="40" t="s">
        <v>9505</v>
      </c>
    </row>
    <row r="53" spans="1:5" ht="102">
      <c r="A53" t="s">
        <v>57</v>
      </c>
      <c r="E53" s="39" t="s">
        <v>2409</v>
      </c>
    </row>
    <row r="54" spans="1:16" ht="12.75">
      <c r="A54" t="s">
        <v>49</v>
      </c>
      <c s="34" t="s">
        <v>87</v>
      </c>
      <c s="34" t="s">
        <v>2357</v>
      </c>
      <c s="35" t="s">
        <v>51</v>
      </c>
      <c s="6" t="s">
        <v>8871</v>
      </c>
      <c s="36" t="s">
        <v>97</v>
      </c>
      <c s="37">
        <v>166</v>
      </c>
      <c s="36">
        <v>0</v>
      </c>
      <c s="36">
        <f>ROUND(G54*H54,6)</f>
      </c>
      <c r="L54" s="38">
        <v>0</v>
      </c>
      <c s="32">
        <f>ROUND(ROUND(L54,2)*ROUND(G54,3),2)</f>
      </c>
      <c s="36" t="s">
        <v>1260</v>
      </c>
      <c>
        <f>(M54*21)/100</f>
      </c>
      <c t="s">
        <v>27</v>
      </c>
    </row>
    <row r="55" spans="1:5" ht="12.75">
      <c r="A55" s="35" t="s">
        <v>55</v>
      </c>
      <c r="E55" s="39" t="s">
        <v>9503</v>
      </c>
    </row>
    <row r="56" spans="1:5" ht="12.75">
      <c r="A56" s="35" t="s">
        <v>56</v>
      </c>
      <c r="E56" s="40" t="s">
        <v>9325</v>
      </c>
    </row>
    <row r="57" spans="1:5" ht="38.25">
      <c r="A57" t="s">
        <v>57</v>
      </c>
      <c r="E57" s="39" t="s">
        <v>8873</v>
      </c>
    </row>
    <row r="58" spans="1:13" ht="12.75">
      <c r="A58" t="s">
        <v>46</v>
      </c>
      <c r="C58" s="31" t="s">
        <v>99</v>
      </c>
      <c r="E58" s="33" t="s">
        <v>8824</v>
      </c>
      <c r="J58" s="32">
        <f>0</f>
      </c>
      <c s="32">
        <f>0</f>
      </c>
      <c s="32">
        <f>0+L59+L63+L67+L71+L75+L79+L83+L87+L91+L95+L99</f>
      </c>
      <c s="32">
        <f>0+M59+M63+M67+M71+M75+M79+M83+M87+M91+M95+M99</f>
      </c>
    </row>
    <row r="59" spans="1:16" ht="12.75">
      <c r="A59" t="s">
        <v>49</v>
      </c>
      <c s="34" t="s">
        <v>185</v>
      </c>
      <c s="34" t="s">
        <v>9281</v>
      </c>
      <c s="35" t="s">
        <v>51</v>
      </c>
      <c s="6" t="s">
        <v>9282</v>
      </c>
      <c s="36" t="s">
        <v>106</v>
      </c>
      <c s="37">
        <v>2</v>
      </c>
      <c s="36">
        <v>0</v>
      </c>
      <c s="36">
        <f>ROUND(G59*H59,6)</f>
      </c>
      <c r="L59" s="38">
        <v>0</v>
      </c>
      <c s="32">
        <f>ROUND(ROUND(L59,2)*ROUND(G59,3),2)</f>
      </c>
      <c s="36" t="s">
        <v>1260</v>
      </c>
      <c>
        <f>(M59*21)/100</f>
      </c>
      <c t="s">
        <v>27</v>
      </c>
    </row>
    <row r="60" spans="1:5" ht="12.75">
      <c r="A60" s="35" t="s">
        <v>55</v>
      </c>
      <c r="E60" s="39" t="s">
        <v>51</v>
      </c>
    </row>
    <row r="61" spans="1:5" ht="12.75">
      <c r="A61" s="35" t="s">
        <v>56</v>
      </c>
      <c r="E61" s="40" t="s">
        <v>8822</v>
      </c>
    </row>
    <row r="62" spans="1:5" ht="153">
      <c r="A62" t="s">
        <v>57</v>
      </c>
      <c r="E62" s="39" t="s">
        <v>9283</v>
      </c>
    </row>
    <row r="63" spans="1:16" ht="12.75">
      <c r="A63" t="s">
        <v>49</v>
      </c>
      <c s="34" t="s">
        <v>188</v>
      </c>
      <c s="34" t="s">
        <v>9284</v>
      </c>
      <c s="35" t="s">
        <v>51</v>
      </c>
      <c s="6" t="s">
        <v>9285</v>
      </c>
      <c s="36" t="s">
        <v>106</v>
      </c>
      <c s="37">
        <v>2</v>
      </c>
      <c s="36">
        <v>0</v>
      </c>
      <c s="36">
        <f>ROUND(G63*H63,6)</f>
      </c>
      <c r="L63" s="38">
        <v>0</v>
      </c>
      <c s="32">
        <f>ROUND(ROUND(L63,2)*ROUND(G63,3),2)</f>
      </c>
      <c s="36" t="s">
        <v>1260</v>
      </c>
      <c>
        <f>(M63*21)/100</f>
      </c>
      <c t="s">
        <v>27</v>
      </c>
    </row>
    <row r="64" spans="1:5" ht="12.75">
      <c r="A64" s="35" t="s">
        <v>55</v>
      </c>
      <c r="E64" s="39" t="s">
        <v>51</v>
      </c>
    </row>
    <row r="65" spans="1:5" ht="12.75">
      <c r="A65" s="35" t="s">
        <v>56</v>
      </c>
      <c r="E65" s="40" t="s">
        <v>8822</v>
      </c>
    </row>
    <row r="66" spans="1:5" ht="114.75">
      <c r="A66" t="s">
        <v>57</v>
      </c>
      <c r="E66" s="39" t="s">
        <v>2325</v>
      </c>
    </row>
    <row r="67" spans="1:16" ht="12.75">
      <c r="A67" t="s">
        <v>49</v>
      </c>
      <c s="34" t="s">
        <v>192</v>
      </c>
      <c s="34" t="s">
        <v>9288</v>
      </c>
      <c s="35" t="s">
        <v>51</v>
      </c>
      <c s="6" t="s">
        <v>9289</v>
      </c>
      <c s="36" t="s">
        <v>106</v>
      </c>
      <c s="37">
        <v>1</v>
      </c>
      <c s="36">
        <v>0</v>
      </c>
      <c s="36">
        <f>ROUND(G67*H67,6)</f>
      </c>
      <c r="L67" s="38">
        <v>0</v>
      </c>
      <c s="32">
        <f>ROUND(ROUND(L67,2)*ROUND(G67,3),2)</f>
      </c>
      <c s="36" t="s">
        <v>1260</v>
      </c>
      <c>
        <f>(M67*21)/100</f>
      </c>
      <c t="s">
        <v>27</v>
      </c>
    </row>
    <row r="68" spans="1:5" ht="12.75">
      <c r="A68" s="35" t="s">
        <v>55</v>
      </c>
      <c r="E68" s="39" t="s">
        <v>9506</v>
      </c>
    </row>
    <row r="69" spans="1:5" ht="12.75">
      <c r="A69" s="35" t="s">
        <v>56</v>
      </c>
      <c r="E69" s="40" t="s">
        <v>8822</v>
      </c>
    </row>
    <row r="70" spans="1:5" ht="114.75">
      <c r="A70" t="s">
        <v>57</v>
      </c>
      <c r="E70" s="39" t="s">
        <v>2325</v>
      </c>
    </row>
    <row r="71" spans="1:16" ht="12.75">
      <c r="A71" t="s">
        <v>49</v>
      </c>
      <c s="34" t="s">
        <v>196</v>
      </c>
      <c s="34" t="s">
        <v>9292</v>
      </c>
      <c s="35" t="s">
        <v>51</v>
      </c>
      <c s="6" t="s">
        <v>9293</v>
      </c>
      <c s="36" t="s">
        <v>114</v>
      </c>
      <c s="37">
        <v>0.8</v>
      </c>
      <c s="36">
        <v>0</v>
      </c>
      <c s="36">
        <f>ROUND(G71*H71,6)</f>
      </c>
      <c r="L71" s="38">
        <v>0</v>
      </c>
      <c s="32">
        <f>ROUND(ROUND(L71,2)*ROUND(G71,3),2)</f>
      </c>
      <c s="36" t="s">
        <v>1260</v>
      </c>
      <c>
        <f>(M71*21)/100</f>
      </c>
      <c t="s">
        <v>27</v>
      </c>
    </row>
    <row r="72" spans="1:5" ht="12.75">
      <c r="A72" s="35" t="s">
        <v>55</v>
      </c>
      <c r="E72" s="39" t="s">
        <v>9294</v>
      </c>
    </row>
    <row r="73" spans="1:5" ht="12.75">
      <c r="A73" s="35" t="s">
        <v>56</v>
      </c>
      <c r="E73" s="40" t="s">
        <v>8822</v>
      </c>
    </row>
    <row r="74" spans="1:5" ht="127.5">
      <c r="A74" t="s">
        <v>57</v>
      </c>
      <c r="E74" s="39" t="s">
        <v>8587</v>
      </c>
    </row>
    <row r="75" spans="1:16" ht="12.75">
      <c r="A75" t="s">
        <v>49</v>
      </c>
      <c s="34" t="s">
        <v>201</v>
      </c>
      <c s="34" t="s">
        <v>9295</v>
      </c>
      <c s="35" t="s">
        <v>51</v>
      </c>
      <c s="6" t="s">
        <v>9296</v>
      </c>
      <c s="36" t="s">
        <v>114</v>
      </c>
      <c s="37">
        <v>0.8</v>
      </c>
      <c s="36">
        <v>0</v>
      </c>
      <c s="36">
        <f>ROUND(G75*H75,6)</f>
      </c>
      <c r="L75" s="38">
        <v>0</v>
      </c>
      <c s="32">
        <f>ROUND(ROUND(L75,2)*ROUND(G75,3),2)</f>
      </c>
      <c s="36" t="s">
        <v>1643</v>
      </c>
      <c>
        <f>(M75*21)/100</f>
      </c>
      <c t="s">
        <v>27</v>
      </c>
    </row>
    <row r="76" spans="1:5" ht="12.75">
      <c r="A76" s="35" t="s">
        <v>55</v>
      </c>
      <c r="E76" s="39" t="s">
        <v>9293</v>
      </c>
    </row>
    <row r="77" spans="1:5" ht="12.75">
      <c r="A77" s="35" t="s">
        <v>56</v>
      </c>
      <c r="E77" s="40" t="s">
        <v>9297</v>
      </c>
    </row>
    <row r="78" spans="1:5" ht="12.75">
      <c r="A78" t="s">
        <v>57</v>
      </c>
      <c r="E78" s="39" t="s">
        <v>51</v>
      </c>
    </row>
    <row r="79" spans="1:16" ht="25.5">
      <c r="A79" t="s">
        <v>49</v>
      </c>
      <c s="34" t="s">
        <v>204</v>
      </c>
      <c s="34" t="s">
        <v>61</v>
      </c>
      <c s="35" t="s">
        <v>51</v>
      </c>
      <c s="6" t="s">
        <v>62</v>
      </c>
      <c s="36" t="s">
        <v>53</v>
      </c>
      <c s="37">
        <v>5.2</v>
      </c>
      <c s="36">
        <v>0</v>
      </c>
      <c s="36">
        <f>ROUND(G79*H79,6)</f>
      </c>
      <c r="L79" s="38">
        <v>0</v>
      </c>
      <c s="32">
        <f>ROUND(ROUND(L79,2)*ROUND(G79,3),2)</f>
      </c>
      <c s="36" t="s">
        <v>1260</v>
      </c>
      <c>
        <f>(M79*21)/100</f>
      </c>
      <c t="s">
        <v>27</v>
      </c>
    </row>
    <row r="80" spans="1:5" ht="12.75">
      <c r="A80" s="35" t="s">
        <v>55</v>
      </c>
      <c r="E80" s="39" t="s">
        <v>51</v>
      </c>
    </row>
    <row r="81" spans="1:5" ht="12.75">
      <c r="A81" s="35" t="s">
        <v>56</v>
      </c>
      <c r="E81" s="40" t="s">
        <v>8822</v>
      </c>
    </row>
    <row r="82" spans="1:5" ht="140.25">
      <c r="A82" t="s">
        <v>57</v>
      </c>
      <c r="E82" s="39" t="s">
        <v>2221</v>
      </c>
    </row>
    <row r="83" spans="1:16" ht="12.75">
      <c r="A83" t="s">
        <v>49</v>
      </c>
      <c s="34" t="s">
        <v>207</v>
      </c>
      <c s="34" t="s">
        <v>9507</v>
      </c>
      <c s="35" t="s">
        <v>51</v>
      </c>
      <c s="6" t="s">
        <v>9296</v>
      </c>
      <c s="36" t="s">
        <v>53</v>
      </c>
      <c s="37">
        <v>5.2</v>
      </c>
      <c s="36">
        <v>0</v>
      </c>
      <c s="36">
        <f>ROUND(G83*H83,6)</f>
      </c>
      <c r="L83" s="38">
        <v>0</v>
      </c>
      <c s="32">
        <f>ROUND(ROUND(L83,2)*ROUND(G83,3),2)</f>
      </c>
      <c s="36" t="s">
        <v>1643</v>
      </c>
      <c>
        <f>(M83*21)/100</f>
      </c>
      <c t="s">
        <v>27</v>
      </c>
    </row>
    <row r="84" spans="1:5" ht="25.5">
      <c r="A84" s="35" t="s">
        <v>55</v>
      </c>
      <c r="E84" s="39" t="s">
        <v>9423</v>
      </c>
    </row>
    <row r="85" spans="1:5" ht="12.75">
      <c r="A85" s="35" t="s">
        <v>56</v>
      </c>
      <c r="E85" s="40" t="s">
        <v>9424</v>
      </c>
    </row>
    <row r="86" spans="1:5" ht="12.75">
      <c r="A86" t="s">
        <v>57</v>
      </c>
      <c r="E86" s="39" t="s">
        <v>51</v>
      </c>
    </row>
    <row r="87" spans="1:16" ht="25.5">
      <c r="A87" t="s">
        <v>49</v>
      </c>
      <c s="34" t="s">
        <v>211</v>
      </c>
      <c s="34" t="s">
        <v>9298</v>
      </c>
      <c s="35" t="s">
        <v>51</v>
      </c>
      <c s="6" t="s">
        <v>65</v>
      </c>
      <c s="36" t="s">
        <v>53</v>
      </c>
      <c s="37">
        <v>1</v>
      </c>
      <c s="36">
        <v>0</v>
      </c>
      <c s="36">
        <f>ROUND(G87*H87,6)</f>
      </c>
      <c r="L87" s="38">
        <v>0</v>
      </c>
      <c s="32">
        <f>ROUND(ROUND(L87,2)*ROUND(G87,3),2)</f>
      </c>
      <c s="36" t="s">
        <v>1260</v>
      </c>
      <c>
        <f>(M87*21)/100</f>
      </c>
      <c t="s">
        <v>27</v>
      </c>
    </row>
    <row r="88" spans="1:5" ht="12.75">
      <c r="A88" s="35" t="s">
        <v>55</v>
      </c>
      <c r="E88" s="39" t="s">
        <v>9294</v>
      </c>
    </row>
    <row r="89" spans="1:5" ht="12.75">
      <c r="A89" s="35" t="s">
        <v>56</v>
      </c>
      <c r="E89" s="40" t="s">
        <v>8822</v>
      </c>
    </row>
    <row r="90" spans="1:5" ht="140.25">
      <c r="A90" t="s">
        <v>57</v>
      </c>
      <c r="E90" s="39" t="s">
        <v>2221</v>
      </c>
    </row>
    <row r="91" spans="1:16" ht="12.75">
      <c r="A91" t="s">
        <v>49</v>
      </c>
      <c s="34" t="s">
        <v>214</v>
      </c>
      <c s="34" t="s">
        <v>9299</v>
      </c>
      <c s="35" t="s">
        <v>51</v>
      </c>
      <c s="6" t="s">
        <v>9296</v>
      </c>
      <c s="36" t="s">
        <v>53</v>
      </c>
      <c s="37">
        <v>1</v>
      </c>
      <c s="36">
        <v>0</v>
      </c>
      <c s="36">
        <f>ROUND(G91*H91,6)</f>
      </c>
      <c r="L91" s="38">
        <v>0</v>
      </c>
      <c s="32">
        <f>ROUND(ROUND(L91,2)*ROUND(G91,3),2)</f>
      </c>
      <c s="36" t="s">
        <v>1643</v>
      </c>
      <c>
        <f>(M91*21)/100</f>
      </c>
      <c t="s">
        <v>27</v>
      </c>
    </row>
    <row r="92" spans="1:5" ht="25.5">
      <c r="A92" s="35" t="s">
        <v>55</v>
      </c>
      <c r="E92" s="39" t="s">
        <v>3935</v>
      </c>
    </row>
    <row r="93" spans="1:5" ht="12.75">
      <c r="A93" s="35" t="s">
        <v>56</v>
      </c>
      <c r="E93" s="40" t="s">
        <v>9300</v>
      </c>
    </row>
    <row r="94" spans="1:5" ht="12.75">
      <c r="A94" t="s">
        <v>57</v>
      </c>
      <c r="E94" s="39" t="s">
        <v>51</v>
      </c>
    </row>
    <row r="95" spans="1:16" ht="25.5">
      <c r="A95" t="s">
        <v>49</v>
      </c>
      <c s="34" t="s">
        <v>218</v>
      </c>
      <c s="34" t="s">
        <v>76</v>
      </c>
      <c s="35" t="s">
        <v>51</v>
      </c>
      <c s="6" t="s">
        <v>77</v>
      </c>
      <c s="36" t="s">
        <v>53</v>
      </c>
      <c s="37">
        <v>0.4</v>
      </c>
      <c s="36">
        <v>0</v>
      </c>
      <c s="36">
        <f>ROUND(G95*H95,6)</f>
      </c>
      <c r="L95" s="38">
        <v>0</v>
      </c>
      <c s="32">
        <f>ROUND(ROUND(L95,2)*ROUND(G95,3),2)</f>
      </c>
      <c s="36" t="s">
        <v>1260</v>
      </c>
      <c>
        <f>(M95*21)/100</f>
      </c>
      <c t="s">
        <v>27</v>
      </c>
    </row>
    <row r="96" spans="1:5" ht="12.75">
      <c r="A96" s="35" t="s">
        <v>55</v>
      </c>
      <c r="E96" s="39" t="s">
        <v>51</v>
      </c>
    </row>
    <row r="97" spans="1:5" ht="12.75">
      <c r="A97" s="35" t="s">
        <v>56</v>
      </c>
      <c r="E97" s="40" t="s">
        <v>8822</v>
      </c>
    </row>
    <row r="98" spans="1:5" ht="140.25">
      <c r="A98" t="s">
        <v>57</v>
      </c>
      <c r="E98" s="39" t="s">
        <v>2221</v>
      </c>
    </row>
    <row r="99" spans="1:16" ht="12.75">
      <c r="A99" t="s">
        <v>49</v>
      </c>
      <c s="34" t="s">
        <v>222</v>
      </c>
      <c s="34" t="s">
        <v>9301</v>
      </c>
      <c s="35" t="s">
        <v>51</v>
      </c>
      <c s="6" t="s">
        <v>9296</v>
      </c>
      <c s="36" t="s">
        <v>53</v>
      </c>
      <c s="37">
        <v>0.4</v>
      </c>
      <c s="36">
        <v>0</v>
      </c>
      <c s="36">
        <f>ROUND(G99*H99,6)</f>
      </c>
      <c r="L99" s="38">
        <v>0</v>
      </c>
      <c s="32">
        <f>ROUND(ROUND(L99,2)*ROUND(G99,3),2)</f>
      </c>
      <c s="36" t="s">
        <v>1643</v>
      </c>
      <c>
        <f>(M99*21)/100</f>
      </c>
      <c t="s">
        <v>27</v>
      </c>
    </row>
    <row r="100" spans="1:5" ht="25.5">
      <c r="A100" s="35" t="s">
        <v>55</v>
      </c>
      <c r="E100" s="39" t="s">
        <v>9302</v>
      </c>
    </row>
    <row r="101" spans="1:5" ht="12.75">
      <c r="A101" s="35" t="s">
        <v>56</v>
      </c>
      <c r="E101" s="40" t="s">
        <v>9303</v>
      </c>
    </row>
    <row r="102" spans="1:5" ht="12.75">
      <c r="A102" t="s">
        <v>57</v>
      </c>
      <c r="E102" s="39" t="s">
        <v>51</v>
      </c>
    </row>
    <row r="103" spans="1:13" ht="12.75">
      <c r="A103" t="s">
        <v>46</v>
      </c>
      <c r="C103" s="31" t="s">
        <v>6698</v>
      </c>
      <c r="E103" s="33" t="s">
        <v>8825</v>
      </c>
      <c r="J103" s="32">
        <f>0</f>
      </c>
      <c s="32">
        <f>0</f>
      </c>
      <c s="32">
        <f>0+L104+L108+L112+L116+L120+L124+L128+L132+L136+L140+L144+L148+L152+L156+L160+L164+L168+L172+L176+L180+L184+L188</f>
      </c>
      <c s="32">
        <f>0+M104+M108+M112+M116+M120+M124+M128+M132+M136+M140+M144+M148+M152+M156+M160+M164+M168+M172+M176+M180+M184+M188</f>
      </c>
    </row>
    <row r="104" spans="1:16" ht="12.75">
      <c r="A104" t="s">
        <v>49</v>
      </c>
      <c s="34" t="s">
        <v>90</v>
      </c>
      <c s="34" t="s">
        <v>9304</v>
      </c>
      <c s="35" t="s">
        <v>51</v>
      </c>
      <c s="6" t="s">
        <v>9305</v>
      </c>
      <c s="36" t="s">
        <v>106</v>
      </c>
      <c s="37">
        <v>2</v>
      </c>
      <c s="36">
        <v>0</v>
      </c>
      <c s="36">
        <f>ROUND(G104*H104,6)</f>
      </c>
      <c r="L104" s="38">
        <v>0</v>
      </c>
      <c s="32">
        <f>ROUND(ROUND(L104,2)*ROUND(G104,3),2)</f>
      </c>
      <c s="36" t="s">
        <v>1260</v>
      </c>
      <c>
        <f>(M104*21)/100</f>
      </c>
      <c t="s">
        <v>27</v>
      </c>
    </row>
    <row r="105" spans="1:5" ht="12.75">
      <c r="A105" s="35" t="s">
        <v>55</v>
      </c>
      <c r="E105" s="39" t="s">
        <v>9306</v>
      </c>
    </row>
    <row r="106" spans="1:5" ht="12.75">
      <c r="A106" s="35" t="s">
        <v>56</v>
      </c>
      <c r="E106" s="40" t="s">
        <v>9508</v>
      </c>
    </row>
    <row r="107" spans="1:5" ht="102">
      <c r="A107" t="s">
        <v>57</v>
      </c>
      <c r="E107" s="39" t="s">
        <v>9308</v>
      </c>
    </row>
    <row r="108" spans="1:16" ht="12.75">
      <c r="A108" t="s">
        <v>49</v>
      </c>
      <c s="34" t="s">
        <v>94</v>
      </c>
      <c s="34" t="s">
        <v>1145</v>
      </c>
      <c s="35" t="s">
        <v>51</v>
      </c>
      <c s="6" t="s">
        <v>1146</v>
      </c>
      <c s="36" t="s">
        <v>146</v>
      </c>
      <c s="37">
        <v>90</v>
      </c>
      <c s="36">
        <v>0</v>
      </c>
      <c s="36">
        <f>ROUND(G108*H108,6)</f>
      </c>
      <c r="L108" s="38">
        <v>0</v>
      </c>
      <c s="32">
        <f>ROUND(ROUND(L108,2)*ROUND(G108,3),2)</f>
      </c>
      <c s="36" t="s">
        <v>1260</v>
      </c>
      <c>
        <f>(M108*21)/100</f>
      </c>
      <c t="s">
        <v>27</v>
      </c>
    </row>
    <row r="109" spans="1:5" ht="12.75">
      <c r="A109" s="35" t="s">
        <v>55</v>
      </c>
      <c r="E109" s="39" t="s">
        <v>51</v>
      </c>
    </row>
    <row r="110" spans="1:5" ht="12.75">
      <c r="A110" s="35" t="s">
        <v>56</v>
      </c>
      <c r="E110" s="40" t="s">
        <v>9309</v>
      </c>
    </row>
    <row r="111" spans="1:5" ht="89.25">
      <c r="A111" t="s">
        <v>57</v>
      </c>
      <c r="E111" s="39" t="s">
        <v>1454</v>
      </c>
    </row>
    <row r="112" spans="1:16" ht="12.75">
      <c r="A112" t="s">
        <v>49</v>
      </c>
      <c s="34" t="s">
        <v>99</v>
      </c>
      <c s="34" t="s">
        <v>840</v>
      </c>
      <c s="35" t="s">
        <v>51</v>
      </c>
      <c s="6" t="s">
        <v>841</v>
      </c>
      <c s="36" t="s">
        <v>146</v>
      </c>
      <c s="37">
        <v>222</v>
      </c>
      <c s="36">
        <v>0</v>
      </c>
      <c s="36">
        <f>ROUND(G112*H112,6)</f>
      </c>
      <c r="L112" s="38">
        <v>0</v>
      </c>
      <c s="32">
        <f>ROUND(ROUND(L112,2)*ROUND(G112,3),2)</f>
      </c>
      <c s="36" t="s">
        <v>1260</v>
      </c>
      <c>
        <f>(M112*21)/100</f>
      </c>
      <c t="s">
        <v>27</v>
      </c>
    </row>
    <row r="113" spans="1:5" ht="12.75">
      <c r="A113" s="35" t="s">
        <v>55</v>
      </c>
      <c r="E113" s="39" t="s">
        <v>51</v>
      </c>
    </row>
    <row r="114" spans="1:5" ht="12.75">
      <c r="A114" s="35" t="s">
        <v>56</v>
      </c>
      <c r="E114" s="40" t="s">
        <v>9309</v>
      </c>
    </row>
    <row r="115" spans="1:5" ht="89.25">
      <c r="A115" t="s">
        <v>57</v>
      </c>
      <c r="E115" s="39" t="s">
        <v>1454</v>
      </c>
    </row>
    <row r="116" spans="1:16" ht="12.75">
      <c r="A116" t="s">
        <v>49</v>
      </c>
      <c s="34" t="s">
        <v>103</v>
      </c>
      <c s="34" t="s">
        <v>8882</v>
      </c>
      <c s="35" t="s">
        <v>51</v>
      </c>
      <c s="6" t="s">
        <v>8883</v>
      </c>
      <c s="36" t="s">
        <v>146</v>
      </c>
      <c s="37">
        <v>10</v>
      </c>
      <c s="36">
        <v>0</v>
      </c>
      <c s="36">
        <f>ROUND(G116*H116,6)</f>
      </c>
      <c r="L116" s="38">
        <v>0</v>
      </c>
      <c s="32">
        <f>ROUND(ROUND(L116,2)*ROUND(G116,3),2)</f>
      </c>
      <c s="36" t="s">
        <v>1260</v>
      </c>
      <c>
        <f>(M116*21)/100</f>
      </c>
      <c t="s">
        <v>27</v>
      </c>
    </row>
    <row r="117" spans="1:5" ht="12.75">
      <c r="A117" s="35" t="s">
        <v>55</v>
      </c>
      <c r="E117" s="39" t="s">
        <v>51</v>
      </c>
    </row>
    <row r="118" spans="1:5" ht="12.75">
      <c r="A118" s="35" t="s">
        <v>56</v>
      </c>
      <c r="E118" s="40" t="s">
        <v>9309</v>
      </c>
    </row>
    <row r="119" spans="1:5" ht="89.25">
      <c r="A119" t="s">
        <v>57</v>
      </c>
      <c r="E119" s="39" t="s">
        <v>1454</v>
      </c>
    </row>
    <row r="120" spans="1:16" ht="25.5">
      <c r="A120" t="s">
        <v>49</v>
      </c>
      <c s="34" t="s">
        <v>108</v>
      </c>
      <c s="34" t="s">
        <v>1796</v>
      </c>
      <c s="35" t="s">
        <v>51</v>
      </c>
      <c s="6" t="s">
        <v>1797</v>
      </c>
      <c s="36" t="s">
        <v>106</v>
      </c>
      <c s="37">
        <v>8</v>
      </c>
      <c s="36">
        <v>0</v>
      </c>
      <c s="36">
        <f>ROUND(G120*H120,6)</f>
      </c>
      <c r="L120" s="38">
        <v>0</v>
      </c>
      <c s="32">
        <f>ROUND(ROUND(L120,2)*ROUND(G120,3),2)</f>
      </c>
      <c s="36" t="s">
        <v>1260</v>
      </c>
      <c>
        <f>(M120*21)/100</f>
      </c>
      <c t="s">
        <v>27</v>
      </c>
    </row>
    <row r="121" spans="1:5" ht="12.75">
      <c r="A121" s="35" t="s">
        <v>55</v>
      </c>
      <c r="E121" s="39" t="s">
        <v>51</v>
      </c>
    </row>
    <row r="122" spans="1:5" ht="12.75">
      <c r="A122" s="35" t="s">
        <v>56</v>
      </c>
      <c r="E122" s="40" t="s">
        <v>9309</v>
      </c>
    </row>
    <row r="123" spans="1:5" ht="102">
      <c r="A123" t="s">
        <v>57</v>
      </c>
      <c r="E123" s="39" t="s">
        <v>2197</v>
      </c>
    </row>
    <row r="124" spans="1:16" ht="25.5">
      <c r="A124" t="s">
        <v>49</v>
      </c>
      <c s="34" t="s">
        <v>111</v>
      </c>
      <c s="34" t="s">
        <v>844</v>
      </c>
      <c s="35" t="s">
        <v>51</v>
      </c>
      <c s="6" t="s">
        <v>845</v>
      </c>
      <c s="36" t="s">
        <v>106</v>
      </c>
      <c s="37">
        <v>12</v>
      </c>
      <c s="36">
        <v>0</v>
      </c>
      <c s="36">
        <f>ROUND(G124*H124,6)</f>
      </c>
      <c r="L124" s="38">
        <v>0</v>
      </c>
      <c s="32">
        <f>ROUND(ROUND(L124,2)*ROUND(G124,3),2)</f>
      </c>
      <c s="36" t="s">
        <v>1260</v>
      </c>
      <c>
        <f>(M124*21)/100</f>
      </c>
      <c t="s">
        <v>27</v>
      </c>
    </row>
    <row r="125" spans="1:5" ht="12.75">
      <c r="A125" s="35" t="s">
        <v>55</v>
      </c>
      <c r="E125" s="39" t="s">
        <v>51</v>
      </c>
    </row>
    <row r="126" spans="1:5" ht="12.75">
      <c r="A126" s="35" t="s">
        <v>56</v>
      </c>
      <c r="E126" s="40" t="s">
        <v>9309</v>
      </c>
    </row>
    <row r="127" spans="1:5" ht="102">
      <c r="A127" t="s">
        <v>57</v>
      </c>
      <c r="E127" s="39" t="s">
        <v>2197</v>
      </c>
    </row>
    <row r="128" spans="1:16" ht="25.5">
      <c r="A128" t="s">
        <v>49</v>
      </c>
      <c s="34" t="s">
        <v>117</v>
      </c>
      <c s="34" t="s">
        <v>1147</v>
      </c>
      <c s="35" t="s">
        <v>51</v>
      </c>
      <c s="6" t="s">
        <v>1148</v>
      </c>
      <c s="36" t="s">
        <v>106</v>
      </c>
      <c s="37">
        <v>2</v>
      </c>
      <c s="36">
        <v>0</v>
      </c>
      <c s="36">
        <f>ROUND(G128*H128,6)</f>
      </c>
      <c r="L128" s="38">
        <v>0</v>
      </c>
      <c s="32">
        <f>ROUND(ROUND(L128,2)*ROUND(G128,3),2)</f>
      </c>
      <c s="36" t="s">
        <v>1260</v>
      </c>
      <c>
        <f>(M128*21)/100</f>
      </c>
      <c t="s">
        <v>27</v>
      </c>
    </row>
    <row r="129" spans="1:5" ht="12.75">
      <c r="A129" s="35" t="s">
        <v>55</v>
      </c>
      <c r="E129" s="39" t="s">
        <v>51</v>
      </c>
    </row>
    <row r="130" spans="1:5" ht="12.75">
      <c r="A130" s="35" t="s">
        <v>56</v>
      </c>
      <c r="E130" s="40" t="s">
        <v>9309</v>
      </c>
    </row>
    <row r="131" spans="1:5" ht="102">
      <c r="A131" t="s">
        <v>57</v>
      </c>
      <c r="E131" s="39" t="s">
        <v>2197</v>
      </c>
    </row>
    <row r="132" spans="1:16" ht="12.75">
      <c r="A132" t="s">
        <v>49</v>
      </c>
      <c s="34" t="s">
        <v>122</v>
      </c>
      <c s="34" t="s">
        <v>1078</v>
      </c>
      <c s="35" t="s">
        <v>51</v>
      </c>
      <c s="6" t="s">
        <v>1079</v>
      </c>
      <c s="36" t="s">
        <v>146</v>
      </c>
      <c s="37">
        <v>20</v>
      </c>
      <c s="36">
        <v>0</v>
      </c>
      <c s="36">
        <f>ROUND(G132*H132,6)</f>
      </c>
      <c r="L132" s="38">
        <v>0</v>
      </c>
      <c s="32">
        <f>ROUND(ROUND(L132,2)*ROUND(G132,3),2)</f>
      </c>
      <c s="36" t="s">
        <v>1260</v>
      </c>
      <c>
        <f>(M132*21)/100</f>
      </c>
      <c t="s">
        <v>27</v>
      </c>
    </row>
    <row r="133" spans="1:5" ht="12.75">
      <c r="A133" s="35" t="s">
        <v>55</v>
      </c>
      <c r="E133" s="39" t="s">
        <v>51</v>
      </c>
    </row>
    <row r="134" spans="1:5" ht="12.75">
      <c r="A134" s="35" t="s">
        <v>56</v>
      </c>
      <c r="E134" s="40" t="s">
        <v>9427</v>
      </c>
    </row>
    <row r="135" spans="1:5" ht="140.25">
      <c r="A135" t="s">
        <v>57</v>
      </c>
      <c r="E135" s="39" t="s">
        <v>8891</v>
      </c>
    </row>
    <row r="136" spans="1:16" ht="12.75">
      <c r="A136" t="s">
        <v>49</v>
      </c>
      <c s="34" t="s">
        <v>126</v>
      </c>
      <c s="34" t="s">
        <v>9428</v>
      </c>
      <c s="35" t="s">
        <v>51</v>
      </c>
      <c s="6" t="s">
        <v>9429</v>
      </c>
      <c s="36" t="s">
        <v>146</v>
      </c>
      <c s="37">
        <v>20</v>
      </c>
      <c s="36">
        <v>0</v>
      </c>
      <c s="36">
        <f>ROUND(G136*H136,6)</f>
      </c>
      <c r="L136" s="38">
        <v>0</v>
      </c>
      <c s="32">
        <f>ROUND(ROUND(L136,2)*ROUND(G136,3),2)</f>
      </c>
      <c s="36" t="s">
        <v>1260</v>
      </c>
      <c>
        <f>(M136*21)/100</f>
      </c>
      <c t="s">
        <v>27</v>
      </c>
    </row>
    <row r="137" spans="1:5" ht="12.75">
      <c r="A137" s="35" t="s">
        <v>55</v>
      </c>
      <c r="E137" s="39" t="s">
        <v>51</v>
      </c>
    </row>
    <row r="138" spans="1:5" ht="12.75">
      <c r="A138" s="35" t="s">
        <v>56</v>
      </c>
      <c r="E138" s="40" t="s">
        <v>9427</v>
      </c>
    </row>
    <row r="139" spans="1:5" ht="102">
      <c r="A139" t="s">
        <v>57</v>
      </c>
      <c r="E139" s="39" t="s">
        <v>9430</v>
      </c>
    </row>
    <row r="140" spans="1:16" ht="25.5">
      <c r="A140" t="s">
        <v>49</v>
      </c>
      <c s="34" t="s">
        <v>130</v>
      </c>
      <c s="34" t="s">
        <v>9509</v>
      </c>
      <c s="35" t="s">
        <v>51</v>
      </c>
      <c s="6" t="s">
        <v>9510</v>
      </c>
      <c s="36" t="s">
        <v>106</v>
      </c>
      <c s="37">
        <v>12</v>
      </c>
      <c s="36">
        <v>0</v>
      </c>
      <c s="36">
        <f>ROUND(G140*H140,6)</f>
      </c>
      <c r="L140" s="38">
        <v>0</v>
      </c>
      <c s="32">
        <f>ROUND(ROUND(L140,2)*ROUND(G140,3),2)</f>
      </c>
      <c s="36" t="s">
        <v>1260</v>
      </c>
      <c>
        <f>(M140*21)/100</f>
      </c>
      <c t="s">
        <v>27</v>
      </c>
    </row>
    <row r="141" spans="1:5" ht="12.75">
      <c r="A141" s="35" t="s">
        <v>55</v>
      </c>
      <c r="E141" s="39" t="s">
        <v>51</v>
      </c>
    </row>
    <row r="142" spans="1:5" ht="12.75">
      <c r="A142" s="35" t="s">
        <v>56</v>
      </c>
      <c r="E142" s="40" t="s">
        <v>9325</v>
      </c>
    </row>
    <row r="143" spans="1:5" ht="114.75">
      <c r="A143" t="s">
        <v>57</v>
      </c>
      <c r="E143" s="39" t="s">
        <v>9511</v>
      </c>
    </row>
    <row r="144" spans="1:16" ht="12.75">
      <c r="A144" t="s">
        <v>49</v>
      </c>
      <c s="34" t="s">
        <v>134</v>
      </c>
      <c s="34" t="s">
        <v>9434</v>
      </c>
      <c s="35" t="s">
        <v>51</v>
      </c>
      <c s="6" t="s">
        <v>9435</v>
      </c>
      <c s="36" t="s">
        <v>106</v>
      </c>
      <c s="37">
        <v>12</v>
      </c>
      <c s="36">
        <v>0</v>
      </c>
      <c s="36">
        <f>ROUND(G144*H144,6)</f>
      </c>
      <c r="L144" s="38">
        <v>0</v>
      </c>
      <c s="32">
        <f>ROUND(ROUND(L144,2)*ROUND(G144,3),2)</f>
      </c>
      <c s="36" t="s">
        <v>1260</v>
      </c>
      <c>
        <f>(M144*21)/100</f>
      </c>
      <c t="s">
        <v>27</v>
      </c>
    </row>
    <row r="145" spans="1:5" ht="12.75">
      <c r="A145" s="35" t="s">
        <v>55</v>
      </c>
      <c r="E145" s="39" t="s">
        <v>51</v>
      </c>
    </row>
    <row r="146" spans="1:5" ht="12.75">
      <c r="A146" s="35" t="s">
        <v>56</v>
      </c>
      <c r="E146" s="40" t="s">
        <v>9325</v>
      </c>
    </row>
    <row r="147" spans="1:5" ht="127.5">
      <c r="A147" t="s">
        <v>57</v>
      </c>
      <c r="E147" s="39" t="s">
        <v>9436</v>
      </c>
    </row>
    <row r="148" spans="1:16" ht="25.5">
      <c r="A148" t="s">
        <v>49</v>
      </c>
      <c s="34" t="s">
        <v>138</v>
      </c>
      <c s="34" t="s">
        <v>9512</v>
      </c>
      <c s="35" t="s">
        <v>51</v>
      </c>
      <c s="6" t="s">
        <v>9513</v>
      </c>
      <c s="36" t="s">
        <v>106</v>
      </c>
      <c s="37">
        <v>12</v>
      </c>
      <c s="36">
        <v>0</v>
      </c>
      <c s="36">
        <f>ROUND(G148*H148,6)</f>
      </c>
      <c r="L148" s="38">
        <v>0</v>
      </c>
      <c s="32">
        <f>ROUND(ROUND(L148,2)*ROUND(G148,3),2)</f>
      </c>
      <c s="36" t="s">
        <v>1260</v>
      </c>
      <c>
        <f>(M148*21)/100</f>
      </c>
      <c t="s">
        <v>27</v>
      </c>
    </row>
    <row r="149" spans="1:5" ht="12.75">
      <c r="A149" s="35" t="s">
        <v>55</v>
      </c>
      <c r="E149" s="39" t="s">
        <v>51</v>
      </c>
    </row>
    <row r="150" spans="1:5" ht="12.75">
      <c r="A150" s="35" t="s">
        <v>56</v>
      </c>
      <c r="E150" s="40" t="s">
        <v>9325</v>
      </c>
    </row>
    <row r="151" spans="1:5" ht="102">
      <c r="A151" t="s">
        <v>57</v>
      </c>
      <c r="E151" s="39" t="s">
        <v>9314</v>
      </c>
    </row>
    <row r="152" spans="1:16" ht="25.5">
      <c r="A152" t="s">
        <v>49</v>
      </c>
      <c s="34" t="s">
        <v>143</v>
      </c>
      <c s="34" t="s">
        <v>9310</v>
      </c>
      <c s="35" t="s">
        <v>51</v>
      </c>
      <c s="6" t="s">
        <v>9311</v>
      </c>
      <c s="36" t="s">
        <v>106</v>
      </c>
      <c s="37">
        <v>2</v>
      </c>
      <c s="36">
        <v>0</v>
      </c>
      <c s="36">
        <f>ROUND(G152*H152,6)</f>
      </c>
      <c r="L152" s="38">
        <v>0</v>
      </c>
      <c s="32">
        <f>ROUND(ROUND(L152,2)*ROUND(G152,3),2)</f>
      </c>
      <c s="36" t="s">
        <v>1260</v>
      </c>
      <c>
        <f>(M152*21)/100</f>
      </c>
      <c t="s">
        <v>27</v>
      </c>
    </row>
    <row r="153" spans="1:5" ht="12.75">
      <c r="A153" s="35" t="s">
        <v>55</v>
      </c>
      <c r="E153" s="39" t="s">
        <v>9312</v>
      </c>
    </row>
    <row r="154" spans="1:5" ht="12.75">
      <c r="A154" s="35" t="s">
        <v>56</v>
      </c>
      <c r="E154" s="40" t="s">
        <v>9313</v>
      </c>
    </row>
    <row r="155" spans="1:5" ht="102">
      <c r="A155" t="s">
        <v>57</v>
      </c>
      <c r="E155" s="39" t="s">
        <v>9314</v>
      </c>
    </row>
    <row r="156" spans="1:16" ht="12.75">
      <c r="A156" t="s">
        <v>49</v>
      </c>
      <c s="34" t="s">
        <v>149</v>
      </c>
      <c s="34" t="s">
        <v>9315</v>
      </c>
      <c s="35" t="s">
        <v>51</v>
      </c>
      <c s="6" t="s">
        <v>9316</v>
      </c>
      <c s="36" t="s">
        <v>106</v>
      </c>
      <c s="37">
        <v>14</v>
      </c>
      <c s="36">
        <v>0</v>
      </c>
      <c s="36">
        <f>ROUND(G156*H156,6)</f>
      </c>
      <c r="L156" s="38">
        <v>0</v>
      </c>
      <c s="32">
        <f>ROUND(ROUND(L156,2)*ROUND(G156,3),2)</f>
      </c>
      <c s="36" t="s">
        <v>1260</v>
      </c>
      <c>
        <f>(M156*21)/100</f>
      </c>
      <c t="s">
        <v>27</v>
      </c>
    </row>
    <row r="157" spans="1:5" ht="12.75">
      <c r="A157" s="35" t="s">
        <v>55</v>
      </c>
      <c r="E157" s="39" t="s">
        <v>51</v>
      </c>
    </row>
    <row r="158" spans="1:5" ht="12.75">
      <c r="A158" s="35" t="s">
        <v>56</v>
      </c>
      <c r="E158" s="40" t="s">
        <v>9317</v>
      </c>
    </row>
    <row r="159" spans="1:5" ht="89.25">
      <c r="A159" t="s">
        <v>57</v>
      </c>
      <c r="E159" s="39" t="s">
        <v>9318</v>
      </c>
    </row>
    <row r="160" spans="1:16" ht="25.5">
      <c r="A160" t="s">
        <v>49</v>
      </c>
      <c s="34" t="s">
        <v>153</v>
      </c>
      <c s="34" t="s">
        <v>9453</v>
      </c>
      <c s="35" t="s">
        <v>51</v>
      </c>
      <c s="6" t="s">
        <v>9454</v>
      </c>
      <c s="36" t="s">
        <v>106</v>
      </c>
      <c s="37">
        <v>12</v>
      </c>
      <c s="36">
        <v>0</v>
      </c>
      <c s="36">
        <f>ROUND(G160*H160,6)</f>
      </c>
      <c r="L160" s="38">
        <v>0</v>
      </c>
      <c s="32">
        <f>ROUND(ROUND(L160,2)*ROUND(G160,3),2)</f>
      </c>
      <c s="36" t="s">
        <v>1260</v>
      </c>
      <c>
        <f>(M160*21)/100</f>
      </c>
      <c t="s">
        <v>27</v>
      </c>
    </row>
    <row r="161" spans="1:5" ht="12.75">
      <c r="A161" s="35" t="s">
        <v>55</v>
      </c>
      <c r="E161" s="39" t="s">
        <v>51</v>
      </c>
    </row>
    <row r="162" spans="1:5" ht="12.75">
      <c r="A162" s="35" t="s">
        <v>56</v>
      </c>
      <c r="E162" s="40" t="s">
        <v>9417</v>
      </c>
    </row>
    <row r="163" spans="1:5" ht="76.5">
      <c r="A163" t="s">
        <v>57</v>
      </c>
      <c r="E163" s="39" t="s">
        <v>9452</v>
      </c>
    </row>
    <row r="164" spans="1:16" ht="25.5">
      <c r="A164" t="s">
        <v>49</v>
      </c>
      <c s="34" t="s">
        <v>157</v>
      </c>
      <c s="34" t="s">
        <v>9319</v>
      </c>
      <c s="35" t="s">
        <v>51</v>
      </c>
      <c s="6" t="s">
        <v>9320</v>
      </c>
      <c s="36" t="s">
        <v>106</v>
      </c>
      <c s="37">
        <v>1</v>
      </c>
      <c s="36">
        <v>0</v>
      </c>
      <c s="36">
        <f>ROUND(G164*H164,6)</f>
      </c>
      <c r="L164" s="38">
        <v>0</v>
      </c>
      <c s="32">
        <f>ROUND(ROUND(L164,2)*ROUND(G164,3),2)</f>
      </c>
      <c s="36" t="s">
        <v>1260</v>
      </c>
      <c>
        <f>(M164*21)/100</f>
      </c>
      <c t="s">
        <v>27</v>
      </c>
    </row>
    <row r="165" spans="1:5" ht="12.75">
      <c r="A165" s="35" t="s">
        <v>55</v>
      </c>
      <c r="E165" s="39" t="s">
        <v>9321</v>
      </c>
    </row>
    <row r="166" spans="1:5" ht="12.75">
      <c r="A166" s="35" t="s">
        <v>56</v>
      </c>
      <c r="E166" s="40" t="s">
        <v>9309</v>
      </c>
    </row>
    <row r="167" spans="1:5" ht="102">
      <c r="A167" t="s">
        <v>57</v>
      </c>
      <c r="E167" s="39" t="s">
        <v>8834</v>
      </c>
    </row>
    <row r="168" spans="1:16" ht="25.5">
      <c r="A168" t="s">
        <v>49</v>
      </c>
      <c s="34" t="s">
        <v>161</v>
      </c>
      <c s="34" t="s">
        <v>9322</v>
      </c>
      <c s="35" t="s">
        <v>51</v>
      </c>
      <c s="6" t="s">
        <v>9323</v>
      </c>
      <c s="36" t="s">
        <v>146</v>
      </c>
      <c s="37">
        <v>30</v>
      </c>
      <c s="36">
        <v>0</v>
      </c>
      <c s="36">
        <f>ROUND(G168*H168,6)</f>
      </c>
      <c r="L168" s="38">
        <v>0</v>
      </c>
      <c s="32">
        <f>ROUND(ROUND(L168,2)*ROUND(G168,3),2)</f>
      </c>
      <c s="36" t="s">
        <v>1260</v>
      </c>
      <c>
        <f>(M168*21)/100</f>
      </c>
      <c t="s">
        <v>27</v>
      </c>
    </row>
    <row r="169" spans="1:5" ht="12.75">
      <c r="A169" s="35" t="s">
        <v>55</v>
      </c>
      <c r="E169" s="39" t="s">
        <v>9324</v>
      </c>
    </row>
    <row r="170" spans="1:5" ht="12.75">
      <c r="A170" s="35" t="s">
        <v>56</v>
      </c>
      <c r="E170" s="40" t="s">
        <v>9325</v>
      </c>
    </row>
    <row r="171" spans="1:5" ht="76.5">
      <c r="A171" t="s">
        <v>57</v>
      </c>
      <c r="E171" s="39" t="s">
        <v>8743</v>
      </c>
    </row>
    <row r="172" spans="1:16" ht="12.75">
      <c r="A172" t="s">
        <v>49</v>
      </c>
      <c s="34" t="s">
        <v>165</v>
      </c>
      <c s="34" t="s">
        <v>8850</v>
      </c>
      <c s="35" t="s">
        <v>51</v>
      </c>
      <c s="6" t="s">
        <v>8851</v>
      </c>
      <c s="36" t="s">
        <v>106</v>
      </c>
      <c s="37">
        <v>3</v>
      </c>
      <c s="36">
        <v>0</v>
      </c>
      <c s="36">
        <f>ROUND(G172*H172,6)</f>
      </c>
      <c r="L172" s="38">
        <v>0</v>
      </c>
      <c s="32">
        <f>ROUND(ROUND(L172,2)*ROUND(G172,3),2)</f>
      </c>
      <c s="36" t="s">
        <v>1260</v>
      </c>
      <c>
        <f>(M172*21)/100</f>
      </c>
      <c t="s">
        <v>27</v>
      </c>
    </row>
    <row r="173" spans="1:5" ht="12.75">
      <c r="A173" s="35" t="s">
        <v>55</v>
      </c>
      <c r="E173" s="39" t="s">
        <v>51</v>
      </c>
    </row>
    <row r="174" spans="1:5" ht="12.75">
      <c r="A174" s="35" t="s">
        <v>56</v>
      </c>
      <c r="E174" s="40" t="s">
        <v>9326</v>
      </c>
    </row>
    <row r="175" spans="1:5" ht="89.25">
      <c r="A175" t="s">
        <v>57</v>
      </c>
      <c r="E175" s="39" t="s">
        <v>8852</v>
      </c>
    </row>
    <row r="176" spans="1:16" ht="25.5">
      <c r="A176" t="s">
        <v>49</v>
      </c>
      <c s="34" t="s">
        <v>169</v>
      </c>
      <c s="34" t="s">
        <v>8986</v>
      </c>
      <c s="35" t="s">
        <v>51</v>
      </c>
      <c s="6" t="s">
        <v>8987</v>
      </c>
      <c s="36" t="s">
        <v>106</v>
      </c>
      <c s="37">
        <v>1</v>
      </c>
      <c s="36">
        <v>0</v>
      </c>
      <c s="36">
        <f>ROUND(G176*H176,6)</f>
      </c>
      <c r="L176" s="38">
        <v>0</v>
      </c>
      <c s="32">
        <f>ROUND(ROUND(L176,2)*ROUND(G176,3),2)</f>
      </c>
      <c s="36" t="s">
        <v>1260</v>
      </c>
      <c>
        <f>(M176*21)/100</f>
      </c>
      <c t="s">
        <v>27</v>
      </c>
    </row>
    <row r="177" spans="1:5" ht="12.75">
      <c r="A177" s="35" t="s">
        <v>55</v>
      </c>
      <c r="E177" s="39" t="s">
        <v>51</v>
      </c>
    </row>
    <row r="178" spans="1:5" ht="12.75">
      <c r="A178" s="35" t="s">
        <v>56</v>
      </c>
      <c r="E178" s="40" t="s">
        <v>9327</v>
      </c>
    </row>
    <row r="179" spans="1:5" ht="89.25">
      <c r="A179" t="s">
        <v>57</v>
      </c>
      <c r="E179" s="39" t="s">
        <v>9328</v>
      </c>
    </row>
    <row r="180" spans="1:16" ht="12.75">
      <c r="A180" t="s">
        <v>49</v>
      </c>
      <c s="34" t="s">
        <v>173</v>
      </c>
      <c s="34" t="s">
        <v>9329</v>
      </c>
      <c s="35" t="s">
        <v>51</v>
      </c>
      <c s="6" t="s">
        <v>9330</v>
      </c>
      <c s="36" t="s">
        <v>106</v>
      </c>
      <c s="37">
        <v>8</v>
      </c>
      <c s="36">
        <v>0</v>
      </c>
      <c s="36">
        <f>ROUND(G180*H180,6)</f>
      </c>
      <c r="L180" s="38">
        <v>0</v>
      </c>
      <c s="32">
        <f>ROUND(ROUND(L180,2)*ROUND(G180,3),2)</f>
      </c>
      <c s="36" t="s">
        <v>1260</v>
      </c>
      <c>
        <f>(M180*21)/100</f>
      </c>
      <c t="s">
        <v>27</v>
      </c>
    </row>
    <row r="181" spans="1:5" ht="12.75">
      <c r="A181" s="35" t="s">
        <v>55</v>
      </c>
      <c r="E181" s="39" t="s">
        <v>9331</v>
      </c>
    </row>
    <row r="182" spans="1:5" ht="12.75">
      <c r="A182" s="35" t="s">
        <v>56</v>
      </c>
      <c r="E182" s="40" t="s">
        <v>9327</v>
      </c>
    </row>
    <row r="183" spans="1:5" ht="102">
      <c r="A183" t="s">
        <v>57</v>
      </c>
      <c r="E183" s="39" t="s">
        <v>9332</v>
      </c>
    </row>
    <row r="184" spans="1:16" ht="38.25">
      <c r="A184" t="s">
        <v>49</v>
      </c>
      <c s="34" t="s">
        <v>177</v>
      </c>
      <c s="34" t="s">
        <v>8853</v>
      </c>
      <c s="35" t="s">
        <v>51</v>
      </c>
      <c s="6" t="s">
        <v>9333</v>
      </c>
      <c s="36" t="s">
        <v>531</v>
      </c>
      <c s="37">
        <v>8</v>
      </c>
      <c s="36">
        <v>0</v>
      </c>
      <c s="36">
        <f>ROUND(G184*H184,6)</f>
      </c>
      <c r="L184" s="38">
        <v>0</v>
      </c>
      <c s="32">
        <f>ROUND(ROUND(L184,2)*ROUND(G184,3),2)</f>
      </c>
      <c s="36" t="s">
        <v>1260</v>
      </c>
      <c>
        <f>(M184*21)/100</f>
      </c>
      <c t="s">
        <v>27</v>
      </c>
    </row>
    <row r="185" spans="1:5" ht="12.75">
      <c r="A185" s="35" t="s">
        <v>55</v>
      </c>
      <c r="E185" s="39" t="s">
        <v>51</v>
      </c>
    </row>
    <row r="186" spans="1:5" ht="12.75">
      <c r="A186" s="35" t="s">
        <v>56</v>
      </c>
      <c r="E186" s="40" t="s">
        <v>9326</v>
      </c>
    </row>
    <row r="187" spans="1:5" ht="140.25">
      <c r="A187" t="s">
        <v>57</v>
      </c>
      <c r="E187" s="39" t="s">
        <v>8855</v>
      </c>
    </row>
    <row r="188" spans="1:16" ht="25.5">
      <c r="A188" t="s">
        <v>49</v>
      </c>
      <c s="34" t="s">
        <v>181</v>
      </c>
      <c s="34" t="s">
        <v>8856</v>
      </c>
      <c s="35" t="s">
        <v>51</v>
      </c>
      <c s="6" t="s">
        <v>9334</v>
      </c>
      <c s="36" t="s">
        <v>531</v>
      </c>
      <c s="37">
        <v>8</v>
      </c>
      <c s="36">
        <v>0</v>
      </c>
      <c s="36">
        <f>ROUND(G188*H188,6)</f>
      </c>
      <c r="L188" s="38">
        <v>0</v>
      </c>
      <c s="32">
        <f>ROUND(ROUND(L188,2)*ROUND(G188,3),2)</f>
      </c>
      <c s="36" t="s">
        <v>1260</v>
      </c>
      <c>
        <f>(M188*21)/100</f>
      </c>
      <c t="s">
        <v>27</v>
      </c>
    </row>
    <row r="189" spans="1:5" ht="12.75">
      <c r="A189" s="35" t="s">
        <v>55</v>
      </c>
      <c r="E189" s="39" t="s">
        <v>51</v>
      </c>
    </row>
    <row r="190" spans="1:5" ht="12.75">
      <c r="A190" s="35" t="s">
        <v>56</v>
      </c>
      <c r="E190" s="40" t="s">
        <v>9326</v>
      </c>
    </row>
    <row r="191" spans="1:5" ht="153">
      <c r="A191" t="s">
        <v>57</v>
      </c>
      <c r="E191" s="39" t="s">
        <v>8858</v>
      </c>
    </row>
    <row r="192" spans="1:13" ht="12.75">
      <c r="A192" t="s">
        <v>46</v>
      </c>
      <c r="C192" s="31" t="s">
        <v>8859</v>
      </c>
      <c r="E192" s="33" t="s">
        <v>8860</v>
      </c>
      <c r="J192" s="32">
        <f>0</f>
      </c>
      <c s="32">
        <f>0</f>
      </c>
      <c s="32">
        <f>0+L193+L197+L201+L205+L209+L213+L217+L221</f>
      </c>
      <c s="32">
        <f>0+M193+M197+M201+M205+M209+M213+M217+M221</f>
      </c>
    </row>
    <row r="193" spans="1:16" ht="25.5">
      <c r="A193" t="s">
        <v>49</v>
      </c>
      <c s="34" t="s">
        <v>225</v>
      </c>
      <c s="34" t="s">
        <v>1328</v>
      </c>
      <c s="35" t="s">
        <v>51</v>
      </c>
      <c s="6" t="s">
        <v>1329</v>
      </c>
      <c s="36" t="s">
        <v>106</v>
      </c>
      <c s="37">
        <v>1</v>
      </c>
      <c s="36">
        <v>0</v>
      </c>
      <c s="36">
        <f>ROUND(G193*H193,6)</f>
      </c>
      <c r="L193" s="38">
        <v>0</v>
      </c>
      <c s="32">
        <f>ROUND(ROUND(L193,2)*ROUND(G193,3),2)</f>
      </c>
      <c s="36" t="s">
        <v>1260</v>
      </c>
      <c>
        <f>(M193*21)/100</f>
      </c>
      <c t="s">
        <v>27</v>
      </c>
    </row>
    <row r="194" spans="1:5" ht="12.75">
      <c r="A194" s="35" t="s">
        <v>55</v>
      </c>
      <c r="E194" s="39" t="s">
        <v>51</v>
      </c>
    </row>
    <row r="195" spans="1:5" ht="12.75">
      <c r="A195" s="35" t="s">
        <v>56</v>
      </c>
      <c r="E195" s="40" t="s">
        <v>51</v>
      </c>
    </row>
    <row r="196" spans="1:5" ht="114.75">
      <c r="A196" t="s">
        <v>57</v>
      </c>
      <c r="E196" s="39" t="s">
        <v>1330</v>
      </c>
    </row>
    <row r="197" spans="1:16" ht="25.5">
      <c r="A197" t="s">
        <v>49</v>
      </c>
      <c s="34" t="s">
        <v>229</v>
      </c>
      <c s="34" t="s">
        <v>1514</v>
      </c>
      <c s="35" t="s">
        <v>51</v>
      </c>
      <c s="6" t="s">
        <v>1515</v>
      </c>
      <c s="36" t="s">
        <v>106</v>
      </c>
      <c s="37">
        <v>1</v>
      </c>
      <c s="36">
        <v>0</v>
      </c>
      <c s="36">
        <f>ROUND(G197*H197,6)</f>
      </c>
      <c r="L197" s="38">
        <v>0</v>
      </c>
      <c s="32">
        <f>ROUND(ROUND(L197,2)*ROUND(G197,3),2)</f>
      </c>
      <c s="36" t="s">
        <v>1260</v>
      </c>
      <c>
        <f>(M197*21)/100</f>
      </c>
      <c t="s">
        <v>27</v>
      </c>
    </row>
    <row r="198" spans="1:5" ht="12.75">
      <c r="A198" s="35" t="s">
        <v>55</v>
      </c>
      <c r="E198" s="39" t="s">
        <v>51</v>
      </c>
    </row>
    <row r="199" spans="1:5" ht="12.75">
      <c r="A199" s="35" t="s">
        <v>56</v>
      </c>
      <c r="E199" s="40" t="s">
        <v>51</v>
      </c>
    </row>
    <row r="200" spans="1:5" ht="89.25">
      <c r="A200" t="s">
        <v>57</v>
      </c>
      <c r="E200" s="39" t="s">
        <v>1516</v>
      </c>
    </row>
    <row r="201" spans="1:16" ht="12.75">
      <c r="A201" t="s">
        <v>49</v>
      </c>
      <c s="34" t="s">
        <v>233</v>
      </c>
      <c s="34" t="s">
        <v>2268</v>
      </c>
      <c s="35" t="s">
        <v>51</v>
      </c>
      <c s="6" t="s">
        <v>2269</v>
      </c>
      <c s="36" t="s">
        <v>531</v>
      </c>
      <c s="37">
        <v>5</v>
      </c>
      <c s="36">
        <v>0</v>
      </c>
      <c s="36">
        <f>ROUND(G201*H201,6)</f>
      </c>
      <c r="L201" s="38">
        <v>0</v>
      </c>
      <c s="32">
        <f>ROUND(ROUND(L201,2)*ROUND(G201,3),2)</f>
      </c>
      <c s="36" t="s">
        <v>1260</v>
      </c>
      <c>
        <f>(M201*21)/100</f>
      </c>
      <c t="s">
        <v>27</v>
      </c>
    </row>
    <row r="202" spans="1:5" ht="12.75">
      <c r="A202" s="35" t="s">
        <v>55</v>
      </c>
      <c r="E202" s="39" t="s">
        <v>51</v>
      </c>
    </row>
    <row r="203" spans="1:5" ht="12.75">
      <c r="A203" s="35" t="s">
        <v>56</v>
      </c>
      <c r="E203" s="40" t="s">
        <v>51</v>
      </c>
    </row>
    <row r="204" spans="1:5" ht="89.25">
      <c r="A204" t="s">
        <v>57</v>
      </c>
      <c r="E204" s="39" t="s">
        <v>8861</v>
      </c>
    </row>
    <row r="205" spans="1:16" ht="12.75">
      <c r="A205" t="s">
        <v>49</v>
      </c>
      <c s="34" t="s">
        <v>237</v>
      </c>
      <c s="34" t="s">
        <v>2021</v>
      </c>
      <c s="35" t="s">
        <v>51</v>
      </c>
      <c s="6" t="s">
        <v>2022</v>
      </c>
      <c s="36" t="s">
        <v>531</v>
      </c>
      <c s="37">
        <v>5</v>
      </c>
      <c s="36">
        <v>0</v>
      </c>
      <c s="36">
        <f>ROUND(G205*H205,6)</f>
      </c>
      <c r="L205" s="38">
        <v>0</v>
      </c>
      <c s="32">
        <f>ROUND(ROUND(L205,2)*ROUND(G205,3),2)</f>
      </c>
      <c s="36" t="s">
        <v>1260</v>
      </c>
      <c>
        <f>(M205*21)/100</f>
      </c>
      <c t="s">
        <v>27</v>
      </c>
    </row>
    <row r="206" spans="1:5" ht="12.75">
      <c r="A206" s="35" t="s">
        <v>55</v>
      </c>
      <c r="E206" s="39" t="s">
        <v>51</v>
      </c>
    </row>
    <row r="207" spans="1:5" ht="12.75">
      <c r="A207" s="35" t="s">
        <v>56</v>
      </c>
      <c r="E207" s="40" t="s">
        <v>51</v>
      </c>
    </row>
    <row r="208" spans="1:5" ht="89.25">
      <c r="A208" t="s">
        <v>57</v>
      </c>
      <c r="E208" s="39" t="s">
        <v>2023</v>
      </c>
    </row>
    <row r="209" spans="1:16" ht="12.75">
      <c r="A209" t="s">
        <v>49</v>
      </c>
      <c s="34" t="s">
        <v>241</v>
      </c>
      <c s="34" t="s">
        <v>2024</v>
      </c>
      <c s="35" t="s">
        <v>51</v>
      </c>
      <c s="6" t="s">
        <v>2025</v>
      </c>
      <c s="36" t="s">
        <v>531</v>
      </c>
      <c s="37">
        <v>2</v>
      </c>
      <c s="36">
        <v>0</v>
      </c>
      <c s="36">
        <f>ROUND(G209*H209,6)</f>
      </c>
      <c r="L209" s="38">
        <v>0</v>
      </c>
      <c s="32">
        <f>ROUND(ROUND(L209,2)*ROUND(G209,3),2)</f>
      </c>
      <c s="36" t="s">
        <v>1260</v>
      </c>
      <c>
        <f>(M209*21)/100</f>
      </c>
      <c t="s">
        <v>27</v>
      </c>
    </row>
    <row r="210" spans="1:5" ht="12.75">
      <c r="A210" s="35" t="s">
        <v>55</v>
      </c>
      <c r="E210" s="39" t="s">
        <v>51</v>
      </c>
    </row>
    <row r="211" spans="1:5" ht="12.75">
      <c r="A211" s="35" t="s">
        <v>56</v>
      </c>
      <c r="E211" s="40" t="s">
        <v>51</v>
      </c>
    </row>
    <row r="212" spans="1:5" ht="89.25">
      <c r="A212" t="s">
        <v>57</v>
      </c>
      <c r="E212" s="39" t="s">
        <v>2026</v>
      </c>
    </row>
    <row r="213" spans="1:16" ht="12.75">
      <c r="A213" t="s">
        <v>49</v>
      </c>
      <c s="34" t="s">
        <v>244</v>
      </c>
      <c s="34" t="s">
        <v>1823</v>
      </c>
      <c s="35" t="s">
        <v>51</v>
      </c>
      <c s="6" t="s">
        <v>1824</v>
      </c>
      <c s="36" t="s">
        <v>531</v>
      </c>
      <c s="37">
        <v>10</v>
      </c>
      <c s="36">
        <v>0</v>
      </c>
      <c s="36">
        <f>ROUND(G213*H213,6)</f>
      </c>
      <c r="L213" s="38">
        <v>0</v>
      </c>
      <c s="32">
        <f>ROUND(ROUND(L213,2)*ROUND(G213,3),2)</f>
      </c>
      <c s="36" t="s">
        <v>1260</v>
      </c>
      <c>
        <f>(M213*21)/100</f>
      </c>
      <c t="s">
        <v>27</v>
      </c>
    </row>
    <row r="214" spans="1:5" ht="12.75">
      <c r="A214" s="35" t="s">
        <v>55</v>
      </c>
      <c r="E214" s="39" t="s">
        <v>51</v>
      </c>
    </row>
    <row r="215" spans="1:5" ht="12.75">
      <c r="A215" s="35" t="s">
        <v>56</v>
      </c>
      <c r="E215" s="40" t="s">
        <v>51</v>
      </c>
    </row>
    <row r="216" spans="1:5" ht="89.25">
      <c r="A216" t="s">
        <v>57</v>
      </c>
      <c r="E216" s="39" t="s">
        <v>2027</v>
      </c>
    </row>
    <row r="217" spans="1:16" ht="12.75">
      <c r="A217" t="s">
        <v>49</v>
      </c>
      <c s="34" t="s">
        <v>247</v>
      </c>
      <c s="34" t="s">
        <v>2353</v>
      </c>
      <c s="35" t="s">
        <v>51</v>
      </c>
      <c s="6" t="s">
        <v>2354</v>
      </c>
      <c s="36" t="s">
        <v>106</v>
      </c>
      <c s="37">
        <v>1</v>
      </c>
      <c s="36">
        <v>0</v>
      </c>
      <c s="36">
        <f>ROUND(G217*H217,6)</f>
      </c>
      <c r="L217" s="38">
        <v>0</v>
      </c>
      <c s="32">
        <f>ROUND(ROUND(L217,2)*ROUND(G217,3),2)</f>
      </c>
      <c s="36" t="s">
        <v>1260</v>
      </c>
      <c>
        <f>(M217*21)/100</f>
      </c>
      <c t="s">
        <v>27</v>
      </c>
    </row>
    <row r="218" spans="1:5" ht="12.75">
      <c r="A218" s="35" t="s">
        <v>55</v>
      </c>
      <c r="E218" s="39" t="s">
        <v>51</v>
      </c>
    </row>
    <row r="219" spans="1:5" ht="12.75">
      <c r="A219" s="35" t="s">
        <v>56</v>
      </c>
      <c r="E219" s="40" t="s">
        <v>2355</v>
      </c>
    </row>
    <row r="220" spans="1:5" ht="12.75">
      <c r="A220" t="s">
        <v>57</v>
      </c>
      <c r="E220" s="39" t="s">
        <v>2228</v>
      </c>
    </row>
    <row r="221" spans="1:16" ht="12.75">
      <c r="A221" t="s">
        <v>49</v>
      </c>
      <c s="34" t="s">
        <v>251</v>
      </c>
      <c s="34" t="s">
        <v>2225</v>
      </c>
      <c s="35" t="s">
        <v>51</v>
      </c>
      <c s="6" t="s">
        <v>2226</v>
      </c>
      <c s="36" t="s">
        <v>909</v>
      </c>
      <c s="37">
        <v>1</v>
      </c>
      <c s="36">
        <v>0</v>
      </c>
      <c s="36">
        <f>ROUND(G221*H221,6)</f>
      </c>
      <c r="L221" s="38">
        <v>0</v>
      </c>
      <c s="32">
        <f>ROUND(ROUND(L221,2)*ROUND(G221,3),2)</f>
      </c>
      <c s="36" t="s">
        <v>1260</v>
      </c>
      <c>
        <f>(M221*21)/100</f>
      </c>
      <c t="s">
        <v>27</v>
      </c>
    </row>
    <row r="222" spans="1:5" ht="12.75">
      <c r="A222" s="35" t="s">
        <v>55</v>
      </c>
      <c r="E222" s="39" t="s">
        <v>51</v>
      </c>
    </row>
    <row r="223" spans="1:5" ht="12.75">
      <c r="A223" s="35" t="s">
        <v>56</v>
      </c>
      <c r="E223" s="40" t="s">
        <v>2227</v>
      </c>
    </row>
    <row r="224" spans="1:5" ht="12.75">
      <c r="A224" t="s">
        <v>57</v>
      </c>
      <c r="E224" s="39" t="s">
        <v>2228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6.xml><?xml version="1.0" encoding="utf-8"?>
<worksheet xmlns="http://schemas.openxmlformats.org/spreadsheetml/2006/main" xmlns:r="http://schemas.openxmlformats.org/officeDocument/2006/relationships">
  <dimension ref="A1:T14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8900</v>
      </c>
      <c s="41">
        <f>Rekapitulace!C162</f>
      </c>
      <c s="20" t="s">
        <v>0</v>
      </c>
      <c t="s">
        <v>23</v>
      </c>
      <c t="s">
        <v>27</v>
      </c>
    </row>
    <row r="4" spans="1:16" ht="32" customHeight="1">
      <c r="A4" s="24" t="s">
        <v>20</v>
      </c>
      <c s="25" t="s">
        <v>28</v>
      </c>
      <c s="27" t="s">
        <v>8900</v>
      </c>
      <c r="E4" s="26" t="s">
        <v>8901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COUNTIFS(L8:L137,"=0",A8:A137,"P")+COUNTIFS(L8:L137,"",A8:A137,"P")+SUM(Q8:Q137)</f>
      </c>
    </row>
    <row r="8" spans="1:13" ht="12.75">
      <c r="A8" t="s">
        <v>44</v>
      </c>
      <c r="C8" s="28" t="s">
        <v>9516</v>
      </c>
      <c r="E8" s="30" t="s">
        <v>9515</v>
      </c>
      <c r="J8" s="29">
        <f>0+J9+J50+J63+J104</f>
      </c>
      <c s="29">
        <f>0+K9+K50+K63+K104</f>
      </c>
      <c s="29">
        <f>0+L9+L50+L63+L104</f>
      </c>
      <c s="29">
        <f>0+M9+M50+M63+M104</f>
      </c>
    </row>
    <row r="9" spans="1:13" ht="12.75">
      <c r="A9" t="s">
        <v>46</v>
      </c>
      <c r="C9" s="31" t="s">
        <v>47</v>
      </c>
      <c r="E9" s="33" t="s">
        <v>1004</v>
      </c>
      <c r="J9" s="32">
        <f>0</f>
      </c>
      <c s="32">
        <f>0</f>
      </c>
      <c s="32">
        <f>0+L10+L14+L18+L22+L26+L30+L34+L38+L42+L46</f>
      </c>
      <c s="32">
        <f>0+M10+M14+M18+M22+M26+M30+M34+M38+M42+M46</f>
      </c>
    </row>
    <row r="10" spans="1:16" ht="12.75">
      <c r="A10" t="s">
        <v>49</v>
      </c>
      <c s="34" t="s">
        <v>47</v>
      </c>
      <c s="34" t="s">
        <v>135</v>
      </c>
      <c s="35" t="s">
        <v>51</v>
      </c>
      <c s="6" t="s">
        <v>136</v>
      </c>
      <c s="36" t="s">
        <v>114</v>
      </c>
      <c s="37">
        <v>115</v>
      </c>
      <c s="36">
        <v>0</v>
      </c>
      <c s="36">
        <f>ROUND(G10*H10,6)</f>
      </c>
      <c r="L10" s="38">
        <v>0</v>
      </c>
      <c s="32">
        <f>ROUND(ROUND(L10,2)*ROUND(G10,3),2)</f>
      </c>
      <c s="36" t="s">
        <v>1260</v>
      </c>
      <c>
        <f>(M10*21)/100</f>
      </c>
      <c t="s">
        <v>27</v>
      </c>
    </row>
    <row r="11" spans="1:5" ht="12.75">
      <c r="A11" s="35" t="s">
        <v>55</v>
      </c>
      <c r="E11" s="39" t="s">
        <v>1008</v>
      </c>
    </row>
    <row r="12" spans="1:5" ht="12.75">
      <c r="A12" s="35" t="s">
        <v>56</v>
      </c>
      <c r="E12" s="40" t="s">
        <v>9517</v>
      </c>
    </row>
    <row r="13" spans="1:5" ht="318.75">
      <c r="A13" t="s">
        <v>57</v>
      </c>
      <c r="E13" s="39" t="s">
        <v>2205</v>
      </c>
    </row>
    <row r="14" spans="1:16" ht="12.75">
      <c r="A14" t="s">
        <v>49</v>
      </c>
      <c s="34" t="s">
        <v>27</v>
      </c>
      <c s="34" t="s">
        <v>940</v>
      </c>
      <c s="35" t="s">
        <v>51</v>
      </c>
      <c s="6" t="s">
        <v>941</v>
      </c>
      <c s="36" t="s">
        <v>114</v>
      </c>
      <c s="37">
        <v>115</v>
      </c>
      <c s="36">
        <v>0</v>
      </c>
      <c s="36">
        <f>ROUND(G14*H14,6)</f>
      </c>
      <c r="L14" s="38">
        <v>0</v>
      </c>
      <c s="32">
        <f>ROUND(ROUND(L14,2)*ROUND(G14,3),2)</f>
      </c>
      <c s="36" t="s">
        <v>1260</v>
      </c>
      <c>
        <f>(M14*21)/100</f>
      </c>
      <c t="s">
        <v>27</v>
      </c>
    </row>
    <row r="15" spans="1:5" ht="12.75">
      <c r="A15" s="35" t="s">
        <v>55</v>
      </c>
      <c r="E15" s="39" t="s">
        <v>1008</v>
      </c>
    </row>
    <row r="16" spans="1:5" ht="12.75">
      <c r="A16" s="35" t="s">
        <v>56</v>
      </c>
      <c r="E16" s="40" t="s">
        <v>9517</v>
      </c>
    </row>
    <row r="17" spans="1:5" ht="318.75">
      <c r="A17" t="s">
        <v>57</v>
      </c>
      <c r="E17" s="39" t="s">
        <v>2205</v>
      </c>
    </row>
    <row r="18" spans="1:16" ht="12.75">
      <c r="A18" t="s">
        <v>49</v>
      </c>
      <c s="34" t="s">
        <v>26</v>
      </c>
      <c s="34" t="s">
        <v>2353</v>
      </c>
      <c s="35" t="s">
        <v>51</v>
      </c>
      <c s="6" t="s">
        <v>2354</v>
      </c>
      <c s="36" t="s">
        <v>106</v>
      </c>
      <c s="37">
        <v>1</v>
      </c>
      <c s="36">
        <v>0</v>
      </c>
      <c s="36">
        <f>ROUND(G18*H18,6)</f>
      </c>
      <c r="L18" s="38">
        <v>0</v>
      </c>
      <c s="32">
        <f>ROUND(ROUND(L18,2)*ROUND(G18,3),2)</f>
      </c>
      <c s="36" t="s">
        <v>1260</v>
      </c>
      <c>
        <f>(M18*21)/100</f>
      </c>
      <c t="s">
        <v>27</v>
      </c>
    </row>
    <row r="19" spans="1:5" ht="12.75">
      <c r="A19" s="35" t="s">
        <v>55</v>
      </c>
      <c r="E19" s="39" t="s">
        <v>1008</v>
      </c>
    </row>
    <row r="20" spans="1:5" ht="12.75">
      <c r="A20" s="35" t="s">
        <v>56</v>
      </c>
      <c r="E20" s="40" t="s">
        <v>1009</v>
      </c>
    </row>
    <row r="21" spans="1:5" ht="12.75">
      <c r="A21" t="s">
        <v>57</v>
      </c>
      <c r="E21" s="39" t="s">
        <v>843</v>
      </c>
    </row>
    <row r="22" spans="1:16" ht="12.75">
      <c r="A22" t="s">
        <v>49</v>
      </c>
      <c s="34" t="s">
        <v>63</v>
      </c>
      <c s="34" t="s">
        <v>8866</v>
      </c>
      <c s="35" t="s">
        <v>51</v>
      </c>
      <c s="6" t="s">
        <v>8867</v>
      </c>
      <c s="36" t="s">
        <v>146</v>
      </c>
      <c s="37">
        <v>30</v>
      </c>
      <c s="36">
        <v>0</v>
      </c>
      <c s="36">
        <f>ROUND(G22*H22,6)</f>
      </c>
      <c r="L22" s="38">
        <v>0</v>
      </c>
      <c s="32">
        <f>ROUND(ROUND(L22,2)*ROUND(G22,3),2)</f>
      </c>
      <c s="36" t="s">
        <v>1260</v>
      </c>
      <c>
        <f>(M22*21)/100</f>
      </c>
      <c t="s">
        <v>27</v>
      </c>
    </row>
    <row r="23" spans="1:5" ht="12.75">
      <c r="A23" s="35" t="s">
        <v>55</v>
      </c>
      <c r="E23" s="39" t="s">
        <v>1008</v>
      </c>
    </row>
    <row r="24" spans="1:5" ht="12.75">
      <c r="A24" s="35" t="s">
        <v>56</v>
      </c>
      <c r="E24" s="40" t="s">
        <v>8822</v>
      </c>
    </row>
    <row r="25" spans="1:5" ht="25.5">
      <c r="A25" t="s">
        <v>57</v>
      </c>
      <c r="E25" s="39" t="s">
        <v>147</v>
      </c>
    </row>
    <row r="26" spans="1:16" ht="12.75">
      <c r="A26" t="s">
        <v>49</v>
      </c>
      <c s="34" t="s">
        <v>66</v>
      </c>
      <c s="34" t="s">
        <v>170</v>
      </c>
      <c s="35" t="s">
        <v>51</v>
      </c>
      <c s="6" t="s">
        <v>171</v>
      </c>
      <c s="36" t="s">
        <v>146</v>
      </c>
      <c s="37">
        <v>410</v>
      </c>
      <c s="36">
        <v>0</v>
      </c>
      <c s="36">
        <f>ROUND(G26*H26,6)</f>
      </c>
      <c r="L26" s="38">
        <v>0</v>
      </c>
      <c s="32">
        <f>ROUND(ROUND(L26,2)*ROUND(G26,3),2)</f>
      </c>
      <c s="36" t="s">
        <v>1260</v>
      </c>
      <c>
        <f>(M26*21)/100</f>
      </c>
      <c t="s">
        <v>27</v>
      </c>
    </row>
    <row r="27" spans="1:5" ht="12.75">
      <c r="A27" s="35" t="s">
        <v>55</v>
      </c>
      <c r="E27" s="39" t="s">
        <v>1008</v>
      </c>
    </row>
    <row r="28" spans="1:5" ht="12.75">
      <c r="A28" s="35" t="s">
        <v>56</v>
      </c>
      <c r="E28" s="40" t="s">
        <v>9518</v>
      </c>
    </row>
    <row r="29" spans="1:5" ht="140.25">
      <c r="A29" t="s">
        <v>57</v>
      </c>
      <c r="E29" s="39" t="s">
        <v>8869</v>
      </c>
    </row>
    <row r="30" spans="1:16" ht="25.5">
      <c r="A30" t="s">
        <v>49</v>
      </c>
      <c s="34" t="s">
        <v>69</v>
      </c>
      <c s="34" t="s">
        <v>182</v>
      </c>
      <c s="35" t="s">
        <v>51</v>
      </c>
      <c s="6" t="s">
        <v>183</v>
      </c>
      <c s="36" t="s">
        <v>146</v>
      </c>
      <c s="37">
        <v>410</v>
      </c>
      <c s="36">
        <v>0</v>
      </c>
      <c s="36">
        <f>ROUND(G30*H30,6)</f>
      </c>
      <c r="L30" s="38">
        <v>0</v>
      </c>
      <c s="32">
        <f>ROUND(ROUND(L30,2)*ROUND(G30,3),2)</f>
      </c>
      <c s="36" t="s">
        <v>1260</v>
      </c>
      <c>
        <f>(M30*21)/100</f>
      </c>
      <c t="s">
        <v>27</v>
      </c>
    </row>
    <row r="31" spans="1:5" ht="12.75">
      <c r="A31" s="35" t="s">
        <v>55</v>
      </c>
      <c r="E31" s="39" t="s">
        <v>1008</v>
      </c>
    </row>
    <row r="32" spans="1:5" ht="12.75">
      <c r="A32" s="35" t="s">
        <v>56</v>
      </c>
      <c r="E32" s="40" t="s">
        <v>9519</v>
      </c>
    </row>
    <row r="33" spans="1:5" ht="140.25">
      <c r="A33" t="s">
        <v>57</v>
      </c>
      <c r="E33" s="39" t="s">
        <v>4948</v>
      </c>
    </row>
    <row r="34" spans="1:16" ht="12.75">
      <c r="A34" t="s">
        <v>49</v>
      </c>
      <c s="34" t="s">
        <v>72</v>
      </c>
      <c s="34" t="s">
        <v>8820</v>
      </c>
      <c s="35" t="s">
        <v>51</v>
      </c>
      <c s="6" t="s">
        <v>8821</v>
      </c>
      <c s="36" t="s">
        <v>146</v>
      </c>
      <c s="37">
        <v>600</v>
      </c>
      <c s="36">
        <v>0</v>
      </c>
      <c s="36">
        <f>ROUND(G34*H34,6)</f>
      </c>
      <c r="L34" s="38">
        <v>0</v>
      </c>
      <c s="32">
        <f>ROUND(ROUND(L34,2)*ROUND(G34,3),2)</f>
      </c>
      <c s="36" t="s">
        <v>1260</v>
      </c>
      <c>
        <f>(M34*21)/100</f>
      </c>
      <c t="s">
        <v>27</v>
      </c>
    </row>
    <row r="35" spans="1:5" ht="12.75">
      <c r="A35" s="35" t="s">
        <v>55</v>
      </c>
      <c r="E35" s="39" t="s">
        <v>1008</v>
      </c>
    </row>
    <row r="36" spans="1:5" ht="12.75">
      <c r="A36" s="35" t="s">
        <v>56</v>
      </c>
      <c r="E36" s="40" t="s">
        <v>8822</v>
      </c>
    </row>
    <row r="37" spans="1:5" ht="76.5">
      <c r="A37" t="s">
        <v>57</v>
      </c>
      <c r="E37" s="39" t="s">
        <v>8823</v>
      </c>
    </row>
    <row r="38" spans="1:16" ht="12.75">
      <c r="A38" t="s">
        <v>49</v>
      </c>
      <c s="34" t="s">
        <v>75</v>
      </c>
      <c s="34" t="s">
        <v>166</v>
      </c>
      <c s="35" t="s">
        <v>51</v>
      </c>
      <c s="6" t="s">
        <v>167</v>
      </c>
      <c s="36" t="s">
        <v>146</v>
      </c>
      <c s="37">
        <v>600</v>
      </c>
      <c s="36">
        <v>0</v>
      </c>
      <c s="36">
        <f>ROUND(G38*H38,6)</f>
      </c>
      <c r="L38" s="38">
        <v>0</v>
      </c>
      <c s="32">
        <f>ROUND(ROUND(L38,2)*ROUND(G38,3),2)</f>
      </c>
      <c s="36" t="s">
        <v>1260</v>
      </c>
      <c>
        <f>(M38*21)/100</f>
      </c>
      <c t="s">
        <v>27</v>
      </c>
    </row>
    <row r="39" spans="1:5" ht="12.75">
      <c r="A39" s="35" t="s">
        <v>55</v>
      </c>
      <c r="E39" s="39" t="s">
        <v>1008</v>
      </c>
    </row>
    <row r="40" spans="1:5" ht="12.75">
      <c r="A40" s="35" t="s">
        <v>56</v>
      </c>
      <c r="E40" s="40" t="s">
        <v>8822</v>
      </c>
    </row>
    <row r="41" spans="1:5" ht="102">
      <c r="A41" t="s">
        <v>57</v>
      </c>
      <c r="E41" s="39" t="s">
        <v>2236</v>
      </c>
    </row>
    <row r="42" spans="1:16" ht="25.5">
      <c r="A42" t="s">
        <v>49</v>
      </c>
      <c s="34" t="s">
        <v>78</v>
      </c>
      <c s="34" t="s">
        <v>904</v>
      </c>
      <c s="35" t="s">
        <v>51</v>
      </c>
      <c s="6" t="s">
        <v>905</v>
      </c>
      <c s="36" t="s">
        <v>106</v>
      </c>
      <c s="37">
        <v>10</v>
      </c>
      <c s="36">
        <v>0</v>
      </c>
      <c s="36">
        <f>ROUND(G42*H42,6)</f>
      </c>
      <c r="L42" s="38">
        <v>0</v>
      </c>
      <c s="32">
        <f>ROUND(ROUND(L42,2)*ROUND(G42,3),2)</f>
      </c>
      <c s="36" t="s">
        <v>1260</v>
      </c>
      <c>
        <f>(M42*21)/100</f>
      </c>
      <c t="s">
        <v>27</v>
      </c>
    </row>
    <row r="43" spans="1:5" ht="12.75">
      <c r="A43" s="35" t="s">
        <v>55</v>
      </c>
      <c r="E43" s="39" t="s">
        <v>1008</v>
      </c>
    </row>
    <row r="44" spans="1:5" ht="12.75">
      <c r="A44" s="35" t="s">
        <v>56</v>
      </c>
      <c r="E44" s="40" t="s">
        <v>8822</v>
      </c>
    </row>
    <row r="45" spans="1:5" ht="102">
      <c r="A45" t="s">
        <v>57</v>
      </c>
      <c r="E45" s="39" t="s">
        <v>2409</v>
      </c>
    </row>
    <row r="46" spans="1:16" ht="12.75">
      <c r="A46" t="s">
        <v>49</v>
      </c>
      <c s="34" t="s">
        <v>81</v>
      </c>
      <c s="34" t="s">
        <v>2357</v>
      </c>
      <c s="35" t="s">
        <v>51</v>
      </c>
      <c s="6" t="s">
        <v>8871</v>
      </c>
      <c s="36" t="s">
        <v>97</v>
      </c>
      <c s="37">
        <v>144</v>
      </c>
      <c s="36">
        <v>0</v>
      </c>
      <c s="36">
        <f>ROUND(G46*H46,6)</f>
      </c>
      <c r="L46" s="38">
        <v>0</v>
      </c>
      <c s="32">
        <f>ROUND(ROUND(L46,2)*ROUND(G46,3),2)</f>
      </c>
      <c s="36" t="s">
        <v>1643</v>
      </c>
      <c>
        <f>(M46*21)/100</f>
      </c>
      <c t="s">
        <v>27</v>
      </c>
    </row>
    <row r="47" spans="1:5" ht="12.75">
      <c r="A47" s="35" t="s">
        <v>55</v>
      </c>
      <c r="E47" s="39" t="s">
        <v>1008</v>
      </c>
    </row>
    <row r="48" spans="1:5" ht="12.75">
      <c r="A48" s="35" t="s">
        <v>56</v>
      </c>
      <c r="E48" s="40" t="s">
        <v>9520</v>
      </c>
    </row>
    <row r="49" spans="1:5" ht="38.25">
      <c r="A49" t="s">
        <v>57</v>
      </c>
      <c r="E49" s="39" t="s">
        <v>8873</v>
      </c>
    </row>
    <row r="50" spans="1:13" ht="12.75">
      <c r="A50" t="s">
        <v>46</v>
      </c>
      <c r="C50" s="31" t="s">
        <v>99</v>
      </c>
      <c r="E50" s="33" t="s">
        <v>8824</v>
      </c>
      <c r="J50" s="32">
        <f>0</f>
      </c>
      <c s="32">
        <f>0</f>
      </c>
      <c s="32">
        <f>0+L51+L55+L59</f>
      </c>
      <c s="32">
        <f>0+M51+M55+M59</f>
      </c>
    </row>
    <row r="51" spans="1:16" ht="25.5">
      <c r="A51" t="s">
        <v>49</v>
      </c>
      <c s="34" t="s">
        <v>122</v>
      </c>
      <c s="34" t="s">
        <v>76</v>
      </c>
      <c s="35" t="s">
        <v>51</v>
      </c>
      <c s="6" t="s">
        <v>77</v>
      </c>
      <c s="36" t="s">
        <v>53</v>
      </c>
      <c s="37">
        <v>4</v>
      </c>
      <c s="36">
        <v>0</v>
      </c>
      <c s="36">
        <f>ROUND(G51*H51,6)</f>
      </c>
      <c r="L51" s="38">
        <v>0</v>
      </c>
      <c s="32">
        <f>ROUND(ROUND(L51,2)*ROUND(G51,3),2)</f>
      </c>
      <c s="36" t="s">
        <v>1260</v>
      </c>
      <c>
        <f>(M51*21)/100</f>
      </c>
      <c t="s">
        <v>27</v>
      </c>
    </row>
    <row r="52" spans="1:5" ht="12.75">
      <c r="A52" s="35" t="s">
        <v>55</v>
      </c>
      <c r="E52" s="39" t="s">
        <v>1008</v>
      </c>
    </row>
    <row r="53" spans="1:5" ht="12.75">
      <c r="A53" s="35" t="s">
        <v>56</v>
      </c>
      <c r="E53" s="40" t="s">
        <v>51</v>
      </c>
    </row>
    <row r="54" spans="1:5" ht="140.25">
      <c r="A54" t="s">
        <v>57</v>
      </c>
      <c r="E54" s="39" t="s">
        <v>2221</v>
      </c>
    </row>
    <row r="55" spans="1:16" ht="25.5">
      <c r="A55" t="s">
        <v>49</v>
      </c>
      <c s="34" t="s">
        <v>126</v>
      </c>
      <c s="34" t="s">
        <v>2222</v>
      </c>
      <c s="35" t="s">
        <v>51</v>
      </c>
      <c s="6" t="s">
        <v>2223</v>
      </c>
      <c s="36" t="s">
        <v>53</v>
      </c>
      <c s="37">
        <v>1</v>
      </c>
      <c s="36">
        <v>0</v>
      </c>
      <c s="36">
        <f>ROUND(G55*H55,6)</f>
      </c>
      <c r="L55" s="38">
        <v>0</v>
      </c>
      <c s="32">
        <f>ROUND(ROUND(L55,2)*ROUND(G55,3),2)</f>
      </c>
      <c s="36" t="s">
        <v>1260</v>
      </c>
      <c>
        <f>(M55*21)/100</f>
      </c>
      <c t="s">
        <v>27</v>
      </c>
    </row>
    <row r="56" spans="1:5" ht="12.75">
      <c r="A56" s="35" t="s">
        <v>55</v>
      </c>
      <c r="E56" s="39" t="s">
        <v>1008</v>
      </c>
    </row>
    <row r="57" spans="1:5" ht="12.75">
      <c r="A57" s="35" t="s">
        <v>56</v>
      </c>
      <c r="E57" s="40" t="s">
        <v>51</v>
      </c>
    </row>
    <row r="58" spans="1:5" ht="140.25">
      <c r="A58" t="s">
        <v>57</v>
      </c>
      <c r="E58" s="39" t="s">
        <v>2221</v>
      </c>
    </row>
    <row r="59" spans="1:16" ht="12.75">
      <c r="A59" t="s">
        <v>49</v>
      </c>
      <c s="34" t="s">
        <v>130</v>
      </c>
      <c s="34" t="s">
        <v>2271</v>
      </c>
      <c s="35" t="s">
        <v>51</v>
      </c>
      <c s="6" t="s">
        <v>1029</v>
      </c>
      <c s="36" t="s">
        <v>2272</v>
      </c>
      <c s="37">
        <v>150</v>
      </c>
      <c s="36">
        <v>0</v>
      </c>
      <c s="36">
        <f>ROUND(G59*H59,6)</f>
      </c>
      <c r="L59" s="38">
        <v>0</v>
      </c>
      <c s="32">
        <f>ROUND(ROUND(L59,2)*ROUND(G59,3),2)</f>
      </c>
      <c s="36" t="s">
        <v>1260</v>
      </c>
      <c>
        <f>(M59*21)/100</f>
      </c>
      <c t="s">
        <v>27</v>
      </c>
    </row>
    <row r="60" spans="1:5" ht="12.75">
      <c r="A60" s="35" t="s">
        <v>55</v>
      </c>
      <c r="E60" s="39" t="s">
        <v>1008</v>
      </c>
    </row>
    <row r="61" spans="1:5" ht="12.75">
      <c r="A61" s="35" t="s">
        <v>56</v>
      </c>
      <c r="E61" s="40" t="s">
        <v>51</v>
      </c>
    </row>
    <row r="62" spans="1:5" ht="127.5">
      <c r="A62" t="s">
        <v>57</v>
      </c>
      <c r="E62" s="39" t="s">
        <v>2273</v>
      </c>
    </row>
    <row r="63" spans="1:13" ht="12.75">
      <c r="A63" t="s">
        <v>46</v>
      </c>
      <c r="C63" s="31" t="s">
        <v>6698</v>
      </c>
      <c r="E63" s="33" t="s">
        <v>8825</v>
      </c>
      <c r="J63" s="32">
        <f>0</f>
      </c>
      <c s="32">
        <f>0</f>
      </c>
      <c s="32">
        <f>0+L64+L68+L72+L76+L80+L84+L88+L92+L96+L100</f>
      </c>
      <c s="32">
        <f>0+M64+M68+M72+M76+M80+M84+M88+M92+M96+M100</f>
      </c>
    </row>
    <row r="64" spans="1:16" ht="12.75">
      <c r="A64" t="s">
        <v>49</v>
      </c>
      <c s="34" t="s">
        <v>84</v>
      </c>
      <c s="34" t="s">
        <v>9343</v>
      </c>
      <c s="35" t="s">
        <v>51</v>
      </c>
      <c s="6" t="s">
        <v>9344</v>
      </c>
      <c s="36" t="s">
        <v>146</v>
      </c>
      <c s="37">
        <v>600</v>
      </c>
      <c s="36">
        <v>0</v>
      </c>
      <c s="36">
        <f>ROUND(G64*H64,6)</f>
      </c>
      <c r="L64" s="38">
        <v>0</v>
      </c>
      <c s="32">
        <f>ROUND(ROUND(L64,2)*ROUND(G64,3),2)</f>
      </c>
      <c s="36" t="s">
        <v>1260</v>
      </c>
      <c>
        <f>(M64*21)/100</f>
      </c>
      <c t="s">
        <v>27</v>
      </c>
    </row>
    <row r="65" spans="1:5" ht="12.75">
      <c r="A65" s="35" t="s">
        <v>55</v>
      </c>
      <c r="E65" s="39" t="s">
        <v>1008</v>
      </c>
    </row>
    <row r="66" spans="1:5" ht="12.75">
      <c r="A66" s="35" t="s">
        <v>56</v>
      </c>
      <c r="E66" s="40" t="s">
        <v>8826</v>
      </c>
    </row>
    <row r="67" spans="1:5" ht="89.25">
      <c r="A67" t="s">
        <v>57</v>
      </c>
      <c r="E67" s="39" t="s">
        <v>1454</v>
      </c>
    </row>
    <row r="68" spans="1:16" ht="25.5">
      <c r="A68" t="s">
        <v>49</v>
      </c>
      <c s="34" t="s">
        <v>87</v>
      </c>
      <c s="34" t="s">
        <v>9345</v>
      </c>
      <c s="35" t="s">
        <v>51</v>
      </c>
      <c s="6" t="s">
        <v>9346</v>
      </c>
      <c s="36" t="s">
        <v>106</v>
      </c>
      <c s="37">
        <v>20</v>
      </c>
      <c s="36">
        <v>0</v>
      </c>
      <c s="36">
        <f>ROUND(G68*H68,6)</f>
      </c>
      <c r="L68" s="38">
        <v>0</v>
      </c>
      <c s="32">
        <f>ROUND(ROUND(L68,2)*ROUND(G68,3),2)</f>
      </c>
      <c s="36" t="s">
        <v>1260</v>
      </c>
      <c>
        <f>(M68*21)/100</f>
      </c>
      <c t="s">
        <v>27</v>
      </c>
    </row>
    <row r="69" spans="1:5" ht="12.75">
      <c r="A69" s="35" t="s">
        <v>55</v>
      </c>
      <c r="E69" s="39" t="s">
        <v>1008</v>
      </c>
    </row>
    <row r="70" spans="1:5" ht="12.75">
      <c r="A70" s="35" t="s">
        <v>56</v>
      </c>
      <c r="E70" s="40" t="s">
        <v>9347</v>
      </c>
    </row>
    <row r="71" spans="1:5" ht="102">
      <c r="A71" t="s">
        <v>57</v>
      </c>
      <c r="E71" s="39" t="s">
        <v>2197</v>
      </c>
    </row>
    <row r="72" spans="1:16" ht="25.5">
      <c r="A72" t="s">
        <v>49</v>
      </c>
      <c s="34" t="s">
        <v>90</v>
      </c>
      <c s="34" t="s">
        <v>9348</v>
      </c>
      <c s="35" t="s">
        <v>51</v>
      </c>
      <c s="6" t="s">
        <v>9349</v>
      </c>
      <c s="36" t="s">
        <v>106</v>
      </c>
      <c s="37">
        <v>1</v>
      </c>
      <c s="36">
        <v>0</v>
      </c>
      <c s="36">
        <f>ROUND(G72*H72,6)</f>
      </c>
      <c r="L72" s="38">
        <v>0</v>
      </c>
      <c s="32">
        <f>ROUND(ROUND(L72,2)*ROUND(G72,3),2)</f>
      </c>
      <c s="36" t="s">
        <v>1260</v>
      </c>
      <c>
        <f>(M72*21)/100</f>
      </c>
      <c t="s">
        <v>27</v>
      </c>
    </row>
    <row r="73" spans="1:5" ht="12.75">
      <c r="A73" s="35" t="s">
        <v>55</v>
      </c>
      <c r="E73" s="39" t="s">
        <v>1008</v>
      </c>
    </row>
    <row r="74" spans="1:5" ht="12.75">
      <c r="A74" s="35" t="s">
        <v>56</v>
      </c>
      <c r="E74" s="40" t="s">
        <v>9350</v>
      </c>
    </row>
    <row r="75" spans="1:5" ht="89.25">
      <c r="A75" t="s">
        <v>57</v>
      </c>
      <c r="E75" s="39" t="s">
        <v>2099</v>
      </c>
    </row>
    <row r="76" spans="1:16" ht="12.75">
      <c r="A76" t="s">
        <v>49</v>
      </c>
      <c s="34" t="s">
        <v>94</v>
      </c>
      <c s="34" t="s">
        <v>9351</v>
      </c>
      <c s="35" t="s">
        <v>51</v>
      </c>
      <c s="6" t="s">
        <v>9352</v>
      </c>
      <c s="36" t="s">
        <v>106</v>
      </c>
      <c s="37">
        <v>1</v>
      </c>
      <c s="36">
        <v>0</v>
      </c>
      <c s="36">
        <f>ROUND(G76*H76,6)</f>
      </c>
      <c r="L76" s="38">
        <v>0</v>
      </c>
      <c s="32">
        <f>ROUND(ROUND(L76,2)*ROUND(G76,3),2)</f>
      </c>
      <c s="36" t="s">
        <v>1260</v>
      </c>
      <c>
        <f>(M76*21)/100</f>
      </c>
      <c t="s">
        <v>27</v>
      </c>
    </row>
    <row r="77" spans="1:5" ht="12.75">
      <c r="A77" s="35" t="s">
        <v>55</v>
      </c>
      <c r="E77" s="39" t="s">
        <v>1008</v>
      </c>
    </row>
    <row r="78" spans="1:5" ht="12.75">
      <c r="A78" s="35" t="s">
        <v>56</v>
      </c>
      <c r="E78" s="40" t="s">
        <v>9350</v>
      </c>
    </row>
    <row r="79" spans="1:5" ht="89.25">
      <c r="A79" t="s">
        <v>57</v>
      </c>
      <c r="E79" s="39" t="s">
        <v>9353</v>
      </c>
    </row>
    <row r="80" spans="1:16" ht="12.75">
      <c r="A80" t="s">
        <v>49</v>
      </c>
      <c s="34" t="s">
        <v>99</v>
      </c>
      <c s="34" t="s">
        <v>9354</v>
      </c>
      <c s="35" t="s">
        <v>51</v>
      </c>
      <c s="6" t="s">
        <v>9355</v>
      </c>
      <c s="36" t="s">
        <v>106</v>
      </c>
      <c s="37">
        <v>1</v>
      </c>
      <c s="36">
        <v>0</v>
      </c>
      <c s="36">
        <f>ROUND(G80*H80,6)</f>
      </c>
      <c r="L80" s="38">
        <v>0</v>
      </c>
      <c s="32">
        <f>ROUND(ROUND(L80,2)*ROUND(G80,3),2)</f>
      </c>
      <c s="36" t="s">
        <v>1260</v>
      </c>
      <c>
        <f>(M80*21)/100</f>
      </c>
      <c t="s">
        <v>27</v>
      </c>
    </row>
    <row r="81" spans="1:5" ht="12.75">
      <c r="A81" s="35" t="s">
        <v>55</v>
      </c>
      <c r="E81" s="39" t="s">
        <v>1008</v>
      </c>
    </row>
    <row r="82" spans="1:5" ht="12.75">
      <c r="A82" s="35" t="s">
        <v>56</v>
      </c>
      <c r="E82" s="40" t="s">
        <v>9350</v>
      </c>
    </row>
    <row r="83" spans="1:5" ht="114.75">
      <c r="A83" t="s">
        <v>57</v>
      </c>
      <c r="E83" s="39" t="s">
        <v>9356</v>
      </c>
    </row>
    <row r="84" spans="1:16" ht="25.5">
      <c r="A84" t="s">
        <v>49</v>
      </c>
      <c s="34" t="s">
        <v>103</v>
      </c>
      <c s="34" t="s">
        <v>9357</v>
      </c>
      <c s="35" t="s">
        <v>51</v>
      </c>
      <c s="6" t="s">
        <v>9358</v>
      </c>
      <c s="36" t="s">
        <v>106</v>
      </c>
      <c s="37">
        <v>1</v>
      </c>
      <c s="36">
        <v>0</v>
      </c>
      <c s="36">
        <f>ROUND(G84*H84,6)</f>
      </c>
      <c r="L84" s="38">
        <v>0</v>
      </c>
      <c s="32">
        <f>ROUND(ROUND(L84,2)*ROUND(G84,3),2)</f>
      </c>
      <c s="36" t="s">
        <v>1260</v>
      </c>
      <c>
        <f>(M84*21)/100</f>
      </c>
      <c t="s">
        <v>27</v>
      </c>
    </row>
    <row r="85" spans="1:5" ht="12.75">
      <c r="A85" s="35" t="s">
        <v>55</v>
      </c>
      <c r="E85" s="39" t="s">
        <v>1008</v>
      </c>
    </row>
    <row r="86" spans="1:5" ht="12.75">
      <c r="A86" s="35" t="s">
        <v>56</v>
      </c>
      <c r="E86" s="40" t="s">
        <v>9350</v>
      </c>
    </row>
    <row r="87" spans="1:5" ht="102">
      <c r="A87" t="s">
        <v>57</v>
      </c>
      <c r="E87" s="39" t="s">
        <v>2102</v>
      </c>
    </row>
    <row r="88" spans="1:16" ht="25.5">
      <c r="A88" t="s">
        <v>49</v>
      </c>
      <c s="34" t="s">
        <v>108</v>
      </c>
      <c s="34" t="s">
        <v>9359</v>
      </c>
      <c s="35" t="s">
        <v>51</v>
      </c>
      <c s="6" t="s">
        <v>9360</v>
      </c>
      <c s="36" t="s">
        <v>106</v>
      </c>
      <c s="37">
        <v>1</v>
      </c>
      <c s="36">
        <v>0</v>
      </c>
      <c s="36">
        <f>ROUND(G88*H88,6)</f>
      </c>
      <c r="L88" s="38">
        <v>0</v>
      </c>
      <c s="32">
        <f>ROUND(ROUND(L88,2)*ROUND(G88,3),2)</f>
      </c>
      <c s="36" t="s">
        <v>1260</v>
      </c>
      <c>
        <f>(M88*21)/100</f>
      </c>
      <c t="s">
        <v>27</v>
      </c>
    </row>
    <row r="89" spans="1:5" ht="12.75">
      <c r="A89" s="35" t="s">
        <v>55</v>
      </c>
      <c r="E89" s="39" t="s">
        <v>1008</v>
      </c>
    </row>
    <row r="90" spans="1:5" ht="12.75">
      <c r="A90" s="35" t="s">
        <v>56</v>
      </c>
      <c r="E90" s="40" t="s">
        <v>9350</v>
      </c>
    </row>
    <row r="91" spans="1:5" ht="12.75">
      <c r="A91" t="s">
        <v>57</v>
      </c>
      <c r="E91" s="39" t="s">
        <v>9339</v>
      </c>
    </row>
    <row r="92" spans="1:16" ht="12.75">
      <c r="A92" t="s">
        <v>49</v>
      </c>
      <c s="34" t="s">
        <v>111</v>
      </c>
      <c s="34" t="s">
        <v>8850</v>
      </c>
      <c s="35" t="s">
        <v>51</v>
      </c>
      <c s="6" t="s">
        <v>8851</v>
      </c>
      <c s="36" t="s">
        <v>106</v>
      </c>
      <c s="37">
        <v>20</v>
      </c>
      <c s="36">
        <v>0</v>
      </c>
      <c s="36">
        <f>ROUND(G92*H92,6)</f>
      </c>
      <c r="L92" s="38">
        <v>0</v>
      </c>
      <c s="32">
        <f>ROUND(ROUND(L92,2)*ROUND(G92,3),2)</f>
      </c>
      <c s="36" t="s">
        <v>1260</v>
      </c>
      <c>
        <f>(M92*21)/100</f>
      </c>
      <c t="s">
        <v>27</v>
      </c>
    </row>
    <row r="93" spans="1:5" ht="12.75">
      <c r="A93" s="35" t="s">
        <v>55</v>
      </c>
      <c r="E93" s="39" t="s">
        <v>1008</v>
      </c>
    </row>
    <row r="94" spans="1:5" ht="12.75">
      <c r="A94" s="35" t="s">
        <v>56</v>
      </c>
      <c r="E94" s="40" t="s">
        <v>1009</v>
      </c>
    </row>
    <row r="95" spans="1:5" ht="89.25">
      <c r="A95" t="s">
        <v>57</v>
      </c>
      <c r="E95" s="39" t="s">
        <v>8852</v>
      </c>
    </row>
    <row r="96" spans="1:16" ht="25.5">
      <c r="A96" t="s">
        <v>49</v>
      </c>
      <c s="34" t="s">
        <v>111</v>
      </c>
      <c s="34" t="s">
        <v>9361</v>
      </c>
      <c s="35" t="s">
        <v>51</v>
      </c>
      <c s="6" t="s">
        <v>9362</v>
      </c>
      <c s="36" t="s">
        <v>106</v>
      </c>
      <c s="37">
        <v>2</v>
      </c>
      <c s="36">
        <v>0</v>
      </c>
      <c s="36">
        <f>ROUND(G96*H96,6)</f>
      </c>
      <c r="L96" s="38">
        <v>0</v>
      </c>
      <c s="32">
        <f>ROUND(ROUND(L96,2)*ROUND(G96,3),2)</f>
      </c>
      <c s="36" t="s">
        <v>1260</v>
      </c>
      <c>
        <f>(M96*21)/100</f>
      </c>
      <c t="s">
        <v>27</v>
      </c>
    </row>
    <row r="97" spans="1:5" ht="12.75">
      <c r="A97" s="35" t="s">
        <v>55</v>
      </c>
      <c r="E97" s="39" t="s">
        <v>1008</v>
      </c>
    </row>
    <row r="98" spans="1:5" ht="12.75">
      <c r="A98" s="35" t="s">
        <v>56</v>
      </c>
      <c r="E98" s="40" t="s">
        <v>8822</v>
      </c>
    </row>
    <row r="99" spans="1:5" ht="89.25">
      <c r="A99" t="s">
        <v>57</v>
      </c>
      <c r="E99" s="39" t="s">
        <v>9363</v>
      </c>
    </row>
    <row r="100" spans="1:16" ht="12.75">
      <c r="A100" t="s">
        <v>49</v>
      </c>
      <c s="34" t="s">
        <v>117</v>
      </c>
      <c s="34" t="s">
        <v>158</v>
      </c>
      <c s="35" t="s">
        <v>51</v>
      </c>
      <c s="6" t="s">
        <v>159</v>
      </c>
      <c s="36" t="s">
        <v>106</v>
      </c>
      <c s="37">
        <v>20</v>
      </c>
      <c s="36">
        <v>0</v>
      </c>
      <c s="36">
        <f>ROUND(G100*H100,6)</f>
      </c>
      <c r="L100" s="38">
        <v>0</v>
      </c>
      <c s="32">
        <f>ROUND(ROUND(L100,2)*ROUND(G100,3),2)</f>
      </c>
      <c s="36" t="s">
        <v>1260</v>
      </c>
      <c>
        <f>(M100*21)/100</f>
      </c>
      <c t="s">
        <v>27</v>
      </c>
    </row>
    <row r="101" spans="1:5" ht="12.75">
      <c r="A101" s="35" t="s">
        <v>55</v>
      </c>
      <c r="E101" s="39" t="s">
        <v>1008</v>
      </c>
    </row>
    <row r="102" spans="1:5" ht="12.75">
      <c r="A102" s="35" t="s">
        <v>56</v>
      </c>
      <c r="E102" s="40" t="s">
        <v>1009</v>
      </c>
    </row>
    <row r="103" spans="1:5" ht="102">
      <c r="A103" t="s">
        <v>57</v>
      </c>
      <c r="E103" s="39" t="s">
        <v>8892</v>
      </c>
    </row>
    <row r="104" spans="1:13" ht="12.75">
      <c r="A104" t="s">
        <v>46</v>
      </c>
      <c r="C104" s="31" t="s">
        <v>8859</v>
      </c>
      <c r="E104" s="33" t="s">
        <v>8860</v>
      </c>
      <c r="J104" s="32">
        <f>0</f>
      </c>
      <c s="32">
        <f>0</f>
      </c>
      <c s="32">
        <f>0+L105+L109+L113+L117+L121+L125+L129+L133+L137</f>
      </c>
      <c s="32">
        <f>0+M105+M109+M113+M117+M121+M125+M129+M133+M137</f>
      </c>
    </row>
    <row r="105" spans="1:16" ht="25.5">
      <c r="A105" t="s">
        <v>49</v>
      </c>
      <c s="34" t="s">
        <v>134</v>
      </c>
      <c s="34" t="s">
        <v>1328</v>
      </c>
      <c s="35" t="s">
        <v>51</v>
      </c>
      <c s="6" t="s">
        <v>1329</v>
      </c>
      <c s="36" t="s">
        <v>106</v>
      </c>
      <c s="37">
        <v>1</v>
      </c>
      <c s="36">
        <v>0</v>
      </c>
      <c s="36">
        <f>ROUND(G105*H105,6)</f>
      </c>
      <c r="L105" s="38">
        <v>0</v>
      </c>
      <c s="32">
        <f>ROUND(ROUND(L105,2)*ROUND(G105,3),2)</f>
      </c>
      <c s="36" t="s">
        <v>1260</v>
      </c>
      <c>
        <f>(M105*21)/100</f>
      </c>
      <c t="s">
        <v>27</v>
      </c>
    </row>
    <row r="106" spans="1:5" ht="12.75">
      <c r="A106" s="35" t="s">
        <v>55</v>
      </c>
      <c r="E106" s="39" t="s">
        <v>1008</v>
      </c>
    </row>
    <row r="107" spans="1:5" ht="12.75">
      <c r="A107" s="35" t="s">
        <v>56</v>
      </c>
      <c r="E107" s="40" t="s">
        <v>51</v>
      </c>
    </row>
    <row r="108" spans="1:5" ht="114.75">
      <c r="A108" t="s">
        <v>57</v>
      </c>
      <c r="E108" s="39" t="s">
        <v>1330</v>
      </c>
    </row>
    <row r="109" spans="1:16" ht="25.5">
      <c r="A109" t="s">
        <v>49</v>
      </c>
      <c s="34" t="s">
        <v>138</v>
      </c>
      <c s="34" t="s">
        <v>1514</v>
      </c>
      <c s="35" t="s">
        <v>51</v>
      </c>
      <c s="6" t="s">
        <v>1515</v>
      </c>
      <c s="36" t="s">
        <v>106</v>
      </c>
      <c s="37">
        <v>1</v>
      </c>
      <c s="36">
        <v>0</v>
      </c>
      <c s="36">
        <f>ROUND(G109*H109,6)</f>
      </c>
      <c r="L109" s="38">
        <v>0</v>
      </c>
      <c s="32">
        <f>ROUND(ROUND(L109,2)*ROUND(G109,3),2)</f>
      </c>
      <c s="36" t="s">
        <v>1260</v>
      </c>
      <c>
        <f>(M109*21)/100</f>
      </c>
      <c t="s">
        <v>27</v>
      </c>
    </row>
    <row r="110" spans="1:5" ht="12.75">
      <c r="A110" s="35" t="s">
        <v>55</v>
      </c>
      <c r="E110" s="39" t="s">
        <v>1008</v>
      </c>
    </row>
    <row r="111" spans="1:5" ht="12.75">
      <c r="A111" s="35" t="s">
        <v>56</v>
      </c>
      <c r="E111" s="40" t="s">
        <v>51</v>
      </c>
    </row>
    <row r="112" spans="1:5" ht="89.25">
      <c r="A112" t="s">
        <v>57</v>
      </c>
      <c r="E112" s="39" t="s">
        <v>1516</v>
      </c>
    </row>
    <row r="113" spans="1:16" ht="12.75">
      <c r="A113" t="s">
        <v>49</v>
      </c>
      <c s="34" t="s">
        <v>143</v>
      </c>
      <c s="34" t="s">
        <v>2268</v>
      </c>
      <c s="35" t="s">
        <v>51</v>
      </c>
      <c s="6" t="s">
        <v>2269</v>
      </c>
      <c s="36" t="s">
        <v>531</v>
      </c>
      <c s="37">
        <v>20</v>
      </c>
      <c s="36">
        <v>0</v>
      </c>
      <c s="36">
        <f>ROUND(G113*H113,6)</f>
      </c>
      <c r="L113" s="38">
        <v>0</v>
      </c>
      <c s="32">
        <f>ROUND(ROUND(L113,2)*ROUND(G113,3),2)</f>
      </c>
      <c s="36" t="s">
        <v>1260</v>
      </c>
      <c>
        <f>(M113*21)/100</f>
      </c>
      <c t="s">
        <v>27</v>
      </c>
    </row>
    <row r="114" spans="1:5" ht="12.75">
      <c r="A114" s="35" t="s">
        <v>55</v>
      </c>
      <c r="E114" s="39" t="s">
        <v>1008</v>
      </c>
    </row>
    <row r="115" spans="1:5" ht="12.75">
      <c r="A115" s="35" t="s">
        <v>56</v>
      </c>
      <c r="E115" s="40" t="s">
        <v>51</v>
      </c>
    </row>
    <row r="116" spans="1:5" ht="89.25">
      <c r="A116" t="s">
        <v>57</v>
      </c>
      <c r="E116" s="39" t="s">
        <v>8861</v>
      </c>
    </row>
    <row r="117" spans="1:16" ht="12.75">
      <c r="A117" t="s">
        <v>49</v>
      </c>
      <c s="34" t="s">
        <v>149</v>
      </c>
      <c s="34" t="s">
        <v>2021</v>
      </c>
      <c s="35" t="s">
        <v>51</v>
      </c>
      <c s="6" t="s">
        <v>2022</v>
      </c>
      <c s="36" t="s">
        <v>531</v>
      </c>
      <c s="37">
        <v>10</v>
      </c>
      <c s="36">
        <v>0</v>
      </c>
      <c s="36">
        <f>ROUND(G117*H117,6)</f>
      </c>
      <c r="L117" s="38">
        <v>0</v>
      </c>
      <c s="32">
        <f>ROUND(ROUND(L117,2)*ROUND(G117,3),2)</f>
      </c>
      <c s="36" t="s">
        <v>1260</v>
      </c>
      <c>
        <f>(M117*21)/100</f>
      </c>
      <c t="s">
        <v>27</v>
      </c>
    </row>
    <row r="118" spans="1:5" ht="12.75">
      <c r="A118" s="35" t="s">
        <v>55</v>
      </c>
      <c r="E118" s="39" t="s">
        <v>1008</v>
      </c>
    </row>
    <row r="119" spans="1:5" ht="12.75">
      <c r="A119" s="35" t="s">
        <v>56</v>
      </c>
      <c r="E119" s="40" t="s">
        <v>51</v>
      </c>
    </row>
    <row r="120" spans="1:5" ht="89.25">
      <c r="A120" t="s">
        <v>57</v>
      </c>
      <c r="E120" s="39" t="s">
        <v>2023</v>
      </c>
    </row>
    <row r="121" spans="1:16" ht="12.75">
      <c r="A121" t="s">
        <v>49</v>
      </c>
      <c s="34" t="s">
        <v>153</v>
      </c>
      <c s="34" t="s">
        <v>2024</v>
      </c>
      <c s="35" t="s">
        <v>51</v>
      </c>
      <c s="6" t="s">
        <v>2025</v>
      </c>
      <c s="36" t="s">
        <v>531</v>
      </c>
      <c s="37">
        <v>4</v>
      </c>
      <c s="36">
        <v>0</v>
      </c>
      <c s="36">
        <f>ROUND(G121*H121,6)</f>
      </c>
      <c r="L121" s="38">
        <v>0</v>
      </c>
      <c s="32">
        <f>ROUND(ROUND(L121,2)*ROUND(G121,3),2)</f>
      </c>
      <c s="36" t="s">
        <v>1260</v>
      </c>
      <c>
        <f>(M121*21)/100</f>
      </c>
      <c t="s">
        <v>27</v>
      </c>
    </row>
    <row r="122" spans="1:5" ht="12.75">
      <c r="A122" s="35" t="s">
        <v>55</v>
      </c>
      <c r="E122" s="39" t="s">
        <v>1008</v>
      </c>
    </row>
    <row r="123" spans="1:5" ht="12.75">
      <c r="A123" s="35" t="s">
        <v>56</v>
      </c>
      <c r="E123" s="40" t="s">
        <v>51</v>
      </c>
    </row>
    <row r="124" spans="1:5" ht="89.25">
      <c r="A124" t="s">
        <v>57</v>
      </c>
      <c r="E124" s="39" t="s">
        <v>2026</v>
      </c>
    </row>
    <row r="125" spans="1:16" ht="12.75">
      <c r="A125" t="s">
        <v>49</v>
      </c>
      <c s="34" t="s">
        <v>157</v>
      </c>
      <c s="34" t="s">
        <v>1823</v>
      </c>
      <c s="35" t="s">
        <v>51</v>
      </c>
      <c s="6" t="s">
        <v>1824</v>
      </c>
      <c s="36" t="s">
        <v>531</v>
      </c>
      <c s="37">
        <v>20</v>
      </c>
      <c s="36">
        <v>0</v>
      </c>
      <c s="36">
        <f>ROUND(G125*H125,6)</f>
      </c>
      <c r="L125" s="38">
        <v>0</v>
      </c>
      <c s="32">
        <f>ROUND(ROUND(L125,2)*ROUND(G125,3),2)</f>
      </c>
      <c s="36" t="s">
        <v>1260</v>
      </c>
      <c>
        <f>(M125*21)/100</f>
      </c>
      <c t="s">
        <v>27</v>
      </c>
    </row>
    <row r="126" spans="1:5" ht="12.75">
      <c r="A126" s="35" t="s">
        <v>55</v>
      </c>
      <c r="E126" s="39" t="s">
        <v>1008</v>
      </c>
    </row>
    <row r="127" spans="1:5" ht="12.75">
      <c r="A127" s="35" t="s">
        <v>56</v>
      </c>
      <c r="E127" s="40" t="s">
        <v>51</v>
      </c>
    </row>
    <row r="128" spans="1:5" ht="89.25">
      <c r="A128" t="s">
        <v>57</v>
      </c>
      <c r="E128" s="39" t="s">
        <v>2027</v>
      </c>
    </row>
    <row r="129" spans="1:16" ht="12.75">
      <c r="A129" t="s">
        <v>49</v>
      </c>
      <c s="34" t="s">
        <v>161</v>
      </c>
      <c s="34" t="s">
        <v>2353</v>
      </c>
      <c s="35" t="s">
        <v>51</v>
      </c>
      <c s="6" t="s">
        <v>2354</v>
      </c>
      <c s="36" t="s">
        <v>106</v>
      </c>
      <c s="37">
        <v>1</v>
      </c>
      <c s="36">
        <v>0</v>
      </c>
      <c s="36">
        <f>ROUND(G129*H129,6)</f>
      </c>
      <c r="L129" s="38">
        <v>0</v>
      </c>
      <c s="32">
        <f>ROUND(ROUND(L129,2)*ROUND(G129,3),2)</f>
      </c>
      <c s="36" t="s">
        <v>1260</v>
      </c>
      <c>
        <f>(M129*21)/100</f>
      </c>
      <c t="s">
        <v>27</v>
      </c>
    </row>
    <row r="130" spans="1:5" ht="12.75">
      <c r="A130" s="35" t="s">
        <v>55</v>
      </c>
      <c r="E130" s="39" t="s">
        <v>1008</v>
      </c>
    </row>
    <row r="131" spans="1:5" ht="12.75">
      <c r="A131" s="35" t="s">
        <v>56</v>
      </c>
      <c r="E131" s="40" t="s">
        <v>2355</v>
      </c>
    </row>
    <row r="132" spans="1:5" ht="12.75">
      <c r="A132" t="s">
        <v>57</v>
      </c>
      <c r="E132" s="39" t="s">
        <v>2228</v>
      </c>
    </row>
    <row r="133" spans="1:16" ht="12.75">
      <c r="A133" t="s">
        <v>49</v>
      </c>
      <c s="34" t="s">
        <v>165</v>
      </c>
      <c s="34" t="s">
        <v>2230</v>
      </c>
      <c s="35" t="s">
        <v>51</v>
      </c>
      <c s="6" t="s">
        <v>2231</v>
      </c>
      <c s="36" t="s">
        <v>909</v>
      </c>
      <c s="37">
        <v>1</v>
      </c>
      <c s="36">
        <v>0</v>
      </c>
      <c s="36">
        <f>ROUND(G133*H133,6)</f>
      </c>
      <c r="L133" s="38">
        <v>0</v>
      </c>
      <c s="32">
        <f>ROUND(ROUND(L133,2)*ROUND(G133,3),2)</f>
      </c>
      <c s="36" t="s">
        <v>1260</v>
      </c>
      <c>
        <f>(M133*21)/100</f>
      </c>
      <c t="s">
        <v>27</v>
      </c>
    </row>
    <row r="134" spans="1:5" ht="12.75">
      <c r="A134" s="35" t="s">
        <v>55</v>
      </c>
      <c r="E134" s="39" t="s">
        <v>1008</v>
      </c>
    </row>
    <row r="135" spans="1:5" ht="12.75">
      <c r="A135" s="35" t="s">
        <v>56</v>
      </c>
      <c r="E135" s="40" t="s">
        <v>2232</v>
      </c>
    </row>
    <row r="136" spans="1:5" ht="25.5">
      <c r="A136" t="s">
        <v>57</v>
      </c>
      <c r="E136" s="39" t="s">
        <v>2233</v>
      </c>
    </row>
    <row r="137" spans="1:16" ht="12.75">
      <c r="A137" t="s">
        <v>49</v>
      </c>
      <c s="34" t="s">
        <v>169</v>
      </c>
      <c s="34" t="s">
        <v>2225</v>
      </c>
      <c s="35" t="s">
        <v>51</v>
      </c>
      <c s="6" t="s">
        <v>2226</v>
      </c>
      <c s="36" t="s">
        <v>909</v>
      </c>
      <c s="37">
        <v>1</v>
      </c>
      <c s="36">
        <v>0</v>
      </c>
      <c s="36">
        <f>ROUND(G137*H137,6)</f>
      </c>
      <c r="L137" s="38">
        <v>0</v>
      </c>
      <c s="32">
        <f>ROUND(ROUND(L137,2)*ROUND(G137,3),2)</f>
      </c>
      <c s="36" t="s">
        <v>1260</v>
      </c>
      <c>
        <f>(M137*21)/100</f>
      </c>
      <c t="s">
        <v>27</v>
      </c>
    </row>
    <row r="138" spans="1:5" ht="12.75">
      <c r="A138" s="35" t="s">
        <v>55</v>
      </c>
      <c r="E138" s="39" t="s">
        <v>1008</v>
      </c>
    </row>
    <row r="139" spans="1:5" ht="12.75">
      <c r="A139" s="35" t="s">
        <v>56</v>
      </c>
      <c r="E139" s="40" t="s">
        <v>2227</v>
      </c>
    </row>
    <row r="140" spans="1:5" ht="12.75">
      <c r="A140" t="s">
        <v>57</v>
      </c>
      <c r="E140" s="39" t="s">
        <v>2228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7.xml><?xml version="1.0" encoding="utf-8"?>
<worksheet xmlns="http://schemas.openxmlformats.org/spreadsheetml/2006/main" xmlns:r="http://schemas.openxmlformats.org/officeDocument/2006/relationships">
  <dimension ref="A1:T27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8900</v>
      </c>
      <c s="41">
        <f>Rekapitulace!C162</f>
      </c>
      <c s="20" t="s">
        <v>0</v>
      </c>
      <c t="s">
        <v>23</v>
      </c>
      <c t="s">
        <v>27</v>
      </c>
    </row>
    <row r="4" spans="1:16" ht="32" customHeight="1">
      <c r="A4" s="24" t="s">
        <v>20</v>
      </c>
      <c s="25" t="s">
        <v>28</v>
      </c>
      <c s="27" t="s">
        <v>8900</v>
      </c>
      <c r="E4" s="26" t="s">
        <v>8901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COUNTIFS(L8:L269,"=0",A8:A269,"P")+COUNTIFS(L8:L269,"",A8:A269,"P")+SUM(Q8:Q269)</f>
      </c>
    </row>
    <row r="8" spans="1:13" ht="12.75">
      <c r="A8" t="s">
        <v>44</v>
      </c>
      <c r="C8" s="28" t="s">
        <v>9523</v>
      </c>
      <c r="E8" s="30" t="s">
        <v>9522</v>
      </c>
      <c r="J8" s="29">
        <f>0+J9+J58+J107+J240</f>
      </c>
      <c s="29">
        <f>0+K9+K58+K107+K240</f>
      </c>
      <c s="29">
        <f>0+L9+L58+L107+L240</f>
      </c>
      <c s="29">
        <f>0+M9+M58+M107+M240</f>
      </c>
    </row>
    <row r="9" spans="1:13" ht="12.75">
      <c r="A9" t="s">
        <v>46</v>
      </c>
      <c r="C9" s="31" t="s">
        <v>47</v>
      </c>
      <c r="E9" s="33" t="s">
        <v>1004</v>
      </c>
      <c r="J9" s="32">
        <f>0</f>
      </c>
      <c s="32">
        <f>0</f>
      </c>
      <c s="32">
        <f>0+L10+L14+L18+L22+L26+L30+L34+L38+L42+L46+L50+L54</f>
      </c>
      <c s="32">
        <f>0+M10+M14+M18+M22+M26+M30+M34+M38+M42+M46+M50+M54</f>
      </c>
    </row>
    <row r="10" spans="1:16" ht="12.75">
      <c r="A10" t="s">
        <v>49</v>
      </c>
      <c s="34" t="s">
        <v>47</v>
      </c>
      <c s="34" t="s">
        <v>1122</v>
      </c>
      <c s="35" t="s">
        <v>51</v>
      </c>
      <c s="6" t="s">
        <v>1123</v>
      </c>
      <c s="36" t="s">
        <v>106</v>
      </c>
      <c s="37">
        <v>1</v>
      </c>
      <c s="36">
        <v>0</v>
      </c>
      <c s="36">
        <f>ROUND(G10*H10,6)</f>
      </c>
      <c r="L10" s="38">
        <v>0</v>
      </c>
      <c s="32">
        <f>ROUND(ROUND(L10,2)*ROUND(G10,3),2)</f>
      </c>
      <c s="36" t="s">
        <v>1260</v>
      </c>
      <c>
        <f>(M10*21)/100</f>
      </c>
      <c t="s">
        <v>27</v>
      </c>
    </row>
    <row r="11" spans="1:5" ht="25.5">
      <c r="A11" s="35" t="s">
        <v>55</v>
      </c>
      <c r="E11" s="39" t="s">
        <v>9524</v>
      </c>
    </row>
    <row r="12" spans="1:5" ht="12.75">
      <c r="A12" s="35" t="s">
        <v>56</v>
      </c>
      <c r="E12" s="40" t="s">
        <v>9525</v>
      </c>
    </row>
    <row r="13" spans="1:5" ht="102">
      <c r="A13" t="s">
        <v>57</v>
      </c>
      <c r="E13" s="39" t="s">
        <v>9280</v>
      </c>
    </row>
    <row r="14" spans="1:16" ht="12.75">
      <c r="A14" t="s">
        <v>49</v>
      </c>
      <c s="34" t="s">
        <v>27</v>
      </c>
      <c s="34" t="s">
        <v>2340</v>
      </c>
      <c s="35" t="s">
        <v>51</v>
      </c>
      <c s="6" t="s">
        <v>2341</v>
      </c>
      <c s="36" t="s">
        <v>97</v>
      </c>
      <c s="37">
        <v>89</v>
      </c>
      <c s="36">
        <v>0</v>
      </c>
      <c s="36">
        <f>ROUND(G14*H14,6)</f>
      </c>
      <c r="L14" s="38">
        <v>0</v>
      </c>
      <c s="32">
        <f>ROUND(ROUND(L14,2)*ROUND(G14,3),2)</f>
      </c>
      <c s="36" t="s">
        <v>1260</v>
      </c>
      <c>
        <f>(M14*21)/100</f>
      </c>
      <c t="s">
        <v>27</v>
      </c>
    </row>
    <row r="15" spans="1:5" ht="12.75">
      <c r="A15" s="35" t="s">
        <v>55</v>
      </c>
      <c r="E15" s="39" t="s">
        <v>9406</v>
      </c>
    </row>
    <row r="16" spans="1:5" ht="12.75">
      <c r="A16" s="35" t="s">
        <v>56</v>
      </c>
      <c r="E16" s="40" t="s">
        <v>9526</v>
      </c>
    </row>
    <row r="17" spans="1:5" ht="12.75">
      <c r="A17" t="s">
        <v>57</v>
      </c>
      <c r="E17" s="39" t="s">
        <v>2343</v>
      </c>
    </row>
    <row r="18" spans="1:16" ht="12.75">
      <c r="A18" t="s">
        <v>49</v>
      </c>
      <c s="34" t="s">
        <v>26</v>
      </c>
      <c s="34" t="s">
        <v>9527</v>
      </c>
      <c s="35" t="s">
        <v>51</v>
      </c>
      <c s="6" t="s">
        <v>9409</v>
      </c>
      <c s="36" t="s">
        <v>114</v>
      </c>
      <c s="37">
        <v>10</v>
      </c>
      <c s="36">
        <v>0</v>
      </c>
      <c s="36">
        <f>ROUND(G18*H18,6)</f>
      </c>
      <c r="L18" s="38">
        <v>0</v>
      </c>
      <c s="32">
        <f>ROUND(ROUND(L18,2)*ROUND(G18,3),2)</f>
      </c>
      <c s="36" t="s">
        <v>1643</v>
      </c>
      <c>
        <f>(M18*21)/100</f>
      </c>
      <c t="s">
        <v>27</v>
      </c>
    </row>
    <row r="19" spans="1:5" ht="12.75">
      <c r="A19" s="35" t="s">
        <v>55</v>
      </c>
      <c r="E19" s="39" t="s">
        <v>9410</v>
      </c>
    </row>
    <row r="20" spans="1:5" ht="12.75">
      <c r="A20" s="35" t="s">
        <v>56</v>
      </c>
      <c r="E20" s="40" t="s">
        <v>9325</v>
      </c>
    </row>
    <row r="21" spans="1:5" ht="165.75">
      <c r="A21" t="s">
        <v>57</v>
      </c>
      <c r="E21" s="39" t="s">
        <v>9411</v>
      </c>
    </row>
    <row r="22" spans="1:16" ht="12.75">
      <c r="A22" t="s">
        <v>49</v>
      </c>
      <c s="34" t="s">
        <v>63</v>
      </c>
      <c s="34" t="s">
        <v>9100</v>
      </c>
      <c s="35" t="s">
        <v>51</v>
      </c>
      <c s="6" t="s">
        <v>9412</v>
      </c>
      <c s="36" t="s">
        <v>114</v>
      </c>
      <c s="37">
        <v>175</v>
      </c>
      <c s="36">
        <v>0</v>
      </c>
      <c s="36">
        <f>ROUND(G22*H22,6)</f>
      </c>
      <c r="L22" s="38">
        <v>0</v>
      </c>
      <c s="32">
        <f>ROUND(ROUND(L22,2)*ROUND(G22,3),2)</f>
      </c>
      <c s="36" t="s">
        <v>1260</v>
      </c>
      <c>
        <f>(M22*21)/100</f>
      </c>
      <c t="s">
        <v>27</v>
      </c>
    </row>
    <row r="23" spans="1:5" ht="12.75">
      <c r="A23" s="35" t="s">
        <v>55</v>
      </c>
      <c r="E23" s="39" t="s">
        <v>9414</v>
      </c>
    </row>
    <row r="24" spans="1:5" ht="12.75">
      <c r="A24" s="35" t="s">
        <v>56</v>
      </c>
      <c r="E24" s="40" t="s">
        <v>9325</v>
      </c>
    </row>
    <row r="25" spans="1:5" ht="318.75">
      <c r="A25" t="s">
        <v>57</v>
      </c>
      <c r="E25" s="39" t="s">
        <v>2205</v>
      </c>
    </row>
    <row r="26" spans="1:16" ht="12.75">
      <c r="A26" t="s">
        <v>49</v>
      </c>
      <c s="34" t="s">
        <v>66</v>
      </c>
      <c s="34" t="s">
        <v>940</v>
      </c>
      <c s="35" t="s">
        <v>51</v>
      </c>
      <c s="6" t="s">
        <v>941</v>
      </c>
      <c s="36" t="s">
        <v>114</v>
      </c>
      <c s="37">
        <v>175</v>
      </c>
      <c s="36">
        <v>0</v>
      </c>
      <c s="36">
        <f>ROUND(G26*H26,6)</f>
      </c>
      <c r="L26" s="38">
        <v>0</v>
      </c>
      <c s="32">
        <f>ROUND(ROUND(L26,2)*ROUND(G26,3),2)</f>
      </c>
      <c s="36" t="s">
        <v>1260</v>
      </c>
      <c>
        <f>(M26*21)/100</f>
      </c>
      <c t="s">
        <v>27</v>
      </c>
    </row>
    <row r="27" spans="1:5" ht="12.75">
      <c r="A27" s="35" t="s">
        <v>55</v>
      </c>
      <c r="E27" s="39" t="s">
        <v>9414</v>
      </c>
    </row>
    <row r="28" spans="1:5" ht="12.75">
      <c r="A28" s="35" t="s">
        <v>56</v>
      </c>
      <c r="E28" s="40" t="s">
        <v>9325</v>
      </c>
    </row>
    <row r="29" spans="1:5" ht="229.5">
      <c r="A29" t="s">
        <v>57</v>
      </c>
      <c r="E29" s="39" t="s">
        <v>2206</v>
      </c>
    </row>
    <row r="30" spans="1:16" ht="12.75">
      <c r="A30" t="s">
        <v>49</v>
      </c>
      <c s="34" t="s">
        <v>69</v>
      </c>
      <c s="34" t="s">
        <v>170</v>
      </c>
      <c s="35" t="s">
        <v>51</v>
      </c>
      <c s="6" t="s">
        <v>171</v>
      </c>
      <c s="36" t="s">
        <v>146</v>
      </c>
      <c s="37">
        <v>1463</v>
      </c>
      <c s="36">
        <v>0</v>
      </c>
      <c s="36">
        <f>ROUND(G30*H30,6)</f>
      </c>
      <c r="L30" s="38">
        <v>0</v>
      </c>
      <c s="32">
        <f>ROUND(ROUND(L30,2)*ROUND(G30,3),2)</f>
      </c>
      <c s="36" t="s">
        <v>1260</v>
      </c>
      <c>
        <f>(M30*21)/100</f>
      </c>
      <c t="s">
        <v>27</v>
      </c>
    </row>
    <row r="31" spans="1:5" ht="12.75">
      <c r="A31" s="35" t="s">
        <v>55</v>
      </c>
      <c r="E31" s="39" t="s">
        <v>9528</v>
      </c>
    </row>
    <row r="32" spans="1:5" ht="12.75">
      <c r="A32" s="35" t="s">
        <v>56</v>
      </c>
      <c r="E32" s="40" t="s">
        <v>9325</v>
      </c>
    </row>
    <row r="33" spans="1:5" ht="140.25">
      <c r="A33" t="s">
        <v>57</v>
      </c>
      <c r="E33" s="39" t="s">
        <v>8869</v>
      </c>
    </row>
    <row r="34" spans="1:16" ht="12.75">
      <c r="A34" t="s">
        <v>49</v>
      </c>
      <c s="34" t="s">
        <v>72</v>
      </c>
      <c s="34" t="s">
        <v>894</v>
      </c>
      <c s="35" t="s">
        <v>51</v>
      </c>
      <c s="6" t="s">
        <v>895</v>
      </c>
      <c s="36" t="s">
        <v>146</v>
      </c>
      <c s="37">
        <v>1698</v>
      </c>
      <c s="36">
        <v>0</v>
      </c>
      <c s="36">
        <f>ROUND(G34*H34,6)</f>
      </c>
      <c r="L34" s="38">
        <v>0</v>
      </c>
      <c s="32">
        <f>ROUND(ROUND(L34,2)*ROUND(G34,3),2)</f>
      </c>
      <c s="36" t="s">
        <v>1260</v>
      </c>
      <c>
        <f>(M34*21)/100</f>
      </c>
      <c t="s">
        <v>27</v>
      </c>
    </row>
    <row r="35" spans="1:5" ht="12.75">
      <c r="A35" s="35" t="s">
        <v>55</v>
      </c>
      <c r="E35" s="39" t="s">
        <v>9529</v>
      </c>
    </row>
    <row r="36" spans="1:5" ht="12.75">
      <c r="A36" s="35" t="s">
        <v>56</v>
      </c>
      <c r="E36" s="40" t="s">
        <v>9325</v>
      </c>
    </row>
    <row r="37" spans="1:5" ht="102">
      <c r="A37" t="s">
        <v>57</v>
      </c>
      <c r="E37" s="39" t="s">
        <v>2409</v>
      </c>
    </row>
    <row r="38" spans="1:16" ht="25.5">
      <c r="A38" t="s">
        <v>49</v>
      </c>
      <c s="34" t="s">
        <v>75</v>
      </c>
      <c s="34" t="s">
        <v>182</v>
      </c>
      <c s="35" t="s">
        <v>51</v>
      </c>
      <c s="6" t="s">
        <v>183</v>
      </c>
      <c s="36" t="s">
        <v>146</v>
      </c>
      <c s="37">
        <v>1698</v>
      </c>
      <c s="36">
        <v>0</v>
      </c>
      <c s="36">
        <f>ROUND(G38*H38,6)</f>
      </c>
      <c r="L38" s="38">
        <v>0</v>
      </c>
      <c s="32">
        <f>ROUND(ROUND(L38,2)*ROUND(G38,3),2)</f>
      </c>
      <c s="36" t="s">
        <v>1260</v>
      </c>
      <c>
        <f>(M38*21)/100</f>
      </c>
      <c t="s">
        <v>27</v>
      </c>
    </row>
    <row r="39" spans="1:5" ht="12.75">
      <c r="A39" s="35" t="s">
        <v>55</v>
      </c>
      <c r="E39" s="39" t="s">
        <v>9529</v>
      </c>
    </row>
    <row r="40" spans="1:5" ht="12.75">
      <c r="A40" s="35" t="s">
        <v>56</v>
      </c>
      <c r="E40" s="40" t="s">
        <v>9325</v>
      </c>
    </row>
    <row r="41" spans="1:5" ht="140.25">
      <c r="A41" t="s">
        <v>57</v>
      </c>
      <c r="E41" s="39" t="s">
        <v>4948</v>
      </c>
    </row>
    <row r="42" spans="1:16" ht="12.75">
      <c r="A42" t="s">
        <v>49</v>
      </c>
      <c s="34" t="s">
        <v>78</v>
      </c>
      <c s="34" t="s">
        <v>8820</v>
      </c>
      <c s="35" t="s">
        <v>51</v>
      </c>
      <c s="6" t="s">
        <v>8821</v>
      </c>
      <c s="36" t="s">
        <v>146</v>
      </c>
      <c s="37">
        <v>105</v>
      </c>
      <c s="36">
        <v>0</v>
      </c>
      <c s="36">
        <f>ROUND(G42*H42,6)</f>
      </c>
      <c r="L42" s="38">
        <v>0</v>
      </c>
      <c s="32">
        <f>ROUND(ROUND(L42,2)*ROUND(G42,3),2)</f>
      </c>
      <c s="36" t="s">
        <v>1260</v>
      </c>
      <c>
        <f>(M42*21)/100</f>
      </c>
      <c t="s">
        <v>27</v>
      </c>
    </row>
    <row r="43" spans="1:5" ht="12.75">
      <c r="A43" s="35" t="s">
        <v>55</v>
      </c>
      <c r="E43" s="39" t="s">
        <v>9416</v>
      </c>
    </row>
    <row r="44" spans="1:5" ht="12.75">
      <c r="A44" s="35" t="s">
        <v>56</v>
      </c>
      <c r="E44" s="40" t="s">
        <v>9417</v>
      </c>
    </row>
    <row r="45" spans="1:5" ht="76.5">
      <c r="A45" t="s">
        <v>57</v>
      </c>
      <c r="E45" s="39" t="s">
        <v>8823</v>
      </c>
    </row>
    <row r="46" spans="1:16" ht="12.75">
      <c r="A46" t="s">
        <v>49</v>
      </c>
      <c s="34" t="s">
        <v>81</v>
      </c>
      <c s="34" t="s">
        <v>166</v>
      </c>
      <c s="35" t="s">
        <v>51</v>
      </c>
      <c s="6" t="s">
        <v>167</v>
      </c>
      <c s="36" t="s">
        <v>146</v>
      </c>
      <c s="37">
        <v>105</v>
      </c>
      <c s="36">
        <v>0</v>
      </c>
      <c s="36">
        <f>ROUND(G46*H46,6)</f>
      </c>
      <c r="L46" s="38">
        <v>0</v>
      </c>
      <c s="32">
        <f>ROUND(ROUND(L46,2)*ROUND(G46,3),2)</f>
      </c>
      <c s="36" t="s">
        <v>1260</v>
      </c>
      <c>
        <f>(M46*21)/100</f>
      </c>
      <c t="s">
        <v>27</v>
      </c>
    </row>
    <row r="47" spans="1:5" ht="12.75">
      <c r="A47" s="35" t="s">
        <v>55</v>
      </c>
      <c r="E47" s="39" t="s">
        <v>9416</v>
      </c>
    </row>
    <row r="48" spans="1:5" ht="12.75">
      <c r="A48" s="35" t="s">
        <v>56</v>
      </c>
      <c r="E48" s="40" t="s">
        <v>9417</v>
      </c>
    </row>
    <row r="49" spans="1:5" ht="102">
      <c r="A49" t="s">
        <v>57</v>
      </c>
      <c r="E49" s="39" t="s">
        <v>2236</v>
      </c>
    </row>
    <row r="50" spans="1:16" ht="25.5">
      <c r="A50" t="s">
        <v>49</v>
      </c>
      <c s="34" t="s">
        <v>84</v>
      </c>
      <c s="34" t="s">
        <v>904</v>
      </c>
      <c s="35" t="s">
        <v>51</v>
      </c>
      <c s="6" t="s">
        <v>905</v>
      </c>
      <c s="36" t="s">
        <v>106</v>
      </c>
      <c s="37">
        <v>1</v>
      </c>
      <c s="36">
        <v>0</v>
      </c>
      <c s="36">
        <f>ROUND(G50*H50,6)</f>
      </c>
      <c r="L50" s="38">
        <v>0</v>
      </c>
      <c s="32">
        <f>ROUND(ROUND(L50,2)*ROUND(G50,3),2)</f>
      </c>
      <c s="36" t="s">
        <v>1260</v>
      </c>
      <c>
        <f>(M50*21)/100</f>
      </c>
      <c t="s">
        <v>27</v>
      </c>
    </row>
    <row r="51" spans="1:5" ht="12.75">
      <c r="A51" s="35" t="s">
        <v>55</v>
      </c>
      <c r="E51" s="39" t="s">
        <v>9530</v>
      </c>
    </row>
    <row r="52" spans="1:5" ht="12.75">
      <c r="A52" s="35" t="s">
        <v>56</v>
      </c>
      <c r="E52" s="40" t="s">
        <v>9419</v>
      </c>
    </row>
    <row r="53" spans="1:5" ht="102">
      <c r="A53" t="s">
        <v>57</v>
      </c>
      <c r="E53" s="39" t="s">
        <v>2409</v>
      </c>
    </row>
    <row r="54" spans="1:16" ht="12.75">
      <c r="A54" t="s">
        <v>49</v>
      </c>
      <c s="34" t="s">
        <v>87</v>
      </c>
      <c s="34" t="s">
        <v>2357</v>
      </c>
      <c s="35" t="s">
        <v>51</v>
      </c>
      <c s="6" t="s">
        <v>8871</v>
      </c>
      <c s="36" t="s">
        <v>97</v>
      </c>
      <c s="37">
        <v>613</v>
      </c>
      <c s="36">
        <v>0</v>
      </c>
      <c s="36">
        <f>ROUND(G54*H54,6)</f>
      </c>
      <c r="L54" s="38">
        <v>0</v>
      </c>
      <c s="32">
        <f>ROUND(ROUND(L54,2)*ROUND(G54,3),2)</f>
      </c>
      <c s="36" t="s">
        <v>1260</v>
      </c>
      <c>
        <f>(M54*21)/100</f>
      </c>
      <c t="s">
        <v>27</v>
      </c>
    </row>
    <row r="55" spans="1:5" ht="12.75">
      <c r="A55" s="35" t="s">
        <v>55</v>
      </c>
      <c r="E55" s="39" t="s">
        <v>9528</v>
      </c>
    </row>
    <row r="56" spans="1:5" ht="12.75">
      <c r="A56" s="35" t="s">
        <v>56</v>
      </c>
      <c r="E56" s="40" t="s">
        <v>9325</v>
      </c>
    </row>
    <row r="57" spans="1:5" ht="38.25">
      <c r="A57" t="s">
        <v>57</v>
      </c>
      <c r="E57" s="39" t="s">
        <v>8873</v>
      </c>
    </row>
    <row r="58" spans="1:13" ht="12.75">
      <c r="A58" t="s">
        <v>46</v>
      </c>
      <c r="C58" s="31" t="s">
        <v>99</v>
      </c>
      <c r="E58" s="33" t="s">
        <v>8824</v>
      </c>
      <c r="J58" s="32">
        <f>0</f>
      </c>
      <c s="32">
        <f>0</f>
      </c>
      <c s="32">
        <f>0+L59+L63+L67+L71+L75+L79+L83+L87+L91+L95+L99+L103</f>
      </c>
      <c s="32">
        <f>0+M59+M63+M67+M71+M75+M79+M83+M87+M91+M95+M99+M103</f>
      </c>
    </row>
    <row r="59" spans="1:16" ht="12.75">
      <c r="A59" t="s">
        <v>49</v>
      </c>
      <c s="34" t="s">
        <v>225</v>
      </c>
      <c s="34" t="s">
        <v>9281</v>
      </c>
      <c s="35" t="s">
        <v>51</v>
      </c>
      <c s="6" t="s">
        <v>9282</v>
      </c>
      <c s="36" t="s">
        <v>106</v>
      </c>
      <c s="37">
        <v>26</v>
      </c>
      <c s="36">
        <v>0</v>
      </c>
      <c s="36">
        <f>ROUND(G59*H59,6)</f>
      </c>
      <c r="L59" s="38">
        <v>0</v>
      </c>
      <c s="32">
        <f>ROUND(ROUND(L59,2)*ROUND(G59,3),2)</f>
      </c>
      <c s="36" t="s">
        <v>1260</v>
      </c>
      <c>
        <f>(M59*21)/100</f>
      </c>
      <c t="s">
        <v>27</v>
      </c>
    </row>
    <row r="60" spans="1:5" ht="12.75">
      <c r="A60" s="35" t="s">
        <v>55</v>
      </c>
      <c r="E60" s="39" t="s">
        <v>51</v>
      </c>
    </row>
    <row r="61" spans="1:5" ht="12.75">
      <c r="A61" s="35" t="s">
        <v>56</v>
      </c>
      <c r="E61" s="40" t="s">
        <v>8822</v>
      </c>
    </row>
    <row r="62" spans="1:5" ht="153">
      <c r="A62" t="s">
        <v>57</v>
      </c>
      <c r="E62" s="39" t="s">
        <v>9283</v>
      </c>
    </row>
    <row r="63" spans="1:16" ht="12.75">
      <c r="A63" t="s">
        <v>49</v>
      </c>
      <c s="34" t="s">
        <v>229</v>
      </c>
      <c s="34" t="s">
        <v>9284</v>
      </c>
      <c s="35" t="s">
        <v>51</v>
      </c>
      <c s="6" t="s">
        <v>9285</v>
      </c>
      <c s="36" t="s">
        <v>106</v>
      </c>
      <c s="37">
        <v>26</v>
      </c>
      <c s="36">
        <v>0</v>
      </c>
      <c s="36">
        <f>ROUND(G63*H63,6)</f>
      </c>
      <c r="L63" s="38">
        <v>0</v>
      </c>
      <c s="32">
        <f>ROUND(ROUND(L63,2)*ROUND(G63,3),2)</f>
      </c>
      <c s="36" t="s">
        <v>1260</v>
      </c>
      <c>
        <f>(M63*21)/100</f>
      </c>
      <c t="s">
        <v>27</v>
      </c>
    </row>
    <row r="64" spans="1:5" ht="12.75">
      <c r="A64" s="35" t="s">
        <v>55</v>
      </c>
      <c r="E64" s="39" t="s">
        <v>51</v>
      </c>
    </row>
    <row r="65" spans="1:5" ht="12.75">
      <c r="A65" s="35" t="s">
        <v>56</v>
      </c>
      <c r="E65" s="40" t="s">
        <v>8822</v>
      </c>
    </row>
    <row r="66" spans="1:5" ht="114.75">
      <c r="A66" t="s">
        <v>57</v>
      </c>
      <c r="E66" s="39" t="s">
        <v>2325</v>
      </c>
    </row>
    <row r="67" spans="1:16" ht="12.75">
      <c r="A67" t="s">
        <v>49</v>
      </c>
      <c s="34" t="s">
        <v>233</v>
      </c>
      <c s="34" t="s">
        <v>9286</v>
      </c>
      <c s="35" t="s">
        <v>51</v>
      </c>
      <c s="6" t="s">
        <v>9287</v>
      </c>
      <c s="36" t="s">
        <v>106</v>
      </c>
      <c s="37">
        <v>70</v>
      </c>
      <c s="36">
        <v>0</v>
      </c>
      <c s="36">
        <f>ROUND(G67*H67,6)</f>
      </c>
      <c r="L67" s="38">
        <v>0</v>
      </c>
      <c s="32">
        <f>ROUND(ROUND(L67,2)*ROUND(G67,3),2)</f>
      </c>
      <c s="36" t="s">
        <v>1260</v>
      </c>
      <c>
        <f>(M67*21)/100</f>
      </c>
      <c t="s">
        <v>27</v>
      </c>
    </row>
    <row r="68" spans="1:5" ht="12.75">
      <c r="A68" s="35" t="s">
        <v>55</v>
      </c>
      <c r="E68" s="39" t="s">
        <v>51</v>
      </c>
    </row>
    <row r="69" spans="1:5" ht="12.75">
      <c r="A69" s="35" t="s">
        <v>56</v>
      </c>
      <c r="E69" s="40" t="s">
        <v>8822</v>
      </c>
    </row>
    <row r="70" spans="1:5" ht="114.75">
      <c r="A70" t="s">
        <v>57</v>
      </c>
      <c r="E70" s="39" t="s">
        <v>2325</v>
      </c>
    </row>
    <row r="71" spans="1:16" ht="12.75">
      <c r="A71" t="s">
        <v>49</v>
      </c>
      <c s="34" t="s">
        <v>237</v>
      </c>
      <c s="34" t="s">
        <v>9288</v>
      </c>
      <c s="35" t="s">
        <v>51</v>
      </c>
      <c s="6" t="s">
        <v>9289</v>
      </c>
      <c s="36" t="s">
        <v>106</v>
      </c>
      <c s="37">
        <v>3</v>
      </c>
      <c s="36">
        <v>0</v>
      </c>
      <c s="36">
        <f>ROUND(G71*H71,6)</f>
      </c>
      <c r="L71" s="38">
        <v>0</v>
      </c>
      <c s="32">
        <f>ROUND(ROUND(L71,2)*ROUND(G71,3),2)</f>
      </c>
      <c s="36" t="s">
        <v>1260</v>
      </c>
      <c>
        <f>(M71*21)/100</f>
      </c>
      <c t="s">
        <v>27</v>
      </c>
    </row>
    <row r="72" spans="1:5" ht="12.75">
      <c r="A72" s="35" t="s">
        <v>55</v>
      </c>
      <c r="E72" s="39" t="s">
        <v>9531</v>
      </c>
    </row>
    <row r="73" spans="1:5" ht="12.75">
      <c r="A73" s="35" t="s">
        <v>56</v>
      </c>
      <c r="E73" s="40" t="s">
        <v>8822</v>
      </c>
    </row>
    <row r="74" spans="1:5" ht="114.75">
      <c r="A74" t="s">
        <v>57</v>
      </c>
      <c r="E74" s="39" t="s">
        <v>2325</v>
      </c>
    </row>
    <row r="75" spans="1:16" ht="12.75">
      <c r="A75" t="s">
        <v>49</v>
      </c>
      <c s="34" t="s">
        <v>241</v>
      </c>
      <c s="34" t="s">
        <v>9292</v>
      </c>
      <c s="35" t="s">
        <v>51</v>
      </c>
      <c s="6" t="s">
        <v>9293</v>
      </c>
      <c s="36" t="s">
        <v>114</v>
      </c>
      <c s="37">
        <v>3.38</v>
      </c>
      <c s="36">
        <v>0</v>
      </c>
      <c s="36">
        <f>ROUND(G75*H75,6)</f>
      </c>
      <c r="L75" s="38">
        <v>0</v>
      </c>
      <c s="32">
        <f>ROUND(ROUND(L75,2)*ROUND(G75,3),2)</f>
      </c>
      <c s="36" t="s">
        <v>1260</v>
      </c>
      <c>
        <f>(M75*21)/100</f>
      </c>
      <c t="s">
        <v>27</v>
      </c>
    </row>
    <row r="76" spans="1:5" ht="12.75">
      <c r="A76" s="35" t="s">
        <v>55</v>
      </c>
      <c r="E76" s="39" t="s">
        <v>9294</v>
      </c>
    </row>
    <row r="77" spans="1:5" ht="12.75">
      <c r="A77" s="35" t="s">
        <v>56</v>
      </c>
      <c r="E77" s="40" t="s">
        <v>8822</v>
      </c>
    </row>
    <row r="78" spans="1:5" ht="127.5">
      <c r="A78" t="s">
        <v>57</v>
      </c>
      <c r="E78" s="39" t="s">
        <v>8587</v>
      </c>
    </row>
    <row r="79" spans="1:16" ht="12.75">
      <c r="A79" t="s">
        <v>49</v>
      </c>
      <c s="34" t="s">
        <v>244</v>
      </c>
      <c s="34" t="s">
        <v>9532</v>
      </c>
      <c s="35" t="s">
        <v>51</v>
      </c>
      <c s="6" t="s">
        <v>9296</v>
      </c>
      <c s="36" t="s">
        <v>114</v>
      </c>
      <c s="37">
        <v>3.38</v>
      </c>
      <c s="36">
        <v>0</v>
      </c>
      <c s="36">
        <f>ROUND(G79*H79,6)</f>
      </c>
      <c r="L79" s="38">
        <v>0</v>
      </c>
      <c s="32">
        <f>ROUND(ROUND(L79,2)*ROUND(G79,3),2)</f>
      </c>
      <c s="36" t="s">
        <v>1643</v>
      </c>
      <c>
        <f>(M79*21)/100</f>
      </c>
      <c t="s">
        <v>27</v>
      </c>
    </row>
    <row r="80" spans="1:5" ht="12.75">
      <c r="A80" s="35" t="s">
        <v>55</v>
      </c>
      <c r="E80" s="39" t="s">
        <v>9293</v>
      </c>
    </row>
    <row r="81" spans="1:5" ht="12.75">
      <c r="A81" s="35" t="s">
        <v>56</v>
      </c>
      <c r="E81" s="40" t="s">
        <v>9297</v>
      </c>
    </row>
    <row r="82" spans="1:5" ht="12.75">
      <c r="A82" t="s">
        <v>57</v>
      </c>
      <c r="E82" s="39" t="s">
        <v>51</v>
      </c>
    </row>
    <row r="83" spans="1:16" ht="25.5">
      <c r="A83" t="s">
        <v>49</v>
      </c>
      <c s="34" t="s">
        <v>247</v>
      </c>
      <c s="34" t="s">
        <v>61</v>
      </c>
      <c s="35" t="s">
        <v>51</v>
      </c>
      <c s="6" t="s">
        <v>62</v>
      </c>
      <c s="36" t="s">
        <v>53</v>
      </c>
      <c s="37">
        <v>22.7</v>
      </c>
      <c s="36">
        <v>0</v>
      </c>
      <c s="36">
        <f>ROUND(G83*H83,6)</f>
      </c>
      <c r="L83" s="38">
        <v>0</v>
      </c>
      <c s="32">
        <f>ROUND(ROUND(L83,2)*ROUND(G83,3),2)</f>
      </c>
      <c s="36" t="s">
        <v>1260</v>
      </c>
      <c>
        <f>(M83*21)/100</f>
      </c>
      <c t="s">
        <v>27</v>
      </c>
    </row>
    <row r="84" spans="1:5" ht="12.75">
      <c r="A84" s="35" t="s">
        <v>55</v>
      </c>
      <c r="E84" s="39" t="s">
        <v>51</v>
      </c>
    </row>
    <row r="85" spans="1:5" ht="12.75">
      <c r="A85" s="35" t="s">
        <v>56</v>
      </c>
      <c r="E85" s="40" t="s">
        <v>8822</v>
      </c>
    </row>
    <row r="86" spans="1:5" ht="140.25">
      <c r="A86" t="s">
        <v>57</v>
      </c>
      <c r="E86" s="39" t="s">
        <v>2221</v>
      </c>
    </row>
    <row r="87" spans="1:16" ht="12.75">
      <c r="A87" t="s">
        <v>49</v>
      </c>
      <c s="34" t="s">
        <v>251</v>
      </c>
      <c s="34" t="s">
        <v>9507</v>
      </c>
      <c s="35" t="s">
        <v>51</v>
      </c>
      <c s="6" t="s">
        <v>9296</v>
      </c>
      <c s="36" t="s">
        <v>53</v>
      </c>
      <c s="37">
        <v>22.7</v>
      </c>
      <c s="36">
        <v>0</v>
      </c>
      <c s="36">
        <f>ROUND(G87*H87,6)</f>
      </c>
      <c r="L87" s="38">
        <v>0</v>
      </c>
      <c s="32">
        <f>ROUND(ROUND(L87,2)*ROUND(G87,3),2)</f>
      </c>
      <c s="36" t="s">
        <v>1643</v>
      </c>
      <c>
        <f>(M87*21)/100</f>
      </c>
      <c t="s">
        <v>27</v>
      </c>
    </row>
    <row r="88" spans="1:5" ht="25.5">
      <c r="A88" s="35" t="s">
        <v>55</v>
      </c>
      <c r="E88" s="39" t="s">
        <v>9423</v>
      </c>
    </row>
    <row r="89" spans="1:5" ht="12.75">
      <c r="A89" s="35" t="s">
        <v>56</v>
      </c>
      <c r="E89" s="40" t="s">
        <v>9424</v>
      </c>
    </row>
    <row r="90" spans="1:5" ht="12.75">
      <c r="A90" t="s">
        <v>57</v>
      </c>
      <c r="E90" s="39" t="s">
        <v>51</v>
      </c>
    </row>
    <row r="91" spans="1:16" ht="25.5">
      <c r="A91" t="s">
        <v>49</v>
      </c>
      <c s="34" t="s">
        <v>255</v>
      </c>
      <c s="34" t="s">
        <v>9298</v>
      </c>
      <c s="35" t="s">
        <v>51</v>
      </c>
      <c s="6" t="s">
        <v>65</v>
      </c>
      <c s="36" t="s">
        <v>53</v>
      </c>
      <c s="37">
        <v>5.2</v>
      </c>
      <c s="36">
        <v>0</v>
      </c>
      <c s="36">
        <f>ROUND(G91*H91,6)</f>
      </c>
      <c r="L91" s="38">
        <v>0</v>
      </c>
      <c s="32">
        <f>ROUND(ROUND(L91,2)*ROUND(G91,3),2)</f>
      </c>
      <c s="36" t="s">
        <v>1260</v>
      </c>
      <c>
        <f>(M91*21)/100</f>
      </c>
      <c t="s">
        <v>27</v>
      </c>
    </row>
    <row r="92" spans="1:5" ht="12.75">
      <c r="A92" s="35" t="s">
        <v>55</v>
      </c>
      <c r="E92" s="39" t="s">
        <v>9294</v>
      </c>
    </row>
    <row r="93" spans="1:5" ht="12.75">
      <c r="A93" s="35" t="s">
        <v>56</v>
      </c>
      <c r="E93" s="40" t="s">
        <v>8822</v>
      </c>
    </row>
    <row r="94" spans="1:5" ht="140.25">
      <c r="A94" t="s">
        <v>57</v>
      </c>
      <c r="E94" s="39" t="s">
        <v>2221</v>
      </c>
    </row>
    <row r="95" spans="1:16" ht="12.75">
      <c r="A95" t="s">
        <v>49</v>
      </c>
      <c s="34" t="s">
        <v>259</v>
      </c>
      <c s="34" t="s">
        <v>9299</v>
      </c>
      <c s="35" t="s">
        <v>51</v>
      </c>
      <c s="6" t="s">
        <v>9296</v>
      </c>
      <c s="36" t="s">
        <v>53</v>
      </c>
      <c s="37">
        <v>5.2</v>
      </c>
      <c s="36">
        <v>0</v>
      </c>
      <c s="36">
        <f>ROUND(G95*H95,6)</f>
      </c>
      <c r="L95" s="38">
        <v>0</v>
      </c>
      <c s="32">
        <f>ROUND(ROUND(L95,2)*ROUND(G95,3),2)</f>
      </c>
      <c s="36" t="s">
        <v>1643</v>
      </c>
      <c>
        <f>(M95*21)/100</f>
      </c>
      <c t="s">
        <v>27</v>
      </c>
    </row>
    <row r="96" spans="1:5" ht="25.5">
      <c r="A96" s="35" t="s">
        <v>55</v>
      </c>
      <c r="E96" s="39" t="s">
        <v>3935</v>
      </c>
    </row>
    <row r="97" spans="1:5" ht="12.75">
      <c r="A97" s="35" t="s">
        <v>56</v>
      </c>
      <c r="E97" s="40" t="s">
        <v>9300</v>
      </c>
    </row>
    <row r="98" spans="1:5" ht="12.75">
      <c r="A98" t="s">
        <v>57</v>
      </c>
      <c r="E98" s="39" t="s">
        <v>51</v>
      </c>
    </row>
    <row r="99" spans="1:16" ht="25.5">
      <c r="A99" t="s">
        <v>49</v>
      </c>
      <c s="34" t="s">
        <v>263</v>
      </c>
      <c s="34" t="s">
        <v>76</v>
      </c>
      <c s="35" t="s">
        <v>51</v>
      </c>
      <c s="6" t="s">
        <v>77</v>
      </c>
      <c s="36" t="s">
        <v>53</v>
      </c>
      <c s="37">
        <v>2.5</v>
      </c>
      <c s="36">
        <v>0</v>
      </c>
      <c s="36">
        <f>ROUND(G99*H99,6)</f>
      </c>
      <c r="L99" s="38">
        <v>0</v>
      </c>
      <c s="32">
        <f>ROUND(ROUND(L99,2)*ROUND(G99,3),2)</f>
      </c>
      <c s="36" t="s">
        <v>1260</v>
      </c>
      <c>
        <f>(M99*21)/100</f>
      </c>
      <c t="s">
        <v>27</v>
      </c>
    </row>
    <row r="100" spans="1:5" ht="12.75">
      <c r="A100" s="35" t="s">
        <v>55</v>
      </c>
      <c r="E100" s="39" t="s">
        <v>51</v>
      </c>
    </row>
    <row r="101" spans="1:5" ht="12.75">
      <c r="A101" s="35" t="s">
        <v>56</v>
      </c>
      <c r="E101" s="40" t="s">
        <v>8822</v>
      </c>
    </row>
    <row r="102" spans="1:5" ht="140.25">
      <c r="A102" t="s">
        <v>57</v>
      </c>
      <c r="E102" s="39" t="s">
        <v>2221</v>
      </c>
    </row>
    <row r="103" spans="1:16" ht="12.75">
      <c r="A103" t="s">
        <v>49</v>
      </c>
      <c s="34" t="s">
        <v>267</v>
      </c>
      <c s="34" t="s">
        <v>9301</v>
      </c>
      <c s="35" t="s">
        <v>51</v>
      </c>
      <c s="6" t="s">
        <v>9296</v>
      </c>
      <c s="36" t="s">
        <v>53</v>
      </c>
      <c s="37">
        <v>2.5</v>
      </c>
      <c s="36">
        <v>0</v>
      </c>
      <c s="36">
        <f>ROUND(G103*H103,6)</f>
      </c>
      <c r="L103" s="38">
        <v>0</v>
      </c>
      <c s="32">
        <f>ROUND(ROUND(L103,2)*ROUND(G103,3),2)</f>
      </c>
      <c s="36" t="s">
        <v>1643</v>
      </c>
      <c>
        <f>(M103*21)/100</f>
      </c>
      <c t="s">
        <v>27</v>
      </c>
    </row>
    <row r="104" spans="1:5" ht="25.5">
      <c r="A104" s="35" t="s">
        <v>55</v>
      </c>
      <c r="E104" s="39" t="s">
        <v>9302</v>
      </c>
    </row>
    <row r="105" spans="1:5" ht="12.75">
      <c r="A105" s="35" t="s">
        <v>56</v>
      </c>
      <c r="E105" s="40" t="s">
        <v>9303</v>
      </c>
    </row>
    <row r="106" spans="1:5" ht="12.75">
      <c r="A106" t="s">
        <v>57</v>
      </c>
      <c r="E106" s="39" t="s">
        <v>51</v>
      </c>
    </row>
    <row r="107" spans="1:13" ht="12.75">
      <c r="A107" t="s">
        <v>46</v>
      </c>
      <c r="C107" s="31" t="s">
        <v>6698</v>
      </c>
      <c r="E107" s="33" t="s">
        <v>8825</v>
      </c>
      <c r="J107" s="32">
        <f>0</f>
      </c>
      <c s="32">
        <f>0</f>
      </c>
      <c s="32">
        <f>0+L108+L112+L116+L120+L124+L128+L132+L136+L140+L144+L148+L152+L156+L160+L164+L168+L172+L176+L180+L184+L188+L192+L196+L200+L204+L208+L212+L216+L220+L224+L228+L232+L236</f>
      </c>
      <c s="32">
        <f>0+M108+M112+M116+M120+M124+M128+M132+M136+M140+M144+M148+M152+M156+M160+M164+M168+M172+M176+M180+M184+M188+M192+M196+M200+M204+M208+M212+M216+M220+M224+M228+M232+M236</f>
      </c>
    </row>
    <row r="108" spans="1:16" ht="12.75">
      <c r="A108" t="s">
        <v>49</v>
      </c>
      <c s="34" t="s">
        <v>90</v>
      </c>
      <c s="34" t="s">
        <v>9304</v>
      </c>
      <c s="35" t="s">
        <v>51</v>
      </c>
      <c s="6" t="s">
        <v>9305</v>
      </c>
      <c s="36" t="s">
        <v>106</v>
      </c>
      <c s="37">
        <v>1</v>
      </c>
      <c s="36">
        <v>0</v>
      </c>
      <c s="36">
        <f>ROUND(G108*H108,6)</f>
      </c>
      <c r="L108" s="38">
        <v>0</v>
      </c>
      <c s="32">
        <f>ROUND(ROUND(L108,2)*ROUND(G108,3),2)</f>
      </c>
      <c s="36" t="s">
        <v>1260</v>
      </c>
      <c>
        <f>(M108*21)/100</f>
      </c>
      <c t="s">
        <v>27</v>
      </c>
    </row>
    <row r="109" spans="1:5" ht="12.75">
      <c r="A109" s="35" t="s">
        <v>55</v>
      </c>
      <c r="E109" s="39" t="s">
        <v>9306</v>
      </c>
    </row>
    <row r="110" spans="1:5" ht="12.75">
      <c r="A110" s="35" t="s">
        <v>56</v>
      </c>
      <c r="E110" s="40" t="s">
        <v>9533</v>
      </c>
    </row>
    <row r="111" spans="1:5" ht="102">
      <c r="A111" t="s">
        <v>57</v>
      </c>
      <c r="E111" s="39" t="s">
        <v>9308</v>
      </c>
    </row>
    <row r="112" spans="1:16" ht="12.75">
      <c r="A112" t="s">
        <v>49</v>
      </c>
      <c s="34" t="s">
        <v>94</v>
      </c>
      <c s="34" t="s">
        <v>1145</v>
      </c>
      <c s="35" t="s">
        <v>51</v>
      </c>
      <c s="6" t="s">
        <v>1146</v>
      </c>
      <c s="36" t="s">
        <v>146</v>
      </c>
      <c s="37">
        <v>570</v>
      </c>
      <c s="36">
        <v>0</v>
      </c>
      <c s="36">
        <f>ROUND(G112*H112,6)</f>
      </c>
      <c r="L112" s="38">
        <v>0</v>
      </c>
      <c s="32">
        <f>ROUND(ROUND(L112,2)*ROUND(G112,3),2)</f>
      </c>
      <c s="36" t="s">
        <v>1260</v>
      </c>
      <c>
        <f>(M112*21)/100</f>
      </c>
      <c t="s">
        <v>27</v>
      </c>
    </row>
    <row r="113" spans="1:5" ht="12.75">
      <c r="A113" s="35" t="s">
        <v>55</v>
      </c>
      <c r="E113" s="39" t="s">
        <v>51</v>
      </c>
    </row>
    <row r="114" spans="1:5" ht="12.75">
      <c r="A114" s="35" t="s">
        <v>56</v>
      </c>
      <c r="E114" s="40" t="s">
        <v>9309</v>
      </c>
    </row>
    <row r="115" spans="1:5" ht="89.25">
      <c r="A115" t="s">
        <v>57</v>
      </c>
      <c r="E115" s="39" t="s">
        <v>1454</v>
      </c>
    </row>
    <row r="116" spans="1:16" ht="12.75">
      <c r="A116" t="s">
        <v>49</v>
      </c>
      <c s="34" t="s">
        <v>99</v>
      </c>
      <c s="34" t="s">
        <v>1713</v>
      </c>
      <c s="35" t="s">
        <v>51</v>
      </c>
      <c s="6" t="s">
        <v>1714</v>
      </c>
      <c s="36" t="s">
        <v>146</v>
      </c>
      <c s="37">
        <v>540</v>
      </c>
      <c s="36">
        <v>0</v>
      </c>
      <c s="36">
        <f>ROUND(G116*H116,6)</f>
      </c>
      <c r="L116" s="38">
        <v>0</v>
      </c>
      <c s="32">
        <f>ROUND(ROUND(L116,2)*ROUND(G116,3),2)</f>
      </c>
      <c s="36" t="s">
        <v>1260</v>
      </c>
      <c>
        <f>(M116*21)/100</f>
      </c>
      <c t="s">
        <v>27</v>
      </c>
    </row>
    <row r="117" spans="1:5" ht="12.75">
      <c r="A117" s="35" t="s">
        <v>55</v>
      </c>
      <c r="E117" s="39" t="s">
        <v>51</v>
      </c>
    </row>
    <row r="118" spans="1:5" ht="12.75">
      <c r="A118" s="35" t="s">
        <v>56</v>
      </c>
      <c r="E118" s="40" t="s">
        <v>9309</v>
      </c>
    </row>
    <row r="119" spans="1:5" ht="89.25">
      <c r="A119" t="s">
        <v>57</v>
      </c>
      <c r="E119" s="39" t="s">
        <v>1454</v>
      </c>
    </row>
    <row r="120" spans="1:16" ht="12.75">
      <c r="A120" t="s">
        <v>49</v>
      </c>
      <c s="34" t="s">
        <v>103</v>
      </c>
      <c s="34" t="s">
        <v>840</v>
      </c>
      <c s="35" t="s">
        <v>51</v>
      </c>
      <c s="6" t="s">
        <v>841</v>
      </c>
      <c s="36" t="s">
        <v>146</v>
      </c>
      <c s="37">
        <v>1731</v>
      </c>
      <c s="36">
        <v>0</v>
      </c>
      <c s="36">
        <f>ROUND(G120*H120,6)</f>
      </c>
      <c r="L120" s="38">
        <v>0</v>
      </c>
      <c s="32">
        <f>ROUND(ROUND(L120,2)*ROUND(G120,3),2)</f>
      </c>
      <c s="36" t="s">
        <v>1260</v>
      </c>
      <c>
        <f>(M120*21)/100</f>
      </c>
      <c t="s">
        <v>27</v>
      </c>
    </row>
    <row r="121" spans="1:5" ht="12.75">
      <c r="A121" s="35" t="s">
        <v>55</v>
      </c>
      <c r="E121" s="39" t="s">
        <v>51</v>
      </c>
    </row>
    <row r="122" spans="1:5" ht="12.75">
      <c r="A122" s="35" t="s">
        <v>56</v>
      </c>
      <c r="E122" s="40" t="s">
        <v>9309</v>
      </c>
    </row>
    <row r="123" spans="1:5" ht="89.25">
      <c r="A123" t="s">
        <v>57</v>
      </c>
      <c r="E123" s="39" t="s">
        <v>1454</v>
      </c>
    </row>
    <row r="124" spans="1:16" ht="12.75">
      <c r="A124" t="s">
        <v>49</v>
      </c>
      <c s="34" t="s">
        <v>108</v>
      </c>
      <c s="34" t="s">
        <v>8882</v>
      </c>
      <c s="35" t="s">
        <v>51</v>
      </c>
      <c s="6" t="s">
        <v>8883</v>
      </c>
      <c s="36" t="s">
        <v>146</v>
      </c>
      <c s="37">
        <v>5</v>
      </c>
      <c s="36">
        <v>0</v>
      </c>
      <c s="36">
        <f>ROUND(G124*H124,6)</f>
      </c>
      <c r="L124" s="38">
        <v>0</v>
      </c>
      <c s="32">
        <f>ROUND(ROUND(L124,2)*ROUND(G124,3),2)</f>
      </c>
      <c s="36" t="s">
        <v>1260</v>
      </c>
      <c>
        <f>(M124*21)/100</f>
      </c>
      <c t="s">
        <v>27</v>
      </c>
    </row>
    <row r="125" spans="1:5" ht="12.75">
      <c r="A125" s="35" t="s">
        <v>55</v>
      </c>
      <c r="E125" s="39" t="s">
        <v>51</v>
      </c>
    </row>
    <row r="126" spans="1:5" ht="12.75">
      <c r="A126" s="35" t="s">
        <v>56</v>
      </c>
      <c r="E126" s="40" t="s">
        <v>9309</v>
      </c>
    </row>
    <row r="127" spans="1:5" ht="89.25">
      <c r="A127" t="s">
        <v>57</v>
      </c>
      <c r="E127" s="39" t="s">
        <v>1454</v>
      </c>
    </row>
    <row r="128" spans="1:16" ht="12.75">
      <c r="A128" t="s">
        <v>49</v>
      </c>
      <c s="34" t="s">
        <v>111</v>
      </c>
      <c s="34" t="s">
        <v>9534</v>
      </c>
      <c s="35" t="s">
        <v>51</v>
      </c>
      <c s="6" t="s">
        <v>9535</v>
      </c>
      <c s="36" t="s">
        <v>146</v>
      </c>
      <c s="37">
        <v>900</v>
      </c>
      <c s="36">
        <v>0</v>
      </c>
      <c s="36">
        <f>ROUND(G128*H128,6)</f>
      </c>
      <c r="L128" s="38">
        <v>0</v>
      </c>
      <c s="32">
        <f>ROUND(ROUND(L128,2)*ROUND(G128,3),2)</f>
      </c>
      <c s="36" t="s">
        <v>1260</v>
      </c>
      <c>
        <f>(M128*21)/100</f>
      </c>
      <c t="s">
        <v>27</v>
      </c>
    </row>
    <row r="129" spans="1:5" ht="12.75">
      <c r="A129" s="35" t="s">
        <v>55</v>
      </c>
      <c r="E129" s="39" t="s">
        <v>51</v>
      </c>
    </row>
    <row r="130" spans="1:5" ht="12.75">
      <c r="A130" s="35" t="s">
        <v>56</v>
      </c>
      <c r="E130" s="40" t="s">
        <v>9536</v>
      </c>
    </row>
    <row r="131" spans="1:5" ht="89.25">
      <c r="A131" t="s">
        <v>57</v>
      </c>
      <c r="E131" s="39" t="s">
        <v>1454</v>
      </c>
    </row>
    <row r="132" spans="1:16" ht="12.75">
      <c r="A132" t="s">
        <v>49</v>
      </c>
      <c s="34" t="s">
        <v>117</v>
      </c>
      <c s="34" t="s">
        <v>9537</v>
      </c>
      <c s="35" t="s">
        <v>51</v>
      </c>
      <c s="6" t="s">
        <v>9538</v>
      </c>
      <c s="36" t="s">
        <v>2267</v>
      </c>
      <c s="37">
        <v>4</v>
      </c>
      <c s="36">
        <v>0</v>
      </c>
      <c s="36">
        <f>ROUND(G132*H132,6)</f>
      </c>
      <c r="L132" s="38">
        <v>0</v>
      </c>
      <c s="32">
        <f>ROUND(ROUND(L132,2)*ROUND(G132,3),2)</f>
      </c>
      <c s="36" t="s">
        <v>1643</v>
      </c>
      <c>
        <f>(M132*21)/100</f>
      </c>
      <c t="s">
        <v>27</v>
      </c>
    </row>
    <row r="133" spans="1:5" ht="12.75">
      <c r="A133" s="35" t="s">
        <v>55</v>
      </c>
      <c r="E133" s="39" t="s">
        <v>51</v>
      </c>
    </row>
    <row r="134" spans="1:5" ht="12.75">
      <c r="A134" s="35" t="s">
        <v>56</v>
      </c>
      <c r="E134" s="40" t="s">
        <v>9536</v>
      </c>
    </row>
    <row r="135" spans="1:5" ht="102">
      <c r="A135" t="s">
        <v>57</v>
      </c>
      <c r="E135" s="39" t="s">
        <v>2197</v>
      </c>
    </row>
    <row r="136" spans="1:16" ht="25.5">
      <c r="A136" t="s">
        <v>49</v>
      </c>
      <c s="34" t="s">
        <v>122</v>
      </c>
      <c s="34" t="s">
        <v>1796</v>
      </c>
      <c s="35" t="s">
        <v>51</v>
      </c>
      <c s="6" t="s">
        <v>1797</v>
      </c>
      <c s="36" t="s">
        <v>106</v>
      </c>
      <c s="37">
        <v>82</v>
      </c>
      <c s="36">
        <v>0</v>
      </c>
      <c s="36">
        <f>ROUND(G136*H136,6)</f>
      </c>
      <c r="L136" s="38">
        <v>0</v>
      </c>
      <c s="32">
        <f>ROUND(ROUND(L136,2)*ROUND(G136,3),2)</f>
      </c>
      <c s="36" t="s">
        <v>1260</v>
      </c>
      <c>
        <f>(M136*21)/100</f>
      </c>
      <c t="s">
        <v>27</v>
      </c>
    </row>
    <row r="137" spans="1:5" ht="12.75">
      <c r="A137" s="35" t="s">
        <v>55</v>
      </c>
      <c r="E137" s="39" t="s">
        <v>51</v>
      </c>
    </row>
    <row r="138" spans="1:5" ht="12.75">
      <c r="A138" s="35" t="s">
        <v>56</v>
      </c>
      <c r="E138" s="40" t="s">
        <v>9309</v>
      </c>
    </row>
    <row r="139" spans="1:5" ht="102">
      <c r="A139" t="s">
        <v>57</v>
      </c>
      <c r="E139" s="39" t="s">
        <v>2197</v>
      </c>
    </row>
    <row r="140" spans="1:16" ht="25.5">
      <c r="A140" t="s">
        <v>49</v>
      </c>
      <c s="34" t="s">
        <v>126</v>
      </c>
      <c s="34" t="s">
        <v>844</v>
      </c>
      <c s="35" t="s">
        <v>51</v>
      </c>
      <c s="6" t="s">
        <v>845</v>
      </c>
      <c s="36" t="s">
        <v>106</v>
      </c>
      <c s="37">
        <v>44</v>
      </c>
      <c s="36">
        <v>0</v>
      </c>
      <c s="36">
        <f>ROUND(G140*H140,6)</f>
      </c>
      <c r="L140" s="38">
        <v>0</v>
      </c>
      <c s="32">
        <f>ROUND(ROUND(L140,2)*ROUND(G140,3),2)</f>
      </c>
      <c s="36" t="s">
        <v>1260</v>
      </c>
      <c>
        <f>(M140*21)/100</f>
      </c>
      <c t="s">
        <v>27</v>
      </c>
    </row>
    <row r="141" spans="1:5" ht="12.75">
      <c r="A141" s="35" t="s">
        <v>55</v>
      </c>
      <c r="E141" s="39" t="s">
        <v>51</v>
      </c>
    </row>
    <row r="142" spans="1:5" ht="12.75">
      <c r="A142" s="35" t="s">
        <v>56</v>
      </c>
      <c r="E142" s="40" t="s">
        <v>9309</v>
      </c>
    </row>
    <row r="143" spans="1:5" ht="102">
      <c r="A143" t="s">
        <v>57</v>
      </c>
      <c r="E143" s="39" t="s">
        <v>2197</v>
      </c>
    </row>
    <row r="144" spans="1:16" ht="25.5">
      <c r="A144" t="s">
        <v>49</v>
      </c>
      <c s="34" t="s">
        <v>130</v>
      </c>
      <c s="34" t="s">
        <v>1147</v>
      </c>
      <c s="35" t="s">
        <v>51</v>
      </c>
      <c s="6" t="s">
        <v>1148</v>
      </c>
      <c s="36" t="s">
        <v>106</v>
      </c>
      <c s="37">
        <v>2</v>
      </c>
      <c s="36">
        <v>0</v>
      </c>
      <c s="36">
        <f>ROUND(G144*H144,6)</f>
      </c>
      <c r="L144" s="38">
        <v>0</v>
      </c>
      <c s="32">
        <f>ROUND(ROUND(L144,2)*ROUND(G144,3),2)</f>
      </c>
      <c s="36" t="s">
        <v>1260</v>
      </c>
      <c>
        <f>(M144*21)/100</f>
      </c>
      <c t="s">
        <v>27</v>
      </c>
    </row>
    <row r="145" spans="1:5" ht="12.75">
      <c r="A145" s="35" t="s">
        <v>55</v>
      </c>
      <c r="E145" s="39" t="s">
        <v>51</v>
      </c>
    </row>
    <row r="146" spans="1:5" ht="12.75">
      <c r="A146" s="35" t="s">
        <v>56</v>
      </c>
      <c r="E146" s="40" t="s">
        <v>9309</v>
      </c>
    </row>
    <row r="147" spans="1:5" ht="102">
      <c r="A147" t="s">
        <v>57</v>
      </c>
      <c r="E147" s="39" t="s">
        <v>2197</v>
      </c>
    </row>
    <row r="148" spans="1:16" ht="12.75">
      <c r="A148" t="s">
        <v>49</v>
      </c>
      <c s="34" t="s">
        <v>134</v>
      </c>
      <c s="34" t="s">
        <v>1078</v>
      </c>
      <c s="35" t="s">
        <v>51</v>
      </c>
      <c s="6" t="s">
        <v>1079</v>
      </c>
      <c s="36" t="s">
        <v>146</v>
      </c>
      <c s="37">
        <v>150</v>
      </c>
      <c s="36">
        <v>0</v>
      </c>
      <c s="36">
        <f>ROUND(G148*H148,6)</f>
      </c>
      <c r="L148" s="38">
        <v>0</v>
      </c>
      <c s="32">
        <f>ROUND(ROUND(L148,2)*ROUND(G148,3),2)</f>
      </c>
      <c s="36" t="s">
        <v>1260</v>
      </c>
      <c>
        <f>(M148*21)/100</f>
      </c>
      <c t="s">
        <v>27</v>
      </c>
    </row>
    <row r="149" spans="1:5" ht="12.75">
      <c r="A149" s="35" t="s">
        <v>55</v>
      </c>
      <c r="E149" s="39" t="s">
        <v>51</v>
      </c>
    </row>
    <row r="150" spans="1:5" ht="12.75">
      <c r="A150" s="35" t="s">
        <v>56</v>
      </c>
      <c r="E150" s="40" t="s">
        <v>9427</v>
      </c>
    </row>
    <row r="151" spans="1:5" ht="140.25">
      <c r="A151" t="s">
        <v>57</v>
      </c>
      <c r="E151" s="39" t="s">
        <v>8891</v>
      </c>
    </row>
    <row r="152" spans="1:16" ht="12.75">
      <c r="A152" t="s">
        <v>49</v>
      </c>
      <c s="34" t="s">
        <v>138</v>
      </c>
      <c s="34" t="s">
        <v>9428</v>
      </c>
      <c s="35" t="s">
        <v>51</v>
      </c>
      <c s="6" t="s">
        <v>9429</v>
      </c>
      <c s="36" t="s">
        <v>146</v>
      </c>
      <c s="37">
        <v>100</v>
      </c>
      <c s="36">
        <v>0</v>
      </c>
      <c s="36">
        <f>ROUND(G152*H152,6)</f>
      </c>
      <c r="L152" s="38">
        <v>0</v>
      </c>
      <c s="32">
        <f>ROUND(ROUND(L152,2)*ROUND(G152,3),2)</f>
      </c>
      <c s="36" t="s">
        <v>1260</v>
      </c>
      <c>
        <f>(M152*21)/100</f>
      </c>
      <c t="s">
        <v>27</v>
      </c>
    </row>
    <row r="153" spans="1:5" ht="12.75">
      <c r="A153" s="35" t="s">
        <v>55</v>
      </c>
      <c r="E153" s="39" t="s">
        <v>51</v>
      </c>
    </row>
    <row r="154" spans="1:5" ht="12.75">
      <c r="A154" s="35" t="s">
        <v>56</v>
      </c>
      <c r="E154" s="40" t="s">
        <v>9427</v>
      </c>
    </row>
    <row r="155" spans="1:5" ht="102">
      <c r="A155" t="s">
        <v>57</v>
      </c>
      <c r="E155" s="39" t="s">
        <v>9430</v>
      </c>
    </row>
    <row r="156" spans="1:16" ht="12.75">
      <c r="A156" t="s">
        <v>49</v>
      </c>
      <c s="34" t="s">
        <v>143</v>
      </c>
      <c s="34" t="s">
        <v>9431</v>
      </c>
      <c s="35" t="s">
        <v>51</v>
      </c>
      <c s="6" t="s">
        <v>9432</v>
      </c>
      <c s="36" t="s">
        <v>106</v>
      </c>
      <c s="37">
        <v>20</v>
      </c>
      <c s="36">
        <v>0</v>
      </c>
      <c s="36">
        <f>ROUND(G156*H156,6)</f>
      </c>
      <c r="L156" s="38">
        <v>0</v>
      </c>
      <c s="32">
        <f>ROUND(ROUND(L156,2)*ROUND(G156,3),2)</f>
      </c>
      <c s="36" t="s">
        <v>1260</v>
      </c>
      <c>
        <f>(M156*21)/100</f>
      </c>
      <c t="s">
        <v>27</v>
      </c>
    </row>
    <row r="157" spans="1:5" ht="12.75">
      <c r="A157" s="35" t="s">
        <v>55</v>
      </c>
      <c r="E157" s="39" t="s">
        <v>51</v>
      </c>
    </row>
    <row r="158" spans="1:5" ht="12.75">
      <c r="A158" s="35" t="s">
        <v>56</v>
      </c>
      <c r="E158" s="40" t="s">
        <v>9325</v>
      </c>
    </row>
    <row r="159" spans="1:5" ht="114.75">
      <c r="A159" t="s">
        <v>57</v>
      </c>
      <c r="E159" s="39" t="s">
        <v>9433</v>
      </c>
    </row>
    <row r="160" spans="1:16" ht="12.75">
      <c r="A160" t="s">
        <v>49</v>
      </c>
      <c s="34" t="s">
        <v>149</v>
      </c>
      <c s="34" t="s">
        <v>9434</v>
      </c>
      <c s="35" t="s">
        <v>51</v>
      </c>
      <c s="6" t="s">
        <v>9435</v>
      </c>
      <c s="36" t="s">
        <v>106</v>
      </c>
      <c s="37">
        <v>20</v>
      </c>
      <c s="36">
        <v>0</v>
      </c>
      <c s="36">
        <f>ROUND(G160*H160,6)</f>
      </c>
      <c r="L160" s="38">
        <v>0</v>
      </c>
      <c s="32">
        <f>ROUND(ROUND(L160,2)*ROUND(G160,3),2)</f>
      </c>
      <c s="36" t="s">
        <v>1260</v>
      </c>
      <c>
        <f>(M160*21)/100</f>
      </c>
      <c t="s">
        <v>27</v>
      </c>
    </row>
    <row r="161" spans="1:5" ht="12.75">
      <c r="A161" s="35" t="s">
        <v>55</v>
      </c>
      <c r="E161" s="39" t="s">
        <v>51</v>
      </c>
    </row>
    <row r="162" spans="1:5" ht="12.75">
      <c r="A162" s="35" t="s">
        <v>56</v>
      </c>
      <c r="E162" s="40" t="s">
        <v>9325</v>
      </c>
    </row>
    <row r="163" spans="1:5" ht="127.5">
      <c r="A163" t="s">
        <v>57</v>
      </c>
      <c r="E163" s="39" t="s">
        <v>9436</v>
      </c>
    </row>
    <row r="164" spans="1:16" ht="25.5">
      <c r="A164" t="s">
        <v>49</v>
      </c>
      <c s="34" t="s">
        <v>153</v>
      </c>
      <c s="34" t="s">
        <v>9310</v>
      </c>
      <c s="35" t="s">
        <v>51</v>
      </c>
      <c s="6" t="s">
        <v>9311</v>
      </c>
      <c s="36" t="s">
        <v>106</v>
      </c>
      <c s="37">
        <v>2</v>
      </c>
      <c s="36">
        <v>0</v>
      </c>
      <c s="36">
        <f>ROUND(G164*H164,6)</f>
      </c>
      <c r="L164" s="38">
        <v>0</v>
      </c>
      <c s="32">
        <f>ROUND(ROUND(L164,2)*ROUND(G164,3),2)</f>
      </c>
      <c s="36" t="s">
        <v>1260</v>
      </c>
      <c>
        <f>(M164*21)/100</f>
      </c>
      <c t="s">
        <v>27</v>
      </c>
    </row>
    <row r="165" spans="1:5" ht="12.75">
      <c r="A165" s="35" t="s">
        <v>55</v>
      </c>
      <c r="E165" s="39" t="s">
        <v>9312</v>
      </c>
    </row>
    <row r="166" spans="1:5" ht="12.75">
      <c r="A166" s="35" t="s">
        <v>56</v>
      </c>
      <c r="E166" s="40" t="s">
        <v>9313</v>
      </c>
    </row>
    <row r="167" spans="1:5" ht="102">
      <c r="A167" t="s">
        <v>57</v>
      </c>
      <c r="E167" s="39" t="s">
        <v>9314</v>
      </c>
    </row>
    <row r="168" spans="1:16" ht="25.5">
      <c r="A168" t="s">
        <v>49</v>
      </c>
      <c s="34" t="s">
        <v>157</v>
      </c>
      <c s="34" t="s">
        <v>9437</v>
      </c>
      <c s="35" t="s">
        <v>51</v>
      </c>
      <c s="6" t="s">
        <v>9438</v>
      </c>
      <c s="36" t="s">
        <v>106</v>
      </c>
      <c s="37">
        <v>25</v>
      </c>
      <c s="36">
        <v>0</v>
      </c>
      <c s="36">
        <f>ROUND(G168*H168,6)</f>
      </c>
      <c r="L168" s="38">
        <v>0</v>
      </c>
      <c s="32">
        <f>ROUND(ROUND(L168,2)*ROUND(G168,3),2)</f>
      </c>
      <c s="36" t="s">
        <v>1260</v>
      </c>
      <c>
        <f>(M168*21)/100</f>
      </c>
      <c t="s">
        <v>27</v>
      </c>
    </row>
    <row r="169" spans="1:5" ht="12.75">
      <c r="A169" s="35" t="s">
        <v>55</v>
      </c>
      <c r="E169" s="39" t="s">
        <v>9324</v>
      </c>
    </row>
    <row r="170" spans="1:5" ht="12.75">
      <c r="A170" s="35" t="s">
        <v>56</v>
      </c>
      <c r="E170" s="40" t="s">
        <v>9439</v>
      </c>
    </row>
    <row r="171" spans="1:5" ht="89.25">
      <c r="A171" t="s">
        <v>57</v>
      </c>
      <c r="E171" s="39" t="s">
        <v>9318</v>
      </c>
    </row>
    <row r="172" spans="1:16" ht="12.75">
      <c r="A172" t="s">
        <v>49</v>
      </c>
      <c s="34" t="s">
        <v>161</v>
      </c>
      <c s="34" t="s">
        <v>9440</v>
      </c>
      <c s="35" t="s">
        <v>51</v>
      </c>
      <c s="6" t="s">
        <v>9441</v>
      </c>
      <c s="36" t="s">
        <v>106</v>
      </c>
      <c s="37">
        <v>58</v>
      </c>
      <c s="36">
        <v>0</v>
      </c>
      <c s="36">
        <f>ROUND(G172*H172,6)</f>
      </c>
      <c r="L172" s="38">
        <v>0</v>
      </c>
      <c s="32">
        <f>ROUND(ROUND(L172,2)*ROUND(G172,3),2)</f>
      </c>
      <c s="36" t="s">
        <v>1260</v>
      </c>
      <c>
        <f>(M172*21)/100</f>
      </c>
      <c t="s">
        <v>27</v>
      </c>
    </row>
    <row r="173" spans="1:5" ht="12.75">
      <c r="A173" s="35" t="s">
        <v>55</v>
      </c>
      <c r="E173" s="39" t="s">
        <v>9442</v>
      </c>
    </row>
    <row r="174" spans="1:5" ht="12.75">
      <c r="A174" s="35" t="s">
        <v>56</v>
      </c>
      <c r="E174" s="40" t="s">
        <v>9439</v>
      </c>
    </row>
    <row r="175" spans="1:5" ht="76.5">
      <c r="A175" t="s">
        <v>57</v>
      </c>
      <c r="E175" s="39" t="s">
        <v>9443</v>
      </c>
    </row>
    <row r="176" spans="1:16" ht="12.75">
      <c r="A176" t="s">
        <v>49</v>
      </c>
      <c s="34" t="s">
        <v>165</v>
      </c>
      <c s="34" t="s">
        <v>9444</v>
      </c>
      <c s="35" t="s">
        <v>51</v>
      </c>
      <c s="6" t="s">
        <v>9445</v>
      </c>
      <c s="36" t="s">
        <v>106</v>
      </c>
      <c s="37">
        <v>6</v>
      </c>
      <c s="36">
        <v>0</v>
      </c>
      <c s="36">
        <f>ROUND(G176*H176,6)</f>
      </c>
      <c r="L176" s="38">
        <v>0</v>
      </c>
      <c s="32">
        <f>ROUND(ROUND(L176,2)*ROUND(G176,3),2)</f>
      </c>
      <c s="36" t="s">
        <v>1260</v>
      </c>
      <c>
        <f>(M176*21)/100</f>
      </c>
      <c t="s">
        <v>27</v>
      </c>
    </row>
    <row r="177" spans="1:5" ht="12.75">
      <c r="A177" s="35" t="s">
        <v>55</v>
      </c>
      <c r="E177" s="39" t="s">
        <v>9446</v>
      </c>
    </row>
    <row r="178" spans="1:5" ht="12.75">
      <c r="A178" s="35" t="s">
        <v>56</v>
      </c>
      <c r="E178" s="40" t="s">
        <v>9439</v>
      </c>
    </row>
    <row r="179" spans="1:5" ht="76.5">
      <c r="A179" t="s">
        <v>57</v>
      </c>
      <c r="E179" s="39" t="s">
        <v>9443</v>
      </c>
    </row>
    <row r="180" spans="1:16" ht="12.75">
      <c r="A180" t="s">
        <v>49</v>
      </c>
      <c s="34" t="s">
        <v>169</v>
      </c>
      <c s="34" t="s">
        <v>9539</v>
      </c>
      <c s="35" t="s">
        <v>51</v>
      </c>
      <c s="6" t="s">
        <v>9447</v>
      </c>
      <c s="36" t="s">
        <v>106</v>
      </c>
      <c s="37">
        <v>64</v>
      </c>
      <c s="36">
        <v>0</v>
      </c>
      <c s="36">
        <f>ROUND(G180*H180,6)</f>
      </c>
      <c r="L180" s="38">
        <v>0</v>
      </c>
      <c s="32">
        <f>ROUND(ROUND(L180,2)*ROUND(G180,3),2)</f>
      </c>
      <c s="36" t="s">
        <v>1643</v>
      </c>
      <c>
        <f>(M180*21)/100</f>
      </c>
      <c t="s">
        <v>27</v>
      </c>
    </row>
    <row r="181" spans="1:5" ht="12.75">
      <c r="A181" s="35" t="s">
        <v>55</v>
      </c>
      <c r="E181" s="39" t="s">
        <v>9448</v>
      </c>
    </row>
    <row r="182" spans="1:5" ht="12.75">
      <c r="A182" s="35" t="s">
        <v>56</v>
      </c>
      <c r="E182" s="40" t="s">
        <v>9439</v>
      </c>
    </row>
    <row r="183" spans="1:5" ht="102">
      <c r="A183" t="s">
        <v>57</v>
      </c>
      <c r="E183" s="39" t="s">
        <v>9449</v>
      </c>
    </row>
    <row r="184" spans="1:16" ht="25.5">
      <c r="A184" t="s">
        <v>49</v>
      </c>
      <c s="34" t="s">
        <v>173</v>
      </c>
      <c s="34" t="s">
        <v>9450</v>
      </c>
      <c s="35" t="s">
        <v>51</v>
      </c>
      <c s="6" t="s">
        <v>9451</v>
      </c>
      <c s="36" t="s">
        <v>106</v>
      </c>
      <c s="37">
        <v>64</v>
      </c>
      <c s="36">
        <v>0</v>
      </c>
      <c s="36">
        <f>ROUND(G184*H184,6)</f>
      </c>
      <c r="L184" s="38">
        <v>0</v>
      </c>
      <c s="32">
        <f>ROUND(ROUND(L184,2)*ROUND(G184,3),2)</f>
      </c>
      <c s="36" t="s">
        <v>1260</v>
      </c>
      <c>
        <f>(M184*21)/100</f>
      </c>
      <c t="s">
        <v>27</v>
      </c>
    </row>
    <row r="185" spans="1:5" ht="12.75">
      <c r="A185" s="35" t="s">
        <v>55</v>
      </c>
      <c r="E185" s="39" t="s">
        <v>51</v>
      </c>
    </row>
    <row r="186" spans="1:5" ht="12.75">
      <c r="A186" s="35" t="s">
        <v>56</v>
      </c>
      <c r="E186" s="40" t="s">
        <v>9417</v>
      </c>
    </row>
    <row r="187" spans="1:5" ht="76.5">
      <c r="A187" t="s">
        <v>57</v>
      </c>
      <c r="E187" s="39" t="s">
        <v>9452</v>
      </c>
    </row>
    <row r="188" spans="1:16" ht="25.5">
      <c r="A188" t="s">
        <v>49</v>
      </c>
      <c s="34" t="s">
        <v>177</v>
      </c>
      <c s="34" t="s">
        <v>9453</v>
      </c>
      <c s="35" t="s">
        <v>51</v>
      </c>
      <c s="6" t="s">
        <v>9454</v>
      </c>
      <c s="36" t="s">
        <v>106</v>
      </c>
      <c s="37">
        <v>25</v>
      </c>
      <c s="36">
        <v>0</v>
      </c>
      <c s="36">
        <f>ROUND(G188*H188,6)</f>
      </c>
      <c r="L188" s="38">
        <v>0</v>
      </c>
      <c s="32">
        <f>ROUND(ROUND(L188,2)*ROUND(G188,3),2)</f>
      </c>
      <c s="36" t="s">
        <v>1260</v>
      </c>
      <c>
        <f>(M188*21)/100</f>
      </c>
      <c t="s">
        <v>27</v>
      </c>
    </row>
    <row r="189" spans="1:5" ht="12.75">
      <c r="A189" s="35" t="s">
        <v>55</v>
      </c>
      <c r="E189" s="39" t="s">
        <v>51</v>
      </c>
    </row>
    <row r="190" spans="1:5" ht="12.75">
      <c r="A190" s="35" t="s">
        <v>56</v>
      </c>
      <c r="E190" s="40" t="s">
        <v>9417</v>
      </c>
    </row>
    <row r="191" spans="1:5" ht="76.5">
      <c r="A191" t="s">
        <v>57</v>
      </c>
      <c r="E191" s="39" t="s">
        <v>9452</v>
      </c>
    </row>
    <row r="192" spans="1:16" ht="25.5">
      <c r="A192" t="s">
        <v>49</v>
      </c>
      <c s="34" t="s">
        <v>181</v>
      </c>
      <c s="34" t="s">
        <v>9319</v>
      </c>
      <c s="35" t="s">
        <v>51</v>
      </c>
      <c s="6" t="s">
        <v>9320</v>
      </c>
      <c s="36" t="s">
        <v>106</v>
      </c>
      <c s="37">
        <v>1</v>
      </c>
      <c s="36">
        <v>0</v>
      </c>
      <c s="36">
        <f>ROUND(G192*H192,6)</f>
      </c>
      <c r="L192" s="38">
        <v>0</v>
      </c>
      <c s="32">
        <f>ROUND(ROUND(L192,2)*ROUND(G192,3),2)</f>
      </c>
      <c s="36" t="s">
        <v>1260</v>
      </c>
      <c>
        <f>(M192*21)/100</f>
      </c>
      <c t="s">
        <v>27</v>
      </c>
    </row>
    <row r="193" spans="1:5" ht="12.75">
      <c r="A193" s="35" t="s">
        <v>55</v>
      </c>
      <c r="E193" s="39" t="s">
        <v>9540</v>
      </c>
    </row>
    <row r="194" spans="1:5" ht="12.75">
      <c r="A194" s="35" t="s">
        <v>56</v>
      </c>
      <c r="E194" s="40" t="s">
        <v>9309</v>
      </c>
    </row>
    <row r="195" spans="1:5" ht="102">
      <c r="A195" t="s">
        <v>57</v>
      </c>
      <c r="E195" s="39" t="s">
        <v>8834</v>
      </c>
    </row>
    <row r="196" spans="1:16" ht="25.5">
      <c r="A196" t="s">
        <v>49</v>
      </c>
      <c s="34" t="s">
        <v>185</v>
      </c>
      <c s="34" t="s">
        <v>9455</v>
      </c>
      <c s="35" t="s">
        <v>51</v>
      </c>
      <c s="6" t="s">
        <v>8969</v>
      </c>
      <c s="36" t="s">
        <v>106</v>
      </c>
      <c s="37">
        <v>3</v>
      </c>
      <c s="36">
        <v>0</v>
      </c>
      <c s="36">
        <f>ROUND(G196*H196,6)</f>
      </c>
      <c r="L196" s="38">
        <v>0</v>
      </c>
      <c s="32">
        <f>ROUND(ROUND(L196,2)*ROUND(G196,3),2)</f>
      </c>
      <c s="36" t="s">
        <v>1260</v>
      </c>
      <c>
        <f>(M196*21)/100</f>
      </c>
      <c t="s">
        <v>27</v>
      </c>
    </row>
    <row r="197" spans="1:5" ht="12.75">
      <c r="A197" s="35" t="s">
        <v>55</v>
      </c>
      <c r="E197" s="39" t="s">
        <v>9456</v>
      </c>
    </row>
    <row r="198" spans="1:5" ht="12.75">
      <c r="A198" s="35" t="s">
        <v>56</v>
      </c>
      <c r="E198" s="40" t="s">
        <v>9309</v>
      </c>
    </row>
    <row r="199" spans="1:5" ht="102">
      <c r="A199" t="s">
        <v>57</v>
      </c>
      <c r="E199" s="39" t="s">
        <v>9457</v>
      </c>
    </row>
    <row r="200" spans="1:16" ht="25.5">
      <c r="A200" t="s">
        <v>49</v>
      </c>
      <c s="34" t="s">
        <v>188</v>
      </c>
      <c s="34" t="s">
        <v>9541</v>
      </c>
      <c s="35" t="s">
        <v>51</v>
      </c>
      <c s="6" t="s">
        <v>9542</v>
      </c>
      <c s="36" t="s">
        <v>106</v>
      </c>
      <c s="37">
        <v>1</v>
      </c>
      <c s="36">
        <v>0</v>
      </c>
      <c s="36">
        <f>ROUND(G200*H200,6)</f>
      </c>
      <c r="L200" s="38">
        <v>0</v>
      </c>
      <c s="32">
        <f>ROUND(ROUND(L200,2)*ROUND(G200,3),2)</f>
      </c>
      <c s="36" t="s">
        <v>1260</v>
      </c>
      <c>
        <f>(M200*21)/100</f>
      </c>
      <c t="s">
        <v>27</v>
      </c>
    </row>
    <row r="201" spans="1:5" ht="12.75">
      <c r="A201" s="35" t="s">
        <v>55</v>
      </c>
      <c r="E201" s="39" t="s">
        <v>9543</v>
      </c>
    </row>
    <row r="202" spans="1:5" ht="12.75">
      <c r="A202" s="35" t="s">
        <v>56</v>
      </c>
      <c r="E202" s="40" t="s">
        <v>9309</v>
      </c>
    </row>
    <row r="203" spans="1:5" ht="89.25">
      <c r="A203" t="s">
        <v>57</v>
      </c>
      <c r="E203" s="39" t="s">
        <v>9398</v>
      </c>
    </row>
    <row r="204" spans="1:16" ht="12.75">
      <c r="A204" t="s">
        <v>49</v>
      </c>
      <c s="34" t="s">
        <v>192</v>
      </c>
      <c s="34" t="s">
        <v>9465</v>
      </c>
      <c s="35" t="s">
        <v>51</v>
      </c>
      <c s="6" t="s">
        <v>9466</v>
      </c>
      <c s="36" t="s">
        <v>146</v>
      </c>
      <c s="37">
        <v>248</v>
      </c>
      <c s="36">
        <v>0</v>
      </c>
      <c s="36">
        <f>ROUND(G204*H204,6)</f>
      </c>
      <c r="L204" s="38">
        <v>0</v>
      </c>
      <c s="32">
        <f>ROUND(ROUND(L204,2)*ROUND(G204,3),2)</f>
      </c>
      <c s="36" t="s">
        <v>1260</v>
      </c>
      <c>
        <f>(M204*21)/100</f>
      </c>
      <c t="s">
        <v>27</v>
      </c>
    </row>
    <row r="205" spans="1:5" ht="12.75">
      <c r="A205" s="35" t="s">
        <v>55</v>
      </c>
      <c r="E205" s="39" t="s">
        <v>51</v>
      </c>
    </row>
    <row r="206" spans="1:5" ht="12.75">
      <c r="A206" s="35" t="s">
        <v>56</v>
      </c>
      <c r="E206" s="40" t="s">
        <v>8822</v>
      </c>
    </row>
    <row r="207" spans="1:5" ht="102">
      <c r="A207" t="s">
        <v>57</v>
      </c>
      <c r="E207" s="39" t="s">
        <v>2409</v>
      </c>
    </row>
    <row r="208" spans="1:16" ht="25.5">
      <c r="A208" t="s">
        <v>49</v>
      </c>
      <c s="34" t="s">
        <v>196</v>
      </c>
      <c s="34" t="s">
        <v>1827</v>
      </c>
      <c s="35" t="s">
        <v>51</v>
      </c>
      <c s="6" t="s">
        <v>1828</v>
      </c>
      <c s="36" t="s">
        <v>146</v>
      </c>
      <c s="37">
        <v>40</v>
      </c>
      <c s="36">
        <v>0</v>
      </c>
      <c s="36">
        <f>ROUND(G208*H208,6)</f>
      </c>
      <c r="L208" s="38">
        <v>0</v>
      </c>
      <c s="32">
        <f>ROUND(ROUND(L208,2)*ROUND(G208,3),2)</f>
      </c>
      <c s="36" t="s">
        <v>1260</v>
      </c>
      <c>
        <f>(M208*21)/100</f>
      </c>
      <c t="s">
        <v>27</v>
      </c>
    </row>
    <row r="209" spans="1:5" ht="12.75">
      <c r="A209" s="35" t="s">
        <v>55</v>
      </c>
      <c r="E209" s="39" t="s">
        <v>51</v>
      </c>
    </row>
    <row r="210" spans="1:5" ht="12.75">
      <c r="A210" s="35" t="s">
        <v>56</v>
      </c>
      <c r="E210" s="40" t="s">
        <v>9325</v>
      </c>
    </row>
    <row r="211" spans="1:5" ht="76.5">
      <c r="A211" t="s">
        <v>57</v>
      </c>
      <c r="E211" s="39" t="s">
        <v>8743</v>
      </c>
    </row>
    <row r="212" spans="1:16" ht="25.5">
      <c r="A212" t="s">
        <v>49</v>
      </c>
      <c s="34" t="s">
        <v>201</v>
      </c>
      <c s="34" t="s">
        <v>9468</v>
      </c>
      <c s="35" t="s">
        <v>51</v>
      </c>
      <c s="6" t="s">
        <v>9469</v>
      </c>
      <c s="36" t="s">
        <v>146</v>
      </c>
      <c s="37">
        <v>100</v>
      </c>
      <c s="36">
        <v>0</v>
      </c>
      <c s="36">
        <f>ROUND(G212*H212,6)</f>
      </c>
      <c r="L212" s="38">
        <v>0</v>
      </c>
      <c s="32">
        <f>ROUND(ROUND(L212,2)*ROUND(G212,3),2)</f>
      </c>
      <c s="36" t="s">
        <v>1260</v>
      </c>
      <c>
        <f>(M212*21)/100</f>
      </c>
      <c t="s">
        <v>27</v>
      </c>
    </row>
    <row r="213" spans="1:5" ht="12.75">
      <c r="A213" s="35" t="s">
        <v>55</v>
      </c>
      <c r="E213" s="39" t="s">
        <v>9470</v>
      </c>
    </row>
    <row r="214" spans="1:5" ht="12.75">
      <c r="A214" s="35" t="s">
        <v>56</v>
      </c>
      <c r="E214" s="40" t="s">
        <v>9325</v>
      </c>
    </row>
    <row r="215" spans="1:5" ht="76.5">
      <c r="A215" t="s">
        <v>57</v>
      </c>
      <c r="E215" s="39" t="s">
        <v>8743</v>
      </c>
    </row>
    <row r="216" spans="1:16" ht="25.5">
      <c r="A216" t="s">
        <v>49</v>
      </c>
      <c s="34" t="s">
        <v>204</v>
      </c>
      <c s="34" t="s">
        <v>9471</v>
      </c>
      <c s="35" t="s">
        <v>51</v>
      </c>
      <c s="6" t="s">
        <v>9472</v>
      </c>
      <c s="36" t="s">
        <v>146</v>
      </c>
      <c s="37">
        <v>600</v>
      </c>
      <c s="36">
        <v>0</v>
      </c>
      <c s="36">
        <f>ROUND(G216*H216,6)</f>
      </c>
      <c r="L216" s="38">
        <v>0</v>
      </c>
      <c s="32">
        <f>ROUND(ROUND(L216,2)*ROUND(G216,3),2)</f>
      </c>
      <c s="36" t="s">
        <v>1260</v>
      </c>
      <c>
        <f>(M216*21)/100</f>
      </c>
      <c t="s">
        <v>27</v>
      </c>
    </row>
    <row r="217" spans="1:5" ht="12.75">
      <c r="A217" s="35" t="s">
        <v>55</v>
      </c>
      <c r="E217" s="39" t="s">
        <v>9442</v>
      </c>
    </row>
    <row r="218" spans="1:5" ht="12.75">
      <c r="A218" s="35" t="s">
        <v>56</v>
      </c>
      <c r="E218" s="40" t="s">
        <v>9325</v>
      </c>
    </row>
    <row r="219" spans="1:5" ht="76.5">
      <c r="A219" t="s">
        <v>57</v>
      </c>
      <c r="E219" s="39" t="s">
        <v>8743</v>
      </c>
    </row>
    <row r="220" spans="1:16" ht="12.75">
      <c r="A220" t="s">
        <v>49</v>
      </c>
      <c s="34" t="s">
        <v>207</v>
      </c>
      <c s="34" t="s">
        <v>8850</v>
      </c>
      <c s="35" t="s">
        <v>51</v>
      </c>
      <c s="6" t="s">
        <v>8851</v>
      </c>
      <c s="36" t="s">
        <v>106</v>
      </c>
      <c s="37">
        <v>16</v>
      </c>
      <c s="36">
        <v>0</v>
      </c>
      <c s="36">
        <f>ROUND(G220*H220,6)</f>
      </c>
      <c r="L220" s="38">
        <v>0</v>
      </c>
      <c s="32">
        <f>ROUND(ROUND(L220,2)*ROUND(G220,3),2)</f>
      </c>
      <c s="36" t="s">
        <v>1260</v>
      </c>
      <c>
        <f>(M220*21)/100</f>
      </c>
      <c t="s">
        <v>27</v>
      </c>
    </row>
    <row r="221" spans="1:5" ht="12.75">
      <c r="A221" s="35" t="s">
        <v>55</v>
      </c>
      <c r="E221" s="39" t="s">
        <v>51</v>
      </c>
    </row>
    <row r="222" spans="1:5" ht="12.75">
      <c r="A222" s="35" t="s">
        <v>56</v>
      </c>
      <c r="E222" s="40" t="s">
        <v>9326</v>
      </c>
    </row>
    <row r="223" spans="1:5" ht="89.25">
      <c r="A223" t="s">
        <v>57</v>
      </c>
      <c r="E223" s="39" t="s">
        <v>8852</v>
      </c>
    </row>
    <row r="224" spans="1:16" ht="25.5">
      <c r="A224" t="s">
        <v>49</v>
      </c>
      <c s="34" t="s">
        <v>211</v>
      </c>
      <c s="34" t="s">
        <v>8986</v>
      </c>
      <c s="35" t="s">
        <v>51</v>
      </c>
      <c s="6" t="s">
        <v>8987</v>
      </c>
      <c s="36" t="s">
        <v>106</v>
      </c>
      <c s="37">
        <v>5</v>
      </c>
      <c s="36">
        <v>0</v>
      </c>
      <c s="36">
        <f>ROUND(G224*H224,6)</f>
      </c>
      <c r="L224" s="38">
        <v>0</v>
      </c>
      <c s="32">
        <f>ROUND(ROUND(L224,2)*ROUND(G224,3),2)</f>
      </c>
      <c s="36" t="s">
        <v>1260</v>
      </c>
      <c>
        <f>(M224*21)/100</f>
      </c>
      <c t="s">
        <v>27</v>
      </c>
    </row>
    <row r="225" spans="1:5" ht="12.75">
      <c r="A225" s="35" t="s">
        <v>55</v>
      </c>
      <c r="E225" s="39" t="s">
        <v>51</v>
      </c>
    </row>
    <row r="226" spans="1:5" ht="12.75">
      <c r="A226" s="35" t="s">
        <v>56</v>
      </c>
      <c r="E226" s="40" t="s">
        <v>9327</v>
      </c>
    </row>
    <row r="227" spans="1:5" ht="89.25">
      <c r="A227" t="s">
        <v>57</v>
      </c>
      <c r="E227" s="39" t="s">
        <v>9328</v>
      </c>
    </row>
    <row r="228" spans="1:16" ht="12.75">
      <c r="A228" t="s">
        <v>49</v>
      </c>
      <c s="34" t="s">
        <v>214</v>
      </c>
      <c s="34" t="s">
        <v>9329</v>
      </c>
      <c s="35" t="s">
        <v>51</v>
      </c>
      <c s="6" t="s">
        <v>9330</v>
      </c>
      <c s="36" t="s">
        <v>106</v>
      </c>
      <c s="37">
        <v>31</v>
      </c>
      <c s="36">
        <v>0</v>
      </c>
      <c s="36">
        <f>ROUND(G228*H228,6)</f>
      </c>
      <c r="L228" s="38">
        <v>0</v>
      </c>
      <c s="32">
        <f>ROUND(ROUND(L228,2)*ROUND(G228,3),2)</f>
      </c>
      <c s="36" t="s">
        <v>1260</v>
      </c>
      <c>
        <f>(M228*21)/100</f>
      </c>
      <c t="s">
        <v>27</v>
      </c>
    </row>
    <row r="229" spans="1:5" ht="12.75">
      <c r="A229" s="35" t="s">
        <v>55</v>
      </c>
      <c r="E229" s="39" t="s">
        <v>9331</v>
      </c>
    </row>
    <row r="230" spans="1:5" ht="12.75">
      <c r="A230" s="35" t="s">
        <v>56</v>
      </c>
      <c r="E230" s="40" t="s">
        <v>9327</v>
      </c>
    </row>
    <row r="231" spans="1:5" ht="102">
      <c r="A231" t="s">
        <v>57</v>
      </c>
      <c r="E231" s="39" t="s">
        <v>9332</v>
      </c>
    </row>
    <row r="232" spans="1:16" ht="38.25">
      <c r="A232" t="s">
        <v>49</v>
      </c>
      <c s="34" t="s">
        <v>218</v>
      </c>
      <c s="34" t="s">
        <v>8853</v>
      </c>
      <c s="35" t="s">
        <v>51</v>
      </c>
      <c s="6" t="s">
        <v>9333</v>
      </c>
      <c s="36" t="s">
        <v>531</v>
      </c>
      <c s="37">
        <v>8</v>
      </c>
      <c s="36">
        <v>0</v>
      </c>
      <c s="36">
        <f>ROUND(G232*H232,6)</f>
      </c>
      <c r="L232" s="38">
        <v>0</v>
      </c>
      <c s="32">
        <f>ROUND(ROUND(L232,2)*ROUND(G232,3),2)</f>
      </c>
      <c s="36" t="s">
        <v>1260</v>
      </c>
      <c>
        <f>(M232*21)/100</f>
      </c>
      <c t="s">
        <v>27</v>
      </c>
    </row>
    <row r="233" spans="1:5" ht="12.75">
      <c r="A233" s="35" t="s">
        <v>55</v>
      </c>
      <c r="E233" s="39" t="s">
        <v>51</v>
      </c>
    </row>
    <row r="234" spans="1:5" ht="12.75">
      <c r="A234" s="35" t="s">
        <v>56</v>
      </c>
      <c r="E234" s="40" t="s">
        <v>9326</v>
      </c>
    </row>
    <row r="235" spans="1:5" ht="140.25">
      <c r="A235" t="s">
        <v>57</v>
      </c>
      <c r="E235" s="39" t="s">
        <v>8855</v>
      </c>
    </row>
    <row r="236" spans="1:16" ht="25.5">
      <c r="A236" t="s">
        <v>49</v>
      </c>
      <c s="34" t="s">
        <v>222</v>
      </c>
      <c s="34" t="s">
        <v>8856</v>
      </c>
      <c s="35" t="s">
        <v>51</v>
      </c>
      <c s="6" t="s">
        <v>9334</v>
      </c>
      <c s="36" t="s">
        <v>531</v>
      </c>
      <c s="37">
        <v>8</v>
      </c>
      <c s="36">
        <v>0</v>
      </c>
      <c s="36">
        <f>ROUND(G236*H236,6)</f>
      </c>
      <c r="L236" s="38">
        <v>0</v>
      </c>
      <c s="32">
        <f>ROUND(ROUND(L236,2)*ROUND(G236,3),2)</f>
      </c>
      <c s="36" t="s">
        <v>1260</v>
      </c>
      <c>
        <f>(M236*21)/100</f>
      </c>
      <c t="s">
        <v>27</v>
      </c>
    </row>
    <row r="237" spans="1:5" ht="12.75">
      <c r="A237" s="35" t="s">
        <v>55</v>
      </c>
      <c r="E237" s="39" t="s">
        <v>51</v>
      </c>
    </row>
    <row r="238" spans="1:5" ht="12.75">
      <c r="A238" s="35" t="s">
        <v>56</v>
      </c>
      <c r="E238" s="40" t="s">
        <v>9326</v>
      </c>
    </row>
    <row r="239" spans="1:5" ht="153">
      <c r="A239" t="s">
        <v>57</v>
      </c>
      <c r="E239" s="39" t="s">
        <v>8858</v>
      </c>
    </row>
    <row r="240" spans="1:13" ht="12.75">
      <c r="A240" t="s">
        <v>46</v>
      </c>
      <c r="C240" s="31" t="s">
        <v>8859</v>
      </c>
      <c r="E240" s="33" t="s">
        <v>8860</v>
      </c>
      <c r="J240" s="32">
        <f>0</f>
      </c>
      <c s="32">
        <f>0</f>
      </c>
      <c s="32">
        <f>0+L241+L245+L249+L253+L257+L261+L265+L269</f>
      </c>
      <c s="32">
        <f>0+M241+M245+M249+M253+M257+M261+M265+M269</f>
      </c>
    </row>
    <row r="241" spans="1:16" ht="25.5">
      <c r="A241" t="s">
        <v>49</v>
      </c>
      <c s="34" t="s">
        <v>271</v>
      </c>
      <c s="34" t="s">
        <v>1328</v>
      </c>
      <c s="35" t="s">
        <v>51</v>
      </c>
      <c s="6" t="s">
        <v>1329</v>
      </c>
      <c s="36" t="s">
        <v>106</v>
      </c>
      <c s="37">
        <v>1</v>
      </c>
      <c s="36">
        <v>0</v>
      </c>
      <c s="36">
        <f>ROUND(G241*H241,6)</f>
      </c>
      <c r="L241" s="38">
        <v>0</v>
      </c>
      <c s="32">
        <f>ROUND(ROUND(L241,2)*ROUND(G241,3),2)</f>
      </c>
      <c s="36" t="s">
        <v>1260</v>
      </c>
      <c>
        <f>(M241*21)/100</f>
      </c>
      <c t="s">
        <v>27</v>
      </c>
    </row>
    <row r="242" spans="1:5" ht="12.75">
      <c r="A242" s="35" t="s">
        <v>55</v>
      </c>
      <c r="E242" s="39" t="s">
        <v>51</v>
      </c>
    </row>
    <row r="243" spans="1:5" ht="12.75">
      <c r="A243" s="35" t="s">
        <v>56</v>
      </c>
      <c r="E243" s="40" t="s">
        <v>51</v>
      </c>
    </row>
    <row r="244" spans="1:5" ht="114.75">
      <c r="A244" t="s">
        <v>57</v>
      </c>
      <c r="E244" s="39" t="s">
        <v>1330</v>
      </c>
    </row>
    <row r="245" spans="1:16" ht="25.5">
      <c r="A245" t="s">
        <v>49</v>
      </c>
      <c s="34" t="s">
        <v>275</v>
      </c>
      <c s="34" t="s">
        <v>1514</v>
      </c>
      <c s="35" t="s">
        <v>51</v>
      </c>
      <c s="6" t="s">
        <v>1515</v>
      </c>
      <c s="36" t="s">
        <v>106</v>
      </c>
      <c s="37">
        <v>1</v>
      </c>
      <c s="36">
        <v>0</v>
      </c>
      <c s="36">
        <f>ROUND(G245*H245,6)</f>
      </c>
      <c r="L245" s="38">
        <v>0</v>
      </c>
      <c s="32">
        <f>ROUND(ROUND(L245,2)*ROUND(G245,3),2)</f>
      </c>
      <c s="36" t="s">
        <v>1260</v>
      </c>
      <c>
        <f>(M245*21)/100</f>
      </c>
      <c t="s">
        <v>27</v>
      </c>
    </row>
    <row r="246" spans="1:5" ht="12.75">
      <c r="A246" s="35" t="s">
        <v>55</v>
      </c>
      <c r="E246" s="39" t="s">
        <v>51</v>
      </c>
    </row>
    <row r="247" spans="1:5" ht="12.75">
      <c r="A247" s="35" t="s">
        <v>56</v>
      </c>
      <c r="E247" s="40" t="s">
        <v>51</v>
      </c>
    </row>
    <row r="248" spans="1:5" ht="89.25">
      <c r="A248" t="s">
        <v>57</v>
      </c>
      <c r="E248" s="39" t="s">
        <v>1516</v>
      </c>
    </row>
    <row r="249" spans="1:16" ht="12.75">
      <c r="A249" t="s">
        <v>49</v>
      </c>
      <c s="34" t="s">
        <v>279</v>
      </c>
      <c s="34" t="s">
        <v>2268</v>
      </c>
      <c s="35" t="s">
        <v>51</v>
      </c>
      <c s="6" t="s">
        <v>2269</v>
      </c>
      <c s="36" t="s">
        <v>531</v>
      </c>
      <c s="37">
        <v>5</v>
      </c>
      <c s="36">
        <v>0</v>
      </c>
      <c s="36">
        <f>ROUND(G249*H249,6)</f>
      </c>
      <c r="L249" s="38">
        <v>0</v>
      </c>
      <c s="32">
        <f>ROUND(ROUND(L249,2)*ROUND(G249,3),2)</f>
      </c>
      <c s="36" t="s">
        <v>1260</v>
      </c>
      <c>
        <f>(M249*21)/100</f>
      </c>
      <c t="s">
        <v>27</v>
      </c>
    </row>
    <row r="250" spans="1:5" ht="12.75">
      <c r="A250" s="35" t="s">
        <v>55</v>
      </c>
      <c r="E250" s="39" t="s">
        <v>51</v>
      </c>
    </row>
    <row r="251" spans="1:5" ht="12.75">
      <c r="A251" s="35" t="s">
        <v>56</v>
      </c>
      <c r="E251" s="40" t="s">
        <v>51</v>
      </c>
    </row>
    <row r="252" spans="1:5" ht="89.25">
      <c r="A252" t="s">
        <v>57</v>
      </c>
      <c r="E252" s="39" t="s">
        <v>8861</v>
      </c>
    </row>
    <row r="253" spans="1:16" ht="12.75">
      <c r="A253" t="s">
        <v>49</v>
      </c>
      <c s="34" t="s">
        <v>283</v>
      </c>
      <c s="34" t="s">
        <v>2021</v>
      </c>
      <c s="35" t="s">
        <v>51</v>
      </c>
      <c s="6" t="s">
        <v>2022</v>
      </c>
      <c s="36" t="s">
        <v>531</v>
      </c>
      <c s="37">
        <v>5</v>
      </c>
      <c s="36">
        <v>0</v>
      </c>
      <c s="36">
        <f>ROUND(G253*H253,6)</f>
      </c>
      <c r="L253" s="38">
        <v>0</v>
      </c>
      <c s="32">
        <f>ROUND(ROUND(L253,2)*ROUND(G253,3),2)</f>
      </c>
      <c s="36" t="s">
        <v>1260</v>
      </c>
      <c>
        <f>(M253*21)/100</f>
      </c>
      <c t="s">
        <v>27</v>
      </c>
    </row>
    <row r="254" spans="1:5" ht="12.75">
      <c r="A254" s="35" t="s">
        <v>55</v>
      </c>
      <c r="E254" s="39" t="s">
        <v>51</v>
      </c>
    </row>
    <row r="255" spans="1:5" ht="12.75">
      <c r="A255" s="35" t="s">
        <v>56</v>
      </c>
      <c r="E255" s="40" t="s">
        <v>51</v>
      </c>
    </row>
    <row r="256" spans="1:5" ht="89.25">
      <c r="A256" t="s">
        <v>57</v>
      </c>
      <c r="E256" s="39" t="s">
        <v>2023</v>
      </c>
    </row>
    <row r="257" spans="1:16" ht="12.75">
      <c r="A257" t="s">
        <v>49</v>
      </c>
      <c s="34" t="s">
        <v>286</v>
      </c>
      <c s="34" t="s">
        <v>2024</v>
      </c>
      <c s="35" t="s">
        <v>51</v>
      </c>
      <c s="6" t="s">
        <v>2025</v>
      </c>
      <c s="36" t="s">
        <v>531</v>
      </c>
      <c s="37">
        <v>2</v>
      </c>
      <c s="36">
        <v>0</v>
      </c>
      <c s="36">
        <f>ROUND(G257*H257,6)</f>
      </c>
      <c r="L257" s="38">
        <v>0</v>
      </c>
      <c s="32">
        <f>ROUND(ROUND(L257,2)*ROUND(G257,3),2)</f>
      </c>
      <c s="36" t="s">
        <v>1260</v>
      </c>
      <c>
        <f>(M257*21)/100</f>
      </c>
      <c t="s">
        <v>27</v>
      </c>
    </row>
    <row r="258" spans="1:5" ht="12.75">
      <c r="A258" s="35" t="s">
        <v>55</v>
      </c>
      <c r="E258" s="39" t="s">
        <v>51</v>
      </c>
    </row>
    <row r="259" spans="1:5" ht="12.75">
      <c r="A259" s="35" t="s">
        <v>56</v>
      </c>
      <c r="E259" s="40" t="s">
        <v>51</v>
      </c>
    </row>
    <row r="260" spans="1:5" ht="89.25">
      <c r="A260" t="s">
        <v>57</v>
      </c>
      <c r="E260" s="39" t="s">
        <v>2026</v>
      </c>
    </row>
    <row r="261" spans="1:16" ht="12.75">
      <c r="A261" t="s">
        <v>49</v>
      </c>
      <c s="34" t="s">
        <v>290</v>
      </c>
      <c s="34" t="s">
        <v>1823</v>
      </c>
      <c s="35" t="s">
        <v>51</v>
      </c>
      <c s="6" t="s">
        <v>1824</v>
      </c>
      <c s="36" t="s">
        <v>531</v>
      </c>
      <c s="37">
        <v>10</v>
      </c>
      <c s="36">
        <v>0</v>
      </c>
      <c s="36">
        <f>ROUND(G261*H261,6)</f>
      </c>
      <c r="L261" s="38">
        <v>0</v>
      </c>
      <c s="32">
        <f>ROUND(ROUND(L261,2)*ROUND(G261,3),2)</f>
      </c>
      <c s="36" t="s">
        <v>1260</v>
      </c>
      <c>
        <f>(M261*21)/100</f>
      </c>
      <c t="s">
        <v>27</v>
      </c>
    </row>
    <row r="262" spans="1:5" ht="12.75">
      <c r="A262" s="35" t="s">
        <v>55</v>
      </c>
      <c r="E262" s="39" t="s">
        <v>51</v>
      </c>
    </row>
    <row r="263" spans="1:5" ht="12.75">
      <c r="A263" s="35" t="s">
        <v>56</v>
      </c>
      <c r="E263" s="40" t="s">
        <v>51</v>
      </c>
    </row>
    <row r="264" spans="1:5" ht="89.25">
      <c r="A264" t="s">
        <v>57</v>
      </c>
      <c r="E264" s="39" t="s">
        <v>2027</v>
      </c>
    </row>
    <row r="265" spans="1:16" ht="12.75">
      <c r="A265" t="s">
        <v>49</v>
      </c>
      <c s="34" t="s">
        <v>294</v>
      </c>
      <c s="34" t="s">
        <v>2353</v>
      </c>
      <c s="35" t="s">
        <v>51</v>
      </c>
      <c s="6" t="s">
        <v>2354</v>
      </c>
      <c s="36" t="s">
        <v>106</v>
      </c>
      <c s="37">
        <v>1</v>
      </c>
      <c s="36">
        <v>0</v>
      </c>
      <c s="36">
        <f>ROUND(G265*H265,6)</f>
      </c>
      <c r="L265" s="38">
        <v>0</v>
      </c>
      <c s="32">
        <f>ROUND(ROUND(L265,2)*ROUND(G265,3),2)</f>
      </c>
      <c s="36" t="s">
        <v>1260</v>
      </c>
      <c>
        <f>(M265*21)/100</f>
      </c>
      <c t="s">
        <v>27</v>
      </c>
    </row>
    <row r="266" spans="1:5" ht="12.75">
      <c r="A266" s="35" t="s">
        <v>55</v>
      </c>
      <c r="E266" s="39" t="s">
        <v>51</v>
      </c>
    </row>
    <row r="267" spans="1:5" ht="12.75">
      <c r="A267" s="35" t="s">
        <v>56</v>
      </c>
      <c r="E267" s="40" t="s">
        <v>2355</v>
      </c>
    </row>
    <row r="268" spans="1:5" ht="12.75">
      <c r="A268" t="s">
        <v>57</v>
      </c>
      <c r="E268" s="39" t="s">
        <v>2228</v>
      </c>
    </row>
    <row r="269" spans="1:16" ht="12.75">
      <c r="A269" t="s">
        <v>49</v>
      </c>
      <c s="34" t="s">
        <v>298</v>
      </c>
      <c s="34" t="s">
        <v>2225</v>
      </c>
      <c s="35" t="s">
        <v>51</v>
      </c>
      <c s="6" t="s">
        <v>2226</v>
      </c>
      <c s="36" t="s">
        <v>909</v>
      </c>
      <c s="37">
        <v>1</v>
      </c>
      <c s="36">
        <v>0</v>
      </c>
      <c s="36">
        <f>ROUND(G269*H269,6)</f>
      </c>
      <c r="L269" s="38">
        <v>0</v>
      </c>
      <c s="32">
        <f>ROUND(ROUND(L269,2)*ROUND(G269,3),2)</f>
      </c>
      <c s="36" t="s">
        <v>1260</v>
      </c>
      <c>
        <f>(M269*21)/100</f>
      </c>
      <c t="s">
        <v>27</v>
      </c>
    </row>
    <row r="270" spans="1:5" ht="12.75">
      <c r="A270" s="35" t="s">
        <v>55</v>
      </c>
      <c r="E270" s="39" t="s">
        <v>51</v>
      </c>
    </row>
    <row r="271" spans="1:5" ht="12.75">
      <c r="A271" s="35" t="s">
        <v>56</v>
      </c>
      <c r="E271" s="40" t="s">
        <v>2227</v>
      </c>
    </row>
    <row r="272" spans="1:5" ht="12.75">
      <c r="A272" t="s">
        <v>57</v>
      </c>
      <c r="E272" s="39" t="s">
        <v>2228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8.xml><?xml version="1.0" encoding="utf-8"?>
<worksheet xmlns="http://schemas.openxmlformats.org/spreadsheetml/2006/main" xmlns:r="http://schemas.openxmlformats.org/officeDocument/2006/relationships">
  <dimension ref="A1:T13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8900</v>
      </c>
      <c s="41">
        <f>Rekapitulace!C162</f>
      </c>
      <c s="20" t="s">
        <v>0</v>
      </c>
      <c t="s">
        <v>23</v>
      </c>
      <c t="s">
        <v>27</v>
      </c>
    </row>
    <row r="4" spans="1:16" ht="32" customHeight="1">
      <c r="A4" s="24" t="s">
        <v>20</v>
      </c>
      <c s="25" t="s">
        <v>28</v>
      </c>
      <c s="27" t="s">
        <v>8900</v>
      </c>
      <c r="E4" s="26" t="s">
        <v>8901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COUNTIFS(L8:L133,"=0",A8:A133,"P")+COUNTIFS(L8:L133,"",A8:A133,"P")+SUM(Q8:Q133)</f>
      </c>
    </row>
    <row r="8" spans="1:13" ht="12.75">
      <c r="A8" t="s">
        <v>44</v>
      </c>
      <c r="C8" s="28" t="s">
        <v>9546</v>
      </c>
      <c r="E8" s="30" t="s">
        <v>9545</v>
      </c>
      <c r="J8" s="29">
        <f>0+J9+J50+J63+J104</f>
      </c>
      <c s="29">
        <f>0+K9+K50+K63+K104</f>
      </c>
      <c s="29">
        <f>0+L9+L50+L63+L104</f>
      </c>
      <c s="29">
        <f>0+M9+M50+M63+M104</f>
      </c>
    </row>
    <row r="9" spans="1:13" ht="12.75">
      <c r="A9" t="s">
        <v>46</v>
      </c>
      <c r="C9" s="31" t="s">
        <v>47</v>
      </c>
      <c r="E9" s="33" t="s">
        <v>1004</v>
      </c>
      <c r="J9" s="32">
        <f>0</f>
      </c>
      <c s="32">
        <f>0</f>
      </c>
      <c s="32">
        <f>0+L10+L14+L18+L22+L26+L30+L34+L38+L42+L46</f>
      </c>
      <c s="32">
        <f>0+M10+M14+M18+M22+M26+M30+M34+M38+M42+M46</f>
      </c>
    </row>
    <row r="10" spans="1:16" ht="12.75">
      <c r="A10" t="s">
        <v>49</v>
      </c>
      <c s="34" t="s">
        <v>47</v>
      </c>
      <c s="34" t="s">
        <v>135</v>
      </c>
      <c s="35" t="s">
        <v>51</v>
      </c>
      <c s="6" t="s">
        <v>136</v>
      </c>
      <c s="36" t="s">
        <v>114</v>
      </c>
      <c s="37">
        <v>90</v>
      </c>
      <c s="36">
        <v>0</v>
      </c>
      <c s="36">
        <f>ROUND(G10*H10,6)</f>
      </c>
      <c r="L10" s="38">
        <v>0</v>
      </c>
      <c s="32">
        <f>ROUND(ROUND(L10,2)*ROUND(G10,3),2)</f>
      </c>
      <c s="36" t="s">
        <v>1260</v>
      </c>
      <c>
        <f>(M10*21)/100</f>
      </c>
      <c t="s">
        <v>27</v>
      </c>
    </row>
    <row r="11" spans="1:5" ht="12.75">
      <c r="A11" s="35" t="s">
        <v>55</v>
      </c>
      <c r="E11" s="39" t="s">
        <v>1008</v>
      </c>
    </row>
    <row r="12" spans="1:5" ht="12.75">
      <c r="A12" s="35" t="s">
        <v>56</v>
      </c>
      <c r="E12" s="40" t="s">
        <v>9547</v>
      </c>
    </row>
    <row r="13" spans="1:5" ht="318.75">
      <c r="A13" t="s">
        <v>57</v>
      </c>
      <c r="E13" s="39" t="s">
        <v>2205</v>
      </c>
    </row>
    <row r="14" spans="1:16" ht="12.75">
      <c r="A14" t="s">
        <v>49</v>
      </c>
      <c s="34" t="s">
        <v>27</v>
      </c>
      <c s="34" t="s">
        <v>940</v>
      </c>
      <c s="35" t="s">
        <v>51</v>
      </c>
      <c s="6" t="s">
        <v>941</v>
      </c>
      <c s="36" t="s">
        <v>114</v>
      </c>
      <c s="37">
        <v>90</v>
      </c>
      <c s="36">
        <v>0</v>
      </c>
      <c s="36">
        <f>ROUND(G14*H14,6)</f>
      </c>
      <c r="L14" s="38">
        <v>0</v>
      </c>
      <c s="32">
        <f>ROUND(ROUND(L14,2)*ROUND(G14,3),2)</f>
      </c>
      <c s="36" t="s">
        <v>1260</v>
      </c>
      <c>
        <f>(M14*21)/100</f>
      </c>
      <c t="s">
        <v>27</v>
      </c>
    </row>
    <row r="15" spans="1:5" ht="12.75">
      <c r="A15" s="35" t="s">
        <v>55</v>
      </c>
      <c r="E15" s="39" t="s">
        <v>1008</v>
      </c>
    </row>
    <row r="16" spans="1:5" ht="12.75">
      <c r="A16" s="35" t="s">
        <v>56</v>
      </c>
      <c r="E16" s="40" t="s">
        <v>9547</v>
      </c>
    </row>
    <row r="17" spans="1:5" ht="318.75">
      <c r="A17" t="s">
        <v>57</v>
      </c>
      <c r="E17" s="39" t="s">
        <v>2205</v>
      </c>
    </row>
    <row r="18" spans="1:16" ht="12.75">
      <c r="A18" t="s">
        <v>49</v>
      </c>
      <c s="34" t="s">
        <v>26</v>
      </c>
      <c s="34" t="s">
        <v>2353</v>
      </c>
      <c s="35" t="s">
        <v>51</v>
      </c>
      <c s="6" t="s">
        <v>2354</v>
      </c>
      <c s="36" t="s">
        <v>106</v>
      </c>
      <c s="37">
        <v>1</v>
      </c>
      <c s="36">
        <v>0</v>
      </c>
      <c s="36">
        <f>ROUND(G18*H18,6)</f>
      </c>
      <c r="L18" s="38">
        <v>0</v>
      </c>
      <c s="32">
        <f>ROUND(ROUND(L18,2)*ROUND(G18,3),2)</f>
      </c>
      <c s="36" t="s">
        <v>1260</v>
      </c>
      <c>
        <f>(M18*21)/100</f>
      </c>
      <c t="s">
        <v>27</v>
      </c>
    </row>
    <row r="19" spans="1:5" ht="12.75">
      <c r="A19" s="35" t="s">
        <v>55</v>
      </c>
      <c r="E19" s="39" t="s">
        <v>1008</v>
      </c>
    </row>
    <row r="20" spans="1:5" ht="12.75">
      <c r="A20" s="35" t="s">
        <v>56</v>
      </c>
      <c r="E20" s="40" t="s">
        <v>1009</v>
      </c>
    </row>
    <row r="21" spans="1:5" ht="12.75">
      <c r="A21" t="s">
        <v>57</v>
      </c>
      <c r="E21" s="39" t="s">
        <v>9339</v>
      </c>
    </row>
    <row r="22" spans="1:16" ht="12.75">
      <c r="A22" t="s">
        <v>49</v>
      </c>
      <c s="34" t="s">
        <v>63</v>
      </c>
      <c s="34" t="s">
        <v>8866</v>
      </c>
      <c s="35" t="s">
        <v>51</v>
      </c>
      <c s="6" t="s">
        <v>8867</v>
      </c>
      <c s="36" t="s">
        <v>146</v>
      </c>
      <c s="37">
        <v>10</v>
      </c>
      <c s="36">
        <v>0</v>
      </c>
      <c s="36">
        <f>ROUND(G22*H22,6)</f>
      </c>
      <c r="L22" s="38">
        <v>0</v>
      </c>
      <c s="32">
        <f>ROUND(ROUND(L22,2)*ROUND(G22,3),2)</f>
      </c>
      <c s="36" t="s">
        <v>1260</v>
      </c>
      <c>
        <f>(M22*21)/100</f>
      </c>
      <c t="s">
        <v>27</v>
      </c>
    </row>
    <row r="23" spans="1:5" ht="12.75">
      <c r="A23" s="35" t="s">
        <v>55</v>
      </c>
      <c r="E23" s="39" t="s">
        <v>1008</v>
      </c>
    </row>
    <row r="24" spans="1:5" ht="12.75">
      <c r="A24" s="35" t="s">
        <v>56</v>
      </c>
      <c r="E24" s="40" t="s">
        <v>9368</v>
      </c>
    </row>
    <row r="25" spans="1:5" ht="25.5">
      <c r="A25" t="s">
        <v>57</v>
      </c>
      <c r="E25" s="39" t="s">
        <v>147</v>
      </c>
    </row>
    <row r="26" spans="1:16" ht="12.75">
      <c r="A26" t="s">
        <v>49</v>
      </c>
      <c s="34" t="s">
        <v>66</v>
      </c>
      <c s="34" t="s">
        <v>170</v>
      </c>
      <c s="35" t="s">
        <v>51</v>
      </c>
      <c s="6" t="s">
        <v>171</v>
      </c>
      <c s="36" t="s">
        <v>146</v>
      </c>
      <c s="37">
        <v>320</v>
      </c>
      <c s="36">
        <v>0</v>
      </c>
      <c s="36">
        <f>ROUND(G26*H26,6)</f>
      </c>
      <c r="L26" s="38">
        <v>0</v>
      </c>
      <c s="32">
        <f>ROUND(ROUND(L26,2)*ROUND(G26,3),2)</f>
      </c>
      <c s="36" t="s">
        <v>1260</v>
      </c>
      <c>
        <f>(M26*21)/100</f>
      </c>
      <c t="s">
        <v>27</v>
      </c>
    </row>
    <row r="27" spans="1:5" ht="12.75">
      <c r="A27" s="35" t="s">
        <v>55</v>
      </c>
      <c r="E27" s="39" t="s">
        <v>1008</v>
      </c>
    </row>
    <row r="28" spans="1:5" ht="12.75">
      <c r="A28" s="35" t="s">
        <v>56</v>
      </c>
      <c r="E28" s="40" t="s">
        <v>9548</v>
      </c>
    </row>
    <row r="29" spans="1:5" ht="140.25">
      <c r="A29" t="s">
        <v>57</v>
      </c>
      <c r="E29" s="39" t="s">
        <v>8869</v>
      </c>
    </row>
    <row r="30" spans="1:16" ht="25.5">
      <c r="A30" t="s">
        <v>49</v>
      </c>
      <c s="34" t="s">
        <v>69</v>
      </c>
      <c s="34" t="s">
        <v>182</v>
      </c>
      <c s="35" t="s">
        <v>51</v>
      </c>
      <c s="6" t="s">
        <v>183</v>
      </c>
      <c s="36" t="s">
        <v>146</v>
      </c>
      <c s="37">
        <v>320</v>
      </c>
      <c s="36">
        <v>0</v>
      </c>
      <c s="36">
        <f>ROUND(G30*H30,6)</f>
      </c>
      <c r="L30" s="38">
        <v>0</v>
      </c>
      <c s="32">
        <f>ROUND(ROUND(L30,2)*ROUND(G30,3),2)</f>
      </c>
      <c s="36" t="s">
        <v>1260</v>
      </c>
      <c>
        <f>(M30*21)/100</f>
      </c>
      <c t="s">
        <v>27</v>
      </c>
    </row>
    <row r="31" spans="1:5" ht="12.75">
      <c r="A31" s="35" t="s">
        <v>55</v>
      </c>
      <c r="E31" s="39" t="s">
        <v>1008</v>
      </c>
    </row>
    <row r="32" spans="1:5" ht="12.75">
      <c r="A32" s="35" t="s">
        <v>56</v>
      </c>
      <c r="E32" s="40" t="s">
        <v>9549</v>
      </c>
    </row>
    <row r="33" spans="1:5" ht="140.25">
      <c r="A33" t="s">
        <v>57</v>
      </c>
      <c r="E33" s="39" t="s">
        <v>4948</v>
      </c>
    </row>
    <row r="34" spans="1:16" ht="12.75">
      <c r="A34" t="s">
        <v>49</v>
      </c>
      <c s="34" t="s">
        <v>72</v>
      </c>
      <c s="34" t="s">
        <v>8820</v>
      </c>
      <c s="35" t="s">
        <v>51</v>
      </c>
      <c s="6" t="s">
        <v>8821</v>
      </c>
      <c s="36" t="s">
        <v>146</v>
      </c>
      <c s="37">
        <v>320</v>
      </c>
      <c s="36">
        <v>0</v>
      </c>
      <c s="36">
        <f>ROUND(G34*H34,6)</f>
      </c>
      <c r="L34" s="38">
        <v>0</v>
      </c>
      <c s="32">
        <f>ROUND(ROUND(L34,2)*ROUND(G34,3),2)</f>
      </c>
      <c s="36" t="s">
        <v>1260</v>
      </c>
      <c>
        <f>(M34*21)/100</f>
      </c>
      <c t="s">
        <v>27</v>
      </c>
    </row>
    <row r="35" spans="1:5" ht="12.75">
      <c r="A35" s="35" t="s">
        <v>55</v>
      </c>
      <c r="E35" s="39" t="s">
        <v>1008</v>
      </c>
    </row>
    <row r="36" spans="1:5" ht="12.75">
      <c r="A36" s="35" t="s">
        <v>56</v>
      </c>
      <c r="E36" s="40" t="s">
        <v>9368</v>
      </c>
    </row>
    <row r="37" spans="1:5" ht="76.5">
      <c r="A37" t="s">
        <v>57</v>
      </c>
      <c r="E37" s="39" t="s">
        <v>8823</v>
      </c>
    </row>
    <row r="38" spans="1:16" ht="12.75">
      <c r="A38" t="s">
        <v>49</v>
      </c>
      <c s="34" t="s">
        <v>75</v>
      </c>
      <c s="34" t="s">
        <v>166</v>
      </c>
      <c s="35" t="s">
        <v>51</v>
      </c>
      <c s="6" t="s">
        <v>167</v>
      </c>
      <c s="36" t="s">
        <v>146</v>
      </c>
      <c s="37">
        <v>10</v>
      </c>
      <c s="36">
        <v>0</v>
      </c>
      <c s="36">
        <f>ROUND(G38*H38,6)</f>
      </c>
      <c r="L38" s="38">
        <v>0</v>
      </c>
      <c s="32">
        <f>ROUND(ROUND(L38,2)*ROUND(G38,3),2)</f>
      </c>
      <c s="36" t="s">
        <v>1260</v>
      </c>
      <c>
        <f>(M38*21)/100</f>
      </c>
      <c t="s">
        <v>27</v>
      </c>
    </row>
    <row r="39" spans="1:5" ht="12.75">
      <c r="A39" s="35" t="s">
        <v>55</v>
      </c>
      <c r="E39" s="39" t="s">
        <v>1008</v>
      </c>
    </row>
    <row r="40" spans="1:5" ht="12.75">
      <c r="A40" s="35" t="s">
        <v>56</v>
      </c>
      <c r="E40" s="40" t="s">
        <v>9368</v>
      </c>
    </row>
    <row r="41" spans="1:5" ht="102">
      <c r="A41" t="s">
        <v>57</v>
      </c>
      <c r="E41" s="39" t="s">
        <v>2236</v>
      </c>
    </row>
    <row r="42" spans="1:16" ht="25.5">
      <c r="A42" t="s">
        <v>49</v>
      </c>
      <c s="34" t="s">
        <v>78</v>
      </c>
      <c s="34" t="s">
        <v>904</v>
      </c>
      <c s="35" t="s">
        <v>51</v>
      </c>
      <c s="6" t="s">
        <v>905</v>
      </c>
      <c s="36" t="s">
        <v>106</v>
      </c>
      <c s="37">
        <v>5</v>
      </c>
      <c s="36">
        <v>0</v>
      </c>
      <c s="36">
        <f>ROUND(G42*H42,6)</f>
      </c>
      <c r="L42" s="38">
        <v>0</v>
      </c>
      <c s="32">
        <f>ROUND(ROUND(L42,2)*ROUND(G42,3),2)</f>
      </c>
      <c s="36" t="s">
        <v>1260</v>
      </c>
      <c>
        <f>(M42*21)/100</f>
      </c>
      <c t="s">
        <v>27</v>
      </c>
    </row>
    <row r="43" spans="1:5" ht="12.75">
      <c r="A43" s="35" t="s">
        <v>55</v>
      </c>
      <c r="E43" s="39" t="s">
        <v>1008</v>
      </c>
    </row>
    <row r="44" spans="1:5" ht="12.75">
      <c r="A44" s="35" t="s">
        <v>56</v>
      </c>
      <c r="E44" s="40" t="s">
        <v>9368</v>
      </c>
    </row>
    <row r="45" spans="1:5" ht="102">
      <c r="A45" t="s">
        <v>57</v>
      </c>
      <c r="E45" s="39" t="s">
        <v>2409</v>
      </c>
    </row>
    <row r="46" spans="1:16" ht="12.75">
      <c r="A46" t="s">
        <v>49</v>
      </c>
      <c s="34" t="s">
        <v>81</v>
      </c>
      <c s="34" t="s">
        <v>2357</v>
      </c>
      <c s="35" t="s">
        <v>51</v>
      </c>
      <c s="6" t="s">
        <v>8871</v>
      </c>
      <c s="36" t="s">
        <v>97</v>
      </c>
      <c s="37">
        <v>112</v>
      </c>
      <c s="36">
        <v>0</v>
      </c>
      <c s="36">
        <f>ROUND(G46*H46,6)</f>
      </c>
      <c r="L46" s="38">
        <v>0</v>
      </c>
      <c s="32">
        <f>ROUND(ROUND(L46,2)*ROUND(G46,3),2)</f>
      </c>
      <c s="36" t="s">
        <v>1260</v>
      </c>
      <c>
        <f>(M46*21)/100</f>
      </c>
      <c t="s">
        <v>27</v>
      </c>
    </row>
    <row r="47" spans="1:5" ht="12.75">
      <c r="A47" s="35" t="s">
        <v>55</v>
      </c>
      <c r="E47" s="39" t="s">
        <v>1008</v>
      </c>
    </row>
    <row r="48" spans="1:5" ht="12.75">
      <c r="A48" s="35" t="s">
        <v>56</v>
      </c>
      <c r="E48" s="40" t="s">
        <v>9550</v>
      </c>
    </row>
    <row r="49" spans="1:5" ht="38.25">
      <c r="A49" t="s">
        <v>57</v>
      </c>
      <c r="E49" s="39" t="s">
        <v>8873</v>
      </c>
    </row>
    <row r="50" spans="1:13" ht="12.75">
      <c r="A50" t="s">
        <v>46</v>
      </c>
      <c r="C50" s="31" t="s">
        <v>99</v>
      </c>
      <c r="E50" s="33" t="s">
        <v>8824</v>
      </c>
      <c r="J50" s="32">
        <f>0</f>
      </c>
      <c s="32">
        <f>0</f>
      </c>
      <c s="32">
        <f>0+L51+L55+L59</f>
      </c>
      <c s="32">
        <f>0+M51+M55+M59</f>
      </c>
    </row>
    <row r="51" spans="1:16" ht="25.5">
      <c r="A51" t="s">
        <v>49</v>
      </c>
      <c s="34" t="s">
        <v>126</v>
      </c>
      <c s="34" t="s">
        <v>76</v>
      </c>
      <c s="35" t="s">
        <v>51</v>
      </c>
      <c s="6" t="s">
        <v>77</v>
      </c>
      <c s="36" t="s">
        <v>53</v>
      </c>
      <c s="37">
        <v>0.3</v>
      </c>
      <c s="36">
        <v>0</v>
      </c>
      <c s="36">
        <f>ROUND(G51*H51,6)</f>
      </c>
      <c r="L51" s="38">
        <v>0</v>
      </c>
      <c s="32">
        <f>ROUND(ROUND(L51,2)*ROUND(G51,3),2)</f>
      </c>
      <c s="36" t="s">
        <v>1260</v>
      </c>
      <c>
        <f>(M51*21)/100</f>
      </c>
      <c t="s">
        <v>27</v>
      </c>
    </row>
    <row r="52" spans="1:5" ht="12.75">
      <c r="A52" s="35" t="s">
        <v>55</v>
      </c>
      <c r="E52" s="39" t="s">
        <v>1008</v>
      </c>
    </row>
    <row r="53" spans="1:5" ht="12.75">
      <c r="A53" s="35" t="s">
        <v>56</v>
      </c>
      <c r="E53" s="40" t="s">
        <v>9373</v>
      </c>
    </row>
    <row r="54" spans="1:5" ht="140.25">
      <c r="A54" t="s">
        <v>57</v>
      </c>
      <c r="E54" s="39" t="s">
        <v>2221</v>
      </c>
    </row>
    <row r="55" spans="1:16" ht="25.5">
      <c r="A55" t="s">
        <v>49</v>
      </c>
      <c s="34" t="s">
        <v>130</v>
      </c>
      <c s="34" t="s">
        <v>2222</v>
      </c>
      <c s="35" t="s">
        <v>51</v>
      </c>
      <c s="6" t="s">
        <v>2223</v>
      </c>
      <c s="36" t="s">
        <v>53</v>
      </c>
      <c s="37">
        <v>0.1</v>
      </c>
      <c s="36">
        <v>0</v>
      </c>
      <c s="36">
        <f>ROUND(G55*H55,6)</f>
      </c>
      <c r="L55" s="38">
        <v>0</v>
      </c>
      <c s="32">
        <f>ROUND(ROUND(L55,2)*ROUND(G55,3),2)</f>
      </c>
      <c s="36" t="s">
        <v>1260</v>
      </c>
      <c>
        <f>(M55*21)/100</f>
      </c>
      <c t="s">
        <v>27</v>
      </c>
    </row>
    <row r="56" spans="1:5" ht="12.75">
      <c r="A56" s="35" t="s">
        <v>55</v>
      </c>
      <c r="E56" s="39" t="s">
        <v>1008</v>
      </c>
    </row>
    <row r="57" spans="1:5" ht="12.75">
      <c r="A57" s="35" t="s">
        <v>56</v>
      </c>
      <c r="E57" s="40" t="s">
        <v>51</v>
      </c>
    </row>
    <row r="58" spans="1:5" ht="140.25">
      <c r="A58" t="s">
        <v>57</v>
      </c>
      <c r="E58" s="39" t="s">
        <v>2221</v>
      </c>
    </row>
    <row r="59" spans="1:16" ht="12.75">
      <c r="A59" t="s">
        <v>49</v>
      </c>
      <c s="34" t="s">
        <v>134</v>
      </c>
      <c s="34" t="s">
        <v>2271</v>
      </c>
      <c s="35" t="s">
        <v>51</v>
      </c>
      <c s="6" t="s">
        <v>1029</v>
      </c>
      <c s="36" t="s">
        <v>2272</v>
      </c>
      <c s="37">
        <v>10</v>
      </c>
      <c s="36">
        <v>0</v>
      </c>
      <c s="36">
        <f>ROUND(G59*H59,6)</f>
      </c>
      <c r="L59" s="38">
        <v>0</v>
      </c>
      <c s="32">
        <f>ROUND(ROUND(L59,2)*ROUND(G59,3),2)</f>
      </c>
      <c s="36" t="s">
        <v>1260</v>
      </c>
      <c>
        <f>(M59*21)/100</f>
      </c>
      <c t="s">
        <v>27</v>
      </c>
    </row>
    <row r="60" spans="1:5" ht="12.75">
      <c r="A60" s="35" t="s">
        <v>55</v>
      </c>
      <c r="E60" s="39" t="s">
        <v>1008</v>
      </c>
    </row>
    <row r="61" spans="1:5" ht="12.75">
      <c r="A61" s="35" t="s">
        <v>56</v>
      </c>
      <c r="E61" s="40" t="s">
        <v>51</v>
      </c>
    </row>
    <row r="62" spans="1:5" ht="127.5">
      <c r="A62" t="s">
        <v>57</v>
      </c>
      <c r="E62" s="39" t="s">
        <v>2273</v>
      </c>
    </row>
    <row r="63" spans="1:13" ht="12.75">
      <c r="A63" t="s">
        <v>46</v>
      </c>
      <c r="C63" s="31" t="s">
        <v>6698</v>
      </c>
      <c r="E63" s="33" t="s">
        <v>8825</v>
      </c>
      <c r="J63" s="32">
        <f>0</f>
      </c>
      <c s="32">
        <f>0</f>
      </c>
      <c s="32">
        <f>0+L64+L68+L72+L76+L80+L84+L88+L92+L96+L100</f>
      </c>
      <c s="32">
        <f>0+M64+M68+M72+M76+M80+M84+M88+M92+M96+M100</f>
      </c>
    </row>
    <row r="64" spans="1:16" ht="12.75">
      <c r="A64" t="s">
        <v>49</v>
      </c>
      <c s="34" t="s">
        <v>84</v>
      </c>
      <c s="34" t="s">
        <v>9551</v>
      </c>
      <c s="35" t="s">
        <v>51</v>
      </c>
      <c s="6" t="s">
        <v>9552</v>
      </c>
      <c s="36" t="s">
        <v>146</v>
      </c>
      <c s="37">
        <v>350</v>
      </c>
      <c s="36">
        <v>0</v>
      </c>
      <c s="36">
        <f>ROUND(G64*H64,6)</f>
      </c>
      <c r="L64" s="38">
        <v>0</v>
      </c>
      <c s="32">
        <f>ROUND(ROUND(L64,2)*ROUND(G64,3),2)</f>
      </c>
      <c s="36" t="s">
        <v>1260</v>
      </c>
      <c>
        <f>(M64*21)/100</f>
      </c>
      <c t="s">
        <v>27</v>
      </c>
    </row>
    <row r="65" spans="1:5" ht="12.75">
      <c r="A65" s="35" t="s">
        <v>55</v>
      </c>
      <c r="E65" s="39" t="s">
        <v>1008</v>
      </c>
    </row>
    <row r="66" spans="1:5" ht="12.75">
      <c r="A66" s="35" t="s">
        <v>56</v>
      </c>
      <c r="E66" s="40" t="s">
        <v>9373</v>
      </c>
    </row>
    <row r="67" spans="1:5" ht="89.25">
      <c r="A67" t="s">
        <v>57</v>
      </c>
      <c r="E67" s="39" t="s">
        <v>1454</v>
      </c>
    </row>
    <row r="68" spans="1:16" ht="12.75">
      <c r="A68" t="s">
        <v>49</v>
      </c>
      <c s="34" t="s">
        <v>87</v>
      </c>
      <c s="34" t="s">
        <v>840</v>
      </c>
      <c s="35" t="s">
        <v>51</v>
      </c>
      <c s="6" t="s">
        <v>841</v>
      </c>
      <c s="36" t="s">
        <v>146</v>
      </c>
      <c s="37">
        <v>30</v>
      </c>
      <c s="36">
        <v>0</v>
      </c>
      <c s="36">
        <f>ROUND(G68*H68,6)</f>
      </c>
      <c r="L68" s="38">
        <v>0</v>
      </c>
      <c s="32">
        <f>ROUND(ROUND(L68,2)*ROUND(G68,3),2)</f>
      </c>
      <c s="36" t="s">
        <v>1260</v>
      </c>
      <c>
        <f>(M68*21)/100</f>
      </c>
      <c t="s">
        <v>27</v>
      </c>
    </row>
    <row r="69" spans="1:5" ht="12.75">
      <c r="A69" s="35" t="s">
        <v>55</v>
      </c>
      <c r="E69" s="39" t="s">
        <v>1008</v>
      </c>
    </row>
    <row r="70" spans="1:5" ht="12.75">
      <c r="A70" s="35" t="s">
        <v>56</v>
      </c>
      <c r="E70" s="40" t="s">
        <v>9373</v>
      </c>
    </row>
    <row r="71" spans="1:5" ht="89.25">
      <c r="A71" t="s">
        <v>57</v>
      </c>
      <c r="E71" s="39" t="s">
        <v>1454</v>
      </c>
    </row>
    <row r="72" spans="1:16" ht="12.75">
      <c r="A72" t="s">
        <v>49</v>
      </c>
      <c s="34" t="s">
        <v>90</v>
      </c>
      <c s="34" t="s">
        <v>1559</v>
      </c>
      <c s="35" t="s">
        <v>51</v>
      </c>
      <c s="6" t="s">
        <v>1560</v>
      </c>
      <c s="36" t="s">
        <v>106</v>
      </c>
      <c s="37">
        <v>2</v>
      </c>
      <c s="36">
        <v>0</v>
      </c>
      <c s="36">
        <f>ROUND(G72*H72,6)</f>
      </c>
      <c r="L72" s="38">
        <v>0</v>
      </c>
      <c s="32">
        <f>ROUND(ROUND(L72,2)*ROUND(G72,3),2)</f>
      </c>
      <c s="36" t="s">
        <v>1260</v>
      </c>
      <c>
        <f>(M72*21)/100</f>
      </c>
      <c t="s">
        <v>27</v>
      </c>
    </row>
    <row r="73" spans="1:5" ht="12.75">
      <c r="A73" s="35" t="s">
        <v>55</v>
      </c>
      <c r="E73" s="39" t="s">
        <v>1008</v>
      </c>
    </row>
    <row r="74" spans="1:5" ht="12.75">
      <c r="A74" s="35" t="s">
        <v>56</v>
      </c>
      <c r="E74" s="40" t="s">
        <v>9373</v>
      </c>
    </row>
    <row r="75" spans="1:5" ht="76.5">
      <c r="A75" t="s">
        <v>57</v>
      </c>
      <c r="E75" s="39" t="s">
        <v>2265</v>
      </c>
    </row>
    <row r="76" spans="1:16" ht="12.75">
      <c r="A76" t="s">
        <v>49</v>
      </c>
      <c s="34" t="s">
        <v>94</v>
      </c>
      <c s="34" t="s">
        <v>2187</v>
      </c>
      <c s="35" t="s">
        <v>51</v>
      </c>
      <c s="6" t="s">
        <v>2188</v>
      </c>
      <c s="36" t="s">
        <v>146</v>
      </c>
      <c s="37">
        <v>50</v>
      </c>
      <c s="36">
        <v>0</v>
      </c>
      <c s="36">
        <f>ROUND(G76*H76,6)</f>
      </c>
      <c r="L76" s="38">
        <v>0</v>
      </c>
      <c s="32">
        <f>ROUND(ROUND(L76,2)*ROUND(G76,3),2)</f>
      </c>
      <c s="36" t="s">
        <v>1260</v>
      </c>
      <c>
        <f>(M76*21)/100</f>
      </c>
      <c t="s">
        <v>27</v>
      </c>
    </row>
    <row r="77" spans="1:5" ht="12.75">
      <c r="A77" s="35" t="s">
        <v>55</v>
      </c>
      <c r="E77" s="39" t="s">
        <v>1008</v>
      </c>
    </row>
    <row r="78" spans="1:5" ht="12.75">
      <c r="A78" s="35" t="s">
        <v>56</v>
      </c>
      <c r="E78" s="40" t="s">
        <v>9393</v>
      </c>
    </row>
    <row r="79" spans="1:5" ht="127.5">
      <c r="A79" t="s">
        <v>57</v>
      </c>
      <c r="E79" s="39" t="s">
        <v>2189</v>
      </c>
    </row>
    <row r="80" spans="1:16" ht="25.5">
      <c r="A80" t="s">
        <v>49</v>
      </c>
      <c s="34" t="s">
        <v>99</v>
      </c>
      <c s="34" t="s">
        <v>844</v>
      </c>
      <c s="35" t="s">
        <v>51</v>
      </c>
      <c s="6" t="s">
        <v>845</v>
      </c>
      <c s="36" t="s">
        <v>106</v>
      </c>
      <c s="37">
        <v>2</v>
      </c>
      <c s="36">
        <v>0</v>
      </c>
      <c s="36">
        <f>ROUND(G80*H80,6)</f>
      </c>
      <c r="L80" s="38">
        <v>0</v>
      </c>
      <c s="32">
        <f>ROUND(ROUND(L80,2)*ROUND(G80,3),2)</f>
      </c>
      <c s="36" t="s">
        <v>1260</v>
      </c>
      <c>
        <f>(M80*21)/100</f>
      </c>
      <c t="s">
        <v>27</v>
      </c>
    </row>
    <row r="81" spans="1:5" ht="12.75">
      <c r="A81" s="35" t="s">
        <v>55</v>
      </c>
      <c r="E81" s="39" t="s">
        <v>1008</v>
      </c>
    </row>
    <row r="82" spans="1:5" ht="12.75">
      <c r="A82" s="35" t="s">
        <v>56</v>
      </c>
      <c r="E82" s="40" t="s">
        <v>9394</v>
      </c>
    </row>
    <row r="83" spans="1:5" ht="89.25">
      <c r="A83" t="s">
        <v>57</v>
      </c>
      <c r="E83" s="39" t="s">
        <v>4953</v>
      </c>
    </row>
    <row r="84" spans="1:16" ht="25.5">
      <c r="A84" t="s">
        <v>49</v>
      </c>
      <c s="34" t="s">
        <v>103</v>
      </c>
      <c s="34" t="s">
        <v>2386</v>
      </c>
      <c s="35" t="s">
        <v>51</v>
      </c>
      <c s="6" t="s">
        <v>2387</v>
      </c>
      <c s="36" t="s">
        <v>106</v>
      </c>
      <c s="37">
        <v>2</v>
      </c>
      <c s="36">
        <v>0</v>
      </c>
      <c s="36">
        <f>ROUND(G84*H84,6)</f>
      </c>
      <c r="L84" s="38">
        <v>0</v>
      </c>
      <c s="32">
        <f>ROUND(ROUND(L84,2)*ROUND(G84,3),2)</f>
      </c>
      <c s="36" t="s">
        <v>1260</v>
      </c>
      <c>
        <f>(M84*21)/100</f>
      </c>
      <c t="s">
        <v>27</v>
      </c>
    </row>
    <row r="85" spans="1:5" ht="12.75">
      <c r="A85" s="35" t="s">
        <v>55</v>
      </c>
      <c r="E85" s="39" t="s">
        <v>1008</v>
      </c>
    </row>
    <row r="86" spans="1:5" ht="12.75">
      <c r="A86" s="35" t="s">
        <v>56</v>
      </c>
      <c r="E86" s="40" t="s">
        <v>9394</v>
      </c>
    </row>
    <row r="87" spans="1:5" ht="89.25">
      <c r="A87" t="s">
        <v>57</v>
      </c>
      <c r="E87" s="39" t="s">
        <v>4953</v>
      </c>
    </row>
    <row r="88" spans="1:16" ht="12.75">
      <c r="A88" t="s">
        <v>49</v>
      </c>
      <c s="34" t="s">
        <v>108</v>
      </c>
      <c s="34" t="s">
        <v>8820</v>
      </c>
      <c s="35" t="s">
        <v>51</v>
      </c>
      <c s="6" t="s">
        <v>8821</v>
      </c>
      <c s="36" t="s">
        <v>146</v>
      </c>
      <c s="37">
        <v>320</v>
      </c>
      <c s="36">
        <v>0</v>
      </c>
      <c s="36">
        <f>ROUND(G88*H88,6)</f>
      </c>
      <c r="L88" s="38">
        <v>0</v>
      </c>
      <c s="32">
        <f>ROUND(ROUND(L88,2)*ROUND(G88,3),2)</f>
      </c>
      <c s="36" t="s">
        <v>1260</v>
      </c>
      <c>
        <f>(M88*21)/100</f>
      </c>
      <c t="s">
        <v>27</v>
      </c>
    </row>
    <row r="89" spans="1:5" ht="12.75">
      <c r="A89" s="35" t="s">
        <v>55</v>
      </c>
      <c r="E89" s="39" t="s">
        <v>1008</v>
      </c>
    </row>
    <row r="90" spans="1:5" ht="12.75">
      <c r="A90" s="35" t="s">
        <v>56</v>
      </c>
      <c r="E90" s="40" t="s">
        <v>9394</v>
      </c>
    </row>
    <row r="91" spans="1:5" ht="76.5">
      <c r="A91" t="s">
        <v>57</v>
      </c>
      <c r="E91" s="39" t="s">
        <v>8823</v>
      </c>
    </row>
    <row r="92" spans="1:16" ht="12.75">
      <c r="A92" t="s">
        <v>49</v>
      </c>
      <c s="34" t="s">
        <v>111</v>
      </c>
      <c s="34" t="s">
        <v>158</v>
      </c>
      <c s="35" t="s">
        <v>51</v>
      </c>
      <c s="6" t="s">
        <v>159</v>
      </c>
      <c s="36" t="s">
        <v>106</v>
      </c>
      <c s="37">
        <v>8</v>
      </c>
      <c s="36">
        <v>0</v>
      </c>
      <c s="36">
        <f>ROUND(G92*H92,6)</f>
      </c>
      <c r="L92" s="38">
        <v>0</v>
      </c>
      <c s="32">
        <f>ROUND(ROUND(L92,2)*ROUND(G92,3),2)</f>
      </c>
      <c s="36" t="s">
        <v>1260</v>
      </c>
      <c>
        <f>(M92*21)/100</f>
      </c>
      <c t="s">
        <v>27</v>
      </c>
    </row>
    <row r="93" spans="1:5" ht="12.75">
      <c r="A93" s="35" t="s">
        <v>55</v>
      </c>
      <c r="E93" s="39" t="s">
        <v>1008</v>
      </c>
    </row>
    <row r="94" spans="1:5" ht="12.75">
      <c r="A94" s="35" t="s">
        <v>56</v>
      </c>
      <c r="E94" s="40" t="s">
        <v>8822</v>
      </c>
    </row>
    <row r="95" spans="1:5" ht="102">
      <c r="A95" t="s">
        <v>57</v>
      </c>
      <c r="E95" s="39" t="s">
        <v>8892</v>
      </c>
    </row>
    <row r="96" spans="1:16" ht="12.75">
      <c r="A96" t="s">
        <v>49</v>
      </c>
      <c s="34" t="s">
        <v>117</v>
      </c>
      <c s="34" t="s">
        <v>8850</v>
      </c>
      <c s="35" t="s">
        <v>51</v>
      </c>
      <c s="6" t="s">
        <v>8851</v>
      </c>
      <c s="36" t="s">
        <v>106</v>
      </c>
      <c s="37">
        <v>6</v>
      </c>
      <c s="36">
        <v>0</v>
      </c>
      <c s="36">
        <f>ROUND(G96*H96,6)</f>
      </c>
      <c r="L96" s="38">
        <v>0</v>
      </c>
      <c s="32">
        <f>ROUND(ROUND(L96,2)*ROUND(G96,3),2)</f>
      </c>
      <c s="36" t="s">
        <v>1260</v>
      </c>
      <c>
        <f>(M96*21)/100</f>
      </c>
      <c t="s">
        <v>27</v>
      </c>
    </row>
    <row r="97" spans="1:5" ht="12.75">
      <c r="A97" s="35" t="s">
        <v>55</v>
      </c>
      <c r="E97" s="39" t="s">
        <v>1008</v>
      </c>
    </row>
    <row r="98" spans="1:5" ht="12.75">
      <c r="A98" s="35" t="s">
        <v>56</v>
      </c>
      <c r="E98" s="40" t="s">
        <v>9385</v>
      </c>
    </row>
    <row r="99" spans="1:5" ht="76.5">
      <c r="A99" t="s">
        <v>57</v>
      </c>
      <c r="E99" s="39" t="s">
        <v>9386</v>
      </c>
    </row>
    <row r="100" spans="1:16" ht="25.5">
      <c r="A100" t="s">
        <v>49</v>
      </c>
      <c s="34" t="s">
        <v>122</v>
      </c>
      <c s="34" t="s">
        <v>9399</v>
      </c>
      <c s="35" t="s">
        <v>51</v>
      </c>
      <c s="6" t="s">
        <v>9400</v>
      </c>
      <c s="36" t="s">
        <v>106</v>
      </c>
      <c s="37">
        <v>1</v>
      </c>
      <c s="36">
        <v>0</v>
      </c>
      <c s="36">
        <f>ROUND(G100*H100,6)</f>
      </c>
      <c r="L100" s="38">
        <v>0</v>
      </c>
      <c s="32">
        <f>ROUND(ROUND(L100,2)*ROUND(G100,3),2)</f>
      </c>
      <c s="36" t="s">
        <v>1643</v>
      </c>
      <c>
        <f>(M100*21)/100</f>
      </c>
      <c t="s">
        <v>27</v>
      </c>
    </row>
    <row r="101" spans="1:5" ht="12.75">
      <c r="A101" s="35" t="s">
        <v>55</v>
      </c>
      <c r="E101" s="39" t="s">
        <v>1008</v>
      </c>
    </row>
    <row r="102" spans="1:5" ht="12.75">
      <c r="A102" s="35" t="s">
        <v>56</v>
      </c>
      <c r="E102" s="40" t="s">
        <v>9397</v>
      </c>
    </row>
    <row r="103" spans="1:5" ht="89.25">
      <c r="A103" t="s">
        <v>57</v>
      </c>
      <c r="E103" s="39" t="s">
        <v>9398</v>
      </c>
    </row>
    <row r="104" spans="1:13" ht="12.75">
      <c r="A104" t="s">
        <v>46</v>
      </c>
      <c r="C104" s="31" t="s">
        <v>8859</v>
      </c>
      <c r="E104" s="33" t="s">
        <v>8860</v>
      </c>
      <c r="J104" s="32">
        <f>0</f>
      </c>
      <c s="32">
        <f>0</f>
      </c>
      <c s="32">
        <f>0+L105+L109+L113+L117+L121+L125+L129+L133</f>
      </c>
      <c s="32">
        <f>0+M105+M109+M113+M117+M121+M125+M129+M133</f>
      </c>
    </row>
    <row r="105" spans="1:16" ht="25.5">
      <c r="A105" t="s">
        <v>49</v>
      </c>
      <c s="34" t="s">
        <v>138</v>
      </c>
      <c s="34" t="s">
        <v>1328</v>
      </c>
      <c s="35" t="s">
        <v>51</v>
      </c>
      <c s="6" t="s">
        <v>1329</v>
      </c>
      <c s="36" t="s">
        <v>106</v>
      </c>
      <c s="37">
        <v>1</v>
      </c>
      <c s="36">
        <v>0</v>
      </c>
      <c s="36">
        <f>ROUND(G105*H105,6)</f>
      </c>
      <c r="L105" s="38">
        <v>0</v>
      </c>
      <c s="32">
        <f>ROUND(ROUND(L105,2)*ROUND(G105,3),2)</f>
      </c>
      <c s="36" t="s">
        <v>1260</v>
      </c>
      <c>
        <f>(M105*21)/100</f>
      </c>
      <c t="s">
        <v>27</v>
      </c>
    </row>
    <row r="106" spans="1:5" ht="12.75">
      <c r="A106" s="35" t="s">
        <v>55</v>
      </c>
      <c r="E106" s="39" t="s">
        <v>1008</v>
      </c>
    </row>
    <row r="107" spans="1:5" ht="12.75">
      <c r="A107" s="35" t="s">
        <v>56</v>
      </c>
      <c r="E107" s="40" t="s">
        <v>51</v>
      </c>
    </row>
    <row r="108" spans="1:5" ht="114.75">
      <c r="A108" t="s">
        <v>57</v>
      </c>
      <c r="E108" s="39" t="s">
        <v>1330</v>
      </c>
    </row>
    <row r="109" spans="1:16" ht="25.5">
      <c r="A109" t="s">
        <v>49</v>
      </c>
      <c s="34" t="s">
        <v>143</v>
      </c>
      <c s="34" t="s">
        <v>1514</v>
      </c>
      <c s="35" t="s">
        <v>51</v>
      </c>
      <c s="6" t="s">
        <v>1515</v>
      </c>
      <c s="36" t="s">
        <v>106</v>
      </c>
      <c s="37">
        <v>1</v>
      </c>
      <c s="36">
        <v>0</v>
      </c>
      <c s="36">
        <f>ROUND(G109*H109,6)</f>
      </c>
      <c r="L109" s="38">
        <v>0</v>
      </c>
      <c s="32">
        <f>ROUND(ROUND(L109,2)*ROUND(G109,3),2)</f>
      </c>
      <c s="36" t="s">
        <v>1260</v>
      </c>
      <c>
        <f>(M109*21)/100</f>
      </c>
      <c t="s">
        <v>27</v>
      </c>
    </row>
    <row r="110" spans="1:5" ht="12.75">
      <c r="A110" s="35" t="s">
        <v>55</v>
      </c>
      <c r="E110" s="39" t="s">
        <v>1008</v>
      </c>
    </row>
    <row r="111" spans="1:5" ht="12.75">
      <c r="A111" s="35" t="s">
        <v>56</v>
      </c>
      <c r="E111" s="40" t="s">
        <v>51</v>
      </c>
    </row>
    <row r="112" spans="1:5" ht="89.25">
      <c r="A112" t="s">
        <v>57</v>
      </c>
      <c r="E112" s="39" t="s">
        <v>1516</v>
      </c>
    </row>
    <row r="113" spans="1:16" ht="12.75">
      <c r="A113" t="s">
        <v>49</v>
      </c>
      <c s="34" t="s">
        <v>149</v>
      </c>
      <c s="34" t="s">
        <v>2268</v>
      </c>
      <c s="35" t="s">
        <v>51</v>
      </c>
      <c s="6" t="s">
        <v>2269</v>
      </c>
      <c s="36" t="s">
        <v>531</v>
      </c>
      <c s="37">
        <v>12</v>
      </c>
      <c s="36">
        <v>0</v>
      </c>
      <c s="36">
        <f>ROUND(G113*H113,6)</f>
      </c>
      <c r="L113" s="38">
        <v>0</v>
      </c>
      <c s="32">
        <f>ROUND(ROUND(L113,2)*ROUND(G113,3),2)</f>
      </c>
      <c s="36" t="s">
        <v>1260</v>
      </c>
      <c>
        <f>(M113*21)/100</f>
      </c>
      <c t="s">
        <v>27</v>
      </c>
    </row>
    <row r="114" spans="1:5" ht="12.75">
      <c r="A114" s="35" t="s">
        <v>55</v>
      </c>
      <c r="E114" s="39" t="s">
        <v>1008</v>
      </c>
    </row>
    <row r="115" spans="1:5" ht="12.75">
      <c r="A115" s="35" t="s">
        <v>56</v>
      </c>
      <c r="E115" s="40" t="s">
        <v>51</v>
      </c>
    </row>
    <row r="116" spans="1:5" ht="89.25">
      <c r="A116" t="s">
        <v>57</v>
      </c>
      <c r="E116" s="39" t="s">
        <v>8861</v>
      </c>
    </row>
    <row r="117" spans="1:16" ht="12.75">
      <c r="A117" t="s">
        <v>49</v>
      </c>
      <c s="34" t="s">
        <v>153</v>
      </c>
      <c s="34" t="s">
        <v>2021</v>
      </c>
      <c s="35" t="s">
        <v>51</v>
      </c>
      <c s="6" t="s">
        <v>2022</v>
      </c>
      <c s="36" t="s">
        <v>531</v>
      </c>
      <c s="37">
        <v>12</v>
      </c>
      <c s="36">
        <v>0</v>
      </c>
      <c s="36">
        <f>ROUND(G117*H117,6)</f>
      </c>
      <c r="L117" s="38">
        <v>0</v>
      </c>
      <c s="32">
        <f>ROUND(ROUND(L117,2)*ROUND(G117,3),2)</f>
      </c>
      <c s="36" t="s">
        <v>1260</v>
      </c>
      <c>
        <f>(M117*21)/100</f>
      </c>
      <c t="s">
        <v>27</v>
      </c>
    </row>
    <row r="118" spans="1:5" ht="12.75">
      <c r="A118" s="35" t="s">
        <v>55</v>
      </c>
      <c r="E118" s="39" t="s">
        <v>1008</v>
      </c>
    </row>
    <row r="119" spans="1:5" ht="12.75">
      <c r="A119" s="35" t="s">
        <v>56</v>
      </c>
      <c r="E119" s="40" t="s">
        <v>51</v>
      </c>
    </row>
    <row r="120" spans="1:5" ht="89.25">
      <c r="A120" t="s">
        <v>57</v>
      </c>
      <c r="E120" s="39" t="s">
        <v>2023</v>
      </c>
    </row>
    <row r="121" spans="1:16" ht="12.75">
      <c r="A121" t="s">
        <v>49</v>
      </c>
      <c s="34" t="s">
        <v>157</v>
      </c>
      <c s="34" t="s">
        <v>2024</v>
      </c>
      <c s="35" t="s">
        <v>51</v>
      </c>
      <c s="6" t="s">
        <v>2025</v>
      </c>
      <c s="36" t="s">
        <v>531</v>
      </c>
      <c s="37">
        <v>8</v>
      </c>
      <c s="36">
        <v>0</v>
      </c>
      <c s="36">
        <f>ROUND(G121*H121,6)</f>
      </c>
      <c r="L121" s="38">
        <v>0</v>
      </c>
      <c s="32">
        <f>ROUND(ROUND(L121,2)*ROUND(G121,3),2)</f>
      </c>
      <c s="36" t="s">
        <v>1260</v>
      </c>
      <c>
        <f>(M121*21)/100</f>
      </c>
      <c t="s">
        <v>27</v>
      </c>
    </row>
    <row r="122" spans="1:5" ht="12.75">
      <c r="A122" s="35" t="s">
        <v>55</v>
      </c>
      <c r="E122" s="39" t="s">
        <v>1008</v>
      </c>
    </row>
    <row r="123" spans="1:5" ht="12.75">
      <c r="A123" s="35" t="s">
        <v>56</v>
      </c>
      <c r="E123" s="40" t="s">
        <v>51</v>
      </c>
    </row>
    <row r="124" spans="1:5" ht="89.25">
      <c r="A124" t="s">
        <v>57</v>
      </c>
      <c r="E124" s="39" t="s">
        <v>2026</v>
      </c>
    </row>
    <row r="125" spans="1:16" ht="12.75">
      <c r="A125" t="s">
        <v>49</v>
      </c>
      <c s="34" t="s">
        <v>161</v>
      </c>
      <c s="34" t="s">
        <v>1823</v>
      </c>
      <c s="35" t="s">
        <v>51</v>
      </c>
      <c s="6" t="s">
        <v>1824</v>
      </c>
      <c s="36" t="s">
        <v>531</v>
      </c>
      <c s="37">
        <v>20</v>
      </c>
      <c s="36">
        <v>0</v>
      </c>
      <c s="36">
        <f>ROUND(G125*H125,6)</f>
      </c>
      <c r="L125" s="38">
        <v>0</v>
      </c>
      <c s="32">
        <f>ROUND(ROUND(L125,2)*ROUND(G125,3),2)</f>
      </c>
      <c s="36" t="s">
        <v>1260</v>
      </c>
      <c>
        <f>(M125*21)/100</f>
      </c>
      <c t="s">
        <v>27</v>
      </c>
    </row>
    <row r="126" spans="1:5" ht="12.75">
      <c r="A126" s="35" t="s">
        <v>55</v>
      </c>
      <c r="E126" s="39" t="s">
        <v>1008</v>
      </c>
    </row>
    <row r="127" spans="1:5" ht="12.75">
      <c r="A127" s="35" t="s">
        <v>56</v>
      </c>
      <c r="E127" s="40" t="s">
        <v>51</v>
      </c>
    </row>
    <row r="128" spans="1:5" ht="89.25">
      <c r="A128" t="s">
        <v>57</v>
      </c>
      <c r="E128" s="39" t="s">
        <v>2027</v>
      </c>
    </row>
    <row r="129" spans="1:16" ht="12.75">
      <c r="A129" t="s">
        <v>49</v>
      </c>
      <c s="34" t="s">
        <v>165</v>
      </c>
      <c s="34" t="s">
        <v>2353</v>
      </c>
      <c s="35" t="s">
        <v>51</v>
      </c>
      <c s="6" t="s">
        <v>2354</v>
      </c>
      <c s="36" t="s">
        <v>106</v>
      </c>
      <c s="37">
        <v>1</v>
      </c>
      <c s="36">
        <v>0</v>
      </c>
      <c s="36">
        <f>ROUND(G129*H129,6)</f>
      </c>
      <c r="L129" s="38">
        <v>0</v>
      </c>
      <c s="32">
        <f>ROUND(ROUND(L129,2)*ROUND(G129,3),2)</f>
      </c>
      <c s="36" t="s">
        <v>1260</v>
      </c>
      <c>
        <f>(M129*21)/100</f>
      </c>
      <c t="s">
        <v>27</v>
      </c>
    </row>
    <row r="130" spans="1:5" ht="12.75">
      <c r="A130" s="35" t="s">
        <v>55</v>
      </c>
      <c r="E130" s="39" t="s">
        <v>1008</v>
      </c>
    </row>
    <row r="131" spans="1:5" ht="12.75">
      <c r="A131" s="35" t="s">
        <v>56</v>
      </c>
      <c r="E131" s="40" t="s">
        <v>2355</v>
      </c>
    </row>
    <row r="132" spans="1:5" ht="12.75">
      <c r="A132" t="s">
        <v>57</v>
      </c>
      <c r="E132" s="39" t="s">
        <v>2228</v>
      </c>
    </row>
    <row r="133" spans="1:16" ht="12.75">
      <c r="A133" t="s">
        <v>49</v>
      </c>
      <c s="34" t="s">
        <v>169</v>
      </c>
      <c s="34" t="s">
        <v>2230</v>
      </c>
      <c s="35" t="s">
        <v>51</v>
      </c>
      <c s="6" t="s">
        <v>2231</v>
      </c>
      <c s="36" t="s">
        <v>909</v>
      </c>
      <c s="37">
        <v>1</v>
      </c>
      <c s="36">
        <v>0</v>
      </c>
      <c s="36">
        <f>ROUND(G133*H133,6)</f>
      </c>
      <c r="L133" s="38">
        <v>0</v>
      </c>
      <c s="32">
        <f>ROUND(ROUND(L133,2)*ROUND(G133,3),2)</f>
      </c>
      <c s="36" t="s">
        <v>1260</v>
      </c>
      <c>
        <f>(M133*21)/100</f>
      </c>
      <c t="s">
        <v>27</v>
      </c>
    </row>
    <row r="134" spans="1:5" ht="12.75">
      <c r="A134" s="35" t="s">
        <v>55</v>
      </c>
      <c r="E134" s="39" t="s">
        <v>1008</v>
      </c>
    </row>
    <row r="135" spans="1:5" ht="12.75">
      <c r="A135" s="35" t="s">
        <v>56</v>
      </c>
      <c r="E135" s="40" t="s">
        <v>2232</v>
      </c>
    </row>
    <row r="136" spans="1:5" ht="25.5">
      <c r="A136" t="s">
        <v>57</v>
      </c>
      <c r="E136" s="39" t="s">
        <v>2233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9.xml><?xml version="1.0" encoding="utf-8"?>
<worksheet xmlns="http://schemas.openxmlformats.org/spreadsheetml/2006/main" xmlns:r="http://schemas.openxmlformats.org/officeDocument/2006/relationships">
  <dimension ref="A1:T14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8900</v>
      </c>
      <c s="41">
        <f>Rekapitulace!C162</f>
      </c>
      <c s="20" t="s">
        <v>0</v>
      </c>
      <c t="s">
        <v>23</v>
      </c>
      <c t="s">
        <v>27</v>
      </c>
    </row>
    <row r="4" spans="1:16" ht="32" customHeight="1">
      <c r="A4" s="24" t="s">
        <v>20</v>
      </c>
      <c s="25" t="s">
        <v>28</v>
      </c>
      <c s="27" t="s">
        <v>8900</v>
      </c>
      <c r="E4" s="26" t="s">
        <v>8901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COUNTIFS(L8:L137,"=0",A8:A137,"P")+COUNTIFS(L8:L137,"",A8:A137,"P")+SUM(Q8:Q137)</f>
      </c>
    </row>
    <row r="8" spans="1:13" ht="12.75">
      <c r="A8" t="s">
        <v>44</v>
      </c>
      <c r="C8" s="28" t="s">
        <v>9555</v>
      </c>
      <c r="E8" s="30" t="s">
        <v>9554</v>
      </c>
      <c r="J8" s="29">
        <f>0+J9+J50+J63+J104</f>
      </c>
      <c s="29">
        <f>0+K9+K50+K63+K104</f>
      </c>
      <c s="29">
        <f>0+L9+L50+L63+L104</f>
      </c>
      <c s="29">
        <f>0+M9+M50+M63+M104</f>
      </c>
    </row>
    <row r="9" spans="1:13" ht="12.75">
      <c r="A9" t="s">
        <v>46</v>
      </c>
      <c r="C9" s="31" t="s">
        <v>47</v>
      </c>
      <c r="E9" s="33" t="s">
        <v>1004</v>
      </c>
      <c r="J9" s="32">
        <f>0</f>
      </c>
      <c s="32">
        <f>0</f>
      </c>
      <c s="32">
        <f>0+L10+L14+L18+L22+L26+L30+L34+L38+L42+L46</f>
      </c>
      <c s="32">
        <f>0+M10+M14+M18+M22+M26+M30+M34+M38+M42+M46</f>
      </c>
    </row>
    <row r="10" spans="1:16" ht="12.75">
      <c r="A10" t="s">
        <v>49</v>
      </c>
      <c s="34" t="s">
        <v>47</v>
      </c>
      <c s="34" t="s">
        <v>135</v>
      </c>
      <c s="35" t="s">
        <v>51</v>
      </c>
      <c s="6" t="s">
        <v>136</v>
      </c>
      <c s="36" t="s">
        <v>114</v>
      </c>
      <c s="37">
        <v>104</v>
      </c>
      <c s="36">
        <v>0</v>
      </c>
      <c s="36">
        <f>ROUND(G10*H10,6)</f>
      </c>
      <c r="L10" s="38">
        <v>0</v>
      </c>
      <c s="32">
        <f>ROUND(ROUND(L10,2)*ROUND(G10,3),2)</f>
      </c>
      <c s="36" t="s">
        <v>1260</v>
      </c>
      <c>
        <f>(M10*21)/100</f>
      </c>
      <c t="s">
        <v>27</v>
      </c>
    </row>
    <row r="11" spans="1:5" ht="12.75">
      <c r="A11" s="35" t="s">
        <v>55</v>
      </c>
      <c r="E11" s="39" t="s">
        <v>1008</v>
      </c>
    </row>
    <row r="12" spans="1:5" ht="12.75">
      <c r="A12" s="35" t="s">
        <v>56</v>
      </c>
      <c r="E12" s="40" t="s">
        <v>9556</v>
      </c>
    </row>
    <row r="13" spans="1:5" ht="318.75">
      <c r="A13" t="s">
        <v>57</v>
      </c>
      <c r="E13" s="39" t="s">
        <v>2205</v>
      </c>
    </row>
    <row r="14" spans="1:16" ht="12.75">
      <c r="A14" t="s">
        <v>49</v>
      </c>
      <c s="34" t="s">
        <v>27</v>
      </c>
      <c s="34" t="s">
        <v>940</v>
      </c>
      <c s="35" t="s">
        <v>51</v>
      </c>
      <c s="6" t="s">
        <v>941</v>
      </c>
      <c s="36" t="s">
        <v>114</v>
      </c>
      <c s="37">
        <v>104</v>
      </c>
      <c s="36">
        <v>0</v>
      </c>
      <c s="36">
        <f>ROUND(G14*H14,6)</f>
      </c>
      <c r="L14" s="38">
        <v>0</v>
      </c>
      <c s="32">
        <f>ROUND(ROUND(L14,2)*ROUND(G14,3),2)</f>
      </c>
      <c s="36" t="s">
        <v>1260</v>
      </c>
      <c>
        <f>(M14*21)/100</f>
      </c>
      <c t="s">
        <v>27</v>
      </c>
    </row>
    <row r="15" spans="1:5" ht="12.75">
      <c r="A15" s="35" t="s">
        <v>55</v>
      </c>
      <c r="E15" s="39" t="s">
        <v>1008</v>
      </c>
    </row>
    <row r="16" spans="1:5" ht="12.75">
      <c r="A16" s="35" t="s">
        <v>56</v>
      </c>
      <c r="E16" s="40" t="s">
        <v>9556</v>
      </c>
    </row>
    <row r="17" spans="1:5" ht="318.75">
      <c r="A17" t="s">
        <v>57</v>
      </c>
      <c r="E17" s="39" t="s">
        <v>2205</v>
      </c>
    </row>
    <row r="18" spans="1:16" ht="12.75">
      <c r="A18" t="s">
        <v>49</v>
      </c>
      <c s="34" t="s">
        <v>26</v>
      </c>
      <c s="34" t="s">
        <v>2353</v>
      </c>
      <c s="35" t="s">
        <v>51</v>
      </c>
      <c s="6" t="s">
        <v>2354</v>
      </c>
      <c s="36" t="s">
        <v>106</v>
      </c>
      <c s="37">
        <v>1</v>
      </c>
      <c s="36">
        <v>0</v>
      </c>
      <c s="36">
        <f>ROUND(G18*H18,6)</f>
      </c>
      <c r="L18" s="38">
        <v>0</v>
      </c>
      <c s="32">
        <f>ROUND(ROUND(L18,2)*ROUND(G18,3),2)</f>
      </c>
      <c s="36" t="s">
        <v>1260</v>
      </c>
      <c>
        <f>(M18*21)/100</f>
      </c>
      <c t="s">
        <v>27</v>
      </c>
    </row>
    <row r="19" spans="1:5" ht="12.75">
      <c r="A19" s="35" t="s">
        <v>55</v>
      </c>
      <c r="E19" s="39" t="s">
        <v>1008</v>
      </c>
    </row>
    <row r="20" spans="1:5" ht="12.75">
      <c r="A20" s="35" t="s">
        <v>56</v>
      </c>
      <c r="E20" s="40" t="s">
        <v>1009</v>
      </c>
    </row>
    <row r="21" spans="1:5" ht="12.75">
      <c r="A21" t="s">
        <v>57</v>
      </c>
      <c r="E21" s="39" t="s">
        <v>843</v>
      </c>
    </row>
    <row r="22" spans="1:16" ht="12.75">
      <c r="A22" t="s">
        <v>49</v>
      </c>
      <c s="34" t="s">
        <v>63</v>
      </c>
      <c s="34" t="s">
        <v>8866</v>
      </c>
      <c s="35" t="s">
        <v>51</v>
      </c>
      <c s="6" t="s">
        <v>8867</v>
      </c>
      <c s="36" t="s">
        <v>146</v>
      </c>
      <c s="37">
        <v>30</v>
      </c>
      <c s="36">
        <v>0</v>
      </c>
      <c s="36">
        <f>ROUND(G22*H22,6)</f>
      </c>
      <c r="L22" s="38">
        <v>0</v>
      </c>
      <c s="32">
        <f>ROUND(ROUND(L22,2)*ROUND(G22,3),2)</f>
      </c>
      <c s="36" t="s">
        <v>1260</v>
      </c>
      <c>
        <f>(M22*21)/100</f>
      </c>
      <c t="s">
        <v>27</v>
      </c>
    </row>
    <row r="23" spans="1:5" ht="12.75">
      <c r="A23" s="35" t="s">
        <v>55</v>
      </c>
      <c r="E23" s="39" t="s">
        <v>1008</v>
      </c>
    </row>
    <row r="24" spans="1:5" ht="12.75">
      <c r="A24" s="35" t="s">
        <v>56</v>
      </c>
      <c r="E24" s="40" t="s">
        <v>8822</v>
      </c>
    </row>
    <row r="25" spans="1:5" ht="25.5">
      <c r="A25" t="s">
        <v>57</v>
      </c>
      <c r="E25" s="39" t="s">
        <v>147</v>
      </c>
    </row>
    <row r="26" spans="1:16" ht="12.75">
      <c r="A26" t="s">
        <v>49</v>
      </c>
      <c s="34" t="s">
        <v>66</v>
      </c>
      <c s="34" t="s">
        <v>170</v>
      </c>
      <c s="35" t="s">
        <v>51</v>
      </c>
      <c s="6" t="s">
        <v>171</v>
      </c>
      <c s="36" t="s">
        <v>146</v>
      </c>
      <c s="37">
        <v>370</v>
      </c>
      <c s="36">
        <v>0</v>
      </c>
      <c s="36">
        <f>ROUND(G26*H26,6)</f>
      </c>
      <c r="L26" s="38">
        <v>0</v>
      </c>
      <c s="32">
        <f>ROUND(ROUND(L26,2)*ROUND(G26,3),2)</f>
      </c>
      <c s="36" t="s">
        <v>1260</v>
      </c>
      <c>
        <f>(M26*21)/100</f>
      </c>
      <c t="s">
        <v>27</v>
      </c>
    </row>
    <row r="27" spans="1:5" ht="12.75">
      <c r="A27" s="35" t="s">
        <v>55</v>
      </c>
      <c r="E27" s="39" t="s">
        <v>1008</v>
      </c>
    </row>
    <row r="28" spans="1:5" ht="12.75">
      <c r="A28" s="35" t="s">
        <v>56</v>
      </c>
      <c r="E28" s="40" t="s">
        <v>9557</v>
      </c>
    </row>
    <row r="29" spans="1:5" ht="140.25">
      <c r="A29" t="s">
        <v>57</v>
      </c>
      <c r="E29" s="39" t="s">
        <v>8869</v>
      </c>
    </row>
    <row r="30" spans="1:16" ht="25.5">
      <c r="A30" t="s">
        <v>49</v>
      </c>
      <c s="34" t="s">
        <v>69</v>
      </c>
      <c s="34" t="s">
        <v>182</v>
      </c>
      <c s="35" t="s">
        <v>51</v>
      </c>
      <c s="6" t="s">
        <v>183</v>
      </c>
      <c s="36" t="s">
        <v>146</v>
      </c>
      <c s="37">
        <v>370</v>
      </c>
      <c s="36">
        <v>0</v>
      </c>
      <c s="36">
        <f>ROUND(G30*H30,6)</f>
      </c>
      <c r="L30" s="38">
        <v>0</v>
      </c>
      <c s="32">
        <f>ROUND(ROUND(L30,2)*ROUND(G30,3),2)</f>
      </c>
      <c s="36" t="s">
        <v>1260</v>
      </c>
      <c>
        <f>(M30*21)/100</f>
      </c>
      <c t="s">
        <v>27</v>
      </c>
    </row>
    <row r="31" spans="1:5" ht="12.75">
      <c r="A31" s="35" t="s">
        <v>55</v>
      </c>
      <c r="E31" s="39" t="s">
        <v>1008</v>
      </c>
    </row>
    <row r="32" spans="1:5" ht="12.75">
      <c r="A32" s="35" t="s">
        <v>56</v>
      </c>
      <c r="E32" s="40" t="s">
        <v>9558</v>
      </c>
    </row>
    <row r="33" spans="1:5" ht="140.25">
      <c r="A33" t="s">
        <v>57</v>
      </c>
      <c r="E33" s="39" t="s">
        <v>4948</v>
      </c>
    </row>
    <row r="34" spans="1:16" ht="12.75">
      <c r="A34" t="s">
        <v>49</v>
      </c>
      <c s="34" t="s">
        <v>72</v>
      </c>
      <c s="34" t="s">
        <v>8820</v>
      </c>
      <c s="35" t="s">
        <v>51</v>
      </c>
      <c s="6" t="s">
        <v>8821</v>
      </c>
      <c s="36" t="s">
        <v>146</v>
      </c>
      <c s="37">
        <v>530</v>
      </c>
      <c s="36">
        <v>0</v>
      </c>
      <c s="36">
        <f>ROUND(G34*H34,6)</f>
      </c>
      <c r="L34" s="38">
        <v>0</v>
      </c>
      <c s="32">
        <f>ROUND(ROUND(L34,2)*ROUND(G34,3),2)</f>
      </c>
      <c s="36" t="s">
        <v>1260</v>
      </c>
      <c>
        <f>(M34*21)/100</f>
      </c>
      <c t="s">
        <v>27</v>
      </c>
    </row>
    <row r="35" spans="1:5" ht="12.75">
      <c r="A35" s="35" t="s">
        <v>55</v>
      </c>
      <c r="E35" s="39" t="s">
        <v>1008</v>
      </c>
    </row>
    <row r="36" spans="1:5" ht="12.75">
      <c r="A36" s="35" t="s">
        <v>56</v>
      </c>
      <c r="E36" s="40" t="s">
        <v>8822</v>
      </c>
    </row>
    <row r="37" spans="1:5" ht="76.5">
      <c r="A37" t="s">
        <v>57</v>
      </c>
      <c r="E37" s="39" t="s">
        <v>8823</v>
      </c>
    </row>
    <row r="38" spans="1:16" ht="12.75">
      <c r="A38" t="s">
        <v>49</v>
      </c>
      <c s="34" t="s">
        <v>75</v>
      </c>
      <c s="34" t="s">
        <v>166</v>
      </c>
      <c s="35" t="s">
        <v>51</v>
      </c>
      <c s="6" t="s">
        <v>167</v>
      </c>
      <c s="36" t="s">
        <v>146</v>
      </c>
      <c s="37">
        <v>530</v>
      </c>
      <c s="36">
        <v>0</v>
      </c>
      <c s="36">
        <f>ROUND(G38*H38,6)</f>
      </c>
      <c r="L38" s="38">
        <v>0</v>
      </c>
      <c s="32">
        <f>ROUND(ROUND(L38,2)*ROUND(G38,3),2)</f>
      </c>
      <c s="36" t="s">
        <v>1260</v>
      </c>
      <c>
        <f>(M38*21)/100</f>
      </c>
      <c t="s">
        <v>27</v>
      </c>
    </row>
    <row r="39" spans="1:5" ht="12.75">
      <c r="A39" s="35" t="s">
        <v>55</v>
      </c>
      <c r="E39" s="39" t="s">
        <v>1008</v>
      </c>
    </row>
    <row r="40" spans="1:5" ht="12.75">
      <c r="A40" s="35" t="s">
        <v>56</v>
      </c>
      <c r="E40" s="40" t="s">
        <v>8822</v>
      </c>
    </row>
    <row r="41" spans="1:5" ht="102">
      <c r="A41" t="s">
        <v>57</v>
      </c>
      <c r="E41" s="39" t="s">
        <v>2236</v>
      </c>
    </row>
    <row r="42" spans="1:16" ht="25.5">
      <c r="A42" t="s">
        <v>49</v>
      </c>
      <c s="34" t="s">
        <v>78</v>
      </c>
      <c s="34" t="s">
        <v>904</v>
      </c>
      <c s="35" t="s">
        <v>51</v>
      </c>
      <c s="6" t="s">
        <v>905</v>
      </c>
      <c s="36" t="s">
        <v>106</v>
      </c>
      <c s="37">
        <v>10</v>
      </c>
      <c s="36">
        <v>0</v>
      </c>
      <c s="36">
        <f>ROUND(G42*H42,6)</f>
      </c>
      <c r="L42" s="38">
        <v>0</v>
      </c>
      <c s="32">
        <f>ROUND(ROUND(L42,2)*ROUND(G42,3),2)</f>
      </c>
      <c s="36" t="s">
        <v>1260</v>
      </c>
      <c>
        <f>(M42*21)/100</f>
      </c>
      <c t="s">
        <v>27</v>
      </c>
    </row>
    <row r="43" spans="1:5" ht="12.75">
      <c r="A43" s="35" t="s">
        <v>55</v>
      </c>
      <c r="E43" s="39" t="s">
        <v>1008</v>
      </c>
    </row>
    <row r="44" spans="1:5" ht="12.75">
      <c r="A44" s="35" t="s">
        <v>56</v>
      </c>
      <c r="E44" s="40" t="s">
        <v>8822</v>
      </c>
    </row>
    <row r="45" spans="1:5" ht="102">
      <c r="A45" t="s">
        <v>57</v>
      </c>
      <c r="E45" s="39" t="s">
        <v>2409</v>
      </c>
    </row>
    <row r="46" spans="1:16" ht="12.75">
      <c r="A46" t="s">
        <v>49</v>
      </c>
      <c s="34" t="s">
        <v>81</v>
      </c>
      <c s="34" t="s">
        <v>2357</v>
      </c>
      <c s="35" t="s">
        <v>51</v>
      </c>
      <c s="6" t="s">
        <v>8871</v>
      </c>
      <c s="36" t="s">
        <v>97</v>
      </c>
      <c s="37">
        <v>130</v>
      </c>
      <c s="36">
        <v>0</v>
      </c>
      <c s="36">
        <f>ROUND(G46*H46,6)</f>
      </c>
      <c r="L46" s="38">
        <v>0</v>
      </c>
      <c s="32">
        <f>ROUND(ROUND(L46,2)*ROUND(G46,3),2)</f>
      </c>
      <c s="36" t="s">
        <v>1643</v>
      </c>
      <c>
        <f>(M46*21)/100</f>
      </c>
      <c t="s">
        <v>27</v>
      </c>
    </row>
    <row r="47" spans="1:5" ht="12.75">
      <c r="A47" s="35" t="s">
        <v>55</v>
      </c>
      <c r="E47" s="39" t="s">
        <v>1008</v>
      </c>
    </row>
    <row r="48" spans="1:5" ht="12.75">
      <c r="A48" s="35" t="s">
        <v>56</v>
      </c>
      <c r="E48" s="40" t="s">
        <v>9559</v>
      </c>
    </row>
    <row r="49" spans="1:5" ht="38.25">
      <c r="A49" t="s">
        <v>57</v>
      </c>
      <c r="E49" s="39" t="s">
        <v>8873</v>
      </c>
    </row>
    <row r="50" spans="1:13" ht="12.75">
      <c r="A50" t="s">
        <v>46</v>
      </c>
      <c r="C50" s="31" t="s">
        <v>99</v>
      </c>
      <c r="E50" s="33" t="s">
        <v>8824</v>
      </c>
      <c r="J50" s="32">
        <f>0</f>
      </c>
      <c s="32">
        <f>0</f>
      </c>
      <c s="32">
        <f>0+L51+L55+L59</f>
      </c>
      <c s="32">
        <f>0+M51+M55+M59</f>
      </c>
    </row>
    <row r="51" spans="1:16" ht="25.5">
      <c r="A51" t="s">
        <v>49</v>
      </c>
      <c s="34" t="s">
        <v>122</v>
      </c>
      <c s="34" t="s">
        <v>76</v>
      </c>
      <c s="35" t="s">
        <v>51</v>
      </c>
      <c s="6" t="s">
        <v>77</v>
      </c>
      <c s="36" t="s">
        <v>53</v>
      </c>
      <c s="37">
        <v>4</v>
      </c>
      <c s="36">
        <v>0</v>
      </c>
      <c s="36">
        <f>ROUND(G51*H51,6)</f>
      </c>
      <c r="L51" s="38">
        <v>0</v>
      </c>
      <c s="32">
        <f>ROUND(ROUND(L51,2)*ROUND(G51,3),2)</f>
      </c>
      <c s="36" t="s">
        <v>1260</v>
      </c>
      <c>
        <f>(M51*21)/100</f>
      </c>
      <c t="s">
        <v>27</v>
      </c>
    </row>
    <row r="52" spans="1:5" ht="12.75">
      <c r="A52" s="35" t="s">
        <v>55</v>
      </c>
      <c r="E52" s="39" t="s">
        <v>1008</v>
      </c>
    </row>
    <row r="53" spans="1:5" ht="12.75">
      <c r="A53" s="35" t="s">
        <v>56</v>
      </c>
      <c r="E53" s="40" t="s">
        <v>51</v>
      </c>
    </row>
    <row r="54" spans="1:5" ht="140.25">
      <c r="A54" t="s">
        <v>57</v>
      </c>
      <c r="E54" s="39" t="s">
        <v>2221</v>
      </c>
    </row>
    <row r="55" spans="1:16" ht="25.5">
      <c r="A55" t="s">
        <v>49</v>
      </c>
      <c s="34" t="s">
        <v>126</v>
      </c>
      <c s="34" t="s">
        <v>2222</v>
      </c>
      <c s="35" t="s">
        <v>51</v>
      </c>
      <c s="6" t="s">
        <v>2223</v>
      </c>
      <c s="36" t="s">
        <v>53</v>
      </c>
      <c s="37">
        <v>1</v>
      </c>
      <c s="36">
        <v>0</v>
      </c>
      <c s="36">
        <f>ROUND(G55*H55,6)</f>
      </c>
      <c r="L55" s="38">
        <v>0</v>
      </c>
      <c s="32">
        <f>ROUND(ROUND(L55,2)*ROUND(G55,3),2)</f>
      </c>
      <c s="36" t="s">
        <v>1260</v>
      </c>
      <c>
        <f>(M55*21)/100</f>
      </c>
      <c t="s">
        <v>27</v>
      </c>
    </row>
    <row r="56" spans="1:5" ht="12.75">
      <c r="A56" s="35" t="s">
        <v>55</v>
      </c>
      <c r="E56" s="39" t="s">
        <v>1008</v>
      </c>
    </row>
    <row r="57" spans="1:5" ht="12.75">
      <c r="A57" s="35" t="s">
        <v>56</v>
      </c>
      <c r="E57" s="40" t="s">
        <v>51</v>
      </c>
    </row>
    <row r="58" spans="1:5" ht="140.25">
      <c r="A58" t="s">
        <v>57</v>
      </c>
      <c r="E58" s="39" t="s">
        <v>2221</v>
      </c>
    </row>
    <row r="59" spans="1:16" ht="12.75">
      <c r="A59" t="s">
        <v>49</v>
      </c>
      <c s="34" t="s">
        <v>130</v>
      </c>
      <c s="34" t="s">
        <v>2271</v>
      </c>
      <c s="35" t="s">
        <v>51</v>
      </c>
      <c s="6" t="s">
        <v>1029</v>
      </c>
      <c s="36" t="s">
        <v>2272</v>
      </c>
      <c s="37">
        <v>150</v>
      </c>
      <c s="36">
        <v>0</v>
      </c>
      <c s="36">
        <f>ROUND(G59*H59,6)</f>
      </c>
      <c r="L59" s="38">
        <v>0</v>
      </c>
      <c s="32">
        <f>ROUND(ROUND(L59,2)*ROUND(G59,3),2)</f>
      </c>
      <c s="36" t="s">
        <v>1260</v>
      </c>
      <c>
        <f>(M59*21)/100</f>
      </c>
      <c t="s">
        <v>27</v>
      </c>
    </row>
    <row r="60" spans="1:5" ht="12.75">
      <c r="A60" s="35" t="s">
        <v>55</v>
      </c>
      <c r="E60" s="39" t="s">
        <v>1008</v>
      </c>
    </row>
    <row r="61" spans="1:5" ht="12.75">
      <c r="A61" s="35" t="s">
        <v>56</v>
      </c>
      <c r="E61" s="40" t="s">
        <v>51</v>
      </c>
    </row>
    <row r="62" spans="1:5" ht="127.5">
      <c r="A62" t="s">
        <v>57</v>
      </c>
      <c r="E62" s="39" t="s">
        <v>2273</v>
      </c>
    </row>
    <row r="63" spans="1:13" ht="12.75">
      <c r="A63" t="s">
        <v>46</v>
      </c>
      <c r="C63" s="31" t="s">
        <v>6698</v>
      </c>
      <c r="E63" s="33" t="s">
        <v>8825</v>
      </c>
      <c r="J63" s="32">
        <f>0</f>
      </c>
      <c s="32">
        <f>0</f>
      </c>
      <c s="32">
        <f>0+L64+L68+L72+L76+L80+L84+L88+L92+L96+L100</f>
      </c>
      <c s="32">
        <f>0+M64+M68+M72+M76+M80+M84+M88+M92+M96+M100</f>
      </c>
    </row>
    <row r="64" spans="1:16" ht="12.75">
      <c r="A64" t="s">
        <v>49</v>
      </c>
      <c s="34" t="s">
        <v>84</v>
      </c>
      <c s="34" t="s">
        <v>9343</v>
      </c>
      <c s="35" t="s">
        <v>51</v>
      </c>
      <c s="6" t="s">
        <v>9344</v>
      </c>
      <c s="36" t="s">
        <v>146</v>
      </c>
      <c s="37">
        <v>530</v>
      </c>
      <c s="36">
        <v>0</v>
      </c>
      <c s="36">
        <f>ROUND(G64*H64,6)</f>
      </c>
      <c r="L64" s="38">
        <v>0</v>
      </c>
      <c s="32">
        <f>ROUND(ROUND(L64,2)*ROUND(G64,3),2)</f>
      </c>
      <c s="36" t="s">
        <v>1260</v>
      </c>
      <c>
        <f>(M64*21)/100</f>
      </c>
      <c t="s">
        <v>27</v>
      </c>
    </row>
    <row r="65" spans="1:5" ht="12.75">
      <c r="A65" s="35" t="s">
        <v>55</v>
      </c>
      <c r="E65" s="39" t="s">
        <v>1008</v>
      </c>
    </row>
    <row r="66" spans="1:5" ht="12.75">
      <c r="A66" s="35" t="s">
        <v>56</v>
      </c>
      <c r="E66" s="40" t="s">
        <v>8826</v>
      </c>
    </row>
    <row r="67" spans="1:5" ht="89.25">
      <c r="A67" t="s">
        <v>57</v>
      </c>
      <c r="E67" s="39" t="s">
        <v>1454</v>
      </c>
    </row>
    <row r="68" spans="1:16" ht="25.5">
      <c r="A68" t="s">
        <v>49</v>
      </c>
      <c s="34" t="s">
        <v>87</v>
      </c>
      <c s="34" t="s">
        <v>9345</v>
      </c>
      <c s="35" t="s">
        <v>51</v>
      </c>
      <c s="6" t="s">
        <v>9346</v>
      </c>
      <c s="36" t="s">
        <v>106</v>
      </c>
      <c s="37">
        <v>20</v>
      </c>
      <c s="36">
        <v>0</v>
      </c>
      <c s="36">
        <f>ROUND(G68*H68,6)</f>
      </c>
      <c r="L68" s="38">
        <v>0</v>
      </c>
      <c s="32">
        <f>ROUND(ROUND(L68,2)*ROUND(G68,3),2)</f>
      </c>
      <c s="36" t="s">
        <v>1260</v>
      </c>
      <c>
        <f>(M68*21)/100</f>
      </c>
      <c t="s">
        <v>27</v>
      </c>
    </row>
    <row r="69" spans="1:5" ht="12.75">
      <c r="A69" s="35" t="s">
        <v>55</v>
      </c>
      <c r="E69" s="39" t="s">
        <v>1008</v>
      </c>
    </row>
    <row r="70" spans="1:5" ht="12.75">
      <c r="A70" s="35" t="s">
        <v>56</v>
      </c>
      <c r="E70" s="40" t="s">
        <v>9347</v>
      </c>
    </row>
    <row r="71" spans="1:5" ht="102">
      <c r="A71" t="s">
        <v>57</v>
      </c>
      <c r="E71" s="39" t="s">
        <v>2197</v>
      </c>
    </row>
    <row r="72" spans="1:16" ht="25.5">
      <c r="A72" t="s">
        <v>49</v>
      </c>
      <c s="34" t="s">
        <v>90</v>
      </c>
      <c s="34" t="s">
        <v>9348</v>
      </c>
      <c s="35" t="s">
        <v>51</v>
      </c>
      <c s="6" t="s">
        <v>9349</v>
      </c>
      <c s="36" t="s">
        <v>106</v>
      </c>
      <c s="37">
        <v>1</v>
      </c>
      <c s="36">
        <v>0</v>
      </c>
      <c s="36">
        <f>ROUND(G72*H72,6)</f>
      </c>
      <c r="L72" s="38">
        <v>0</v>
      </c>
      <c s="32">
        <f>ROUND(ROUND(L72,2)*ROUND(G72,3),2)</f>
      </c>
      <c s="36" t="s">
        <v>1260</v>
      </c>
      <c>
        <f>(M72*21)/100</f>
      </c>
      <c t="s">
        <v>27</v>
      </c>
    </row>
    <row r="73" spans="1:5" ht="12.75">
      <c r="A73" s="35" t="s">
        <v>55</v>
      </c>
      <c r="E73" s="39" t="s">
        <v>1008</v>
      </c>
    </row>
    <row r="74" spans="1:5" ht="12.75">
      <c r="A74" s="35" t="s">
        <v>56</v>
      </c>
      <c r="E74" s="40" t="s">
        <v>9350</v>
      </c>
    </row>
    <row r="75" spans="1:5" ht="89.25">
      <c r="A75" t="s">
        <v>57</v>
      </c>
      <c r="E75" s="39" t="s">
        <v>2099</v>
      </c>
    </row>
    <row r="76" spans="1:16" ht="12.75">
      <c r="A76" t="s">
        <v>49</v>
      </c>
      <c s="34" t="s">
        <v>94</v>
      </c>
      <c s="34" t="s">
        <v>9351</v>
      </c>
      <c s="35" t="s">
        <v>51</v>
      </c>
      <c s="6" t="s">
        <v>9352</v>
      </c>
      <c s="36" t="s">
        <v>106</v>
      </c>
      <c s="37">
        <v>1</v>
      </c>
      <c s="36">
        <v>0</v>
      </c>
      <c s="36">
        <f>ROUND(G76*H76,6)</f>
      </c>
      <c r="L76" s="38">
        <v>0</v>
      </c>
      <c s="32">
        <f>ROUND(ROUND(L76,2)*ROUND(G76,3),2)</f>
      </c>
      <c s="36" t="s">
        <v>1260</v>
      </c>
      <c>
        <f>(M76*21)/100</f>
      </c>
      <c t="s">
        <v>27</v>
      </c>
    </row>
    <row r="77" spans="1:5" ht="12.75">
      <c r="A77" s="35" t="s">
        <v>55</v>
      </c>
      <c r="E77" s="39" t="s">
        <v>1008</v>
      </c>
    </row>
    <row r="78" spans="1:5" ht="12.75">
      <c r="A78" s="35" t="s">
        <v>56</v>
      </c>
      <c r="E78" s="40" t="s">
        <v>9350</v>
      </c>
    </row>
    <row r="79" spans="1:5" ht="89.25">
      <c r="A79" t="s">
        <v>57</v>
      </c>
      <c r="E79" s="39" t="s">
        <v>9353</v>
      </c>
    </row>
    <row r="80" spans="1:16" ht="12.75">
      <c r="A80" t="s">
        <v>49</v>
      </c>
      <c s="34" t="s">
        <v>99</v>
      </c>
      <c s="34" t="s">
        <v>9354</v>
      </c>
      <c s="35" t="s">
        <v>51</v>
      </c>
      <c s="6" t="s">
        <v>9355</v>
      </c>
      <c s="36" t="s">
        <v>106</v>
      </c>
      <c s="37">
        <v>1</v>
      </c>
      <c s="36">
        <v>0</v>
      </c>
      <c s="36">
        <f>ROUND(G80*H80,6)</f>
      </c>
      <c r="L80" s="38">
        <v>0</v>
      </c>
      <c s="32">
        <f>ROUND(ROUND(L80,2)*ROUND(G80,3),2)</f>
      </c>
      <c s="36" t="s">
        <v>1260</v>
      </c>
      <c>
        <f>(M80*21)/100</f>
      </c>
      <c t="s">
        <v>27</v>
      </c>
    </row>
    <row r="81" spans="1:5" ht="12.75">
      <c r="A81" s="35" t="s">
        <v>55</v>
      </c>
      <c r="E81" s="39" t="s">
        <v>1008</v>
      </c>
    </row>
    <row r="82" spans="1:5" ht="12.75">
      <c r="A82" s="35" t="s">
        <v>56</v>
      </c>
      <c r="E82" s="40" t="s">
        <v>9350</v>
      </c>
    </row>
    <row r="83" spans="1:5" ht="114.75">
      <c r="A83" t="s">
        <v>57</v>
      </c>
      <c r="E83" s="39" t="s">
        <v>9356</v>
      </c>
    </row>
    <row r="84" spans="1:16" ht="25.5">
      <c r="A84" t="s">
        <v>49</v>
      </c>
      <c s="34" t="s">
        <v>103</v>
      </c>
      <c s="34" t="s">
        <v>9357</v>
      </c>
      <c s="35" t="s">
        <v>51</v>
      </c>
      <c s="6" t="s">
        <v>9358</v>
      </c>
      <c s="36" t="s">
        <v>106</v>
      </c>
      <c s="37">
        <v>1</v>
      </c>
      <c s="36">
        <v>0</v>
      </c>
      <c s="36">
        <f>ROUND(G84*H84,6)</f>
      </c>
      <c r="L84" s="38">
        <v>0</v>
      </c>
      <c s="32">
        <f>ROUND(ROUND(L84,2)*ROUND(G84,3),2)</f>
      </c>
      <c s="36" t="s">
        <v>1260</v>
      </c>
      <c>
        <f>(M84*21)/100</f>
      </c>
      <c t="s">
        <v>27</v>
      </c>
    </row>
    <row r="85" spans="1:5" ht="12.75">
      <c r="A85" s="35" t="s">
        <v>55</v>
      </c>
      <c r="E85" s="39" t="s">
        <v>1008</v>
      </c>
    </row>
    <row r="86" spans="1:5" ht="12.75">
      <c r="A86" s="35" t="s">
        <v>56</v>
      </c>
      <c r="E86" s="40" t="s">
        <v>9350</v>
      </c>
    </row>
    <row r="87" spans="1:5" ht="102">
      <c r="A87" t="s">
        <v>57</v>
      </c>
      <c r="E87" s="39" t="s">
        <v>2102</v>
      </c>
    </row>
    <row r="88" spans="1:16" ht="25.5">
      <c r="A88" t="s">
        <v>49</v>
      </c>
      <c s="34" t="s">
        <v>108</v>
      </c>
      <c s="34" t="s">
        <v>9359</v>
      </c>
      <c s="35" t="s">
        <v>51</v>
      </c>
      <c s="6" t="s">
        <v>9360</v>
      </c>
      <c s="36" t="s">
        <v>106</v>
      </c>
      <c s="37">
        <v>1</v>
      </c>
      <c s="36">
        <v>0</v>
      </c>
      <c s="36">
        <f>ROUND(G88*H88,6)</f>
      </c>
      <c r="L88" s="38">
        <v>0</v>
      </c>
      <c s="32">
        <f>ROUND(ROUND(L88,2)*ROUND(G88,3),2)</f>
      </c>
      <c s="36" t="s">
        <v>1260</v>
      </c>
      <c>
        <f>(M88*21)/100</f>
      </c>
      <c t="s">
        <v>27</v>
      </c>
    </row>
    <row r="89" spans="1:5" ht="12.75">
      <c r="A89" s="35" t="s">
        <v>55</v>
      </c>
      <c r="E89" s="39" t="s">
        <v>1008</v>
      </c>
    </row>
    <row r="90" spans="1:5" ht="12.75">
      <c r="A90" s="35" t="s">
        <v>56</v>
      </c>
      <c r="E90" s="40" t="s">
        <v>9350</v>
      </c>
    </row>
    <row r="91" spans="1:5" ht="12.75">
      <c r="A91" t="s">
        <v>57</v>
      </c>
      <c r="E91" s="39" t="s">
        <v>9339</v>
      </c>
    </row>
    <row r="92" spans="1:16" ht="12.75">
      <c r="A92" t="s">
        <v>49</v>
      </c>
      <c s="34" t="s">
        <v>111</v>
      </c>
      <c s="34" t="s">
        <v>8850</v>
      </c>
      <c s="35" t="s">
        <v>51</v>
      </c>
      <c s="6" t="s">
        <v>8851</v>
      </c>
      <c s="36" t="s">
        <v>106</v>
      </c>
      <c s="37">
        <v>20</v>
      </c>
      <c s="36">
        <v>0</v>
      </c>
      <c s="36">
        <f>ROUND(G92*H92,6)</f>
      </c>
      <c r="L92" s="38">
        <v>0</v>
      </c>
      <c s="32">
        <f>ROUND(ROUND(L92,2)*ROUND(G92,3),2)</f>
      </c>
      <c s="36" t="s">
        <v>1260</v>
      </c>
      <c>
        <f>(M92*21)/100</f>
      </c>
      <c t="s">
        <v>27</v>
      </c>
    </row>
    <row r="93" spans="1:5" ht="12.75">
      <c r="A93" s="35" t="s">
        <v>55</v>
      </c>
      <c r="E93" s="39" t="s">
        <v>1008</v>
      </c>
    </row>
    <row r="94" spans="1:5" ht="12.75">
      <c r="A94" s="35" t="s">
        <v>56</v>
      </c>
      <c r="E94" s="40" t="s">
        <v>1009</v>
      </c>
    </row>
    <row r="95" spans="1:5" ht="89.25">
      <c r="A95" t="s">
        <v>57</v>
      </c>
      <c r="E95" s="39" t="s">
        <v>8852</v>
      </c>
    </row>
    <row r="96" spans="1:16" ht="25.5">
      <c r="A96" t="s">
        <v>49</v>
      </c>
      <c s="34" t="s">
        <v>111</v>
      </c>
      <c s="34" t="s">
        <v>9361</v>
      </c>
      <c s="35" t="s">
        <v>51</v>
      </c>
      <c s="6" t="s">
        <v>9362</v>
      </c>
      <c s="36" t="s">
        <v>106</v>
      </c>
      <c s="37">
        <v>2</v>
      </c>
      <c s="36">
        <v>0</v>
      </c>
      <c s="36">
        <f>ROUND(G96*H96,6)</f>
      </c>
      <c r="L96" s="38">
        <v>0</v>
      </c>
      <c s="32">
        <f>ROUND(ROUND(L96,2)*ROUND(G96,3),2)</f>
      </c>
      <c s="36" t="s">
        <v>1260</v>
      </c>
      <c>
        <f>(M96*21)/100</f>
      </c>
      <c t="s">
        <v>27</v>
      </c>
    </row>
    <row r="97" spans="1:5" ht="12.75">
      <c r="A97" s="35" t="s">
        <v>55</v>
      </c>
      <c r="E97" s="39" t="s">
        <v>1008</v>
      </c>
    </row>
    <row r="98" spans="1:5" ht="12.75">
      <c r="A98" s="35" t="s">
        <v>56</v>
      </c>
      <c r="E98" s="40" t="s">
        <v>8822</v>
      </c>
    </row>
    <row r="99" spans="1:5" ht="89.25">
      <c r="A99" t="s">
        <v>57</v>
      </c>
      <c r="E99" s="39" t="s">
        <v>9363</v>
      </c>
    </row>
    <row r="100" spans="1:16" ht="12.75">
      <c r="A100" t="s">
        <v>49</v>
      </c>
      <c s="34" t="s">
        <v>117</v>
      </c>
      <c s="34" t="s">
        <v>158</v>
      </c>
      <c s="35" t="s">
        <v>51</v>
      </c>
      <c s="6" t="s">
        <v>159</v>
      </c>
      <c s="36" t="s">
        <v>106</v>
      </c>
      <c s="37">
        <v>20</v>
      </c>
      <c s="36">
        <v>0</v>
      </c>
      <c s="36">
        <f>ROUND(G100*H100,6)</f>
      </c>
      <c r="L100" s="38">
        <v>0</v>
      </c>
      <c s="32">
        <f>ROUND(ROUND(L100,2)*ROUND(G100,3),2)</f>
      </c>
      <c s="36" t="s">
        <v>1260</v>
      </c>
      <c>
        <f>(M100*21)/100</f>
      </c>
      <c t="s">
        <v>27</v>
      </c>
    </row>
    <row r="101" spans="1:5" ht="12.75">
      <c r="A101" s="35" t="s">
        <v>55</v>
      </c>
      <c r="E101" s="39" t="s">
        <v>1008</v>
      </c>
    </row>
    <row r="102" spans="1:5" ht="12.75">
      <c r="A102" s="35" t="s">
        <v>56</v>
      </c>
      <c r="E102" s="40" t="s">
        <v>1009</v>
      </c>
    </row>
    <row r="103" spans="1:5" ht="102">
      <c r="A103" t="s">
        <v>57</v>
      </c>
      <c r="E103" s="39" t="s">
        <v>8892</v>
      </c>
    </row>
    <row r="104" spans="1:13" ht="12.75">
      <c r="A104" t="s">
        <v>46</v>
      </c>
      <c r="C104" s="31" t="s">
        <v>8859</v>
      </c>
      <c r="E104" s="33" t="s">
        <v>8860</v>
      </c>
      <c r="J104" s="32">
        <f>0</f>
      </c>
      <c s="32">
        <f>0</f>
      </c>
      <c s="32">
        <f>0+L105+L109+L113+L117+L121+L125+L129+L133+L137</f>
      </c>
      <c s="32">
        <f>0+M105+M109+M113+M117+M121+M125+M129+M133+M137</f>
      </c>
    </row>
    <row r="105" spans="1:16" ht="25.5">
      <c r="A105" t="s">
        <v>49</v>
      </c>
      <c s="34" t="s">
        <v>134</v>
      </c>
      <c s="34" t="s">
        <v>1328</v>
      </c>
      <c s="35" t="s">
        <v>51</v>
      </c>
      <c s="6" t="s">
        <v>1329</v>
      </c>
      <c s="36" t="s">
        <v>106</v>
      </c>
      <c s="37">
        <v>1</v>
      </c>
      <c s="36">
        <v>0</v>
      </c>
      <c s="36">
        <f>ROUND(G105*H105,6)</f>
      </c>
      <c r="L105" s="38">
        <v>0</v>
      </c>
      <c s="32">
        <f>ROUND(ROUND(L105,2)*ROUND(G105,3),2)</f>
      </c>
      <c s="36" t="s">
        <v>1260</v>
      </c>
      <c>
        <f>(M105*21)/100</f>
      </c>
      <c t="s">
        <v>27</v>
      </c>
    </row>
    <row r="106" spans="1:5" ht="12.75">
      <c r="A106" s="35" t="s">
        <v>55</v>
      </c>
      <c r="E106" s="39" t="s">
        <v>1008</v>
      </c>
    </row>
    <row r="107" spans="1:5" ht="12.75">
      <c r="A107" s="35" t="s">
        <v>56</v>
      </c>
      <c r="E107" s="40" t="s">
        <v>51</v>
      </c>
    </row>
    <row r="108" spans="1:5" ht="114.75">
      <c r="A108" t="s">
        <v>57</v>
      </c>
      <c r="E108" s="39" t="s">
        <v>1330</v>
      </c>
    </row>
    <row r="109" spans="1:16" ht="25.5">
      <c r="A109" t="s">
        <v>49</v>
      </c>
      <c s="34" t="s">
        <v>138</v>
      </c>
      <c s="34" t="s">
        <v>1514</v>
      </c>
      <c s="35" t="s">
        <v>51</v>
      </c>
      <c s="6" t="s">
        <v>1515</v>
      </c>
      <c s="36" t="s">
        <v>106</v>
      </c>
      <c s="37">
        <v>1</v>
      </c>
      <c s="36">
        <v>0</v>
      </c>
      <c s="36">
        <f>ROUND(G109*H109,6)</f>
      </c>
      <c r="L109" s="38">
        <v>0</v>
      </c>
      <c s="32">
        <f>ROUND(ROUND(L109,2)*ROUND(G109,3),2)</f>
      </c>
      <c s="36" t="s">
        <v>1260</v>
      </c>
      <c>
        <f>(M109*21)/100</f>
      </c>
      <c t="s">
        <v>27</v>
      </c>
    </row>
    <row r="110" spans="1:5" ht="12.75">
      <c r="A110" s="35" t="s">
        <v>55</v>
      </c>
      <c r="E110" s="39" t="s">
        <v>1008</v>
      </c>
    </row>
    <row r="111" spans="1:5" ht="12.75">
      <c r="A111" s="35" t="s">
        <v>56</v>
      </c>
      <c r="E111" s="40" t="s">
        <v>51</v>
      </c>
    </row>
    <row r="112" spans="1:5" ht="89.25">
      <c r="A112" t="s">
        <v>57</v>
      </c>
      <c r="E112" s="39" t="s">
        <v>1516</v>
      </c>
    </row>
    <row r="113" spans="1:16" ht="12.75">
      <c r="A113" t="s">
        <v>49</v>
      </c>
      <c s="34" t="s">
        <v>143</v>
      </c>
      <c s="34" t="s">
        <v>2268</v>
      </c>
      <c s="35" t="s">
        <v>51</v>
      </c>
      <c s="6" t="s">
        <v>2269</v>
      </c>
      <c s="36" t="s">
        <v>531</v>
      </c>
      <c s="37">
        <v>20</v>
      </c>
      <c s="36">
        <v>0</v>
      </c>
      <c s="36">
        <f>ROUND(G113*H113,6)</f>
      </c>
      <c r="L113" s="38">
        <v>0</v>
      </c>
      <c s="32">
        <f>ROUND(ROUND(L113,2)*ROUND(G113,3),2)</f>
      </c>
      <c s="36" t="s">
        <v>1260</v>
      </c>
      <c>
        <f>(M113*21)/100</f>
      </c>
      <c t="s">
        <v>27</v>
      </c>
    </row>
    <row r="114" spans="1:5" ht="12.75">
      <c r="A114" s="35" t="s">
        <v>55</v>
      </c>
      <c r="E114" s="39" t="s">
        <v>1008</v>
      </c>
    </row>
    <row r="115" spans="1:5" ht="12.75">
      <c r="A115" s="35" t="s">
        <v>56</v>
      </c>
      <c r="E115" s="40" t="s">
        <v>51</v>
      </c>
    </row>
    <row r="116" spans="1:5" ht="89.25">
      <c r="A116" t="s">
        <v>57</v>
      </c>
      <c r="E116" s="39" t="s">
        <v>8861</v>
      </c>
    </row>
    <row r="117" spans="1:16" ht="12.75">
      <c r="A117" t="s">
        <v>49</v>
      </c>
      <c s="34" t="s">
        <v>149</v>
      </c>
      <c s="34" t="s">
        <v>2021</v>
      </c>
      <c s="35" t="s">
        <v>51</v>
      </c>
      <c s="6" t="s">
        <v>2022</v>
      </c>
      <c s="36" t="s">
        <v>531</v>
      </c>
      <c s="37">
        <v>10</v>
      </c>
      <c s="36">
        <v>0</v>
      </c>
      <c s="36">
        <f>ROUND(G117*H117,6)</f>
      </c>
      <c r="L117" s="38">
        <v>0</v>
      </c>
      <c s="32">
        <f>ROUND(ROUND(L117,2)*ROUND(G117,3),2)</f>
      </c>
      <c s="36" t="s">
        <v>1260</v>
      </c>
      <c>
        <f>(M117*21)/100</f>
      </c>
      <c t="s">
        <v>27</v>
      </c>
    </row>
    <row r="118" spans="1:5" ht="12.75">
      <c r="A118" s="35" t="s">
        <v>55</v>
      </c>
      <c r="E118" s="39" t="s">
        <v>1008</v>
      </c>
    </row>
    <row r="119" spans="1:5" ht="12.75">
      <c r="A119" s="35" t="s">
        <v>56</v>
      </c>
      <c r="E119" s="40" t="s">
        <v>51</v>
      </c>
    </row>
    <row r="120" spans="1:5" ht="89.25">
      <c r="A120" t="s">
        <v>57</v>
      </c>
      <c r="E120" s="39" t="s">
        <v>2023</v>
      </c>
    </row>
    <row r="121" spans="1:16" ht="12.75">
      <c r="A121" t="s">
        <v>49</v>
      </c>
      <c s="34" t="s">
        <v>153</v>
      </c>
      <c s="34" t="s">
        <v>2024</v>
      </c>
      <c s="35" t="s">
        <v>51</v>
      </c>
      <c s="6" t="s">
        <v>2025</v>
      </c>
      <c s="36" t="s">
        <v>531</v>
      </c>
      <c s="37">
        <v>4</v>
      </c>
      <c s="36">
        <v>0</v>
      </c>
      <c s="36">
        <f>ROUND(G121*H121,6)</f>
      </c>
      <c r="L121" s="38">
        <v>0</v>
      </c>
      <c s="32">
        <f>ROUND(ROUND(L121,2)*ROUND(G121,3),2)</f>
      </c>
      <c s="36" t="s">
        <v>1260</v>
      </c>
      <c>
        <f>(M121*21)/100</f>
      </c>
      <c t="s">
        <v>27</v>
      </c>
    </row>
    <row r="122" spans="1:5" ht="12.75">
      <c r="A122" s="35" t="s">
        <v>55</v>
      </c>
      <c r="E122" s="39" t="s">
        <v>1008</v>
      </c>
    </row>
    <row r="123" spans="1:5" ht="12.75">
      <c r="A123" s="35" t="s">
        <v>56</v>
      </c>
      <c r="E123" s="40" t="s">
        <v>51</v>
      </c>
    </row>
    <row r="124" spans="1:5" ht="89.25">
      <c r="A124" t="s">
        <v>57</v>
      </c>
      <c r="E124" s="39" t="s">
        <v>2026</v>
      </c>
    </row>
    <row r="125" spans="1:16" ht="12.75">
      <c r="A125" t="s">
        <v>49</v>
      </c>
      <c s="34" t="s">
        <v>157</v>
      </c>
      <c s="34" t="s">
        <v>1823</v>
      </c>
      <c s="35" t="s">
        <v>51</v>
      </c>
      <c s="6" t="s">
        <v>1824</v>
      </c>
      <c s="36" t="s">
        <v>531</v>
      </c>
      <c s="37">
        <v>20</v>
      </c>
      <c s="36">
        <v>0</v>
      </c>
      <c s="36">
        <f>ROUND(G125*H125,6)</f>
      </c>
      <c r="L125" s="38">
        <v>0</v>
      </c>
      <c s="32">
        <f>ROUND(ROUND(L125,2)*ROUND(G125,3),2)</f>
      </c>
      <c s="36" t="s">
        <v>1260</v>
      </c>
      <c>
        <f>(M125*21)/100</f>
      </c>
      <c t="s">
        <v>27</v>
      </c>
    </row>
    <row r="126" spans="1:5" ht="12.75">
      <c r="A126" s="35" t="s">
        <v>55</v>
      </c>
      <c r="E126" s="39" t="s">
        <v>1008</v>
      </c>
    </row>
    <row r="127" spans="1:5" ht="12.75">
      <c r="A127" s="35" t="s">
        <v>56</v>
      </c>
      <c r="E127" s="40" t="s">
        <v>51</v>
      </c>
    </row>
    <row r="128" spans="1:5" ht="89.25">
      <c r="A128" t="s">
        <v>57</v>
      </c>
      <c r="E128" s="39" t="s">
        <v>2027</v>
      </c>
    </row>
    <row r="129" spans="1:16" ht="12.75">
      <c r="A129" t="s">
        <v>49</v>
      </c>
      <c s="34" t="s">
        <v>161</v>
      </c>
      <c s="34" t="s">
        <v>2353</v>
      </c>
      <c s="35" t="s">
        <v>51</v>
      </c>
      <c s="6" t="s">
        <v>2354</v>
      </c>
      <c s="36" t="s">
        <v>106</v>
      </c>
      <c s="37">
        <v>1</v>
      </c>
      <c s="36">
        <v>0</v>
      </c>
      <c s="36">
        <f>ROUND(G129*H129,6)</f>
      </c>
      <c r="L129" s="38">
        <v>0</v>
      </c>
      <c s="32">
        <f>ROUND(ROUND(L129,2)*ROUND(G129,3),2)</f>
      </c>
      <c s="36" t="s">
        <v>1260</v>
      </c>
      <c>
        <f>(M129*21)/100</f>
      </c>
      <c t="s">
        <v>27</v>
      </c>
    </row>
    <row r="130" spans="1:5" ht="12.75">
      <c r="A130" s="35" t="s">
        <v>55</v>
      </c>
      <c r="E130" s="39" t="s">
        <v>1008</v>
      </c>
    </row>
    <row r="131" spans="1:5" ht="12.75">
      <c r="A131" s="35" t="s">
        <v>56</v>
      </c>
      <c r="E131" s="40" t="s">
        <v>2355</v>
      </c>
    </row>
    <row r="132" spans="1:5" ht="12.75">
      <c r="A132" t="s">
        <v>57</v>
      </c>
      <c r="E132" s="39" t="s">
        <v>2228</v>
      </c>
    </row>
    <row r="133" spans="1:16" ht="12.75">
      <c r="A133" t="s">
        <v>49</v>
      </c>
      <c s="34" t="s">
        <v>165</v>
      </c>
      <c s="34" t="s">
        <v>2230</v>
      </c>
      <c s="35" t="s">
        <v>51</v>
      </c>
      <c s="6" t="s">
        <v>2231</v>
      </c>
      <c s="36" t="s">
        <v>909</v>
      </c>
      <c s="37">
        <v>1</v>
      </c>
      <c s="36">
        <v>0</v>
      </c>
      <c s="36">
        <f>ROUND(G133*H133,6)</f>
      </c>
      <c r="L133" s="38">
        <v>0</v>
      </c>
      <c s="32">
        <f>ROUND(ROUND(L133,2)*ROUND(G133,3),2)</f>
      </c>
      <c s="36" t="s">
        <v>1260</v>
      </c>
      <c>
        <f>(M133*21)/100</f>
      </c>
      <c t="s">
        <v>27</v>
      </c>
    </row>
    <row r="134" spans="1:5" ht="12.75">
      <c r="A134" s="35" t="s">
        <v>55</v>
      </c>
      <c r="E134" s="39" t="s">
        <v>1008</v>
      </c>
    </row>
    <row r="135" spans="1:5" ht="12.75">
      <c r="A135" s="35" t="s">
        <v>56</v>
      </c>
      <c r="E135" s="40" t="s">
        <v>2232</v>
      </c>
    </row>
    <row r="136" spans="1:5" ht="25.5">
      <c r="A136" t="s">
        <v>57</v>
      </c>
      <c r="E136" s="39" t="s">
        <v>2233</v>
      </c>
    </row>
    <row r="137" spans="1:16" ht="12.75">
      <c r="A137" t="s">
        <v>49</v>
      </c>
      <c s="34" t="s">
        <v>169</v>
      </c>
      <c s="34" t="s">
        <v>2225</v>
      </c>
      <c s="35" t="s">
        <v>51</v>
      </c>
      <c s="6" t="s">
        <v>2226</v>
      </c>
      <c s="36" t="s">
        <v>909</v>
      </c>
      <c s="37">
        <v>1</v>
      </c>
      <c s="36">
        <v>0</v>
      </c>
      <c s="36">
        <f>ROUND(G137*H137,6)</f>
      </c>
      <c r="L137" s="38">
        <v>0</v>
      </c>
      <c s="32">
        <f>ROUND(ROUND(L137,2)*ROUND(G137,3),2)</f>
      </c>
      <c s="36" t="s">
        <v>1260</v>
      </c>
      <c>
        <f>(M137*21)/100</f>
      </c>
      <c t="s">
        <v>27</v>
      </c>
    </row>
    <row r="138" spans="1:5" ht="12.75">
      <c r="A138" s="35" t="s">
        <v>55</v>
      </c>
      <c r="E138" s="39" t="s">
        <v>1008</v>
      </c>
    </row>
    <row r="139" spans="1:5" ht="12.75">
      <c r="A139" s="35" t="s">
        <v>56</v>
      </c>
      <c r="E139" s="40" t="s">
        <v>2227</v>
      </c>
    </row>
    <row r="140" spans="1:5" ht="12.75">
      <c r="A140" t="s">
        <v>57</v>
      </c>
      <c r="E140" s="39" t="s">
        <v>2228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0.xml><?xml version="1.0" encoding="utf-8"?>
<worksheet xmlns="http://schemas.openxmlformats.org/spreadsheetml/2006/main" xmlns:r="http://schemas.openxmlformats.org/officeDocument/2006/relationships">
  <dimension ref="A1:T16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8900</v>
      </c>
      <c s="41">
        <f>Rekapitulace!C162</f>
      </c>
      <c s="20" t="s">
        <v>0</v>
      </c>
      <c t="s">
        <v>23</v>
      </c>
      <c t="s">
        <v>27</v>
      </c>
    </row>
    <row r="4" spans="1:16" ht="32" customHeight="1">
      <c r="A4" s="24" t="s">
        <v>20</v>
      </c>
      <c s="25" t="s">
        <v>28</v>
      </c>
      <c s="27" t="s">
        <v>8900</v>
      </c>
      <c r="E4" s="26" t="s">
        <v>8901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COUNTIFS(L8:L161,"=0",A8:A161,"P")+COUNTIFS(L8:L161,"",A8:A161,"P")+SUM(Q8:Q161)</f>
      </c>
    </row>
    <row r="8" spans="1:13" ht="12.75">
      <c r="A8" t="s">
        <v>44</v>
      </c>
      <c r="C8" s="28" t="s">
        <v>9562</v>
      </c>
      <c r="E8" s="30" t="s">
        <v>9561</v>
      </c>
      <c r="J8" s="29">
        <f>0+J9+J50+J63+J128</f>
      </c>
      <c s="29">
        <f>0+K9+K50+K63+K128</f>
      </c>
      <c s="29">
        <f>0+L9+L50+L63+L128</f>
      </c>
      <c s="29">
        <f>0+M9+M50+M63+M128</f>
      </c>
    </row>
    <row r="9" spans="1:13" ht="12.75">
      <c r="A9" t="s">
        <v>46</v>
      </c>
      <c r="C9" s="31" t="s">
        <v>47</v>
      </c>
      <c r="E9" s="33" t="s">
        <v>1004</v>
      </c>
      <c r="J9" s="32">
        <f>0</f>
      </c>
      <c s="32">
        <f>0</f>
      </c>
      <c s="32">
        <f>0+L10+L14+L18+L22+L26+L30+L34+L38+L42+L46</f>
      </c>
      <c s="32">
        <f>0+M10+M14+M18+M22+M26+M30+M34+M38+M42+M46</f>
      </c>
    </row>
    <row r="10" spans="1:16" ht="12.75">
      <c r="A10" t="s">
        <v>49</v>
      </c>
      <c s="34" t="s">
        <v>47</v>
      </c>
      <c s="34" t="s">
        <v>135</v>
      </c>
      <c s="35" t="s">
        <v>51</v>
      </c>
      <c s="6" t="s">
        <v>136</v>
      </c>
      <c s="36" t="s">
        <v>114</v>
      </c>
      <c s="37">
        <v>42</v>
      </c>
      <c s="36">
        <v>0</v>
      </c>
      <c s="36">
        <f>ROUND(G10*H10,6)</f>
      </c>
      <c r="L10" s="38">
        <v>0</v>
      </c>
      <c s="32">
        <f>ROUND(ROUND(L10,2)*ROUND(G10,3),2)</f>
      </c>
      <c s="36" t="s">
        <v>1260</v>
      </c>
      <c>
        <f>(M10*21)/100</f>
      </c>
      <c t="s">
        <v>27</v>
      </c>
    </row>
    <row r="11" spans="1:5" ht="12.75">
      <c r="A11" s="35" t="s">
        <v>55</v>
      </c>
      <c r="E11" s="39" t="s">
        <v>1008</v>
      </c>
    </row>
    <row r="12" spans="1:5" ht="12.75">
      <c r="A12" s="35" t="s">
        <v>56</v>
      </c>
      <c r="E12" s="40" t="s">
        <v>9563</v>
      </c>
    </row>
    <row r="13" spans="1:5" ht="318.75">
      <c r="A13" t="s">
        <v>57</v>
      </c>
      <c r="E13" s="39" t="s">
        <v>2205</v>
      </c>
    </row>
    <row r="14" spans="1:16" ht="12.75">
      <c r="A14" t="s">
        <v>49</v>
      </c>
      <c s="34" t="s">
        <v>27</v>
      </c>
      <c s="34" t="s">
        <v>940</v>
      </c>
      <c s="35" t="s">
        <v>51</v>
      </c>
      <c s="6" t="s">
        <v>941</v>
      </c>
      <c s="36" t="s">
        <v>114</v>
      </c>
      <c s="37">
        <v>42</v>
      </c>
      <c s="36">
        <v>0</v>
      </c>
      <c s="36">
        <f>ROUND(G14*H14,6)</f>
      </c>
      <c r="L14" s="38">
        <v>0</v>
      </c>
      <c s="32">
        <f>ROUND(ROUND(L14,2)*ROUND(G14,3),2)</f>
      </c>
      <c s="36" t="s">
        <v>1260</v>
      </c>
      <c>
        <f>(M14*21)/100</f>
      </c>
      <c t="s">
        <v>27</v>
      </c>
    </row>
    <row r="15" spans="1:5" ht="12.75">
      <c r="A15" s="35" t="s">
        <v>55</v>
      </c>
      <c r="E15" s="39" t="s">
        <v>1008</v>
      </c>
    </row>
    <row r="16" spans="1:5" ht="12.75">
      <c r="A16" s="35" t="s">
        <v>56</v>
      </c>
      <c r="E16" s="40" t="s">
        <v>9563</v>
      </c>
    </row>
    <row r="17" spans="1:5" ht="318.75">
      <c r="A17" t="s">
        <v>57</v>
      </c>
      <c r="E17" s="39" t="s">
        <v>2205</v>
      </c>
    </row>
    <row r="18" spans="1:16" ht="12.75">
      <c r="A18" t="s">
        <v>49</v>
      </c>
      <c s="34" t="s">
        <v>26</v>
      </c>
      <c s="34" t="s">
        <v>2353</v>
      </c>
      <c s="35" t="s">
        <v>51</v>
      </c>
      <c s="6" t="s">
        <v>2354</v>
      </c>
      <c s="36" t="s">
        <v>106</v>
      </c>
      <c s="37">
        <v>1</v>
      </c>
      <c s="36">
        <v>0</v>
      </c>
      <c s="36">
        <f>ROUND(G18*H18,6)</f>
      </c>
      <c r="L18" s="38">
        <v>0</v>
      </c>
      <c s="32">
        <f>ROUND(ROUND(L18,2)*ROUND(G18,3),2)</f>
      </c>
      <c s="36" t="s">
        <v>1260</v>
      </c>
      <c>
        <f>(M18*21)/100</f>
      </c>
      <c t="s">
        <v>27</v>
      </c>
    </row>
    <row r="19" spans="1:5" ht="12.75">
      <c r="A19" s="35" t="s">
        <v>55</v>
      </c>
      <c r="E19" s="39" t="s">
        <v>1008</v>
      </c>
    </row>
    <row r="20" spans="1:5" ht="12.75">
      <c r="A20" s="35" t="s">
        <v>56</v>
      </c>
      <c r="E20" s="40" t="s">
        <v>1009</v>
      </c>
    </row>
    <row r="21" spans="1:5" ht="12.75">
      <c r="A21" t="s">
        <v>57</v>
      </c>
      <c r="E21" s="39" t="s">
        <v>9339</v>
      </c>
    </row>
    <row r="22" spans="1:16" ht="12.75">
      <c r="A22" t="s">
        <v>49</v>
      </c>
      <c s="34" t="s">
        <v>63</v>
      </c>
      <c s="34" t="s">
        <v>170</v>
      </c>
      <c s="35" t="s">
        <v>51</v>
      </c>
      <c s="6" t="s">
        <v>171</v>
      </c>
      <c s="36" t="s">
        <v>146</v>
      </c>
      <c s="37">
        <v>150</v>
      </c>
      <c s="36">
        <v>0</v>
      </c>
      <c s="36">
        <f>ROUND(G22*H22,6)</f>
      </c>
      <c r="L22" s="38">
        <v>0</v>
      </c>
      <c s="32">
        <f>ROUND(ROUND(L22,2)*ROUND(G22,3),2)</f>
      </c>
      <c s="36" t="s">
        <v>1260</v>
      </c>
      <c>
        <f>(M22*21)/100</f>
      </c>
      <c t="s">
        <v>27</v>
      </c>
    </row>
    <row r="23" spans="1:5" ht="12.75">
      <c r="A23" s="35" t="s">
        <v>55</v>
      </c>
      <c r="E23" s="39" t="s">
        <v>1008</v>
      </c>
    </row>
    <row r="24" spans="1:5" ht="12.75">
      <c r="A24" s="35" t="s">
        <v>56</v>
      </c>
      <c r="E24" s="40" t="s">
        <v>9564</v>
      </c>
    </row>
    <row r="25" spans="1:5" ht="140.25">
      <c r="A25" t="s">
        <v>57</v>
      </c>
      <c r="E25" s="39" t="s">
        <v>8869</v>
      </c>
    </row>
    <row r="26" spans="1:16" ht="25.5">
      <c r="A26" t="s">
        <v>49</v>
      </c>
      <c s="34" t="s">
        <v>66</v>
      </c>
      <c s="34" t="s">
        <v>182</v>
      </c>
      <c s="35" t="s">
        <v>51</v>
      </c>
      <c s="6" t="s">
        <v>183</v>
      </c>
      <c s="36" t="s">
        <v>146</v>
      </c>
      <c s="37">
        <v>150</v>
      </c>
      <c s="36">
        <v>0</v>
      </c>
      <c s="36">
        <f>ROUND(G26*H26,6)</f>
      </c>
      <c r="L26" s="38">
        <v>0</v>
      </c>
      <c s="32">
        <f>ROUND(ROUND(L26,2)*ROUND(G26,3),2)</f>
      </c>
      <c s="36" t="s">
        <v>1260</v>
      </c>
      <c>
        <f>(M26*21)/100</f>
      </c>
      <c t="s">
        <v>27</v>
      </c>
    </row>
    <row r="27" spans="1:5" ht="12.75">
      <c r="A27" s="35" t="s">
        <v>55</v>
      </c>
      <c r="E27" s="39" t="s">
        <v>1008</v>
      </c>
    </row>
    <row r="28" spans="1:5" ht="12.75">
      <c r="A28" s="35" t="s">
        <v>56</v>
      </c>
      <c r="E28" s="40" t="s">
        <v>9565</v>
      </c>
    </row>
    <row r="29" spans="1:5" ht="140.25">
      <c r="A29" t="s">
        <v>57</v>
      </c>
      <c r="E29" s="39" t="s">
        <v>4948</v>
      </c>
    </row>
    <row r="30" spans="1:16" ht="12.75">
      <c r="A30" t="s">
        <v>49</v>
      </c>
      <c s="34" t="s">
        <v>69</v>
      </c>
      <c s="34" t="s">
        <v>8820</v>
      </c>
      <c s="35" t="s">
        <v>51</v>
      </c>
      <c s="6" t="s">
        <v>8821</v>
      </c>
      <c s="36" t="s">
        <v>146</v>
      </c>
      <c s="37">
        <v>150</v>
      </c>
      <c s="36">
        <v>0</v>
      </c>
      <c s="36">
        <f>ROUND(G30*H30,6)</f>
      </c>
      <c r="L30" s="38">
        <v>0</v>
      </c>
      <c s="32">
        <f>ROUND(ROUND(L30,2)*ROUND(G30,3),2)</f>
      </c>
      <c s="36" t="s">
        <v>1260</v>
      </c>
      <c>
        <f>(M30*21)/100</f>
      </c>
      <c t="s">
        <v>27</v>
      </c>
    </row>
    <row r="31" spans="1:5" ht="12.75">
      <c r="A31" s="35" t="s">
        <v>55</v>
      </c>
      <c r="E31" s="39" t="s">
        <v>1008</v>
      </c>
    </row>
    <row r="32" spans="1:5" ht="12.75">
      <c r="A32" s="35" t="s">
        <v>56</v>
      </c>
      <c r="E32" s="40" t="s">
        <v>9368</v>
      </c>
    </row>
    <row r="33" spans="1:5" ht="76.5">
      <c r="A33" t="s">
        <v>57</v>
      </c>
      <c r="E33" s="39" t="s">
        <v>8823</v>
      </c>
    </row>
    <row r="34" spans="1:16" ht="12.75">
      <c r="A34" t="s">
        <v>49</v>
      </c>
      <c s="34" t="s">
        <v>72</v>
      </c>
      <c s="34" t="s">
        <v>166</v>
      </c>
      <c s="35" t="s">
        <v>51</v>
      </c>
      <c s="6" t="s">
        <v>167</v>
      </c>
      <c s="36" t="s">
        <v>146</v>
      </c>
      <c s="37">
        <v>150</v>
      </c>
      <c s="36">
        <v>0</v>
      </c>
      <c s="36">
        <f>ROUND(G34*H34,6)</f>
      </c>
      <c r="L34" s="38">
        <v>0</v>
      </c>
      <c s="32">
        <f>ROUND(ROUND(L34,2)*ROUND(G34,3),2)</f>
      </c>
      <c s="36" t="s">
        <v>1260</v>
      </c>
      <c>
        <f>(M34*21)/100</f>
      </c>
      <c t="s">
        <v>27</v>
      </c>
    </row>
    <row r="35" spans="1:5" ht="12.75">
      <c r="A35" s="35" t="s">
        <v>55</v>
      </c>
      <c r="E35" s="39" t="s">
        <v>1008</v>
      </c>
    </row>
    <row r="36" spans="1:5" ht="12.75">
      <c r="A36" s="35" t="s">
        <v>56</v>
      </c>
      <c r="E36" s="40" t="s">
        <v>9368</v>
      </c>
    </row>
    <row r="37" spans="1:5" ht="102">
      <c r="A37" t="s">
        <v>57</v>
      </c>
      <c r="E37" s="39" t="s">
        <v>2236</v>
      </c>
    </row>
    <row r="38" spans="1:16" ht="25.5">
      <c r="A38" t="s">
        <v>49</v>
      </c>
      <c s="34" t="s">
        <v>75</v>
      </c>
      <c s="34" t="s">
        <v>904</v>
      </c>
      <c s="35" t="s">
        <v>51</v>
      </c>
      <c s="6" t="s">
        <v>905</v>
      </c>
      <c s="36" t="s">
        <v>106</v>
      </c>
      <c s="37">
        <v>5</v>
      </c>
      <c s="36">
        <v>0</v>
      </c>
      <c s="36">
        <f>ROUND(G38*H38,6)</f>
      </c>
      <c r="L38" s="38">
        <v>0</v>
      </c>
      <c s="32">
        <f>ROUND(ROUND(L38,2)*ROUND(G38,3),2)</f>
      </c>
      <c s="36" t="s">
        <v>1260</v>
      </c>
      <c>
        <f>(M38*21)/100</f>
      </c>
      <c t="s">
        <v>27</v>
      </c>
    </row>
    <row r="39" spans="1:5" ht="12.75">
      <c r="A39" s="35" t="s">
        <v>55</v>
      </c>
      <c r="E39" s="39" t="s">
        <v>1008</v>
      </c>
    </row>
    <row r="40" spans="1:5" ht="12.75">
      <c r="A40" s="35" t="s">
        <v>56</v>
      </c>
      <c r="E40" s="40" t="s">
        <v>9368</v>
      </c>
    </row>
    <row r="41" spans="1:5" ht="102">
      <c r="A41" t="s">
        <v>57</v>
      </c>
      <c r="E41" s="39" t="s">
        <v>2409</v>
      </c>
    </row>
    <row r="42" spans="1:16" ht="12.75">
      <c r="A42" t="s">
        <v>49</v>
      </c>
      <c s="34" t="s">
        <v>78</v>
      </c>
      <c s="34" t="s">
        <v>2357</v>
      </c>
      <c s="35" t="s">
        <v>51</v>
      </c>
      <c s="6" t="s">
        <v>8871</v>
      </c>
      <c s="36" t="s">
        <v>97</v>
      </c>
      <c s="37">
        <v>112</v>
      </c>
      <c s="36">
        <v>0</v>
      </c>
      <c s="36">
        <f>ROUND(G42*H42,6)</f>
      </c>
      <c r="L42" s="38">
        <v>0</v>
      </c>
      <c s="32">
        <f>ROUND(ROUND(L42,2)*ROUND(G42,3),2)</f>
      </c>
      <c s="36" t="s">
        <v>1260</v>
      </c>
      <c>
        <f>(M42*21)/100</f>
      </c>
      <c t="s">
        <v>27</v>
      </c>
    </row>
    <row r="43" spans="1:5" ht="12.75">
      <c r="A43" s="35" t="s">
        <v>55</v>
      </c>
      <c r="E43" s="39" t="s">
        <v>1008</v>
      </c>
    </row>
    <row r="44" spans="1:5" ht="12.75">
      <c r="A44" s="35" t="s">
        <v>56</v>
      </c>
      <c r="E44" s="40" t="s">
        <v>9550</v>
      </c>
    </row>
    <row r="45" spans="1:5" ht="38.25">
      <c r="A45" t="s">
        <v>57</v>
      </c>
      <c r="E45" s="39" t="s">
        <v>8873</v>
      </c>
    </row>
    <row r="46" spans="1:16" ht="12.75">
      <c r="A46" t="s">
        <v>49</v>
      </c>
      <c s="34" t="s">
        <v>81</v>
      </c>
      <c s="34" t="s">
        <v>9566</v>
      </c>
      <c s="35" t="s">
        <v>51</v>
      </c>
      <c s="6" t="s">
        <v>9567</v>
      </c>
      <c s="36" t="s">
        <v>97</v>
      </c>
      <c s="37">
        <v>70</v>
      </c>
      <c s="36">
        <v>0</v>
      </c>
      <c s="36">
        <f>ROUND(G46*H46,6)</f>
      </c>
      <c r="L46" s="38">
        <v>0</v>
      </c>
      <c s="32">
        <f>ROUND(ROUND(L46,2)*ROUND(G46,3),2)</f>
      </c>
      <c s="36" t="s">
        <v>1260</v>
      </c>
      <c>
        <f>(M46*21)/100</f>
      </c>
      <c t="s">
        <v>27</v>
      </c>
    </row>
    <row r="47" spans="1:5" ht="12.75">
      <c r="A47" s="35" t="s">
        <v>55</v>
      </c>
      <c r="E47" s="39" t="s">
        <v>1008</v>
      </c>
    </row>
    <row r="48" spans="1:5" ht="12.75">
      <c r="A48" s="35" t="s">
        <v>56</v>
      </c>
      <c r="E48" s="40" t="s">
        <v>9550</v>
      </c>
    </row>
    <row r="49" spans="1:5" ht="38.25">
      <c r="A49" t="s">
        <v>57</v>
      </c>
      <c r="E49" s="39" t="s">
        <v>9568</v>
      </c>
    </row>
    <row r="50" spans="1:13" ht="12.75">
      <c r="A50" t="s">
        <v>46</v>
      </c>
      <c r="C50" s="31" t="s">
        <v>99</v>
      </c>
      <c r="E50" s="33" t="s">
        <v>8824</v>
      </c>
      <c r="J50" s="32">
        <f>0</f>
      </c>
      <c s="32">
        <f>0</f>
      </c>
      <c s="32">
        <f>0+L51+L55+L59</f>
      </c>
      <c s="32">
        <f>0+M51+M55+M59</f>
      </c>
    </row>
    <row r="51" spans="1:16" ht="25.5">
      <c r="A51" t="s">
        <v>49</v>
      </c>
      <c s="34" t="s">
        <v>153</v>
      </c>
      <c s="34" t="s">
        <v>76</v>
      </c>
      <c s="35" t="s">
        <v>51</v>
      </c>
      <c s="6" t="s">
        <v>77</v>
      </c>
      <c s="36" t="s">
        <v>53</v>
      </c>
      <c s="37">
        <v>0.3</v>
      </c>
      <c s="36">
        <v>0</v>
      </c>
      <c s="36">
        <f>ROUND(G51*H51,6)</f>
      </c>
      <c r="L51" s="38">
        <v>0</v>
      </c>
      <c s="32">
        <f>ROUND(ROUND(L51,2)*ROUND(G51,3),2)</f>
      </c>
      <c s="36" t="s">
        <v>1260</v>
      </c>
      <c>
        <f>(M51*21)/100</f>
      </c>
      <c t="s">
        <v>27</v>
      </c>
    </row>
    <row r="52" spans="1:5" ht="12.75">
      <c r="A52" s="35" t="s">
        <v>55</v>
      </c>
      <c r="E52" s="39" t="s">
        <v>1008</v>
      </c>
    </row>
    <row r="53" spans="1:5" ht="12.75">
      <c r="A53" s="35" t="s">
        <v>56</v>
      </c>
      <c r="E53" s="40" t="s">
        <v>9373</v>
      </c>
    </row>
    <row r="54" spans="1:5" ht="140.25">
      <c r="A54" t="s">
        <v>57</v>
      </c>
      <c r="E54" s="39" t="s">
        <v>2221</v>
      </c>
    </row>
    <row r="55" spans="1:16" ht="25.5">
      <c r="A55" t="s">
        <v>49</v>
      </c>
      <c s="34" t="s">
        <v>157</v>
      </c>
      <c s="34" t="s">
        <v>2222</v>
      </c>
      <c s="35" t="s">
        <v>51</v>
      </c>
      <c s="6" t="s">
        <v>2223</v>
      </c>
      <c s="36" t="s">
        <v>53</v>
      </c>
      <c s="37">
        <v>0.1</v>
      </c>
      <c s="36">
        <v>0</v>
      </c>
      <c s="36">
        <f>ROUND(G55*H55,6)</f>
      </c>
      <c r="L55" s="38">
        <v>0</v>
      </c>
      <c s="32">
        <f>ROUND(ROUND(L55,2)*ROUND(G55,3),2)</f>
      </c>
      <c s="36" t="s">
        <v>1260</v>
      </c>
      <c>
        <f>(M55*21)/100</f>
      </c>
      <c t="s">
        <v>27</v>
      </c>
    </row>
    <row r="56" spans="1:5" ht="12.75">
      <c r="A56" s="35" t="s">
        <v>55</v>
      </c>
      <c r="E56" s="39" t="s">
        <v>1008</v>
      </c>
    </row>
    <row r="57" spans="1:5" ht="12.75">
      <c r="A57" s="35" t="s">
        <v>56</v>
      </c>
      <c r="E57" s="40" t="s">
        <v>51</v>
      </c>
    </row>
    <row r="58" spans="1:5" ht="140.25">
      <c r="A58" t="s">
        <v>57</v>
      </c>
      <c r="E58" s="39" t="s">
        <v>2221</v>
      </c>
    </row>
    <row r="59" spans="1:16" ht="12.75">
      <c r="A59" t="s">
        <v>49</v>
      </c>
      <c s="34" t="s">
        <v>161</v>
      </c>
      <c s="34" t="s">
        <v>2271</v>
      </c>
      <c s="35" t="s">
        <v>51</v>
      </c>
      <c s="6" t="s">
        <v>1029</v>
      </c>
      <c s="36" t="s">
        <v>2272</v>
      </c>
      <c s="37">
        <v>10</v>
      </c>
      <c s="36">
        <v>0</v>
      </c>
      <c s="36">
        <f>ROUND(G59*H59,6)</f>
      </c>
      <c r="L59" s="38">
        <v>0</v>
      </c>
      <c s="32">
        <f>ROUND(ROUND(L59,2)*ROUND(G59,3),2)</f>
      </c>
      <c s="36" t="s">
        <v>1260</v>
      </c>
      <c>
        <f>(M59*21)/100</f>
      </c>
      <c t="s">
        <v>27</v>
      </c>
    </row>
    <row r="60" spans="1:5" ht="12.75">
      <c r="A60" s="35" t="s">
        <v>55</v>
      </c>
      <c r="E60" s="39" t="s">
        <v>1008</v>
      </c>
    </row>
    <row r="61" spans="1:5" ht="12.75">
      <c r="A61" s="35" t="s">
        <v>56</v>
      </c>
      <c r="E61" s="40" t="s">
        <v>51</v>
      </c>
    </row>
    <row r="62" spans="1:5" ht="127.5">
      <c r="A62" t="s">
        <v>57</v>
      </c>
      <c r="E62" s="39" t="s">
        <v>2273</v>
      </c>
    </row>
    <row r="63" spans="1:13" ht="12.75">
      <c r="A63" t="s">
        <v>46</v>
      </c>
      <c r="C63" s="31" t="s">
        <v>6698</v>
      </c>
      <c r="E63" s="33" t="s">
        <v>8825</v>
      </c>
      <c r="J63" s="32">
        <f>0</f>
      </c>
      <c s="32">
        <f>0</f>
      </c>
      <c s="32">
        <f>0+L64+L68+L72+L76+L80+L84+L88+L92+L96+L100+L104+L108+L112+L116+L120+L124</f>
      </c>
      <c s="32">
        <f>0+M64+M68+M72+M76+M80+M84+M88+M92+M96+M100+M104+M108+M112+M116+M120+M124</f>
      </c>
    </row>
    <row r="64" spans="1:16" ht="12.75">
      <c r="A64" t="s">
        <v>49</v>
      </c>
      <c s="34" t="s">
        <v>84</v>
      </c>
      <c s="34" t="s">
        <v>8877</v>
      </c>
      <c s="35" t="s">
        <v>51</v>
      </c>
      <c s="6" t="s">
        <v>8878</v>
      </c>
      <c s="36" t="s">
        <v>146</v>
      </c>
      <c s="37">
        <v>150</v>
      </c>
      <c s="36">
        <v>0</v>
      </c>
      <c s="36">
        <f>ROUND(G64*H64,6)</f>
      </c>
      <c r="L64" s="38">
        <v>0</v>
      </c>
      <c s="32">
        <f>ROUND(ROUND(L64,2)*ROUND(G64,3),2)</f>
      </c>
      <c s="36" t="s">
        <v>54</v>
      </c>
      <c>
        <f>(M64*21)/100</f>
      </c>
      <c t="s">
        <v>27</v>
      </c>
    </row>
    <row r="65" spans="1:5" ht="12.75">
      <c r="A65" s="35" t="s">
        <v>55</v>
      </c>
      <c r="E65" s="39" t="s">
        <v>1008</v>
      </c>
    </row>
    <row r="66" spans="1:5" ht="12.75">
      <c r="A66" s="35" t="s">
        <v>56</v>
      </c>
      <c r="E66" s="40" t="s">
        <v>9373</v>
      </c>
    </row>
    <row r="67" spans="1:5" ht="89.25">
      <c r="A67" t="s">
        <v>57</v>
      </c>
      <c r="E67" s="39" t="s">
        <v>1454</v>
      </c>
    </row>
    <row r="68" spans="1:16" ht="12.75">
      <c r="A68" t="s">
        <v>49</v>
      </c>
      <c s="34" t="s">
        <v>87</v>
      </c>
      <c s="34" t="s">
        <v>840</v>
      </c>
      <c s="35" t="s">
        <v>51</v>
      </c>
      <c s="6" t="s">
        <v>841</v>
      </c>
      <c s="36" t="s">
        <v>146</v>
      </c>
      <c s="37">
        <v>80</v>
      </c>
      <c s="36">
        <v>0</v>
      </c>
      <c s="36">
        <f>ROUND(G68*H68,6)</f>
      </c>
      <c r="L68" s="38">
        <v>0</v>
      </c>
      <c s="32">
        <f>ROUND(ROUND(L68,2)*ROUND(G68,3),2)</f>
      </c>
      <c s="36" t="s">
        <v>1260</v>
      </c>
      <c>
        <f>(M68*21)/100</f>
      </c>
      <c t="s">
        <v>27</v>
      </c>
    </row>
    <row r="69" spans="1:5" ht="12.75">
      <c r="A69" s="35" t="s">
        <v>55</v>
      </c>
      <c r="E69" s="39" t="s">
        <v>1008</v>
      </c>
    </row>
    <row r="70" spans="1:5" ht="12.75">
      <c r="A70" s="35" t="s">
        <v>56</v>
      </c>
      <c r="E70" s="40" t="s">
        <v>9373</v>
      </c>
    </row>
    <row r="71" spans="1:5" ht="89.25">
      <c r="A71" t="s">
        <v>57</v>
      </c>
      <c r="E71" s="39" t="s">
        <v>1454</v>
      </c>
    </row>
    <row r="72" spans="1:16" ht="12.75">
      <c r="A72" t="s">
        <v>49</v>
      </c>
      <c s="34" t="s">
        <v>90</v>
      </c>
      <c s="34" t="s">
        <v>8882</v>
      </c>
      <c s="35" t="s">
        <v>51</v>
      </c>
      <c s="6" t="s">
        <v>8883</v>
      </c>
      <c s="36" t="s">
        <v>146</v>
      </c>
      <c s="37">
        <v>40</v>
      </c>
      <c s="36">
        <v>0</v>
      </c>
      <c s="36">
        <f>ROUND(G72*H72,6)</f>
      </c>
      <c r="L72" s="38">
        <v>0</v>
      </c>
      <c s="32">
        <f>ROUND(ROUND(L72,2)*ROUND(G72,3),2)</f>
      </c>
      <c s="36" t="s">
        <v>54</v>
      </c>
      <c>
        <f>(M72*21)/100</f>
      </c>
      <c t="s">
        <v>27</v>
      </c>
    </row>
    <row r="73" spans="1:5" ht="12.75">
      <c r="A73" s="35" t="s">
        <v>55</v>
      </c>
      <c r="E73" s="39" t="s">
        <v>1008</v>
      </c>
    </row>
    <row r="74" spans="1:5" ht="12.75">
      <c r="A74" s="35" t="s">
        <v>56</v>
      </c>
      <c r="E74" s="40" t="s">
        <v>9373</v>
      </c>
    </row>
    <row r="75" spans="1:5" ht="89.25">
      <c r="A75" t="s">
        <v>57</v>
      </c>
      <c r="E75" s="39" t="s">
        <v>1454</v>
      </c>
    </row>
    <row r="76" spans="1:16" ht="25.5">
      <c r="A76" t="s">
        <v>49</v>
      </c>
      <c s="34" t="s">
        <v>94</v>
      </c>
      <c s="34" t="s">
        <v>2193</v>
      </c>
      <c s="35" t="s">
        <v>51</v>
      </c>
      <c s="6" t="s">
        <v>2194</v>
      </c>
      <c s="36" t="s">
        <v>146</v>
      </c>
      <c s="37">
        <v>150</v>
      </c>
      <c s="36">
        <v>0</v>
      </c>
      <c s="36">
        <f>ROUND(G76*H76,6)</f>
      </c>
      <c r="L76" s="38">
        <v>0</v>
      </c>
      <c s="32">
        <f>ROUND(ROUND(L76,2)*ROUND(G76,3),2)</f>
      </c>
      <c s="36" t="s">
        <v>54</v>
      </c>
      <c>
        <f>(M76*21)/100</f>
      </c>
      <c t="s">
        <v>27</v>
      </c>
    </row>
    <row r="77" spans="1:5" ht="12.75">
      <c r="A77" s="35" t="s">
        <v>55</v>
      </c>
      <c r="E77" s="39" t="s">
        <v>1008</v>
      </c>
    </row>
    <row r="78" spans="1:5" ht="12.75">
      <c r="A78" s="35" t="s">
        <v>56</v>
      </c>
      <c r="E78" s="40" t="s">
        <v>9373</v>
      </c>
    </row>
    <row r="79" spans="1:5" ht="89.25">
      <c r="A79" t="s">
        <v>57</v>
      </c>
      <c r="E79" s="39" t="s">
        <v>1454</v>
      </c>
    </row>
    <row r="80" spans="1:16" ht="25.5">
      <c r="A80" t="s">
        <v>49</v>
      </c>
      <c s="34" t="s">
        <v>99</v>
      </c>
      <c s="34" t="s">
        <v>844</v>
      </c>
      <c s="35" t="s">
        <v>51</v>
      </c>
      <c s="6" t="s">
        <v>845</v>
      </c>
      <c s="36" t="s">
        <v>106</v>
      </c>
      <c s="37">
        <v>4</v>
      </c>
      <c s="36">
        <v>0</v>
      </c>
      <c s="36">
        <f>ROUND(G80*H80,6)</f>
      </c>
      <c r="L80" s="38">
        <v>0</v>
      </c>
      <c s="32">
        <f>ROUND(ROUND(L80,2)*ROUND(G80,3),2)</f>
      </c>
      <c s="36" t="s">
        <v>54</v>
      </c>
      <c>
        <f>(M80*21)/100</f>
      </c>
      <c t="s">
        <v>27</v>
      </c>
    </row>
    <row r="81" spans="1:5" ht="12.75">
      <c r="A81" s="35" t="s">
        <v>55</v>
      </c>
      <c r="E81" s="39" t="s">
        <v>1008</v>
      </c>
    </row>
    <row r="82" spans="1:5" ht="12.75">
      <c r="A82" s="35" t="s">
        <v>56</v>
      </c>
      <c r="E82" s="40" t="s">
        <v>9373</v>
      </c>
    </row>
    <row r="83" spans="1:5" ht="102">
      <c r="A83" t="s">
        <v>57</v>
      </c>
      <c r="E83" s="39" t="s">
        <v>2197</v>
      </c>
    </row>
    <row r="84" spans="1:16" ht="25.5">
      <c r="A84" t="s">
        <v>49</v>
      </c>
      <c s="34" t="s">
        <v>103</v>
      </c>
      <c s="34" t="s">
        <v>1147</v>
      </c>
      <c s="35" t="s">
        <v>51</v>
      </c>
      <c s="6" t="s">
        <v>1148</v>
      </c>
      <c s="36" t="s">
        <v>106</v>
      </c>
      <c s="37">
        <v>6</v>
      </c>
      <c s="36">
        <v>0</v>
      </c>
      <c s="36">
        <f>ROUND(G84*H84,6)</f>
      </c>
      <c r="L84" s="38">
        <v>0</v>
      </c>
      <c s="32">
        <f>ROUND(ROUND(L84,2)*ROUND(G84,3),2)</f>
      </c>
      <c s="36" t="s">
        <v>54</v>
      </c>
      <c>
        <f>(M84*21)/100</f>
      </c>
      <c t="s">
        <v>27</v>
      </c>
    </row>
    <row r="85" spans="1:5" ht="12.75">
      <c r="A85" s="35" t="s">
        <v>55</v>
      </c>
      <c r="E85" s="39" t="s">
        <v>1008</v>
      </c>
    </row>
    <row r="86" spans="1:5" ht="12.75">
      <c r="A86" s="35" t="s">
        <v>56</v>
      </c>
      <c r="E86" s="40" t="s">
        <v>9373</v>
      </c>
    </row>
    <row r="87" spans="1:5" ht="102">
      <c r="A87" t="s">
        <v>57</v>
      </c>
      <c r="E87" s="39" t="s">
        <v>2197</v>
      </c>
    </row>
    <row r="88" spans="1:16" ht="25.5">
      <c r="A88" t="s">
        <v>49</v>
      </c>
      <c s="34" t="s">
        <v>108</v>
      </c>
      <c s="34" t="s">
        <v>2195</v>
      </c>
      <c s="35" t="s">
        <v>51</v>
      </c>
      <c s="6" t="s">
        <v>2196</v>
      </c>
      <c s="36" t="s">
        <v>106</v>
      </c>
      <c s="37">
        <v>2</v>
      </c>
      <c s="36">
        <v>0</v>
      </c>
      <c s="36">
        <f>ROUND(G88*H88,6)</f>
      </c>
      <c r="L88" s="38">
        <v>0</v>
      </c>
      <c s="32">
        <f>ROUND(ROUND(L88,2)*ROUND(G88,3),2)</f>
      </c>
      <c s="36" t="s">
        <v>54</v>
      </c>
      <c>
        <f>(M88*21)/100</f>
      </c>
      <c t="s">
        <v>27</v>
      </c>
    </row>
    <row r="89" spans="1:5" ht="12.75">
      <c r="A89" s="35" t="s">
        <v>55</v>
      </c>
      <c r="E89" s="39" t="s">
        <v>1008</v>
      </c>
    </row>
    <row r="90" spans="1:5" ht="12.75">
      <c r="A90" s="35" t="s">
        <v>56</v>
      </c>
      <c r="E90" s="40" t="s">
        <v>9569</v>
      </c>
    </row>
    <row r="91" spans="1:5" ht="102">
      <c r="A91" t="s">
        <v>57</v>
      </c>
      <c r="E91" s="39" t="s">
        <v>2197</v>
      </c>
    </row>
    <row r="92" spans="1:16" ht="12.75">
      <c r="A92" t="s">
        <v>49</v>
      </c>
      <c s="34" t="s">
        <v>111</v>
      </c>
      <c s="34" t="s">
        <v>1559</v>
      </c>
      <c s="35" t="s">
        <v>51</v>
      </c>
      <c s="6" t="s">
        <v>1560</v>
      </c>
      <c s="36" t="s">
        <v>106</v>
      </c>
      <c s="37">
        <v>2</v>
      </c>
      <c s="36">
        <v>0</v>
      </c>
      <c s="36">
        <f>ROUND(G92*H92,6)</f>
      </c>
      <c r="L92" s="38">
        <v>0</v>
      </c>
      <c s="32">
        <f>ROUND(ROUND(L92,2)*ROUND(G92,3),2)</f>
      </c>
      <c s="36" t="s">
        <v>1260</v>
      </c>
      <c>
        <f>(M92*21)/100</f>
      </c>
      <c t="s">
        <v>27</v>
      </c>
    </row>
    <row r="93" spans="1:5" ht="12.75">
      <c r="A93" s="35" t="s">
        <v>55</v>
      </c>
      <c r="E93" s="39" t="s">
        <v>1008</v>
      </c>
    </row>
    <row r="94" spans="1:5" ht="12.75">
      <c r="A94" s="35" t="s">
        <v>56</v>
      </c>
      <c r="E94" s="40" t="s">
        <v>9373</v>
      </c>
    </row>
    <row r="95" spans="1:5" ht="76.5">
      <c r="A95" t="s">
        <v>57</v>
      </c>
      <c r="E95" s="39" t="s">
        <v>2265</v>
      </c>
    </row>
    <row r="96" spans="1:16" ht="12.75">
      <c r="A96" t="s">
        <v>49</v>
      </c>
      <c s="34" t="s">
        <v>117</v>
      </c>
      <c s="34" t="s">
        <v>2187</v>
      </c>
      <c s="35" t="s">
        <v>51</v>
      </c>
      <c s="6" t="s">
        <v>2188</v>
      </c>
      <c s="36" t="s">
        <v>146</v>
      </c>
      <c s="37">
        <v>50</v>
      </c>
      <c s="36">
        <v>0</v>
      </c>
      <c s="36">
        <f>ROUND(G96*H96,6)</f>
      </c>
      <c r="L96" s="38">
        <v>0</v>
      </c>
      <c s="32">
        <f>ROUND(ROUND(L96,2)*ROUND(G96,3),2)</f>
      </c>
      <c s="36" t="s">
        <v>1260</v>
      </c>
      <c>
        <f>(M96*21)/100</f>
      </c>
      <c t="s">
        <v>27</v>
      </c>
    </row>
    <row r="97" spans="1:5" ht="12.75">
      <c r="A97" s="35" t="s">
        <v>55</v>
      </c>
      <c r="E97" s="39" t="s">
        <v>1008</v>
      </c>
    </row>
    <row r="98" spans="1:5" ht="12.75">
      <c r="A98" s="35" t="s">
        <v>56</v>
      </c>
      <c r="E98" s="40" t="s">
        <v>9393</v>
      </c>
    </row>
    <row r="99" spans="1:5" ht="127.5">
      <c r="A99" t="s">
        <v>57</v>
      </c>
      <c r="E99" s="39" t="s">
        <v>2189</v>
      </c>
    </row>
    <row r="100" spans="1:16" ht="12.75">
      <c r="A100" t="s">
        <v>49</v>
      </c>
      <c s="34" t="s">
        <v>122</v>
      </c>
      <c s="34" t="s">
        <v>158</v>
      </c>
      <c s="35" t="s">
        <v>51</v>
      </c>
      <c s="6" t="s">
        <v>159</v>
      </c>
      <c s="36" t="s">
        <v>106</v>
      </c>
      <c s="37">
        <v>4</v>
      </c>
      <c s="36">
        <v>0</v>
      </c>
      <c s="36">
        <f>ROUND(G100*H100,6)</f>
      </c>
      <c r="L100" s="38">
        <v>0</v>
      </c>
      <c s="32">
        <f>ROUND(ROUND(L100,2)*ROUND(G100,3),2)</f>
      </c>
      <c s="36" t="s">
        <v>1260</v>
      </c>
      <c>
        <f>(M100*21)/100</f>
      </c>
      <c t="s">
        <v>27</v>
      </c>
    </row>
    <row r="101" spans="1:5" ht="12.75">
      <c r="A101" s="35" t="s">
        <v>55</v>
      </c>
      <c r="E101" s="39" t="s">
        <v>1008</v>
      </c>
    </row>
    <row r="102" spans="1:5" ht="12.75">
      <c r="A102" s="35" t="s">
        <v>56</v>
      </c>
      <c r="E102" s="40" t="s">
        <v>8822</v>
      </c>
    </row>
    <row r="103" spans="1:5" ht="102">
      <c r="A103" t="s">
        <v>57</v>
      </c>
      <c r="E103" s="39" t="s">
        <v>8892</v>
      </c>
    </row>
    <row r="104" spans="1:16" ht="12.75">
      <c r="A104" t="s">
        <v>49</v>
      </c>
      <c s="34" t="s">
        <v>126</v>
      </c>
      <c s="34" t="s">
        <v>8850</v>
      </c>
      <c s="35" t="s">
        <v>51</v>
      </c>
      <c s="6" t="s">
        <v>8851</v>
      </c>
      <c s="36" t="s">
        <v>106</v>
      </c>
      <c s="37">
        <v>20</v>
      </c>
      <c s="36">
        <v>0</v>
      </c>
      <c s="36">
        <f>ROUND(G104*H104,6)</f>
      </c>
      <c r="L104" s="38">
        <v>0</v>
      </c>
      <c s="32">
        <f>ROUND(ROUND(L104,2)*ROUND(G104,3),2)</f>
      </c>
      <c s="36" t="s">
        <v>1260</v>
      </c>
      <c>
        <f>(M104*21)/100</f>
      </c>
      <c t="s">
        <v>27</v>
      </c>
    </row>
    <row r="105" spans="1:5" ht="12.75">
      <c r="A105" s="35" t="s">
        <v>55</v>
      </c>
      <c r="E105" s="39" t="s">
        <v>1008</v>
      </c>
    </row>
    <row r="106" spans="1:5" ht="12.75">
      <c r="A106" s="35" t="s">
        <v>56</v>
      </c>
      <c r="E106" s="40" t="s">
        <v>8822</v>
      </c>
    </row>
    <row r="107" spans="1:5" ht="76.5">
      <c r="A107" t="s">
        <v>57</v>
      </c>
      <c r="E107" s="39" t="s">
        <v>9386</v>
      </c>
    </row>
    <row r="108" spans="1:16" ht="25.5">
      <c r="A108" t="s">
        <v>49</v>
      </c>
      <c s="34" t="s">
        <v>130</v>
      </c>
      <c s="34" t="s">
        <v>9399</v>
      </c>
      <c s="35" t="s">
        <v>51</v>
      </c>
      <c s="6" t="s">
        <v>9400</v>
      </c>
      <c s="36" t="s">
        <v>106</v>
      </c>
      <c s="37">
        <v>1</v>
      </c>
      <c s="36">
        <v>0</v>
      </c>
      <c s="36">
        <f>ROUND(G108*H108,6)</f>
      </c>
      <c r="L108" s="38">
        <v>0</v>
      </c>
      <c s="32">
        <f>ROUND(ROUND(L108,2)*ROUND(G108,3),2)</f>
      </c>
      <c s="36" t="s">
        <v>1260</v>
      </c>
      <c>
        <f>(M108*21)/100</f>
      </c>
      <c t="s">
        <v>27</v>
      </c>
    </row>
    <row r="109" spans="1:5" ht="12.75">
      <c r="A109" s="35" t="s">
        <v>55</v>
      </c>
      <c r="E109" s="39" t="s">
        <v>1008</v>
      </c>
    </row>
    <row r="110" spans="1:5" ht="12.75">
      <c r="A110" s="35" t="s">
        <v>56</v>
      </c>
      <c r="E110" s="40" t="s">
        <v>9397</v>
      </c>
    </row>
    <row r="111" spans="1:5" ht="89.25">
      <c r="A111" t="s">
        <v>57</v>
      </c>
      <c r="E111" s="39" t="s">
        <v>9398</v>
      </c>
    </row>
    <row r="112" spans="1:16" ht="38.25">
      <c r="A112" t="s">
        <v>49</v>
      </c>
      <c s="34" t="s">
        <v>134</v>
      </c>
      <c s="34" t="s">
        <v>9570</v>
      </c>
      <c s="35" t="s">
        <v>51</v>
      </c>
      <c s="6" t="s">
        <v>9571</v>
      </c>
      <c s="36" t="s">
        <v>106</v>
      </c>
      <c s="37">
        <v>2</v>
      </c>
      <c s="36">
        <v>0</v>
      </c>
      <c s="36">
        <f>ROUND(G112*H112,6)</f>
      </c>
      <c r="L112" s="38">
        <v>0</v>
      </c>
      <c s="32">
        <f>ROUND(ROUND(L112,2)*ROUND(G112,3),2)</f>
      </c>
      <c s="36" t="s">
        <v>54</v>
      </c>
      <c>
        <f>(M112*21)/100</f>
      </c>
      <c t="s">
        <v>27</v>
      </c>
    </row>
    <row r="113" spans="1:5" ht="12.75">
      <c r="A113" s="35" t="s">
        <v>55</v>
      </c>
      <c r="E113" s="39" t="s">
        <v>1008</v>
      </c>
    </row>
    <row r="114" spans="1:5" ht="12.75">
      <c r="A114" s="35" t="s">
        <v>56</v>
      </c>
      <c r="E114" s="40" t="s">
        <v>51</v>
      </c>
    </row>
    <row r="115" spans="1:5" ht="153">
      <c r="A115" t="s">
        <v>57</v>
      </c>
      <c r="E115" s="39" t="s">
        <v>9572</v>
      </c>
    </row>
    <row r="116" spans="1:16" ht="12.75">
      <c r="A116" t="s">
        <v>49</v>
      </c>
      <c s="34" t="s">
        <v>138</v>
      </c>
      <c s="34" t="s">
        <v>9573</v>
      </c>
      <c s="35" t="s">
        <v>51</v>
      </c>
      <c s="6" t="s">
        <v>9574</v>
      </c>
      <c s="36" t="s">
        <v>106</v>
      </c>
      <c s="37">
        <v>2</v>
      </c>
      <c s="36">
        <v>0</v>
      </c>
      <c s="36">
        <f>ROUND(G116*H116,6)</f>
      </c>
      <c r="L116" s="38">
        <v>0</v>
      </c>
      <c s="32">
        <f>ROUND(ROUND(L116,2)*ROUND(G116,3),2)</f>
      </c>
      <c s="36" t="s">
        <v>54</v>
      </c>
      <c>
        <f>(M116*21)/100</f>
      </c>
      <c t="s">
        <v>27</v>
      </c>
    </row>
    <row r="117" spans="1:5" ht="12.75">
      <c r="A117" s="35" t="s">
        <v>55</v>
      </c>
      <c r="E117" s="39" t="s">
        <v>1008</v>
      </c>
    </row>
    <row r="118" spans="1:5" ht="12.75">
      <c r="A118" s="35" t="s">
        <v>56</v>
      </c>
      <c r="E118" s="40" t="s">
        <v>51</v>
      </c>
    </row>
    <row r="119" spans="1:5" ht="89.25">
      <c r="A119" t="s">
        <v>57</v>
      </c>
      <c r="E119" s="39" t="s">
        <v>9575</v>
      </c>
    </row>
    <row r="120" spans="1:16" ht="25.5">
      <c r="A120" t="s">
        <v>49</v>
      </c>
      <c s="34" t="s">
        <v>143</v>
      </c>
      <c s="34" t="s">
        <v>9458</v>
      </c>
      <c s="35" t="s">
        <v>51</v>
      </c>
      <c s="6" t="s">
        <v>9459</v>
      </c>
      <c s="36" t="s">
        <v>106</v>
      </c>
      <c s="37">
        <v>1</v>
      </c>
      <c s="36">
        <v>0</v>
      </c>
      <c s="36">
        <f>ROUND(G120*H120,6)</f>
      </c>
      <c r="L120" s="38">
        <v>0</v>
      </c>
      <c s="32">
        <f>ROUND(ROUND(L120,2)*ROUND(G120,3),2)</f>
      </c>
      <c s="36" t="s">
        <v>1260</v>
      </c>
      <c>
        <f>(M120*21)/100</f>
      </c>
      <c t="s">
        <v>27</v>
      </c>
    </row>
    <row r="121" spans="1:5" ht="12.75">
      <c r="A121" s="35" t="s">
        <v>55</v>
      </c>
      <c r="E121" s="39" t="s">
        <v>1008</v>
      </c>
    </row>
    <row r="122" spans="1:5" ht="12.75">
      <c r="A122" s="35" t="s">
        <v>56</v>
      </c>
      <c r="E122" s="40" t="s">
        <v>51</v>
      </c>
    </row>
    <row r="123" spans="1:5" ht="89.25">
      <c r="A123" t="s">
        <v>57</v>
      </c>
      <c r="E123" s="39" t="s">
        <v>9576</v>
      </c>
    </row>
    <row r="124" spans="1:16" ht="25.5">
      <c r="A124" t="s">
        <v>49</v>
      </c>
      <c s="34" t="s">
        <v>149</v>
      </c>
      <c s="34" t="s">
        <v>9577</v>
      </c>
      <c s="35" t="s">
        <v>51</v>
      </c>
      <c s="6" t="s">
        <v>9578</v>
      </c>
      <c s="36" t="s">
        <v>106</v>
      </c>
      <c s="37">
        <v>1</v>
      </c>
      <c s="36">
        <v>0</v>
      </c>
      <c s="36">
        <f>ROUND(G124*H124,6)</f>
      </c>
      <c r="L124" s="38">
        <v>0</v>
      </c>
      <c s="32">
        <f>ROUND(ROUND(L124,2)*ROUND(G124,3),2)</f>
      </c>
      <c s="36" t="s">
        <v>1260</v>
      </c>
      <c>
        <f>(M124*21)/100</f>
      </c>
      <c t="s">
        <v>27</v>
      </c>
    </row>
    <row r="125" spans="1:5" ht="12.75">
      <c r="A125" s="35" t="s">
        <v>55</v>
      </c>
      <c r="E125" s="39" t="s">
        <v>1008</v>
      </c>
    </row>
    <row r="126" spans="1:5" ht="12.75">
      <c r="A126" s="35" t="s">
        <v>56</v>
      </c>
      <c r="E126" s="40" t="s">
        <v>51</v>
      </c>
    </row>
    <row r="127" spans="1:5" ht="89.25">
      <c r="A127" t="s">
        <v>57</v>
      </c>
      <c r="E127" s="39" t="s">
        <v>4953</v>
      </c>
    </row>
    <row r="128" spans="1:13" ht="12.75">
      <c r="A128" t="s">
        <v>46</v>
      </c>
      <c r="C128" s="31" t="s">
        <v>8859</v>
      </c>
      <c r="E128" s="33" t="s">
        <v>8860</v>
      </c>
      <c r="J128" s="32">
        <f>0</f>
      </c>
      <c s="32">
        <f>0</f>
      </c>
      <c s="32">
        <f>0+L129+L133+L137+L141+L145+L149+L153+L157+L161</f>
      </c>
      <c s="32">
        <f>0+M129+M133+M137+M141+M145+M149+M153+M157+M161</f>
      </c>
    </row>
    <row r="129" spans="1:16" ht="25.5">
      <c r="A129" t="s">
        <v>49</v>
      </c>
      <c s="34" t="s">
        <v>165</v>
      </c>
      <c s="34" t="s">
        <v>1328</v>
      </c>
      <c s="35" t="s">
        <v>51</v>
      </c>
      <c s="6" t="s">
        <v>1329</v>
      </c>
      <c s="36" t="s">
        <v>106</v>
      </c>
      <c s="37">
        <v>1</v>
      </c>
      <c s="36">
        <v>0</v>
      </c>
      <c s="36">
        <f>ROUND(G129*H129,6)</f>
      </c>
      <c r="L129" s="38">
        <v>0</v>
      </c>
      <c s="32">
        <f>ROUND(ROUND(L129,2)*ROUND(G129,3),2)</f>
      </c>
      <c s="36" t="s">
        <v>1260</v>
      </c>
      <c>
        <f>(M129*21)/100</f>
      </c>
      <c t="s">
        <v>27</v>
      </c>
    </row>
    <row r="130" spans="1:5" ht="12.75">
      <c r="A130" s="35" t="s">
        <v>55</v>
      </c>
      <c r="E130" s="39" t="s">
        <v>1008</v>
      </c>
    </row>
    <row r="131" spans="1:5" ht="12.75">
      <c r="A131" s="35" t="s">
        <v>56</v>
      </c>
      <c r="E131" s="40" t="s">
        <v>51</v>
      </c>
    </row>
    <row r="132" spans="1:5" ht="114.75">
      <c r="A132" t="s">
        <v>57</v>
      </c>
      <c r="E132" s="39" t="s">
        <v>1330</v>
      </c>
    </row>
    <row r="133" spans="1:16" ht="38.25">
      <c r="A133" t="s">
        <v>49</v>
      </c>
      <c s="34" t="s">
        <v>169</v>
      </c>
      <c s="34" t="s">
        <v>1457</v>
      </c>
      <c s="35" t="s">
        <v>51</v>
      </c>
      <c s="6" t="s">
        <v>1458</v>
      </c>
      <c s="36" t="s">
        <v>106</v>
      </c>
      <c s="37">
        <v>1</v>
      </c>
      <c s="36">
        <v>0</v>
      </c>
      <c s="36">
        <f>ROUND(G133*H133,6)</f>
      </c>
      <c r="L133" s="38">
        <v>0</v>
      </c>
      <c s="32">
        <f>ROUND(ROUND(L133,2)*ROUND(G133,3),2)</f>
      </c>
      <c s="36" t="s">
        <v>1260</v>
      </c>
      <c>
        <f>(M133*21)/100</f>
      </c>
      <c t="s">
        <v>27</v>
      </c>
    </row>
    <row r="134" spans="1:5" ht="12.75">
      <c r="A134" s="35" t="s">
        <v>55</v>
      </c>
      <c r="E134" s="39" t="s">
        <v>1008</v>
      </c>
    </row>
    <row r="135" spans="1:5" ht="12.75">
      <c r="A135" s="35" t="s">
        <v>56</v>
      </c>
      <c r="E135" s="40" t="s">
        <v>51</v>
      </c>
    </row>
    <row r="136" spans="1:5" ht="114.75">
      <c r="A136" t="s">
        <v>57</v>
      </c>
      <c r="E136" s="39" t="s">
        <v>1330</v>
      </c>
    </row>
    <row r="137" spans="1:16" ht="25.5">
      <c r="A137" t="s">
        <v>49</v>
      </c>
      <c s="34" t="s">
        <v>173</v>
      </c>
      <c s="34" t="s">
        <v>1514</v>
      </c>
      <c s="35" t="s">
        <v>51</v>
      </c>
      <c s="6" t="s">
        <v>1515</v>
      </c>
      <c s="36" t="s">
        <v>106</v>
      </c>
      <c s="37">
        <v>1</v>
      </c>
      <c s="36">
        <v>0</v>
      </c>
      <c s="36">
        <f>ROUND(G137*H137,6)</f>
      </c>
      <c r="L137" s="38">
        <v>0</v>
      </c>
      <c s="32">
        <f>ROUND(ROUND(L137,2)*ROUND(G137,3),2)</f>
      </c>
      <c s="36" t="s">
        <v>1260</v>
      </c>
      <c>
        <f>(M137*21)/100</f>
      </c>
      <c t="s">
        <v>27</v>
      </c>
    </row>
    <row r="138" spans="1:5" ht="12.75">
      <c r="A138" s="35" t="s">
        <v>55</v>
      </c>
      <c r="E138" s="39" t="s">
        <v>1008</v>
      </c>
    </row>
    <row r="139" spans="1:5" ht="12.75">
      <c r="A139" s="35" t="s">
        <v>56</v>
      </c>
      <c r="E139" s="40" t="s">
        <v>51</v>
      </c>
    </row>
    <row r="140" spans="1:5" ht="89.25">
      <c r="A140" t="s">
        <v>57</v>
      </c>
      <c r="E140" s="39" t="s">
        <v>1516</v>
      </c>
    </row>
    <row r="141" spans="1:16" ht="12.75">
      <c r="A141" t="s">
        <v>49</v>
      </c>
      <c s="34" t="s">
        <v>177</v>
      </c>
      <c s="34" t="s">
        <v>2268</v>
      </c>
      <c s="35" t="s">
        <v>51</v>
      </c>
      <c s="6" t="s">
        <v>2269</v>
      </c>
      <c s="36" t="s">
        <v>531</v>
      </c>
      <c s="37">
        <v>20</v>
      </c>
      <c s="36">
        <v>0</v>
      </c>
      <c s="36">
        <f>ROUND(G141*H141,6)</f>
      </c>
      <c r="L141" s="38">
        <v>0</v>
      </c>
      <c s="32">
        <f>ROUND(ROUND(L141,2)*ROUND(G141,3),2)</f>
      </c>
      <c s="36" t="s">
        <v>1260</v>
      </c>
      <c>
        <f>(M141*21)/100</f>
      </c>
      <c t="s">
        <v>27</v>
      </c>
    </row>
    <row r="142" spans="1:5" ht="12.75">
      <c r="A142" s="35" t="s">
        <v>55</v>
      </c>
      <c r="E142" s="39" t="s">
        <v>1008</v>
      </c>
    </row>
    <row r="143" spans="1:5" ht="12.75">
      <c r="A143" s="35" t="s">
        <v>56</v>
      </c>
      <c r="E143" s="40" t="s">
        <v>51</v>
      </c>
    </row>
    <row r="144" spans="1:5" ht="89.25">
      <c r="A144" t="s">
        <v>57</v>
      </c>
      <c r="E144" s="39" t="s">
        <v>8861</v>
      </c>
    </row>
    <row r="145" spans="1:16" ht="12.75">
      <c r="A145" t="s">
        <v>49</v>
      </c>
      <c s="34" t="s">
        <v>181</v>
      </c>
      <c s="34" t="s">
        <v>2021</v>
      </c>
      <c s="35" t="s">
        <v>51</v>
      </c>
      <c s="6" t="s">
        <v>2022</v>
      </c>
      <c s="36" t="s">
        <v>531</v>
      </c>
      <c s="37">
        <v>12</v>
      </c>
      <c s="36">
        <v>0</v>
      </c>
      <c s="36">
        <f>ROUND(G145*H145,6)</f>
      </c>
      <c r="L145" s="38">
        <v>0</v>
      </c>
      <c s="32">
        <f>ROUND(ROUND(L145,2)*ROUND(G145,3),2)</f>
      </c>
      <c s="36" t="s">
        <v>1260</v>
      </c>
      <c>
        <f>(M145*21)/100</f>
      </c>
      <c t="s">
        <v>27</v>
      </c>
    </row>
    <row r="146" spans="1:5" ht="12.75">
      <c r="A146" s="35" t="s">
        <v>55</v>
      </c>
      <c r="E146" s="39" t="s">
        <v>1008</v>
      </c>
    </row>
    <row r="147" spans="1:5" ht="12.75">
      <c r="A147" s="35" t="s">
        <v>56</v>
      </c>
      <c r="E147" s="40" t="s">
        <v>51</v>
      </c>
    </row>
    <row r="148" spans="1:5" ht="89.25">
      <c r="A148" t="s">
        <v>57</v>
      </c>
      <c r="E148" s="39" t="s">
        <v>2023</v>
      </c>
    </row>
    <row r="149" spans="1:16" ht="12.75">
      <c r="A149" t="s">
        <v>49</v>
      </c>
      <c s="34" t="s">
        <v>185</v>
      </c>
      <c s="34" t="s">
        <v>2024</v>
      </c>
      <c s="35" t="s">
        <v>51</v>
      </c>
      <c s="6" t="s">
        <v>2025</v>
      </c>
      <c s="36" t="s">
        <v>531</v>
      </c>
      <c s="37">
        <v>8</v>
      </c>
      <c s="36">
        <v>0</v>
      </c>
      <c s="36">
        <f>ROUND(G149*H149,6)</f>
      </c>
      <c r="L149" s="38">
        <v>0</v>
      </c>
      <c s="32">
        <f>ROUND(ROUND(L149,2)*ROUND(G149,3),2)</f>
      </c>
      <c s="36" t="s">
        <v>1260</v>
      </c>
      <c>
        <f>(M149*21)/100</f>
      </c>
      <c t="s">
        <v>27</v>
      </c>
    </row>
    <row r="150" spans="1:5" ht="12.75">
      <c r="A150" s="35" t="s">
        <v>55</v>
      </c>
      <c r="E150" s="39" t="s">
        <v>1008</v>
      </c>
    </row>
    <row r="151" spans="1:5" ht="12.75">
      <c r="A151" s="35" t="s">
        <v>56</v>
      </c>
      <c r="E151" s="40" t="s">
        <v>51</v>
      </c>
    </row>
    <row r="152" spans="1:5" ht="89.25">
      <c r="A152" t="s">
        <v>57</v>
      </c>
      <c r="E152" s="39" t="s">
        <v>2026</v>
      </c>
    </row>
    <row r="153" spans="1:16" ht="12.75">
      <c r="A153" t="s">
        <v>49</v>
      </c>
      <c s="34" t="s">
        <v>188</v>
      </c>
      <c s="34" t="s">
        <v>1823</v>
      </c>
      <c s="35" t="s">
        <v>51</v>
      </c>
      <c s="6" t="s">
        <v>1824</v>
      </c>
      <c s="36" t="s">
        <v>531</v>
      </c>
      <c s="37">
        <v>20</v>
      </c>
      <c s="36">
        <v>0</v>
      </c>
      <c s="36">
        <f>ROUND(G153*H153,6)</f>
      </c>
      <c r="L153" s="38">
        <v>0</v>
      </c>
      <c s="32">
        <f>ROUND(ROUND(L153,2)*ROUND(G153,3),2)</f>
      </c>
      <c s="36" t="s">
        <v>1260</v>
      </c>
      <c>
        <f>(M153*21)/100</f>
      </c>
      <c t="s">
        <v>27</v>
      </c>
    </row>
    <row r="154" spans="1:5" ht="12.75">
      <c r="A154" s="35" t="s">
        <v>55</v>
      </c>
      <c r="E154" s="39" t="s">
        <v>1008</v>
      </c>
    </row>
    <row r="155" spans="1:5" ht="12.75">
      <c r="A155" s="35" t="s">
        <v>56</v>
      </c>
      <c r="E155" s="40" t="s">
        <v>51</v>
      </c>
    </row>
    <row r="156" spans="1:5" ht="89.25">
      <c r="A156" t="s">
        <v>57</v>
      </c>
      <c r="E156" s="39" t="s">
        <v>2027</v>
      </c>
    </row>
    <row r="157" spans="1:16" ht="12.75">
      <c r="A157" t="s">
        <v>49</v>
      </c>
      <c s="34" t="s">
        <v>192</v>
      </c>
      <c s="34" t="s">
        <v>2353</v>
      </c>
      <c s="35" t="s">
        <v>51</v>
      </c>
      <c s="6" t="s">
        <v>2354</v>
      </c>
      <c s="36" t="s">
        <v>106</v>
      </c>
      <c s="37">
        <v>1</v>
      </c>
      <c s="36">
        <v>0</v>
      </c>
      <c s="36">
        <f>ROUND(G157*H157,6)</f>
      </c>
      <c r="L157" s="38">
        <v>0</v>
      </c>
      <c s="32">
        <f>ROUND(ROUND(L157,2)*ROUND(G157,3),2)</f>
      </c>
      <c s="36" t="s">
        <v>1260</v>
      </c>
      <c>
        <f>(M157*21)/100</f>
      </c>
      <c t="s">
        <v>27</v>
      </c>
    </row>
    <row r="158" spans="1:5" ht="12.75">
      <c r="A158" s="35" t="s">
        <v>55</v>
      </c>
      <c r="E158" s="39" t="s">
        <v>1008</v>
      </c>
    </row>
    <row r="159" spans="1:5" ht="12.75">
      <c r="A159" s="35" t="s">
        <v>56</v>
      </c>
      <c r="E159" s="40" t="s">
        <v>2355</v>
      </c>
    </row>
    <row r="160" spans="1:5" ht="12.75">
      <c r="A160" t="s">
        <v>57</v>
      </c>
      <c r="E160" s="39" t="s">
        <v>2228</v>
      </c>
    </row>
    <row r="161" spans="1:16" ht="12.75">
      <c r="A161" t="s">
        <v>49</v>
      </c>
      <c s="34" t="s">
        <v>196</v>
      </c>
      <c s="34" t="s">
        <v>2230</v>
      </c>
      <c s="35" t="s">
        <v>51</v>
      </c>
      <c s="6" t="s">
        <v>2231</v>
      </c>
      <c s="36" t="s">
        <v>909</v>
      </c>
      <c s="37">
        <v>1</v>
      </c>
      <c s="36">
        <v>0</v>
      </c>
      <c s="36">
        <f>ROUND(G161*H161,6)</f>
      </c>
      <c r="L161" s="38">
        <v>0</v>
      </c>
      <c s="32">
        <f>ROUND(ROUND(L161,2)*ROUND(G161,3),2)</f>
      </c>
      <c s="36" t="s">
        <v>1260</v>
      </c>
      <c>
        <f>(M161*21)/100</f>
      </c>
      <c t="s">
        <v>27</v>
      </c>
    </row>
    <row r="162" spans="1:5" ht="12.75">
      <c r="A162" s="35" t="s">
        <v>55</v>
      </c>
      <c r="E162" s="39" t="s">
        <v>1008</v>
      </c>
    </row>
    <row r="163" spans="1:5" ht="12.75">
      <c r="A163" s="35" t="s">
        <v>56</v>
      </c>
      <c r="E163" s="40" t="s">
        <v>2232</v>
      </c>
    </row>
    <row r="164" spans="1:5" ht="25.5">
      <c r="A164" t="s">
        <v>57</v>
      </c>
      <c r="E164" s="39" t="s">
        <v>2233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1.xml><?xml version="1.0" encoding="utf-8"?>
<worksheet xmlns="http://schemas.openxmlformats.org/spreadsheetml/2006/main" xmlns:r="http://schemas.openxmlformats.org/officeDocument/2006/relationships">
  <dimension ref="A1:T5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9579</v>
      </c>
      <c s="41">
        <f>Rekapitulace!C185</f>
      </c>
      <c s="20" t="s">
        <v>0</v>
      </c>
      <c t="s">
        <v>23</v>
      </c>
      <c t="s">
        <v>27</v>
      </c>
    </row>
    <row r="4" spans="1:16" ht="32" customHeight="1">
      <c r="A4" s="24" t="s">
        <v>20</v>
      </c>
      <c s="25" t="s">
        <v>28</v>
      </c>
      <c s="27" t="s">
        <v>9579</v>
      </c>
      <c r="E4" s="26" t="s">
        <v>9580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COUNTIFS(L8:L52,"=0",A8:A52,"P")+COUNTIFS(L8:L52,"",A8:A52,"P")+SUM(Q8:Q52)</f>
      </c>
    </row>
    <row r="8" spans="1:13" ht="12.75">
      <c r="A8" t="s">
        <v>44</v>
      </c>
      <c r="C8" s="28" t="s">
        <v>9583</v>
      </c>
      <c r="E8" s="30" t="s">
        <v>9582</v>
      </c>
      <c r="J8" s="29">
        <f>0+J9+J34+J43</f>
      </c>
      <c s="29">
        <f>0+K9+K34+K43</f>
      </c>
      <c s="29">
        <f>0+L9+L34+L43</f>
      </c>
      <c s="29">
        <f>0+M9+M34+M43</f>
      </c>
    </row>
    <row r="9" spans="1:13" ht="12.75">
      <c r="A9" t="s">
        <v>46</v>
      </c>
      <c r="C9" s="31" t="s">
        <v>47</v>
      </c>
      <c r="E9" s="33" t="s">
        <v>8425</v>
      </c>
      <c r="J9" s="32">
        <f>0</f>
      </c>
      <c s="32">
        <f>0</f>
      </c>
      <c s="32">
        <f>0+L10+L14+L18+L22+L26+L30</f>
      </c>
      <c s="32">
        <f>0+M10+M14+M18+M22+M26+M30</f>
      </c>
    </row>
    <row r="10" spans="1:16" ht="25.5">
      <c r="A10" t="s">
        <v>49</v>
      </c>
      <c s="34" t="s">
        <v>47</v>
      </c>
      <c s="34" t="s">
        <v>9584</v>
      </c>
      <c s="35" t="s">
        <v>51</v>
      </c>
      <c s="6" t="s">
        <v>9585</v>
      </c>
      <c s="36" t="s">
        <v>106</v>
      </c>
      <c s="37">
        <v>22</v>
      </c>
      <c s="36">
        <v>0</v>
      </c>
      <c s="36">
        <f>ROUND(G10*H10,6)</f>
      </c>
      <c r="L10" s="38">
        <v>0</v>
      </c>
      <c s="32">
        <f>ROUND(ROUND(L10,2)*ROUND(G10,3),2)</f>
      </c>
      <c s="36" t="s">
        <v>1723</v>
      </c>
      <c>
        <f>(M10*21)/100</f>
      </c>
      <c t="s">
        <v>27</v>
      </c>
    </row>
    <row r="11" spans="1:5" ht="12.75">
      <c r="A11" s="35" t="s">
        <v>55</v>
      </c>
      <c r="E11" s="39" t="s">
        <v>1008</v>
      </c>
    </row>
    <row r="12" spans="1:5" ht="12.75">
      <c r="A12" s="35" t="s">
        <v>56</v>
      </c>
      <c r="E12" s="40" t="s">
        <v>9586</v>
      </c>
    </row>
    <row r="13" spans="1:5" ht="114.75">
      <c r="A13" t="s">
        <v>57</v>
      </c>
      <c r="E13" s="39" t="s">
        <v>8463</v>
      </c>
    </row>
    <row r="14" spans="1:16" ht="25.5">
      <c r="A14" t="s">
        <v>49</v>
      </c>
      <c s="34" t="s">
        <v>27</v>
      </c>
      <c s="34" t="s">
        <v>9587</v>
      </c>
      <c s="35" t="s">
        <v>51</v>
      </c>
      <c s="6" t="s">
        <v>9588</v>
      </c>
      <c s="36" t="s">
        <v>106</v>
      </c>
      <c s="37">
        <v>2</v>
      </c>
      <c s="36">
        <v>0</v>
      </c>
      <c s="36">
        <f>ROUND(G14*H14,6)</f>
      </c>
      <c r="L14" s="38">
        <v>0</v>
      </c>
      <c s="32">
        <f>ROUND(ROUND(L14,2)*ROUND(G14,3),2)</f>
      </c>
      <c s="36" t="s">
        <v>1723</v>
      </c>
      <c>
        <f>(M14*21)/100</f>
      </c>
      <c t="s">
        <v>27</v>
      </c>
    </row>
    <row r="15" spans="1:5" ht="12.75">
      <c r="A15" s="35" t="s">
        <v>55</v>
      </c>
      <c r="E15" s="39" t="s">
        <v>1008</v>
      </c>
    </row>
    <row r="16" spans="1:5" ht="12.75">
      <c r="A16" s="35" t="s">
        <v>56</v>
      </c>
      <c r="E16" s="40" t="s">
        <v>9586</v>
      </c>
    </row>
    <row r="17" spans="1:5" ht="114.75">
      <c r="A17" t="s">
        <v>57</v>
      </c>
      <c r="E17" s="39" t="s">
        <v>8463</v>
      </c>
    </row>
    <row r="18" spans="1:16" ht="25.5">
      <c r="A18" t="s">
        <v>49</v>
      </c>
      <c s="34" t="s">
        <v>26</v>
      </c>
      <c s="34" t="s">
        <v>489</v>
      </c>
      <c s="35" t="s">
        <v>51</v>
      </c>
      <c s="6" t="s">
        <v>9589</v>
      </c>
      <c s="36" t="s">
        <v>106</v>
      </c>
      <c s="37">
        <v>4</v>
      </c>
      <c s="36">
        <v>0</v>
      </c>
      <c s="36">
        <f>ROUND(G18*H18,6)</f>
      </c>
      <c r="L18" s="38">
        <v>0</v>
      </c>
      <c s="32">
        <f>ROUND(ROUND(L18,2)*ROUND(G18,3),2)</f>
      </c>
      <c s="36" t="s">
        <v>1723</v>
      </c>
      <c>
        <f>(M18*21)/100</f>
      </c>
      <c t="s">
        <v>27</v>
      </c>
    </row>
    <row r="19" spans="1:5" ht="12.75">
      <c r="A19" s="35" t="s">
        <v>55</v>
      </c>
      <c r="E19" s="39" t="s">
        <v>1008</v>
      </c>
    </row>
    <row r="20" spans="1:5" ht="12.75">
      <c r="A20" s="35" t="s">
        <v>56</v>
      </c>
      <c r="E20" s="40" t="s">
        <v>9586</v>
      </c>
    </row>
    <row r="21" spans="1:5" ht="63.75">
      <c r="A21" t="s">
        <v>57</v>
      </c>
      <c r="E21" s="39" t="s">
        <v>9590</v>
      </c>
    </row>
    <row r="22" spans="1:16" ht="25.5">
      <c r="A22" t="s">
        <v>49</v>
      </c>
      <c s="34" t="s">
        <v>63</v>
      </c>
      <c s="34" t="s">
        <v>9591</v>
      </c>
      <c s="35" t="s">
        <v>51</v>
      </c>
      <c s="6" t="s">
        <v>9592</v>
      </c>
      <c s="36" t="s">
        <v>106</v>
      </c>
      <c s="37">
        <v>10</v>
      </c>
      <c s="36">
        <v>0</v>
      </c>
      <c s="36">
        <f>ROUND(G22*H22,6)</f>
      </c>
      <c r="L22" s="38">
        <v>0</v>
      </c>
      <c s="32">
        <f>ROUND(ROUND(L22,2)*ROUND(G22,3),2)</f>
      </c>
      <c s="36" t="s">
        <v>1723</v>
      </c>
      <c>
        <f>(M22*21)/100</f>
      </c>
      <c t="s">
        <v>27</v>
      </c>
    </row>
    <row r="23" spans="1:5" ht="12.75">
      <c r="A23" s="35" t="s">
        <v>55</v>
      </c>
      <c r="E23" s="39" t="s">
        <v>1008</v>
      </c>
    </row>
    <row r="24" spans="1:5" ht="12.75">
      <c r="A24" s="35" t="s">
        <v>56</v>
      </c>
      <c r="E24" s="40" t="s">
        <v>9586</v>
      </c>
    </row>
    <row r="25" spans="1:5" ht="76.5">
      <c r="A25" t="s">
        <v>57</v>
      </c>
      <c r="E25" s="39" t="s">
        <v>9593</v>
      </c>
    </row>
    <row r="26" spans="1:16" ht="25.5">
      <c r="A26" t="s">
        <v>49</v>
      </c>
      <c s="34" t="s">
        <v>66</v>
      </c>
      <c s="34" t="s">
        <v>9594</v>
      </c>
      <c s="35" t="s">
        <v>51</v>
      </c>
      <c s="6" t="s">
        <v>9595</v>
      </c>
      <c s="36" t="s">
        <v>106</v>
      </c>
      <c s="37">
        <v>5</v>
      </c>
      <c s="36">
        <v>0</v>
      </c>
      <c s="36">
        <f>ROUND(G26*H26,6)</f>
      </c>
      <c r="L26" s="38">
        <v>0</v>
      </c>
      <c s="32">
        <f>ROUND(ROUND(L26,2)*ROUND(G26,3),2)</f>
      </c>
      <c s="36" t="s">
        <v>1723</v>
      </c>
      <c>
        <f>(M26*21)/100</f>
      </c>
      <c t="s">
        <v>27</v>
      </c>
    </row>
    <row r="27" spans="1:5" ht="12.75">
      <c r="A27" s="35" t="s">
        <v>55</v>
      </c>
      <c r="E27" s="39" t="s">
        <v>1008</v>
      </c>
    </row>
    <row r="28" spans="1:5" ht="12.75">
      <c r="A28" s="35" t="s">
        <v>56</v>
      </c>
      <c r="E28" s="40" t="s">
        <v>9586</v>
      </c>
    </row>
    <row r="29" spans="1:5" ht="89.25">
      <c r="A29" t="s">
        <v>57</v>
      </c>
      <c r="E29" s="39" t="s">
        <v>9596</v>
      </c>
    </row>
    <row r="30" spans="1:16" ht="12.75">
      <c r="A30" t="s">
        <v>49</v>
      </c>
      <c s="34" t="s">
        <v>69</v>
      </c>
      <c s="34" t="s">
        <v>8660</v>
      </c>
      <c s="35" t="s">
        <v>51</v>
      </c>
      <c s="6" t="s">
        <v>8661</v>
      </c>
      <c s="36" t="s">
        <v>106</v>
      </c>
      <c s="37">
        <v>24</v>
      </c>
      <c s="36">
        <v>0</v>
      </c>
      <c s="36">
        <f>ROUND(G30*H30,6)</f>
      </c>
      <c r="L30" s="38">
        <v>0</v>
      </c>
      <c s="32">
        <f>ROUND(ROUND(L30,2)*ROUND(G30,3),2)</f>
      </c>
      <c s="36" t="s">
        <v>1723</v>
      </c>
      <c>
        <f>(M30*21)/100</f>
      </c>
      <c t="s">
        <v>27</v>
      </c>
    </row>
    <row r="31" spans="1:5" ht="12.75">
      <c r="A31" s="35" t="s">
        <v>55</v>
      </c>
      <c r="E31" s="39" t="s">
        <v>1008</v>
      </c>
    </row>
    <row r="32" spans="1:5" ht="12.75">
      <c r="A32" s="35" t="s">
        <v>56</v>
      </c>
      <c r="E32" s="40" t="s">
        <v>9586</v>
      </c>
    </row>
    <row r="33" spans="1:5" ht="89.25">
      <c r="A33" t="s">
        <v>57</v>
      </c>
      <c r="E33" s="39" t="s">
        <v>9596</v>
      </c>
    </row>
    <row r="34" spans="1:13" ht="12.75">
      <c r="A34" t="s">
        <v>46</v>
      </c>
      <c r="C34" s="31" t="s">
        <v>27</v>
      </c>
      <c r="E34" s="33" t="s">
        <v>8584</v>
      </c>
      <c r="J34" s="32">
        <f>0</f>
      </c>
      <c s="32">
        <f>0</f>
      </c>
      <c s="32">
        <f>0+L35+L39</f>
      </c>
      <c s="32">
        <f>0+M35+M39</f>
      </c>
    </row>
    <row r="35" spans="1:16" ht="25.5">
      <c r="A35" t="s">
        <v>49</v>
      </c>
      <c s="34" t="s">
        <v>72</v>
      </c>
      <c s="34" t="s">
        <v>9597</v>
      </c>
      <c s="35" t="s">
        <v>51</v>
      </c>
      <c s="6" t="s">
        <v>9598</v>
      </c>
      <c s="36" t="s">
        <v>106</v>
      </c>
      <c s="37">
        <v>32</v>
      </c>
      <c s="36">
        <v>0</v>
      </c>
      <c s="36">
        <f>ROUND(G35*H35,6)</f>
      </c>
      <c r="L35" s="38">
        <v>0</v>
      </c>
      <c s="32">
        <f>ROUND(ROUND(L35,2)*ROUND(G35,3),2)</f>
      </c>
      <c s="36" t="s">
        <v>1723</v>
      </c>
      <c>
        <f>(M35*21)/100</f>
      </c>
      <c t="s">
        <v>27</v>
      </c>
    </row>
    <row r="36" spans="1:5" ht="12.75">
      <c r="A36" s="35" t="s">
        <v>55</v>
      </c>
      <c r="E36" s="39" t="s">
        <v>1008</v>
      </c>
    </row>
    <row r="37" spans="1:5" ht="12.75">
      <c r="A37" s="35" t="s">
        <v>56</v>
      </c>
      <c r="E37" s="40" t="s">
        <v>9586</v>
      </c>
    </row>
    <row r="38" spans="1:5" ht="102">
      <c r="A38" t="s">
        <v>57</v>
      </c>
      <c r="E38" s="39" t="s">
        <v>4586</v>
      </c>
    </row>
    <row r="39" spans="1:16" ht="12.75">
      <c r="A39" t="s">
        <v>49</v>
      </c>
      <c s="34" t="s">
        <v>75</v>
      </c>
      <c s="34" t="s">
        <v>8643</v>
      </c>
      <c s="35" t="s">
        <v>51</v>
      </c>
      <c s="6" t="s">
        <v>8644</v>
      </c>
      <c s="36" t="s">
        <v>9599</v>
      </c>
      <c s="37">
        <v>4</v>
      </c>
      <c s="36">
        <v>0</v>
      </c>
      <c s="36">
        <f>ROUND(G39*H39,6)</f>
      </c>
      <c r="L39" s="38">
        <v>0</v>
      </c>
      <c s="32">
        <f>ROUND(ROUND(L39,2)*ROUND(G39,3),2)</f>
      </c>
      <c s="36" t="s">
        <v>1723</v>
      </c>
      <c>
        <f>(M39*21)/100</f>
      </c>
      <c t="s">
        <v>27</v>
      </c>
    </row>
    <row r="40" spans="1:5" ht="12.75">
      <c r="A40" s="35" t="s">
        <v>55</v>
      </c>
      <c r="E40" s="39" t="s">
        <v>1008</v>
      </c>
    </row>
    <row r="41" spans="1:5" ht="12.75">
      <c r="A41" s="35" t="s">
        <v>56</v>
      </c>
      <c r="E41" s="40" t="s">
        <v>9586</v>
      </c>
    </row>
    <row r="42" spans="1:5" ht="102">
      <c r="A42" t="s">
        <v>57</v>
      </c>
      <c r="E42" s="39" t="s">
        <v>4586</v>
      </c>
    </row>
    <row r="43" spans="1:13" ht="12.75">
      <c r="A43" t="s">
        <v>46</v>
      </c>
      <c r="C43" s="31" t="s">
        <v>26</v>
      </c>
      <c r="E43" s="33" t="s">
        <v>8649</v>
      </c>
      <c r="J43" s="32">
        <f>0</f>
      </c>
      <c s="32">
        <f>0</f>
      </c>
      <c s="32">
        <f>0+L44+L48+L52</f>
      </c>
      <c s="32">
        <f>0+M44+M48+M52</f>
      </c>
    </row>
    <row r="44" spans="1:16" ht="12.75">
      <c r="A44" t="s">
        <v>49</v>
      </c>
      <c s="34" t="s">
        <v>78</v>
      </c>
      <c s="34" t="s">
        <v>8665</v>
      </c>
      <c s="35" t="s">
        <v>51</v>
      </c>
      <c s="6" t="s">
        <v>555</v>
      </c>
      <c s="36" t="s">
        <v>106</v>
      </c>
      <c s="37">
        <v>1</v>
      </c>
      <c s="36">
        <v>0</v>
      </c>
      <c s="36">
        <f>ROUND(G44*H44,6)</f>
      </c>
      <c r="L44" s="38">
        <v>0</v>
      </c>
      <c s="32">
        <f>ROUND(ROUND(L44,2)*ROUND(G44,3),2)</f>
      </c>
      <c s="36" t="s">
        <v>1723</v>
      </c>
      <c>
        <f>(M44*21)/100</f>
      </c>
      <c t="s">
        <v>27</v>
      </c>
    </row>
    <row r="45" spans="1:5" ht="12.75">
      <c r="A45" s="35" t="s">
        <v>55</v>
      </c>
      <c r="E45" s="39" t="s">
        <v>1008</v>
      </c>
    </row>
    <row r="46" spans="1:5" ht="12.75">
      <c r="A46" s="35" t="s">
        <v>56</v>
      </c>
      <c r="E46" s="40" t="s">
        <v>4963</v>
      </c>
    </row>
    <row r="47" spans="1:5" ht="89.25">
      <c r="A47" t="s">
        <v>57</v>
      </c>
      <c r="E47" s="39" t="s">
        <v>9600</v>
      </c>
    </row>
    <row r="48" spans="1:16" ht="12.75">
      <c r="A48" t="s">
        <v>49</v>
      </c>
      <c s="34" t="s">
        <v>81</v>
      </c>
      <c s="34" t="s">
        <v>8662</v>
      </c>
      <c s="35" t="s">
        <v>51</v>
      </c>
      <c s="6" t="s">
        <v>8663</v>
      </c>
      <c s="36" t="s">
        <v>106</v>
      </c>
      <c s="37">
        <v>1</v>
      </c>
      <c s="36">
        <v>0</v>
      </c>
      <c s="36">
        <f>ROUND(G48*H48,6)</f>
      </c>
      <c r="L48" s="38">
        <v>0</v>
      </c>
      <c s="32">
        <f>ROUND(ROUND(L48,2)*ROUND(G48,3),2)</f>
      </c>
      <c s="36" t="s">
        <v>1723</v>
      </c>
      <c>
        <f>(M48*21)/100</f>
      </c>
      <c t="s">
        <v>27</v>
      </c>
    </row>
    <row r="49" spans="1:5" ht="12.75">
      <c r="A49" s="35" t="s">
        <v>55</v>
      </c>
      <c r="E49" s="39" t="s">
        <v>1008</v>
      </c>
    </row>
    <row r="50" spans="1:5" ht="12.75">
      <c r="A50" s="35" t="s">
        <v>56</v>
      </c>
      <c r="E50" s="40" t="s">
        <v>4963</v>
      </c>
    </row>
    <row r="51" spans="1:5" ht="89.25">
      <c r="A51" t="s">
        <v>57</v>
      </c>
      <c r="E51" s="39" t="s">
        <v>8664</v>
      </c>
    </row>
    <row r="52" spans="1:16" ht="25.5">
      <c r="A52" t="s">
        <v>49</v>
      </c>
      <c s="34" t="s">
        <v>84</v>
      </c>
      <c s="34" t="s">
        <v>9601</v>
      </c>
      <c s="35" t="s">
        <v>51</v>
      </c>
      <c s="6" t="s">
        <v>9602</v>
      </c>
      <c s="36" t="s">
        <v>53</v>
      </c>
      <c s="37">
        <v>0.1</v>
      </c>
      <c s="36">
        <v>0</v>
      </c>
      <c s="36">
        <f>ROUND(G52*H52,6)</f>
      </c>
      <c r="L52" s="38">
        <v>0</v>
      </c>
      <c s="32">
        <f>ROUND(ROUND(L52,2)*ROUND(G52,3),2)</f>
      </c>
      <c s="36" t="s">
        <v>1723</v>
      </c>
      <c>
        <f>(M52*21)/100</f>
      </c>
      <c t="s">
        <v>27</v>
      </c>
    </row>
    <row r="53" spans="1:5" ht="12.75">
      <c r="A53" s="35" t="s">
        <v>55</v>
      </c>
      <c r="E53" s="39" t="s">
        <v>1008</v>
      </c>
    </row>
    <row r="54" spans="1:5" ht="12.75">
      <c r="A54" s="35" t="s">
        <v>56</v>
      </c>
      <c r="E54" s="40" t="s">
        <v>4963</v>
      </c>
    </row>
    <row r="55" spans="1:5" ht="140.25">
      <c r="A55" t="s">
        <v>57</v>
      </c>
      <c r="E55" s="39" t="s">
        <v>2221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2.xml><?xml version="1.0" encoding="utf-8"?>
<worksheet xmlns="http://schemas.openxmlformats.org/spreadsheetml/2006/main" xmlns:r="http://schemas.openxmlformats.org/officeDocument/2006/relationships">
  <dimension ref="A1:T5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9579</v>
      </c>
      <c s="41">
        <f>Rekapitulace!C185</f>
      </c>
      <c s="20" t="s">
        <v>0</v>
      </c>
      <c t="s">
        <v>23</v>
      </c>
      <c t="s">
        <v>27</v>
      </c>
    </row>
    <row r="4" spans="1:16" ht="32" customHeight="1">
      <c r="A4" s="24" t="s">
        <v>20</v>
      </c>
      <c s="25" t="s">
        <v>28</v>
      </c>
      <c s="27" t="s">
        <v>9579</v>
      </c>
      <c r="E4" s="26" t="s">
        <v>9580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COUNTIFS(L8:L52,"=0",A8:A52,"P")+COUNTIFS(L8:L52,"",A8:A52,"P")+SUM(Q8:Q52)</f>
      </c>
    </row>
    <row r="8" spans="1:13" ht="12.75">
      <c r="A8" t="s">
        <v>44</v>
      </c>
      <c r="C8" s="28" t="s">
        <v>9605</v>
      </c>
      <c r="E8" s="30" t="s">
        <v>9604</v>
      </c>
      <c r="J8" s="29">
        <f>0+J9+J34+J43</f>
      </c>
      <c s="29">
        <f>0+K9+K34+K43</f>
      </c>
      <c s="29">
        <f>0+L9+L34+L43</f>
      </c>
      <c s="29">
        <f>0+M9+M34+M43</f>
      </c>
    </row>
    <row r="9" spans="1:13" ht="12.75">
      <c r="A9" t="s">
        <v>46</v>
      </c>
      <c r="C9" s="31" t="s">
        <v>47</v>
      </c>
      <c r="E9" s="33" t="s">
        <v>8425</v>
      </c>
      <c r="J9" s="32">
        <f>0</f>
      </c>
      <c s="32">
        <f>0</f>
      </c>
      <c s="32">
        <f>0+L10+L14+L18+L22+L26+L30</f>
      </c>
      <c s="32">
        <f>0+M10+M14+M18+M22+M26+M30</f>
      </c>
    </row>
    <row r="10" spans="1:16" ht="25.5">
      <c r="A10" t="s">
        <v>49</v>
      </c>
      <c s="34" t="s">
        <v>47</v>
      </c>
      <c s="34" t="s">
        <v>9584</v>
      </c>
      <c s="35" t="s">
        <v>51</v>
      </c>
      <c s="6" t="s">
        <v>9585</v>
      </c>
      <c s="36" t="s">
        <v>106</v>
      </c>
      <c s="37">
        <v>96</v>
      </c>
      <c s="36">
        <v>0</v>
      </c>
      <c s="36">
        <f>ROUND(G10*H10,6)</f>
      </c>
      <c r="L10" s="38">
        <v>0</v>
      </c>
      <c s="32">
        <f>ROUND(ROUND(L10,2)*ROUND(G10,3),2)</f>
      </c>
      <c s="36" t="s">
        <v>1723</v>
      </c>
      <c>
        <f>(M10*21)/100</f>
      </c>
      <c t="s">
        <v>27</v>
      </c>
    </row>
    <row r="11" spans="1:5" ht="12.75">
      <c r="A11" s="35" t="s">
        <v>55</v>
      </c>
      <c r="E11" s="39" t="s">
        <v>1008</v>
      </c>
    </row>
    <row r="12" spans="1:5" ht="12.75">
      <c r="A12" s="35" t="s">
        <v>56</v>
      </c>
      <c r="E12" s="40" t="s">
        <v>9586</v>
      </c>
    </row>
    <row r="13" spans="1:5" ht="114.75">
      <c r="A13" t="s">
        <v>57</v>
      </c>
      <c r="E13" s="39" t="s">
        <v>8463</v>
      </c>
    </row>
    <row r="14" spans="1:16" ht="25.5">
      <c r="A14" t="s">
        <v>49</v>
      </c>
      <c s="34" t="s">
        <v>27</v>
      </c>
      <c s="34" t="s">
        <v>9587</v>
      </c>
      <c s="35" t="s">
        <v>51</v>
      </c>
      <c s="6" t="s">
        <v>9588</v>
      </c>
      <c s="36" t="s">
        <v>106</v>
      </c>
      <c s="37">
        <v>7</v>
      </c>
      <c s="36">
        <v>0</v>
      </c>
      <c s="36">
        <f>ROUND(G14*H14,6)</f>
      </c>
      <c r="L14" s="38">
        <v>0</v>
      </c>
      <c s="32">
        <f>ROUND(ROUND(L14,2)*ROUND(G14,3),2)</f>
      </c>
      <c s="36" t="s">
        <v>1723</v>
      </c>
      <c>
        <f>(M14*21)/100</f>
      </c>
      <c t="s">
        <v>27</v>
      </c>
    </row>
    <row r="15" spans="1:5" ht="12.75">
      <c r="A15" s="35" t="s">
        <v>55</v>
      </c>
      <c r="E15" s="39" t="s">
        <v>1008</v>
      </c>
    </row>
    <row r="16" spans="1:5" ht="12.75">
      <c r="A16" s="35" t="s">
        <v>56</v>
      </c>
      <c r="E16" s="40" t="s">
        <v>9586</v>
      </c>
    </row>
    <row r="17" spans="1:5" ht="114.75">
      <c r="A17" t="s">
        <v>57</v>
      </c>
      <c r="E17" s="39" t="s">
        <v>8463</v>
      </c>
    </row>
    <row r="18" spans="1:16" ht="25.5">
      <c r="A18" t="s">
        <v>49</v>
      </c>
      <c s="34" t="s">
        <v>26</v>
      </c>
      <c s="34" t="s">
        <v>9606</v>
      </c>
      <c s="35" t="s">
        <v>51</v>
      </c>
      <c s="6" t="s">
        <v>9607</v>
      </c>
      <c s="36" t="s">
        <v>106</v>
      </c>
      <c s="37">
        <v>13</v>
      </c>
      <c s="36">
        <v>0</v>
      </c>
      <c s="36">
        <f>ROUND(G18*H18,6)</f>
      </c>
      <c r="L18" s="38">
        <v>0</v>
      </c>
      <c s="32">
        <f>ROUND(ROUND(L18,2)*ROUND(G18,3),2)</f>
      </c>
      <c s="36" t="s">
        <v>1723</v>
      </c>
      <c>
        <f>(M18*21)/100</f>
      </c>
      <c t="s">
        <v>27</v>
      </c>
    </row>
    <row r="19" spans="1:5" ht="12.75">
      <c r="A19" s="35" t="s">
        <v>55</v>
      </c>
      <c r="E19" s="39" t="s">
        <v>1008</v>
      </c>
    </row>
    <row r="20" spans="1:5" ht="12.75">
      <c r="A20" s="35" t="s">
        <v>56</v>
      </c>
      <c r="E20" s="40" t="s">
        <v>9586</v>
      </c>
    </row>
    <row r="21" spans="1:5" ht="114.75">
      <c r="A21" t="s">
        <v>57</v>
      </c>
      <c r="E21" s="39" t="s">
        <v>8463</v>
      </c>
    </row>
    <row r="22" spans="1:16" ht="25.5">
      <c r="A22" t="s">
        <v>49</v>
      </c>
      <c s="34" t="s">
        <v>63</v>
      </c>
      <c s="34" t="s">
        <v>9591</v>
      </c>
      <c s="35" t="s">
        <v>51</v>
      </c>
      <c s="6" t="s">
        <v>9592</v>
      </c>
      <c s="36" t="s">
        <v>106</v>
      </c>
      <c s="37">
        <v>64</v>
      </c>
      <c s="36">
        <v>0</v>
      </c>
      <c s="36">
        <f>ROUND(G22*H22,6)</f>
      </c>
      <c r="L22" s="38">
        <v>0</v>
      </c>
      <c s="32">
        <f>ROUND(ROUND(L22,2)*ROUND(G22,3),2)</f>
      </c>
      <c s="36" t="s">
        <v>1723</v>
      </c>
      <c>
        <f>(M22*21)/100</f>
      </c>
      <c t="s">
        <v>27</v>
      </c>
    </row>
    <row r="23" spans="1:5" ht="12.75">
      <c r="A23" s="35" t="s">
        <v>55</v>
      </c>
      <c r="E23" s="39" t="s">
        <v>1008</v>
      </c>
    </row>
    <row r="24" spans="1:5" ht="12.75">
      <c r="A24" s="35" t="s">
        <v>56</v>
      </c>
      <c r="E24" s="40" t="s">
        <v>9586</v>
      </c>
    </row>
    <row r="25" spans="1:5" ht="76.5">
      <c r="A25" t="s">
        <v>57</v>
      </c>
      <c r="E25" s="39" t="s">
        <v>9593</v>
      </c>
    </row>
    <row r="26" spans="1:16" ht="25.5">
      <c r="A26" t="s">
        <v>49</v>
      </c>
      <c s="34" t="s">
        <v>66</v>
      </c>
      <c s="34" t="s">
        <v>9594</v>
      </c>
      <c s="35" t="s">
        <v>51</v>
      </c>
      <c s="6" t="s">
        <v>9595</v>
      </c>
      <c s="36" t="s">
        <v>106</v>
      </c>
      <c s="37">
        <v>32</v>
      </c>
      <c s="36">
        <v>0</v>
      </c>
      <c s="36">
        <f>ROUND(G26*H26,6)</f>
      </c>
      <c r="L26" s="38">
        <v>0</v>
      </c>
      <c s="32">
        <f>ROUND(ROUND(L26,2)*ROUND(G26,3),2)</f>
      </c>
      <c s="36" t="s">
        <v>1723</v>
      </c>
      <c>
        <f>(M26*21)/100</f>
      </c>
      <c t="s">
        <v>27</v>
      </c>
    </row>
    <row r="27" spans="1:5" ht="12.75">
      <c r="A27" s="35" t="s">
        <v>55</v>
      </c>
      <c r="E27" s="39" t="s">
        <v>1008</v>
      </c>
    </row>
    <row r="28" spans="1:5" ht="12.75">
      <c r="A28" s="35" t="s">
        <v>56</v>
      </c>
      <c r="E28" s="40" t="s">
        <v>9586</v>
      </c>
    </row>
    <row r="29" spans="1:5" ht="89.25">
      <c r="A29" t="s">
        <v>57</v>
      </c>
      <c r="E29" s="39" t="s">
        <v>9596</v>
      </c>
    </row>
    <row r="30" spans="1:16" ht="12.75">
      <c r="A30" t="s">
        <v>49</v>
      </c>
      <c s="34" t="s">
        <v>69</v>
      </c>
      <c s="34" t="s">
        <v>8660</v>
      </c>
      <c s="35" t="s">
        <v>51</v>
      </c>
      <c s="6" t="s">
        <v>8661</v>
      </c>
      <c s="36" t="s">
        <v>106</v>
      </c>
      <c s="37">
        <v>103</v>
      </c>
      <c s="36">
        <v>0</v>
      </c>
      <c s="36">
        <f>ROUND(G30*H30,6)</f>
      </c>
      <c r="L30" s="38">
        <v>0</v>
      </c>
      <c s="32">
        <f>ROUND(ROUND(L30,2)*ROUND(G30,3),2)</f>
      </c>
      <c s="36" t="s">
        <v>1723</v>
      </c>
      <c>
        <f>(M30*21)/100</f>
      </c>
      <c t="s">
        <v>27</v>
      </c>
    </row>
    <row r="31" spans="1:5" ht="12.75">
      <c r="A31" s="35" t="s">
        <v>55</v>
      </c>
      <c r="E31" s="39" t="s">
        <v>1008</v>
      </c>
    </row>
    <row r="32" spans="1:5" ht="12.75">
      <c r="A32" s="35" t="s">
        <v>56</v>
      </c>
      <c r="E32" s="40" t="s">
        <v>9586</v>
      </c>
    </row>
    <row r="33" spans="1:5" ht="89.25">
      <c r="A33" t="s">
        <v>57</v>
      </c>
      <c r="E33" s="39" t="s">
        <v>9596</v>
      </c>
    </row>
    <row r="34" spans="1:13" ht="12.75">
      <c r="A34" t="s">
        <v>46</v>
      </c>
      <c r="C34" s="31" t="s">
        <v>27</v>
      </c>
      <c r="E34" s="33" t="s">
        <v>8584</v>
      </c>
      <c r="J34" s="32">
        <f>0</f>
      </c>
      <c s="32">
        <f>0</f>
      </c>
      <c s="32">
        <f>0+L35+L39</f>
      </c>
      <c s="32">
        <f>0+M35+M39</f>
      </c>
    </row>
    <row r="35" spans="1:16" ht="25.5">
      <c r="A35" t="s">
        <v>49</v>
      </c>
      <c s="34" t="s">
        <v>72</v>
      </c>
      <c s="34" t="s">
        <v>9597</v>
      </c>
      <c s="35" t="s">
        <v>51</v>
      </c>
      <c s="6" t="s">
        <v>9598</v>
      </c>
      <c s="36" t="s">
        <v>106</v>
      </c>
      <c s="37">
        <v>92</v>
      </c>
      <c s="36">
        <v>0</v>
      </c>
      <c s="36">
        <f>ROUND(G35*H35,6)</f>
      </c>
      <c r="L35" s="38">
        <v>0</v>
      </c>
      <c s="32">
        <f>ROUND(ROUND(L35,2)*ROUND(G35,3),2)</f>
      </c>
      <c s="36" t="s">
        <v>1723</v>
      </c>
      <c>
        <f>(M35*21)/100</f>
      </c>
      <c t="s">
        <v>27</v>
      </c>
    </row>
    <row r="36" spans="1:5" ht="12.75">
      <c r="A36" s="35" t="s">
        <v>55</v>
      </c>
      <c r="E36" s="39" t="s">
        <v>1008</v>
      </c>
    </row>
    <row r="37" spans="1:5" ht="12.75">
      <c r="A37" s="35" t="s">
        <v>56</v>
      </c>
      <c r="E37" s="40" t="s">
        <v>9586</v>
      </c>
    </row>
    <row r="38" spans="1:5" ht="102">
      <c r="A38" t="s">
        <v>57</v>
      </c>
      <c r="E38" s="39" t="s">
        <v>4586</v>
      </c>
    </row>
    <row r="39" spans="1:16" ht="12.75">
      <c r="A39" t="s">
        <v>49</v>
      </c>
      <c s="34" t="s">
        <v>75</v>
      </c>
      <c s="34" t="s">
        <v>8643</v>
      </c>
      <c s="35" t="s">
        <v>51</v>
      </c>
      <c s="6" t="s">
        <v>8644</v>
      </c>
      <c s="36" t="s">
        <v>146</v>
      </c>
      <c s="37">
        <v>16</v>
      </c>
      <c s="36">
        <v>0</v>
      </c>
      <c s="36">
        <f>ROUND(G39*H39,6)</f>
      </c>
      <c r="L39" s="38">
        <v>0</v>
      </c>
      <c s="32">
        <f>ROUND(ROUND(L39,2)*ROUND(G39,3),2)</f>
      </c>
      <c s="36" t="s">
        <v>1723</v>
      </c>
      <c>
        <f>(M39*21)/100</f>
      </c>
      <c t="s">
        <v>27</v>
      </c>
    </row>
    <row r="40" spans="1:5" ht="12.75">
      <c r="A40" s="35" t="s">
        <v>55</v>
      </c>
      <c r="E40" s="39" t="s">
        <v>1008</v>
      </c>
    </row>
    <row r="41" spans="1:5" ht="12.75">
      <c r="A41" s="35" t="s">
        <v>56</v>
      </c>
      <c r="E41" s="40" t="s">
        <v>9586</v>
      </c>
    </row>
    <row r="42" spans="1:5" ht="102">
      <c r="A42" t="s">
        <v>57</v>
      </c>
      <c r="E42" s="39" t="s">
        <v>4586</v>
      </c>
    </row>
    <row r="43" spans="1:13" ht="12.75">
      <c r="A43" t="s">
        <v>46</v>
      </c>
      <c r="C43" s="31" t="s">
        <v>26</v>
      </c>
      <c r="E43" s="33" t="s">
        <v>8649</v>
      </c>
      <c r="J43" s="32">
        <f>0</f>
      </c>
      <c s="32">
        <f>0</f>
      </c>
      <c s="32">
        <f>0+L44+L48+L52</f>
      </c>
      <c s="32">
        <f>0+M44+M48+M52</f>
      </c>
    </row>
    <row r="44" spans="1:16" ht="12.75">
      <c r="A44" t="s">
        <v>49</v>
      </c>
      <c s="34" t="s">
        <v>78</v>
      </c>
      <c s="34" t="s">
        <v>8665</v>
      </c>
      <c s="35" t="s">
        <v>51</v>
      </c>
      <c s="6" t="s">
        <v>555</v>
      </c>
      <c s="36" t="s">
        <v>106</v>
      </c>
      <c s="37">
        <v>1</v>
      </c>
      <c s="36">
        <v>0</v>
      </c>
      <c s="36">
        <f>ROUND(G44*H44,6)</f>
      </c>
      <c r="L44" s="38">
        <v>0</v>
      </c>
      <c s="32">
        <f>ROUND(ROUND(L44,2)*ROUND(G44,3),2)</f>
      </c>
      <c s="36" t="s">
        <v>1723</v>
      </c>
      <c>
        <f>(M44*21)/100</f>
      </c>
      <c t="s">
        <v>27</v>
      </c>
    </row>
    <row r="45" spans="1:5" ht="12.75">
      <c r="A45" s="35" t="s">
        <v>55</v>
      </c>
      <c r="E45" s="39" t="s">
        <v>1008</v>
      </c>
    </row>
    <row r="46" spans="1:5" ht="12.75">
      <c r="A46" s="35" t="s">
        <v>56</v>
      </c>
      <c r="E46" s="40" t="s">
        <v>4963</v>
      </c>
    </row>
    <row r="47" spans="1:5" ht="89.25">
      <c r="A47" t="s">
        <v>57</v>
      </c>
      <c r="E47" s="39" t="s">
        <v>9600</v>
      </c>
    </row>
    <row r="48" spans="1:16" ht="12.75">
      <c r="A48" t="s">
        <v>49</v>
      </c>
      <c s="34" t="s">
        <v>81</v>
      </c>
      <c s="34" t="s">
        <v>8662</v>
      </c>
      <c s="35" t="s">
        <v>51</v>
      </c>
      <c s="6" t="s">
        <v>8663</v>
      </c>
      <c s="36" t="s">
        <v>106</v>
      </c>
      <c s="37">
        <v>1</v>
      </c>
      <c s="36">
        <v>0</v>
      </c>
      <c s="36">
        <f>ROUND(G48*H48,6)</f>
      </c>
      <c r="L48" s="38">
        <v>0</v>
      </c>
      <c s="32">
        <f>ROUND(ROUND(L48,2)*ROUND(G48,3),2)</f>
      </c>
      <c s="36" t="s">
        <v>1723</v>
      </c>
      <c>
        <f>(M48*21)/100</f>
      </c>
      <c t="s">
        <v>27</v>
      </c>
    </row>
    <row r="49" spans="1:5" ht="12.75">
      <c r="A49" s="35" t="s">
        <v>55</v>
      </c>
      <c r="E49" s="39" t="s">
        <v>1008</v>
      </c>
    </row>
    <row r="50" spans="1:5" ht="12.75">
      <c r="A50" s="35" t="s">
        <v>56</v>
      </c>
      <c r="E50" s="40" t="s">
        <v>4963</v>
      </c>
    </row>
    <row r="51" spans="1:5" ht="89.25">
      <c r="A51" t="s">
        <v>57</v>
      </c>
      <c r="E51" s="39" t="s">
        <v>8664</v>
      </c>
    </row>
    <row r="52" spans="1:16" ht="25.5">
      <c r="A52" t="s">
        <v>49</v>
      </c>
      <c s="34" t="s">
        <v>84</v>
      </c>
      <c s="34" t="s">
        <v>9601</v>
      </c>
      <c s="35" t="s">
        <v>51</v>
      </c>
      <c s="6" t="s">
        <v>9602</v>
      </c>
      <c s="36" t="s">
        <v>53</v>
      </c>
      <c s="37">
        <v>0.45</v>
      </c>
      <c s="36">
        <v>0</v>
      </c>
      <c s="36">
        <f>ROUND(G52*H52,6)</f>
      </c>
      <c r="L52" s="38">
        <v>0</v>
      </c>
      <c s="32">
        <f>ROUND(ROUND(L52,2)*ROUND(G52,3),2)</f>
      </c>
      <c s="36" t="s">
        <v>1723</v>
      </c>
      <c>
        <f>(M52*21)/100</f>
      </c>
      <c t="s">
        <v>27</v>
      </c>
    </row>
    <row r="53" spans="1:5" ht="12.75">
      <c r="A53" s="35" t="s">
        <v>55</v>
      </c>
      <c r="E53" s="39" t="s">
        <v>1008</v>
      </c>
    </row>
    <row r="54" spans="1:5" ht="12.75">
      <c r="A54" s="35" t="s">
        <v>56</v>
      </c>
      <c r="E54" s="40" t="s">
        <v>4963</v>
      </c>
    </row>
    <row r="55" spans="1:5" ht="140.25">
      <c r="A55" t="s">
        <v>57</v>
      </c>
      <c r="E55" s="39" t="s">
        <v>2221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3.xml><?xml version="1.0" encoding="utf-8"?>
<worksheet xmlns="http://schemas.openxmlformats.org/spreadsheetml/2006/main" xmlns:r="http://schemas.openxmlformats.org/officeDocument/2006/relationships">
  <dimension ref="A1:T5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9579</v>
      </c>
      <c s="41">
        <f>Rekapitulace!C185</f>
      </c>
      <c s="20" t="s">
        <v>0</v>
      </c>
      <c t="s">
        <v>23</v>
      </c>
      <c t="s">
        <v>27</v>
      </c>
    </row>
    <row r="4" spans="1:16" ht="32" customHeight="1">
      <c r="A4" s="24" t="s">
        <v>20</v>
      </c>
      <c s="25" t="s">
        <v>28</v>
      </c>
      <c s="27" t="s">
        <v>9579</v>
      </c>
      <c r="E4" s="26" t="s">
        <v>9580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COUNTIFS(L8:L52,"=0",A8:A52,"P")+COUNTIFS(L8:L52,"",A8:A52,"P")+SUM(Q8:Q52)</f>
      </c>
    </row>
    <row r="8" spans="1:13" ht="12.75">
      <c r="A8" t="s">
        <v>44</v>
      </c>
      <c r="C8" s="28" t="s">
        <v>9610</v>
      </c>
      <c r="E8" s="30" t="s">
        <v>9609</v>
      </c>
      <c r="J8" s="29">
        <f>0+J9+J34+J43</f>
      </c>
      <c s="29">
        <f>0+K9+K34+K43</f>
      </c>
      <c s="29">
        <f>0+L9+L34+L43</f>
      </c>
      <c s="29">
        <f>0+M9+M34+M43</f>
      </c>
    </row>
    <row r="9" spans="1:13" ht="12.75">
      <c r="A9" t="s">
        <v>46</v>
      </c>
      <c r="C9" s="31" t="s">
        <v>47</v>
      </c>
      <c r="E9" s="33" t="s">
        <v>8425</v>
      </c>
      <c r="J9" s="32">
        <f>0</f>
      </c>
      <c s="32">
        <f>0</f>
      </c>
      <c s="32">
        <f>0+L10+L14+L18+L22+L26+L30</f>
      </c>
      <c s="32">
        <f>0+M10+M14+M18+M22+M26+M30</f>
      </c>
    </row>
    <row r="10" spans="1:16" ht="25.5">
      <c r="A10" t="s">
        <v>49</v>
      </c>
      <c s="34" t="s">
        <v>47</v>
      </c>
      <c s="34" t="s">
        <v>9584</v>
      </c>
      <c s="35" t="s">
        <v>51</v>
      </c>
      <c s="6" t="s">
        <v>9585</v>
      </c>
      <c s="36" t="s">
        <v>106</v>
      </c>
      <c s="37">
        <v>76</v>
      </c>
      <c s="36">
        <v>0</v>
      </c>
      <c s="36">
        <f>ROUND(G10*H10,6)</f>
      </c>
      <c r="L10" s="38">
        <v>0</v>
      </c>
      <c s="32">
        <f>ROUND(ROUND(L10,2)*ROUND(G10,3),2)</f>
      </c>
      <c s="36" t="s">
        <v>1723</v>
      </c>
      <c>
        <f>(M10*21)/100</f>
      </c>
      <c t="s">
        <v>27</v>
      </c>
    </row>
    <row r="11" spans="1:5" ht="12.75">
      <c r="A11" s="35" t="s">
        <v>55</v>
      </c>
      <c r="E11" s="39" t="s">
        <v>1008</v>
      </c>
    </row>
    <row r="12" spans="1:5" ht="12.75">
      <c r="A12" s="35" t="s">
        <v>56</v>
      </c>
      <c r="E12" s="40" t="s">
        <v>9586</v>
      </c>
    </row>
    <row r="13" spans="1:5" ht="114.75">
      <c r="A13" t="s">
        <v>57</v>
      </c>
      <c r="E13" s="39" t="s">
        <v>8463</v>
      </c>
    </row>
    <row r="14" spans="1:16" ht="25.5">
      <c r="A14" t="s">
        <v>49</v>
      </c>
      <c s="34" t="s">
        <v>27</v>
      </c>
      <c s="34" t="s">
        <v>9587</v>
      </c>
      <c s="35" t="s">
        <v>51</v>
      </c>
      <c s="6" t="s">
        <v>9588</v>
      </c>
      <c s="36" t="s">
        <v>106</v>
      </c>
      <c s="37">
        <v>8</v>
      </c>
      <c s="36">
        <v>0</v>
      </c>
      <c s="36">
        <f>ROUND(G14*H14,6)</f>
      </c>
      <c r="L14" s="38">
        <v>0</v>
      </c>
      <c s="32">
        <f>ROUND(ROUND(L14,2)*ROUND(G14,3),2)</f>
      </c>
      <c s="36" t="s">
        <v>1723</v>
      </c>
      <c>
        <f>(M14*21)/100</f>
      </c>
      <c t="s">
        <v>27</v>
      </c>
    </row>
    <row r="15" spans="1:5" ht="12.75">
      <c r="A15" s="35" t="s">
        <v>55</v>
      </c>
      <c r="E15" s="39" t="s">
        <v>1008</v>
      </c>
    </row>
    <row r="16" spans="1:5" ht="12.75">
      <c r="A16" s="35" t="s">
        <v>56</v>
      </c>
      <c r="E16" s="40" t="s">
        <v>9586</v>
      </c>
    </row>
    <row r="17" spans="1:5" ht="114.75">
      <c r="A17" t="s">
        <v>57</v>
      </c>
      <c r="E17" s="39" t="s">
        <v>8463</v>
      </c>
    </row>
    <row r="18" spans="1:16" ht="25.5">
      <c r="A18" t="s">
        <v>49</v>
      </c>
      <c s="34" t="s">
        <v>26</v>
      </c>
      <c s="34" t="s">
        <v>489</v>
      </c>
      <c s="35" t="s">
        <v>51</v>
      </c>
      <c s="6" t="s">
        <v>9589</v>
      </c>
      <c s="36" t="s">
        <v>106</v>
      </c>
      <c s="37">
        <v>8</v>
      </c>
      <c s="36">
        <v>0</v>
      </c>
      <c s="36">
        <f>ROUND(G18*H18,6)</f>
      </c>
      <c r="L18" s="38">
        <v>0</v>
      </c>
      <c s="32">
        <f>ROUND(ROUND(L18,2)*ROUND(G18,3),2)</f>
      </c>
      <c s="36" t="s">
        <v>1723</v>
      </c>
      <c>
        <f>(M18*21)/100</f>
      </c>
      <c t="s">
        <v>27</v>
      </c>
    </row>
    <row r="19" spans="1:5" ht="12.75">
      <c r="A19" s="35" t="s">
        <v>55</v>
      </c>
      <c r="E19" s="39" t="s">
        <v>1008</v>
      </c>
    </row>
    <row r="20" spans="1:5" ht="12.75">
      <c r="A20" s="35" t="s">
        <v>56</v>
      </c>
      <c r="E20" s="40" t="s">
        <v>9586</v>
      </c>
    </row>
    <row r="21" spans="1:5" ht="63.75">
      <c r="A21" t="s">
        <v>57</v>
      </c>
      <c r="E21" s="39" t="s">
        <v>9590</v>
      </c>
    </row>
    <row r="22" spans="1:16" ht="25.5">
      <c r="A22" t="s">
        <v>49</v>
      </c>
      <c s="34" t="s">
        <v>63</v>
      </c>
      <c s="34" t="s">
        <v>9591</v>
      </c>
      <c s="35" t="s">
        <v>51</v>
      </c>
      <c s="6" t="s">
        <v>9592</v>
      </c>
      <c s="36" t="s">
        <v>106</v>
      </c>
      <c s="37">
        <v>24</v>
      </c>
      <c s="36">
        <v>0</v>
      </c>
      <c s="36">
        <f>ROUND(G22*H22,6)</f>
      </c>
      <c r="L22" s="38">
        <v>0</v>
      </c>
      <c s="32">
        <f>ROUND(ROUND(L22,2)*ROUND(G22,3),2)</f>
      </c>
      <c s="36" t="s">
        <v>1723</v>
      </c>
      <c>
        <f>(M22*21)/100</f>
      </c>
      <c t="s">
        <v>27</v>
      </c>
    </row>
    <row r="23" spans="1:5" ht="12.75">
      <c r="A23" s="35" t="s">
        <v>55</v>
      </c>
      <c r="E23" s="39" t="s">
        <v>1008</v>
      </c>
    </row>
    <row r="24" spans="1:5" ht="12.75">
      <c r="A24" s="35" t="s">
        <v>56</v>
      </c>
      <c r="E24" s="40" t="s">
        <v>9586</v>
      </c>
    </row>
    <row r="25" spans="1:5" ht="76.5">
      <c r="A25" t="s">
        <v>57</v>
      </c>
      <c r="E25" s="39" t="s">
        <v>9593</v>
      </c>
    </row>
    <row r="26" spans="1:16" ht="25.5">
      <c r="A26" t="s">
        <v>49</v>
      </c>
      <c s="34" t="s">
        <v>66</v>
      </c>
      <c s="34" t="s">
        <v>9594</v>
      </c>
      <c s="35" t="s">
        <v>51</v>
      </c>
      <c s="6" t="s">
        <v>9595</v>
      </c>
      <c s="36" t="s">
        <v>106</v>
      </c>
      <c s="37">
        <v>12</v>
      </c>
      <c s="36">
        <v>0</v>
      </c>
      <c s="36">
        <f>ROUND(G26*H26,6)</f>
      </c>
      <c r="L26" s="38">
        <v>0</v>
      </c>
      <c s="32">
        <f>ROUND(ROUND(L26,2)*ROUND(G26,3),2)</f>
      </c>
      <c s="36" t="s">
        <v>1723</v>
      </c>
      <c>
        <f>(M26*21)/100</f>
      </c>
      <c t="s">
        <v>27</v>
      </c>
    </row>
    <row r="27" spans="1:5" ht="12.75">
      <c r="A27" s="35" t="s">
        <v>55</v>
      </c>
      <c r="E27" s="39" t="s">
        <v>1008</v>
      </c>
    </row>
    <row r="28" spans="1:5" ht="12.75">
      <c r="A28" s="35" t="s">
        <v>56</v>
      </c>
      <c r="E28" s="40" t="s">
        <v>9586</v>
      </c>
    </row>
    <row r="29" spans="1:5" ht="89.25">
      <c r="A29" t="s">
        <v>57</v>
      </c>
      <c r="E29" s="39" t="s">
        <v>9596</v>
      </c>
    </row>
    <row r="30" spans="1:16" ht="12.75">
      <c r="A30" t="s">
        <v>49</v>
      </c>
      <c s="34" t="s">
        <v>69</v>
      </c>
      <c s="34" t="s">
        <v>8660</v>
      </c>
      <c s="35" t="s">
        <v>51</v>
      </c>
      <c s="6" t="s">
        <v>8661</v>
      </c>
      <c s="36" t="s">
        <v>106</v>
      </c>
      <c s="37">
        <v>76</v>
      </c>
      <c s="36">
        <v>0</v>
      </c>
      <c s="36">
        <f>ROUND(G30*H30,6)</f>
      </c>
      <c r="L30" s="38">
        <v>0</v>
      </c>
      <c s="32">
        <f>ROUND(ROUND(L30,2)*ROUND(G30,3),2)</f>
      </c>
      <c s="36" t="s">
        <v>1723</v>
      </c>
      <c>
        <f>(M30*21)/100</f>
      </c>
      <c t="s">
        <v>27</v>
      </c>
    </row>
    <row r="31" spans="1:5" ht="12.75">
      <c r="A31" s="35" t="s">
        <v>55</v>
      </c>
      <c r="E31" s="39" t="s">
        <v>1008</v>
      </c>
    </row>
    <row r="32" spans="1:5" ht="12.75">
      <c r="A32" s="35" t="s">
        <v>56</v>
      </c>
      <c r="E32" s="40" t="s">
        <v>9586</v>
      </c>
    </row>
    <row r="33" spans="1:5" ht="89.25">
      <c r="A33" t="s">
        <v>57</v>
      </c>
      <c r="E33" s="39" t="s">
        <v>9596</v>
      </c>
    </row>
    <row r="34" spans="1:13" ht="12.75">
      <c r="A34" t="s">
        <v>46</v>
      </c>
      <c r="C34" s="31" t="s">
        <v>27</v>
      </c>
      <c r="E34" s="33" t="s">
        <v>8584</v>
      </c>
      <c r="J34" s="32">
        <f>0</f>
      </c>
      <c s="32">
        <f>0</f>
      </c>
      <c s="32">
        <f>0+L35+L39</f>
      </c>
      <c s="32">
        <f>0+M35+M39</f>
      </c>
    </row>
    <row r="35" spans="1:16" ht="25.5">
      <c r="A35" t="s">
        <v>49</v>
      </c>
      <c s="34" t="s">
        <v>72</v>
      </c>
      <c s="34" t="s">
        <v>9597</v>
      </c>
      <c s="35" t="s">
        <v>51</v>
      </c>
      <c s="6" t="s">
        <v>9598</v>
      </c>
      <c s="36" t="s">
        <v>106</v>
      </c>
      <c s="37">
        <v>52</v>
      </c>
      <c s="36">
        <v>0</v>
      </c>
      <c s="36">
        <f>ROUND(G35*H35,6)</f>
      </c>
      <c r="L35" s="38">
        <v>0</v>
      </c>
      <c s="32">
        <f>ROUND(ROUND(L35,2)*ROUND(G35,3),2)</f>
      </c>
      <c s="36" t="s">
        <v>1723</v>
      </c>
      <c>
        <f>(M35*21)/100</f>
      </c>
      <c t="s">
        <v>27</v>
      </c>
    </row>
    <row r="36" spans="1:5" ht="12.75">
      <c r="A36" s="35" t="s">
        <v>55</v>
      </c>
      <c r="E36" s="39" t="s">
        <v>1008</v>
      </c>
    </row>
    <row r="37" spans="1:5" ht="12.75">
      <c r="A37" s="35" t="s">
        <v>56</v>
      </c>
      <c r="E37" s="40" t="s">
        <v>9586</v>
      </c>
    </row>
    <row r="38" spans="1:5" ht="102">
      <c r="A38" t="s">
        <v>57</v>
      </c>
      <c r="E38" s="39" t="s">
        <v>4586</v>
      </c>
    </row>
    <row r="39" spans="1:16" ht="12.75">
      <c r="A39" t="s">
        <v>49</v>
      </c>
      <c s="34" t="s">
        <v>75</v>
      </c>
      <c s="34" t="s">
        <v>8643</v>
      </c>
      <c s="35" t="s">
        <v>51</v>
      </c>
      <c s="6" t="s">
        <v>8644</v>
      </c>
      <c s="36" t="s">
        <v>9599</v>
      </c>
      <c s="37">
        <v>4</v>
      </c>
      <c s="36">
        <v>0</v>
      </c>
      <c s="36">
        <f>ROUND(G39*H39,6)</f>
      </c>
      <c r="L39" s="38">
        <v>0</v>
      </c>
      <c s="32">
        <f>ROUND(ROUND(L39,2)*ROUND(G39,3),2)</f>
      </c>
      <c s="36" t="s">
        <v>1723</v>
      </c>
      <c>
        <f>(M39*21)/100</f>
      </c>
      <c t="s">
        <v>27</v>
      </c>
    </row>
    <row r="40" spans="1:5" ht="12.75">
      <c r="A40" s="35" t="s">
        <v>55</v>
      </c>
      <c r="E40" s="39" t="s">
        <v>1008</v>
      </c>
    </row>
    <row r="41" spans="1:5" ht="12.75">
      <c r="A41" s="35" t="s">
        <v>56</v>
      </c>
      <c r="E41" s="40" t="s">
        <v>9586</v>
      </c>
    </row>
    <row r="42" spans="1:5" ht="102">
      <c r="A42" t="s">
        <v>57</v>
      </c>
      <c r="E42" s="39" t="s">
        <v>4586</v>
      </c>
    </row>
    <row r="43" spans="1:13" ht="12.75">
      <c r="A43" t="s">
        <v>46</v>
      </c>
      <c r="C43" s="31" t="s">
        <v>26</v>
      </c>
      <c r="E43" s="33" t="s">
        <v>8649</v>
      </c>
      <c r="J43" s="32">
        <f>0</f>
      </c>
      <c s="32">
        <f>0</f>
      </c>
      <c s="32">
        <f>0+L44+L48+L52</f>
      </c>
      <c s="32">
        <f>0+M44+M48+M52</f>
      </c>
    </row>
    <row r="44" spans="1:16" ht="12.75">
      <c r="A44" t="s">
        <v>49</v>
      </c>
      <c s="34" t="s">
        <v>78</v>
      </c>
      <c s="34" t="s">
        <v>8665</v>
      </c>
      <c s="35" t="s">
        <v>51</v>
      </c>
      <c s="6" t="s">
        <v>555</v>
      </c>
      <c s="36" t="s">
        <v>106</v>
      </c>
      <c s="37">
        <v>1</v>
      </c>
      <c s="36">
        <v>0</v>
      </c>
      <c s="36">
        <f>ROUND(G44*H44,6)</f>
      </c>
      <c r="L44" s="38">
        <v>0</v>
      </c>
      <c s="32">
        <f>ROUND(ROUND(L44,2)*ROUND(G44,3),2)</f>
      </c>
      <c s="36" t="s">
        <v>1723</v>
      </c>
      <c>
        <f>(M44*21)/100</f>
      </c>
      <c t="s">
        <v>27</v>
      </c>
    </row>
    <row r="45" spans="1:5" ht="12.75">
      <c r="A45" s="35" t="s">
        <v>55</v>
      </c>
      <c r="E45" s="39" t="s">
        <v>1008</v>
      </c>
    </row>
    <row r="46" spans="1:5" ht="12.75">
      <c r="A46" s="35" t="s">
        <v>56</v>
      </c>
      <c r="E46" s="40" t="s">
        <v>4963</v>
      </c>
    </row>
    <row r="47" spans="1:5" ht="89.25">
      <c r="A47" t="s">
        <v>57</v>
      </c>
      <c r="E47" s="39" t="s">
        <v>9600</v>
      </c>
    </row>
    <row r="48" spans="1:16" ht="12.75">
      <c r="A48" t="s">
        <v>49</v>
      </c>
      <c s="34" t="s">
        <v>81</v>
      </c>
      <c s="34" t="s">
        <v>8662</v>
      </c>
      <c s="35" t="s">
        <v>51</v>
      </c>
      <c s="6" t="s">
        <v>8663</v>
      </c>
      <c s="36" t="s">
        <v>106</v>
      </c>
      <c s="37">
        <v>1</v>
      </c>
      <c s="36">
        <v>0</v>
      </c>
      <c s="36">
        <f>ROUND(G48*H48,6)</f>
      </c>
      <c r="L48" s="38">
        <v>0</v>
      </c>
      <c s="32">
        <f>ROUND(ROUND(L48,2)*ROUND(G48,3),2)</f>
      </c>
      <c s="36" t="s">
        <v>1723</v>
      </c>
      <c>
        <f>(M48*21)/100</f>
      </c>
      <c t="s">
        <v>27</v>
      </c>
    </row>
    <row r="49" spans="1:5" ht="12.75">
      <c r="A49" s="35" t="s">
        <v>55</v>
      </c>
      <c r="E49" s="39" t="s">
        <v>1008</v>
      </c>
    </row>
    <row r="50" spans="1:5" ht="12.75">
      <c r="A50" s="35" t="s">
        <v>56</v>
      </c>
      <c r="E50" s="40" t="s">
        <v>4963</v>
      </c>
    </row>
    <row r="51" spans="1:5" ht="89.25">
      <c r="A51" t="s">
        <v>57</v>
      </c>
      <c r="E51" s="39" t="s">
        <v>8664</v>
      </c>
    </row>
    <row r="52" spans="1:16" ht="25.5">
      <c r="A52" t="s">
        <v>49</v>
      </c>
      <c s="34" t="s">
        <v>84</v>
      </c>
      <c s="34" t="s">
        <v>9601</v>
      </c>
      <c s="35" t="s">
        <v>51</v>
      </c>
      <c s="6" t="s">
        <v>9602</v>
      </c>
      <c s="36" t="s">
        <v>53</v>
      </c>
      <c s="37">
        <v>0.26</v>
      </c>
      <c s="36">
        <v>0</v>
      </c>
      <c s="36">
        <f>ROUND(G52*H52,6)</f>
      </c>
      <c r="L52" s="38">
        <v>0</v>
      </c>
      <c s="32">
        <f>ROUND(ROUND(L52,2)*ROUND(G52,3),2)</f>
      </c>
      <c s="36" t="s">
        <v>1723</v>
      </c>
      <c>
        <f>(M52*21)/100</f>
      </c>
      <c t="s">
        <v>27</v>
      </c>
    </row>
    <row r="53" spans="1:5" ht="12.75">
      <c r="A53" s="35" t="s">
        <v>55</v>
      </c>
      <c r="E53" s="39" t="s">
        <v>1008</v>
      </c>
    </row>
    <row r="54" spans="1:5" ht="12.75">
      <c r="A54" s="35" t="s">
        <v>56</v>
      </c>
      <c r="E54" s="40" t="s">
        <v>4963</v>
      </c>
    </row>
    <row r="55" spans="1:5" ht="140.25">
      <c r="A55" t="s">
        <v>57</v>
      </c>
      <c r="E55" s="39" t="s">
        <v>2221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4.xml><?xml version="1.0" encoding="utf-8"?>
<worksheet xmlns="http://schemas.openxmlformats.org/spreadsheetml/2006/main" xmlns:r="http://schemas.openxmlformats.org/officeDocument/2006/relationships">
  <dimension ref="A1:T5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9579</v>
      </c>
      <c s="41">
        <f>Rekapitulace!C185</f>
      </c>
      <c s="20" t="s">
        <v>0</v>
      </c>
      <c t="s">
        <v>23</v>
      </c>
      <c t="s">
        <v>27</v>
      </c>
    </row>
    <row r="4" spans="1:16" ht="32" customHeight="1">
      <c r="A4" s="24" t="s">
        <v>20</v>
      </c>
      <c s="25" t="s">
        <v>28</v>
      </c>
      <c s="27" t="s">
        <v>9579</v>
      </c>
      <c r="E4" s="26" t="s">
        <v>9580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COUNTIFS(L8:L48,"=0",A8:A48,"P")+COUNTIFS(L8:L48,"",A8:A48,"P")+SUM(Q8:Q48)</f>
      </c>
    </row>
    <row r="8" spans="1:13" ht="12.75">
      <c r="A8" t="s">
        <v>44</v>
      </c>
      <c r="C8" s="28" t="s">
        <v>9613</v>
      </c>
      <c r="E8" s="30" t="s">
        <v>9612</v>
      </c>
      <c r="J8" s="29">
        <f>0+J9+J34+J39</f>
      </c>
      <c s="29">
        <f>0+K9+K34+K39</f>
      </c>
      <c s="29">
        <f>0+L9+L34+L39</f>
      </c>
      <c s="29">
        <f>0+M9+M34+M39</f>
      </c>
    </row>
    <row r="9" spans="1:13" ht="12.75">
      <c r="A9" t="s">
        <v>46</v>
      </c>
      <c r="C9" s="31" t="s">
        <v>47</v>
      </c>
      <c r="E9" s="33" t="s">
        <v>8425</v>
      </c>
      <c r="J9" s="32">
        <f>0</f>
      </c>
      <c s="32">
        <f>0</f>
      </c>
      <c s="32">
        <f>0+L10+L14+L18+L22+L26+L30</f>
      </c>
      <c s="32">
        <f>0+M10+M14+M18+M22+M26+M30</f>
      </c>
    </row>
    <row r="10" spans="1:16" ht="25.5">
      <c r="A10" t="s">
        <v>49</v>
      </c>
      <c s="34" t="s">
        <v>47</v>
      </c>
      <c s="34" t="s">
        <v>9584</v>
      </c>
      <c s="35" t="s">
        <v>51</v>
      </c>
      <c s="6" t="s">
        <v>9585</v>
      </c>
      <c s="36" t="s">
        <v>106</v>
      </c>
      <c s="37">
        <v>47</v>
      </c>
      <c s="36">
        <v>0</v>
      </c>
      <c s="36">
        <f>ROUND(G10*H10,6)</f>
      </c>
      <c r="L10" s="38">
        <v>0</v>
      </c>
      <c s="32">
        <f>ROUND(ROUND(L10,2)*ROUND(G10,3),2)</f>
      </c>
      <c s="36" t="s">
        <v>1723</v>
      </c>
      <c>
        <f>(M10*21)/100</f>
      </c>
      <c t="s">
        <v>27</v>
      </c>
    </row>
    <row r="11" spans="1:5" ht="12.75">
      <c r="A11" s="35" t="s">
        <v>55</v>
      </c>
      <c r="E11" s="39" t="s">
        <v>1008</v>
      </c>
    </row>
    <row r="12" spans="1:5" ht="12.75">
      <c r="A12" s="35" t="s">
        <v>56</v>
      </c>
      <c r="E12" s="40" t="s">
        <v>9586</v>
      </c>
    </row>
    <row r="13" spans="1:5" ht="114.75">
      <c r="A13" t="s">
        <v>57</v>
      </c>
      <c r="E13" s="39" t="s">
        <v>8463</v>
      </c>
    </row>
    <row r="14" spans="1:16" ht="25.5">
      <c r="A14" t="s">
        <v>49</v>
      </c>
      <c s="34" t="s">
        <v>27</v>
      </c>
      <c s="34" t="s">
        <v>9587</v>
      </c>
      <c s="35" t="s">
        <v>51</v>
      </c>
      <c s="6" t="s">
        <v>9588</v>
      </c>
      <c s="36" t="s">
        <v>106</v>
      </c>
      <c s="37">
        <v>2</v>
      </c>
      <c s="36">
        <v>0</v>
      </c>
      <c s="36">
        <f>ROUND(G14*H14,6)</f>
      </c>
      <c r="L14" s="38">
        <v>0</v>
      </c>
      <c s="32">
        <f>ROUND(ROUND(L14,2)*ROUND(G14,3),2)</f>
      </c>
      <c s="36" t="s">
        <v>1723</v>
      </c>
      <c>
        <f>(M14*21)/100</f>
      </c>
      <c t="s">
        <v>27</v>
      </c>
    </row>
    <row r="15" spans="1:5" ht="12.75">
      <c r="A15" s="35" t="s">
        <v>55</v>
      </c>
      <c r="E15" s="39" t="s">
        <v>1008</v>
      </c>
    </row>
    <row r="16" spans="1:5" ht="12.75">
      <c r="A16" s="35" t="s">
        <v>56</v>
      </c>
      <c r="E16" s="40" t="s">
        <v>9586</v>
      </c>
    </row>
    <row r="17" spans="1:5" ht="114.75">
      <c r="A17" t="s">
        <v>57</v>
      </c>
      <c r="E17" s="39" t="s">
        <v>8463</v>
      </c>
    </row>
    <row r="18" spans="1:16" ht="25.5">
      <c r="A18" t="s">
        <v>49</v>
      </c>
      <c s="34" t="s">
        <v>26</v>
      </c>
      <c s="34" t="s">
        <v>9606</v>
      </c>
      <c s="35" t="s">
        <v>51</v>
      </c>
      <c s="6" t="s">
        <v>9607</v>
      </c>
      <c s="36" t="s">
        <v>106</v>
      </c>
      <c s="37">
        <v>14</v>
      </c>
      <c s="36">
        <v>0</v>
      </c>
      <c s="36">
        <f>ROUND(G18*H18,6)</f>
      </c>
      <c r="L18" s="38">
        <v>0</v>
      </c>
      <c s="32">
        <f>ROUND(ROUND(L18,2)*ROUND(G18,3),2)</f>
      </c>
      <c s="36" t="s">
        <v>1723</v>
      </c>
      <c>
        <f>(M18*21)/100</f>
      </c>
      <c t="s">
        <v>27</v>
      </c>
    </row>
    <row r="19" spans="1:5" ht="12.75">
      <c r="A19" s="35" t="s">
        <v>55</v>
      </c>
      <c r="E19" s="39" t="s">
        <v>1008</v>
      </c>
    </row>
    <row r="20" spans="1:5" ht="12.75">
      <c r="A20" s="35" t="s">
        <v>56</v>
      </c>
      <c r="E20" s="40" t="s">
        <v>9586</v>
      </c>
    </row>
    <row r="21" spans="1:5" ht="114.75">
      <c r="A21" t="s">
        <v>57</v>
      </c>
      <c r="E21" s="39" t="s">
        <v>8463</v>
      </c>
    </row>
    <row r="22" spans="1:16" ht="25.5">
      <c r="A22" t="s">
        <v>49</v>
      </c>
      <c s="34" t="s">
        <v>63</v>
      </c>
      <c s="34" t="s">
        <v>9594</v>
      </c>
      <c s="35" t="s">
        <v>51</v>
      </c>
      <c s="6" t="s">
        <v>9595</v>
      </c>
      <c s="36" t="s">
        <v>106</v>
      </c>
      <c s="37">
        <v>16</v>
      </c>
      <c s="36">
        <v>0</v>
      </c>
      <c s="36">
        <f>ROUND(G22*H22,6)</f>
      </c>
      <c r="L22" s="38">
        <v>0</v>
      </c>
      <c s="32">
        <f>ROUND(ROUND(L22,2)*ROUND(G22,3),2)</f>
      </c>
      <c s="36" t="s">
        <v>1723</v>
      </c>
      <c>
        <f>(M22*21)/100</f>
      </c>
      <c t="s">
        <v>27</v>
      </c>
    </row>
    <row r="23" spans="1:5" ht="12.75">
      <c r="A23" s="35" t="s">
        <v>55</v>
      </c>
      <c r="E23" s="39" t="s">
        <v>1008</v>
      </c>
    </row>
    <row r="24" spans="1:5" ht="12.75">
      <c r="A24" s="35" t="s">
        <v>56</v>
      </c>
      <c r="E24" s="40" t="s">
        <v>9586</v>
      </c>
    </row>
    <row r="25" spans="1:5" ht="89.25">
      <c r="A25" t="s">
        <v>57</v>
      </c>
      <c r="E25" s="39" t="s">
        <v>9596</v>
      </c>
    </row>
    <row r="26" spans="1:16" ht="25.5">
      <c r="A26" t="s">
        <v>49</v>
      </c>
      <c s="34" t="s">
        <v>66</v>
      </c>
      <c s="34" t="s">
        <v>9591</v>
      </c>
      <c s="35" t="s">
        <v>51</v>
      </c>
      <c s="6" t="s">
        <v>9592</v>
      </c>
      <c s="36" t="s">
        <v>106</v>
      </c>
      <c s="37">
        <v>32</v>
      </c>
      <c s="36">
        <v>0</v>
      </c>
      <c s="36">
        <f>ROUND(G26*H26,6)</f>
      </c>
      <c r="L26" s="38">
        <v>0</v>
      </c>
      <c s="32">
        <f>ROUND(ROUND(L26,2)*ROUND(G26,3),2)</f>
      </c>
      <c s="36" t="s">
        <v>1723</v>
      </c>
      <c>
        <f>(M26*21)/100</f>
      </c>
      <c t="s">
        <v>27</v>
      </c>
    </row>
    <row r="27" spans="1:5" ht="12.75">
      <c r="A27" s="35" t="s">
        <v>55</v>
      </c>
      <c r="E27" s="39" t="s">
        <v>1008</v>
      </c>
    </row>
    <row r="28" spans="1:5" ht="12.75">
      <c r="A28" s="35" t="s">
        <v>56</v>
      </c>
      <c r="E28" s="40" t="s">
        <v>9586</v>
      </c>
    </row>
    <row r="29" spans="1:5" ht="76.5">
      <c r="A29" t="s">
        <v>57</v>
      </c>
      <c r="E29" s="39" t="s">
        <v>9593</v>
      </c>
    </row>
    <row r="30" spans="1:16" ht="12.75">
      <c r="A30" t="s">
        <v>49</v>
      </c>
      <c s="34" t="s">
        <v>69</v>
      </c>
      <c s="34" t="s">
        <v>8660</v>
      </c>
      <c s="35" t="s">
        <v>51</v>
      </c>
      <c s="6" t="s">
        <v>8661</v>
      </c>
      <c s="36" t="s">
        <v>106</v>
      </c>
      <c s="37">
        <v>49</v>
      </c>
      <c s="36">
        <v>0</v>
      </c>
      <c s="36">
        <f>ROUND(G30*H30,6)</f>
      </c>
      <c r="L30" s="38">
        <v>0</v>
      </c>
      <c s="32">
        <f>ROUND(ROUND(L30,2)*ROUND(G30,3),2)</f>
      </c>
      <c s="36" t="s">
        <v>1723</v>
      </c>
      <c>
        <f>(M30*21)/100</f>
      </c>
      <c t="s">
        <v>27</v>
      </c>
    </row>
    <row r="31" spans="1:5" ht="12.75">
      <c r="A31" s="35" t="s">
        <v>55</v>
      </c>
      <c r="E31" s="39" t="s">
        <v>1008</v>
      </c>
    </row>
    <row r="32" spans="1:5" ht="12.75">
      <c r="A32" s="35" t="s">
        <v>56</v>
      </c>
      <c r="E32" s="40" t="s">
        <v>9586</v>
      </c>
    </row>
    <row r="33" spans="1:5" ht="89.25">
      <c r="A33" t="s">
        <v>57</v>
      </c>
      <c r="E33" s="39" t="s">
        <v>9596</v>
      </c>
    </row>
    <row r="34" spans="1:13" ht="12.75">
      <c r="A34" t="s">
        <v>46</v>
      </c>
      <c r="C34" s="31" t="s">
        <v>27</v>
      </c>
      <c r="E34" s="33" t="s">
        <v>8584</v>
      </c>
      <c r="J34" s="32">
        <f>0</f>
      </c>
      <c s="32">
        <f>0</f>
      </c>
      <c s="32">
        <f>0+L35</f>
      </c>
      <c s="32">
        <f>0+M35</f>
      </c>
    </row>
    <row r="35" spans="1:16" ht="25.5">
      <c r="A35" t="s">
        <v>49</v>
      </c>
      <c s="34" t="s">
        <v>72</v>
      </c>
      <c s="34" t="s">
        <v>9597</v>
      </c>
      <c s="35" t="s">
        <v>51</v>
      </c>
      <c s="6" t="s">
        <v>9598</v>
      </c>
      <c s="36" t="s">
        <v>106</v>
      </c>
      <c s="37">
        <v>54</v>
      </c>
      <c s="36">
        <v>0</v>
      </c>
      <c s="36">
        <f>ROUND(G35*H35,6)</f>
      </c>
      <c r="L35" s="38">
        <v>0</v>
      </c>
      <c s="32">
        <f>ROUND(ROUND(L35,2)*ROUND(G35,3),2)</f>
      </c>
      <c s="36" t="s">
        <v>1723</v>
      </c>
      <c>
        <f>(M35*21)/100</f>
      </c>
      <c t="s">
        <v>27</v>
      </c>
    </row>
    <row r="36" spans="1:5" ht="12.75">
      <c r="A36" s="35" t="s">
        <v>55</v>
      </c>
      <c r="E36" s="39" t="s">
        <v>1008</v>
      </c>
    </row>
    <row r="37" spans="1:5" ht="12.75">
      <c r="A37" s="35" t="s">
        <v>56</v>
      </c>
      <c r="E37" s="40" t="s">
        <v>9586</v>
      </c>
    </row>
    <row r="38" spans="1:5" ht="102">
      <c r="A38" t="s">
        <v>57</v>
      </c>
      <c r="E38" s="39" t="s">
        <v>4586</v>
      </c>
    </row>
    <row r="39" spans="1:13" ht="12.75">
      <c r="A39" t="s">
        <v>46</v>
      </c>
      <c r="C39" s="31" t="s">
        <v>26</v>
      </c>
      <c r="E39" s="33" t="s">
        <v>8649</v>
      </c>
      <c r="J39" s="32">
        <f>0</f>
      </c>
      <c s="32">
        <f>0</f>
      </c>
      <c s="32">
        <f>0+L40+L44+L48</f>
      </c>
      <c s="32">
        <f>0+M40+M44+M48</f>
      </c>
    </row>
    <row r="40" spans="1:16" ht="12.75">
      <c r="A40" t="s">
        <v>49</v>
      </c>
      <c s="34" t="s">
        <v>75</v>
      </c>
      <c s="34" t="s">
        <v>8665</v>
      </c>
      <c s="35" t="s">
        <v>51</v>
      </c>
      <c s="6" t="s">
        <v>555</v>
      </c>
      <c s="36" t="s">
        <v>106</v>
      </c>
      <c s="37">
        <v>1</v>
      </c>
      <c s="36">
        <v>0</v>
      </c>
      <c s="36">
        <f>ROUND(G40*H40,6)</f>
      </c>
      <c r="L40" s="38">
        <v>0</v>
      </c>
      <c s="32">
        <f>ROUND(ROUND(L40,2)*ROUND(G40,3),2)</f>
      </c>
      <c s="36" t="s">
        <v>1723</v>
      </c>
      <c>
        <f>(M40*21)/100</f>
      </c>
      <c t="s">
        <v>27</v>
      </c>
    </row>
    <row r="41" spans="1:5" ht="12.75">
      <c r="A41" s="35" t="s">
        <v>55</v>
      </c>
      <c r="E41" s="39" t="s">
        <v>1008</v>
      </c>
    </row>
    <row r="42" spans="1:5" ht="12.75">
      <c r="A42" s="35" t="s">
        <v>56</v>
      </c>
      <c r="E42" s="40" t="s">
        <v>4963</v>
      </c>
    </row>
    <row r="43" spans="1:5" ht="89.25">
      <c r="A43" t="s">
        <v>57</v>
      </c>
      <c r="E43" s="39" t="s">
        <v>9600</v>
      </c>
    </row>
    <row r="44" spans="1:16" ht="12.75">
      <c r="A44" t="s">
        <v>49</v>
      </c>
      <c s="34" t="s">
        <v>78</v>
      </c>
      <c s="34" t="s">
        <v>8662</v>
      </c>
      <c s="35" t="s">
        <v>51</v>
      </c>
      <c s="6" t="s">
        <v>8663</v>
      </c>
      <c s="36" t="s">
        <v>106</v>
      </c>
      <c s="37">
        <v>1</v>
      </c>
      <c s="36">
        <v>0</v>
      </c>
      <c s="36">
        <f>ROUND(G44*H44,6)</f>
      </c>
      <c r="L44" s="38">
        <v>0</v>
      </c>
      <c s="32">
        <f>ROUND(ROUND(L44,2)*ROUND(G44,3),2)</f>
      </c>
      <c s="36" t="s">
        <v>1723</v>
      </c>
      <c>
        <f>(M44*21)/100</f>
      </c>
      <c t="s">
        <v>27</v>
      </c>
    </row>
    <row r="45" spans="1:5" ht="12.75">
      <c r="A45" s="35" t="s">
        <v>55</v>
      </c>
      <c r="E45" s="39" t="s">
        <v>1008</v>
      </c>
    </row>
    <row r="46" spans="1:5" ht="12.75">
      <c r="A46" s="35" t="s">
        <v>56</v>
      </c>
      <c r="E46" s="40" t="s">
        <v>4963</v>
      </c>
    </row>
    <row r="47" spans="1:5" ht="89.25">
      <c r="A47" t="s">
        <v>57</v>
      </c>
      <c r="E47" s="39" t="s">
        <v>8664</v>
      </c>
    </row>
    <row r="48" spans="1:16" ht="25.5">
      <c r="A48" t="s">
        <v>49</v>
      </c>
      <c s="34" t="s">
        <v>81</v>
      </c>
      <c s="34" t="s">
        <v>9601</v>
      </c>
      <c s="35" t="s">
        <v>51</v>
      </c>
      <c s="6" t="s">
        <v>9602</v>
      </c>
      <c s="36" t="s">
        <v>53</v>
      </c>
      <c s="37">
        <v>0.21</v>
      </c>
      <c s="36">
        <v>0</v>
      </c>
      <c s="36">
        <f>ROUND(G48*H48,6)</f>
      </c>
      <c r="L48" s="38">
        <v>0</v>
      </c>
      <c s="32">
        <f>ROUND(ROUND(L48,2)*ROUND(G48,3),2)</f>
      </c>
      <c s="36" t="s">
        <v>1723</v>
      </c>
      <c>
        <f>(M48*21)/100</f>
      </c>
      <c t="s">
        <v>27</v>
      </c>
    </row>
    <row r="49" spans="1:5" ht="12.75">
      <c r="A49" s="35" t="s">
        <v>55</v>
      </c>
      <c r="E49" s="39" t="s">
        <v>1008</v>
      </c>
    </row>
    <row r="50" spans="1:5" ht="12.75">
      <c r="A50" s="35" t="s">
        <v>56</v>
      </c>
      <c r="E50" s="40" t="s">
        <v>4963</v>
      </c>
    </row>
    <row r="51" spans="1:5" ht="140.25">
      <c r="A51" t="s">
        <v>57</v>
      </c>
      <c r="E51" s="39" t="s">
        <v>2221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5.xml><?xml version="1.0" encoding="utf-8"?>
<worksheet xmlns="http://schemas.openxmlformats.org/spreadsheetml/2006/main" xmlns:r="http://schemas.openxmlformats.org/officeDocument/2006/relationships">
  <dimension ref="A1:T5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9579</v>
      </c>
      <c s="41">
        <f>Rekapitulace!C185</f>
      </c>
      <c s="20" t="s">
        <v>0</v>
      </c>
      <c t="s">
        <v>23</v>
      </c>
      <c t="s">
        <v>27</v>
      </c>
    </row>
    <row r="4" spans="1:16" ht="32" customHeight="1">
      <c r="A4" s="24" t="s">
        <v>20</v>
      </c>
      <c s="25" t="s">
        <v>28</v>
      </c>
      <c s="27" t="s">
        <v>9579</v>
      </c>
      <c r="E4" s="26" t="s">
        <v>9580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COUNTIFS(L8:L56,"=0",A8:A56,"P")+COUNTIFS(L8:L56,"",A8:A56,"P")+SUM(Q8:Q56)</f>
      </c>
    </row>
    <row r="8" spans="1:13" ht="12.75">
      <c r="A8" t="s">
        <v>44</v>
      </c>
      <c r="C8" s="28" t="s">
        <v>9616</v>
      </c>
      <c r="E8" s="30" t="s">
        <v>9615</v>
      </c>
      <c r="J8" s="29">
        <f>0+J9+J38+J47</f>
      </c>
      <c s="29">
        <f>0+K9+K38+K47</f>
      </c>
      <c s="29">
        <f>0+L9+L38+L47</f>
      </c>
      <c s="29">
        <f>0+M9+M38+M47</f>
      </c>
    </row>
    <row r="9" spans="1:13" ht="12.75">
      <c r="A9" t="s">
        <v>46</v>
      </c>
      <c r="C9" s="31" t="s">
        <v>47</v>
      </c>
      <c r="E9" s="33" t="s">
        <v>8425</v>
      </c>
      <c r="J9" s="32">
        <f>0</f>
      </c>
      <c s="32">
        <f>0</f>
      </c>
      <c s="32">
        <f>0+L10+L14+L18+L22+L26+L30+L34</f>
      </c>
      <c s="32">
        <f>0+M10+M14+M18+M22+M26+M30+M34</f>
      </c>
    </row>
    <row r="10" spans="1:16" ht="25.5">
      <c r="A10" t="s">
        <v>49</v>
      </c>
      <c s="34" t="s">
        <v>47</v>
      </c>
      <c s="34" t="s">
        <v>489</v>
      </c>
      <c s="35" t="s">
        <v>51</v>
      </c>
      <c s="6" t="s">
        <v>9589</v>
      </c>
      <c s="36" t="s">
        <v>106</v>
      </c>
      <c s="37">
        <v>2</v>
      </c>
      <c s="36">
        <v>0</v>
      </c>
      <c s="36">
        <f>ROUND(G10*H10,6)</f>
      </c>
      <c r="L10" s="38">
        <v>0</v>
      </c>
      <c s="32">
        <f>ROUND(ROUND(L10,2)*ROUND(G10,3),2)</f>
      </c>
      <c s="36" t="s">
        <v>1723</v>
      </c>
      <c>
        <f>(M10*21)/100</f>
      </c>
      <c t="s">
        <v>27</v>
      </c>
    </row>
    <row r="11" spans="1:5" ht="12.75">
      <c r="A11" s="35" t="s">
        <v>55</v>
      </c>
      <c r="E11" s="39" t="s">
        <v>1008</v>
      </c>
    </row>
    <row r="12" spans="1:5" ht="12.75">
      <c r="A12" s="35" t="s">
        <v>56</v>
      </c>
      <c r="E12" s="40" t="s">
        <v>9586</v>
      </c>
    </row>
    <row r="13" spans="1:5" ht="63.75">
      <c r="A13" t="s">
        <v>57</v>
      </c>
      <c r="E13" s="39" t="s">
        <v>9590</v>
      </c>
    </row>
    <row r="14" spans="1:16" ht="25.5">
      <c r="A14" t="s">
        <v>49</v>
      </c>
      <c s="34" t="s">
        <v>27</v>
      </c>
      <c s="34" t="s">
        <v>9584</v>
      </c>
      <c s="35" t="s">
        <v>51</v>
      </c>
      <c s="6" t="s">
        <v>9585</v>
      </c>
      <c s="36" t="s">
        <v>106</v>
      </c>
      <c s="37">
        <v>13</v>
      </c>
      <c s="36">
        <v>0</v>
      </c>
      <c s="36">
        <f>ROUND(G14*H14,6)</f>
      </c>
      <c r="L14" s="38">
        <v>0</v>
      </c>
      <c s="32">
        <f>ROUND(ROUND(L14,2)*ROUND(G14,3),2)</f>
      </c>
      <c s="36" t="s">
        <v>1723</v>
      </c>
      <c>
        <f>(M14*21)/100</f>
      </c>
      <c t="s">
        <v>27</v>
      </c>
    </row>
    <row r="15" spans="1:5" ht="12.75">
      <c r="A15" s="35" t="s">
        <v>55</v>
      </c>
      <c r="E15" s="39" t="s">
        <v>1008</v>
      </c>
    </row>
    <row r="16" spans="1:5" ht="12.75">
      <c r="A16" s="35" t="s">
        <v>56</v>
      </c>
      <c r="E16" s="40" t="s">
        <v>9586</v>
      </c>
    </row>
    <row r="17" spans="1:5" ht="114.75">
      <c r="A17" t="s">
        <v>57</v>
      </c>
      <c r="E17" s="39" t="s">
        <v>8463</v>
      </c>
    </row>
    <row r="18" spans="1:16" ht="25.5">
      <c r="A18" t="s">
        <v>49</v>
      </c>
      <c s="34" t="s">
        <v>26</v>
      </c>
      <c s="34" t="s">
        <v>9587</v>
      </c>
      <c s="35" t="s">
        <v>51</v>
      </c>
      <c s="6" t="s">
        <v>9588</v>
      </c>
      <c s="36" t="s">
        <v>106</v>
      </c>
      <c s="37">
        <v>2</v>
      </c>
      <c s="36">
        <v>0</v>
      </c>
      <c s="36">
        <f>ROUND(G18*H18,6)</f>
      </c>
      <c r="L18" s="38">
        <v>0</v>
      </c>
      <c s="32">
        <f>ROUND(ROUND(L18,2)*ROUND(G18,3),2)</f>
      </c>
      <c s="36" t="s">
        <v>1723</v>
      </c>
      <c>
        <f>(M18*21)/100</f>
      </c>
      <c t="s">
        <v>27</v>
      </c>
    </row>
    <row r="19" spans="1:5" ht="12.75">
      <c r="A19" s="35" t="s">
        <v>55</v>
      </c>
      <c r="E19" s="39" t="s">
        <v>1008</v>
      </c>
    </row>
    <row r="20" spans="1:5" ht="12.75">
      <c r="A20" s="35" t="s">
        <v>56</v>
      </c>
      <c r="E20" s="40" t="s">
        <v>9586</v>
      </c>
    </row>
    <row r="21" spans="1:5" ht="114.75">
      <c r="A21" t="s">
        <v>57</v>
      </c>
      <c r="E21" s="39" t="s">
        <v>8463</v>
      </c>
    </row>
    <row r="22" spans="1:16" ht="12.75">
      <c r="A22" t="s">
        <v>49</v>
      </c>
      <c s="34" t="s">
        <v>63</v>
      </c>
      <c s="34" t="s">
        <v>9617</v>
      </c>
      <c s="35" t="s">
        <v>51</v>
      </c>
      <c s="6" t="s">
        <v>9618</v>
      </c>
      <c s="36" t="s">
        <v>106</v>
      </c>
      <c s="37">
        <v>10</v>
      </c>
      <c s="36">
        <v>0</v>
      </c>
      <c s="36">
        <f>ROUND(G22*H22,6)</f>
      </c>
      <c r="L22" s="38">
        <v>0</v>
      </c>
      <c s="32">
        <f>ROUND(ROUND(L22,2)*ROUND(G22,3),2)</f>
      </c>
      <c s="36" t="s">
        <v>1723</v>
      </c>
      <c>
        <f>(M22*21)/100</f>
      </c>
      <c t="s">
        <v>27</v>
      </c>
    </row>
    <row r="23" spans="1:5" ht="12.75">
      <c r="A23" s="35" t="s">
        <v>55</v>
      </c>
      <c r="E23" s="39" t="s">
        <v>1008</v>
      </c>
    </row>
    <row r="24" spans="1:5" ht="12.75">
      <c r="A24" s="35" t="s">
        <v>56</v>
      </c>
      <c r="E24" s="40" t="s">
        <v>9586</v>
      </c>
    </row>
    <row r="25" spans="1:5" ht="114.75">
      <c r="A25" t="s">
        <v>57</v>
      </c>
      <c r="E25" s="39" t="s">
        <v>8463</v>
      </c>
    </row>
    <row r="26" spans="1:16" ht="25.5">
      <c r="A26" t="s">
        <v>49</v>
      </c>
      <c s="34" t="s">
        <v>66</v>
      </c>
      <c s="34" t="s">
        <v>9594</v>
      </c>
      <c s="35" t="s">
        <v>51</v>
      </c>
      <c s="6" t="s">
        <v>9595</v>
      </c>
      <c s="36" t="s">
        <v>106</v>
      </c>
      <c s="37">
        <v>19</v>
      </c>
      <c s="36">
        <v>0</v>
      </c>
      <c s="36">
        <f>ROUND(G26*H26,6)</f>
      </c>
      <c r="L26" s="38">
        <v>0</v>
      </c>
      <c s="32">
        <f>ROUND(ROUND(L26,2)*ROUND(G26,3),2)</f>
      </c>
      <c s="36" t="s">
        <v>1723</v>
      </c>
      <c>
        <f>(M26*21)/100</f>
      </c>
      <c t="s">
        <v>27</v>
      </c>
    </row>
    <row r="27" spans="1:5" ht="12.75">
      <c r="A27" s="35" t="s">
        <v>55</v>
      </c>
      <c r="E27" s="39" t="s">
        <v>1008</v>
      </c>
    </row>
    <row r="28" spans="1:5" ht="12.75">
      <c r="A28" s="35" t="s">
        <v>56</v>
      </c>
      <c r="E28" s="40" t="s">
        <v>9586</v>
      </c>
    </row>
    <row r="29" spans="1:5" ht="89.25">
      <c r="A29" t="s">
        <v>57</v>
      </c>
      <c r="E29" s="39" t="s">
        <v>9596</v>
      </c>
    </row>
    <row r="30" spans="1:16" ht="25.5">
      <c r="A30" t="s">
        <v>49</v>
      </c>
      <c s="34" t="s">
        <v>69</v>
      </c>
      <c s="34" t="s">
        <v>9591</v>
      </c>
      <c s="35" t="s">
        <v>51</v>
      </c>
      <c s="6" t="s">
        <v>9592</v>
      </c>
      <c s="36" t="s">
        <v>106</v>
      </c>
      <c s="37">
        <v>38</v>
      </c>
      <c s="36">
        <v>0</v>
      </c>
      <c s="36">
        <f>ROUND(G30*H30,6)</f>
      </c>
      <c r="L30" s="38">
        <v>0</v>
      </c>
      <c s="32">
        <f>ROUND(ROUND(L30,2)*ROUND(G30,3),2)</f>
      </c>
      <c s="36" t="s">
        <v>1723</v>
      </c>
      <c>
        <f>(M30*21)/100</f>
      </c>
      <c t="s">
        <v>27</v>
      </c>
    </row>
    <row r="31" spans="1:5" ht="12.75">
      <c r="A31" s="35" t="s">
        <v>55</v>
      </c>
      <c r="E31" s="39" t="s">
        <v>1008</v>
      </c>
    </row>
    <row r="32" spans="1:5" ht="12.75">
      <c r="A32" s="35" t="s">
        <v>56</v>
      </c>
      <c r="E32" s="40" t="s">
        <v>9586</v>
      </c>
    </row>
    <row r="33" spans="1:5" ht="76.5">
      <c r="A33" t="s">
        <v>57</v>
      </c>
      <c r="E33" s="39" t="s">
        <v>9593</v>
      </c>
    </row>
    <row r="34" spans="1:16" ht="12.75">
      <c r="A34" t="s">
        <v>49</v>
      </c>
      <c s="34" t="s">
        <v>72</v>
      </c>
      <c s="34" t="s">
        <v>8660</v>
      </c>
      <c s="35" t="s">
        <v>51</v>
      </c>
      <c s="6" t="s">
        <v>8661</v>
      </c>
      <c s="36" t="s">
        <v>106</v>
      </c>
      <c s="37">
        <v>15</v>
      </c>
      <c s="36">
        <v>0</v>
      </c>
      <c s="36">
        <f>ROUND(G34*H34,6)</f>
      </c>
      <c r="L34" s="38">
        <v>0</v>
      </c>
      <c s="32">
        <f>ROUND(ROUND(L34,2)*ROUND(G34,3),2)</f>
      </c>
      <c s="36" t="s">
        <v>1723</v>
      </c>
      <c>
        <f>(M34*21)/100</f>
      </c>
      <c t="s">
        <v>27</v>
      </c>
    </row>
    <row r="35" spans="1:5" ht="12.75">
      <c r="A35" s="35" t="s">
        <v>55</v>
      </c>
      <c r="E35" s="39" t="s">
        <v>1008</v>
      </c>
    </row>
    <row r="36" spans="1:5" ht="12.75">
      <c r="A36" s="35" t="s">
        <v>56</v>
      </c>
      <c r="E36" s="40" t="s">
        <v>9586</v>
      </c>
    </row>
    <row r="37" spans="1:5" ht="89.25">
      <c r="A37" t="s">
        <v>57</v>
      </c>
      <c r="E37" s="39" t="s">
        <v>9596</v>
      </c>
    </row>
    <row r="38" spans="1:13" ht="12.75">
      <c r="A38" t="s">
        <v>46</v>
      </c>
      <c r="C38" s="31" t="s">
        <v>27</v>
      </c>
      <c r="E38" s="33" t="s">
        <v>8584</v>
      </c>
      <c r="J38" s="32">
        <f>0</f>
      </c>
      <c s="32">
        <f>0</f>
      </c>
      <c s="32">
        <f>0+L39+L43</f>
      </c>
      <c s="32">
        <f>0+M39+M43</f>
      </c>
    </row>
    <row r="39" spans="1:16" ht="25.5">
      <c r="A39" t="s">
        <v>49</v>
      </c>
      <c s="34" t="s">
        <v>75</v>
      </c>
      <c s="34" t="s">
        <v>9597</v>
      </c>
      <c s="35" t="s">
        <v>51</v>
      </c>
      <c s="6" t="s">
        <v>9598</v>
      </c>
      <c s="36" t="s">
        <v>106</v>
      </c>
      <c s="37">
        <v>26</v>
      </c>
      <c s="36">
        <v>0</v>
      </c>
      <c s="36">
        <f>ROUND(G39*H39,6)</f>
      </c>
      <c r="L39" s="38">
        <v>0</v>
      </c>
      <c s="32">
        <f>ROUND(ROUND(L39,2)*ROUND(G39,3),2)</f>
      </c>
      <c s="36" t="s">
        <v>1723</v>
      </c>
      <c>
        <f>(M39*21)/100</f>
      </c>
      <c t="s">
        <v>27</v>
      </c>
    </row>
    <row r="40" spans="1:5" ht="12.75">
      <c r="A40" s="35" t="s">
        <v>55</v>
      </c>
      <c r="E40" s="39" t="s">
        <v>1008</v>
      </c>
    </row>
    <row r="41" spans="1:5" ht="12.75">
      <c r="A41" s="35" t="s">
        <v>56</v>
      </c>
      <c r="E41" s="40" t="s">
        <v>9586</v>
      </c>
    </row>
    <row r="42" spans="1:5" ht="102">
      <c r="A42" t="s">
        <v>57</v>
      </c>
      <c r="E42" s="39" t="s">
        <v>4586</v>
      </c>
    </row>
    <row r="43" spans="1:16" ht="12.75">
      <c r="A43" t="s">
        <v>49</v>
      </c>
      <c s="34" t="s">
        <v>78</v>
      </c>
      <c s="34" t="s">
        <v>8643</v>
      </c>
      <c s="35" t="s">
        <v>51</v>
      </c>
      <c s="6" t="s">
        <v>8644</v>
      </c>
      <c s="36" t="s">
        <v>146</v>
      </c>
      <c s="37">
        <v>20</v>
      </c>
      <c s="36">
        <v>0</v>
      </c>
      <c s="36">
        <f>ROUND(G43*H43,6)</f>
      </c>
      <c r="L43" s="38">
        <v>0</v>
      </c>
      <c s="32">
        <f>ROUND(ROUND(L43,2)*ROUND(G43,3),2)</f>
      </c>
      <c s="36" t="s">
        <v>1723</v>
      </c>
      <c>
        <f>(M43*21)/100</f>
      </c>
      <c t="s">
        <v>27</v>
      </c>
    </row>
    <row r="44" spans="1:5" ht="12.75">
      <c r="A44" s="35" t="s">
        <v>55</v>
      </c>
      <c r="E44" s="39" t="s">
        <v>1008</v>
      </c>
    </row>
    <row r="45" spans="1:5" ht="12.75">
      <c r="A45" s="35" t="s">
        <v>56</v>
      </c>
      <c r="E45" s="40" t="s">
        <v>9586</v>
      </c>
    </row>
    <row r="46" spans="1:5" ht="102">
      <c r="A46" t="s">
        <v>57</v>
      </c>
      <c r="E46" s="39" t="s">
        <v>4586</v>
      </c>
    </row>
    <row r="47" spans="1:13" ht="12.75">
      <c r="A47" t="s">
        <v>46</v>
      </c>
      <c r="C47" s="31" t="s">
        <v>26</v>
      </c>
      <c r="E47" s="33" t="s">
        <v>8649</v>
      </c>
      <c r="J47" s="32">
        <f>0</f>
      </c>
      <c s="32">
        <f>0</f>
      </c>
      <c s="32">
        <f>0+L48+L52+L56</f>
      </c>
      <c s="32">
        <f>0+M48+M52+M56</f>
      </c>
    </row>
    <row r="48" spans="1:16" ht="12.75">
      <c r="A48" t="s">
        <v>49</v>
      </c>
      <c s="34" t="s">
        <v>81</v>
      </c>
      <c s="34" t="s">
        <v>8665</v>
      </c>
      <c s="35" t="s">
        <v>51</v>
      </c>
      <c s="6" t="s">
        <v>555</v>
      </c>
      <c s="36" t="s">
        <v>106</v>
      </c>
      <c s="37">
        <v>1</v>
      </c>
      <c s="36">
        <v>0</v>
      </c>
      <c s="36">
        <f>ROUND(G48*H48,6)</f>
      </c>
      <c r="L48" s="38">
        <v>0</v>
      </c>
      <c s="32">
        <f>ROUND(ROUND(L48,2)*ROUND(G48,3),2)</f>
      </c>
      <c s="36" t="s">
        <v>1723</v>
      </c>
      <c>
        <f>(M48*21)/100</f>
      </c>
      <c t="s">
        <v>27</v>
      </c>
    </row>
    <row r="49" spans="1:5" ht="12.75">
      <c r="A49" s="35" t="s">
        <v>55</v>
      </c>
      <c r="E49" s="39" t="s">
        <v>1008</v>
      </c>
    </row>
    <row r="50" spans="1:5" ht="12.75">
      <c r="A50" s="35" t="s">
        <v>56</v>
      </c>
      <c r="E50" s="40" t="s">
        <v>4963</v>
      </c>
    </row>
    <row r="51" spans="1:5" ht="89.25">
      <c r="A51" t="s">
        <v>57</v>
      </c>
      <c r="E51" s="39" t="s">
        <v>9600</v>
      </c>
    </row>
    <row r="52" spans="1:16" ht="12.75">
      <c r="A52" t="s">
        <v>49</v>
      </c>
      <c s="34" t="s">
        <v>84</v>
      </c>
      <c s="34" t="s">
        <v>8662</v>
      </c>
      <c s="35" t="s">
        <v>51</v>
      </c>
      <c s="6" t="s">
        <v>8663</v>
      </c>
      <c s="36" t="s">
        <v>106</v>
      </c>
      <c s="37">
        <v>1</v>
      </c>
      <c s="36">
        <v>0</v>
      </c>
      <c s="36">
        <f>ROUND(G52*H52,6)</f>
      </c>
      <c r="L52" s="38">
        <v>0</v>
      </c>
      <c s="32">
        <f>ROUND(ROUND(L52,2)*ROUND(G52,3),2)</f>
      </c>
      <c s="36" t="s">
        <v>1723</v>
      </c>
      <c>
        <f>(M52*21)/100</f>
      </c>
      <c t="s">
        <v>27</v>
      </c>
    </row>
    <row r="53" spans="1:5" ht="12.75">
      <c r="A53" s="35" t="s">
        <v>55</v>
      </c>
      <c r="E53" s="39" t="s">
        <v>1008</v>
      </c>
    </row>
    <row r="54" spans="1:5" ht="12.75">
      <c r="A54" s="35" t="s">
        <v>56</v>
      </c>
      <c r="E54" s="40" t="s">
        <v>4963</v>
      </c>
    </row>
    <row r="55" spans="1:5" ht="89.25">
      <c r="A55" t="s">
        <v>57</v>
      </c>
      <c r="E55" s="39" t="s">
        <v>8664</v>
      </c>
    </row>
    <row r="56" spans="1:16" ht="25.5">
      <c r="A56" t="s">
        <v>49</v>
      </c>
      <c s="34" t="s">
        <v>87</v>
      </c>
      <c s="34" t="s">
        <v>9601</v>
      </c>
      <c s="35" t="s">
        <v>51</v>
      </c>
      <c s="6" t="s">
        <v>9602</v>
      </c>
      <c s="36" t="s">
        <v>53</v>
      </c>
      <c s="37">
        <v>0.11</v>
      </c>
      <c s="36">
        <v>0</v>
      </c>
      <c s="36">
        <f>ROUND(G56*H56,6)</f>
      </c>
      <c r="L56" s="38">
        <v>0</v>
      </c>
      <c s="32">
        <f>ROUND(ROUND(L56,2)*ROUND(G56,3),2)</f>
      </c>
      <c s="36" t="s">
        <v>1723</v>
      </c>
      <c>
        <f>(M56*21)/100</f>
      </c>
      <c t="s">
        <v>27</v>
      </c>
    </row>
    <row r="57" spans="1:5" ht="12.75">
      <c r="A57" s="35" t="s">
        <v>55</v>
      </c>
      <c r="E57" s="39" t="s">
        <v>1008</v>
      </c>
    </row>
    <row r="58" spans="1:5" ht="12.75">
      <c r="A58" s="35" t="s">
        <v>56</v>
      </c>
      <c r="E58" s="40" t="s">
        <v>4963</v>
      </c>
    </row>
    <row r="59" spans="1:5" ht="140.25">
      <c r="A59" t="s">
        <v>57</v>
      </c>
      <c r="E59" s="39" t="s">
        <v>2221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6.xml><?xml version="1.0" encoding="utf-8"?>
<worksheet xmlns="http://schemas.openxmlformats.org/spreadsheetml/2006/main" xmlns:r="http://schemas.openxmlformats.org/officeDocument/2006/relationships">
  <dimension ref="A1:T6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9619</v>
      </c>
      <c s="41">
        <f>Rekapitulace!C191</f>
      </c>
      <c s="20" t="s">
        <v>0</v>
      </c>
      <c t="s">
        <v>23</v>
      </c>
      <c t="s">
        <v>27</v>
      </c>
    </row>
    <row r="4" spans="1:16" ht="32" customHeight="1">
      <c r="A4" s="24" t="s">
        <v>20</v>
      </c>
      <c s="25" t="s">
        <v>28</v>
      </c>
      <c s="27" t="s">
        <v>9619</v>
      </c>
      <c r="E4" s="26" t="s">
        <v>9620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COUNTIFS(L8:L66,"=0",A8:A66,"P")+COUNTIFS(L8:L66,"",A8:A66,"P")+SUM(Q8:Q66)</f>
      </c>
    </row>
    <row r="8" spans="1:13" ht="12.75">
      <c r="A8" t="s">
        <v>44</v>
      </c>
      <c r="C8" s="28" t="s">
        <v>9623</v>
      </c>
      <c r="E8" s="30" t="s">
        <v>9622</v>
      </c>
      <c r="J8" s="29">
        <f>0+J9</f>
      </c>
      <c s="29">
        <f>0+K9</f>
      </c>
      <c s="29">
        <f>0+L9</f>
      </c>
      <c s="29">
        <f>0+M9</f>
      </c>
    </row>
    <row r="9" spans="1:13" ht="12.75">
      <c r="A9" t="s">
        <v>46</v>
      </c>
      <c r="C9" s="31" t="s">
        <v>47</v>
      </c>
      <c r="E9" s="33" t="s">
        <v>9624</v>
      </c>
      <c r="J9" s="32">
        <f>0</f>
      </c>
      <c s="32">
        <f>0</f>
      </c>
      <c s="32">
        <f>0+L10+L14+L18+L22+L26+L30+L34+L38+L42+L46+L50+L54+L58+L62+L66</f>
      </c>
      <c s="32">
        <f>0+M10+M14+M18+M22+M26+M30+M34+M38+M42+M46+M50+M54+M58+M62+M66</f>
      </c>
    </row>
    <row r="10" spans="1:16" ht="12.75">
      <c r="A10" t="s">
        <v>49</v>
      </c>
      <c s="34" t="s">
        <v>47</v>
      </c>
      <c s="34" t="s">
        <v>2262</v>
      </c>
      <c s="35" t="s">
        <v>51</v>
      </c>
      <c s="6" t="s">
        <v>2263</v>
      </c>
      <c s="36" t="s">
        <v>146</v>
      </c>
      <c s="37">
        <v>50</v>
      </c>
      <c s="36">
        <v>0</v>
      </c>
      <c s="36">
        <f>ROUND(G10*H10,6)</f>
      </c>
      <c r="L10" s="38">
        <v>0</v>
      </c>
      <c s="32">
        <f>ROUND(ROUND(L10,2)*ROUND(G10,3),2)</f>
      </c>
      <c s="36" t="s">
        <v>1723</v>
      </c>
      <c>
        <f>(M10*21)/100</f>
      </c>
      <c t="s">
        <v>27</v>
      </c>
    </row>
    <row r="11" spans="1:5" ht="12.75">
      <c r="A11" s="35" t="s">
        <v>55</v>
      </c>
      <c r="E11" s="39" t="s">
        <v>1008</v>
      </c>
    </row>
    <row r="12" spans="1:5" ht="12.75">
      <c r="A12" s="35" t="s">
        <v>56</v>
      </c>
      <c r="E12" s="40" t="s">
        <v>1009</v>
      </c>
    </row>
    <row r="13" spans="1:5" ht="102">
      <c r="A13" t="s">
        <v>57</v>
      </c>
      <c r="E13" s="39" t="s">
        <v>2264</v>
      </c>
    </row>
    <row r="14" spans="1:16" ht="12.75">
      <c r="A14" t="s">
        <v>49</v>
      </c>
      <c s="34" t="s">
        <v>27</v>
      </c>
      <c s="34" t="s">
        <v>2187</v>
      </c>
      <c s="35" t="s">
        <v>51</v>
      </c>
      <c s="6" t="s">
        <v>2188</v>
      </c>
      <c s="36" t="s">
        <v>146</v>
      </c>
      <c s="37">
        <v>140</v>
      </c>
      <c s="36">
        <v>0</v>
      </c>
      <c s="36">
        <f>ROUND(G14*H14,6)</f>
      </c>
      <c r="L14" s="38">
        <v>0</v>
      </c>
      <c s="32">
        <f>ROUND(ROUND(L14,2)*ROUND(G14,3),2)</f>
      </c>
      <c s="36" t="s">
        <v>1723</v>
      </c>
      <c>
        <f>(M14*21)/100</f>
      </c>
      <c t="s">
        <v>27</v>
      </c>
    </row>
    <row r="15" spans="1:5" ht="12.75">
      <c r="A15" s="35" t="s">
        <v>55</v>
      </c>
      <c r="E15" s="39" t="s">
        <v>51</v>
      </c>
    </row>
    <row r="16" spans="1:5" ht="12.75">
      <c r="A16" s="35" t="s">
        <v>56</v>
      </c>
      <c r="E16" s="40" t="s">
        <v>51</v>
      </c>
    </row>
    <row r="17" spans="1:5" ht="127.5">
      <c r="A17" t="s">
        <v>57</v>
      </c>
      <c r="E17" s="39" t="s">
        <v>2189</v>
      </c>
    </row>
    <row r="18" spans="1:16" ht="12.75">
      <c r="A18" t="s">
        <v>49</v>
      </c>
      <c s="34" t="s">
        <v>26</v>
      </c>
      <c s="34" t="s">
        <v>2190</v>
      </c>
      <c s="35" t="s">
        <v>51</v>
      </c>
      <c s="6" t="s">
        <v>2191</v>
      </c>
      <c s="36" t="s">
        <v>106</v>
      </c>
      <c s="37">
        <v>10</v>
      </c>
      <c s="36">
        <v>0</v>
      </c>
      <c s="36">
        <f>ROUND(G18*H18,6)</f>
      </c>
      <c r="L18" s="38">
        <v>0</v>
      </c>
      <c s="32">
        <f>ROUND(ROUND(L18,2)*ROUND(G18,3),2)</f>
      </c>
      <c s="36" t="s">
        <v>1723</v>
      </c>
      <c>
        <f>(M18*21)/100</f>
      </c>
      <c t="s">
        <v>27</v>
      </c>
    </row>
    <row r="19" spans="1:5" ht="12.75">
      <c r="A19" s="35" t="s">
        <v>55</v>
      </c>
      <c r="E19" s="39" t="s">
        <v>51</v>
      </c>
    </row>
    <row r="20" spans="1:5" ht="12.75">
      <c r="A20" s="35" t="s">
        <v>56</v>
      </c>
      <c r="E20" s="40" t="s">
        <v>51</v>
      </c>
    </row>
    <row r="21" spans="1:5" ht="102">
      <c r="A21" t="s">
        <v>57</v>
      </c>
      <c r="E21" s="39" t="s">
        <v>2192</v>
      </c>
    </row>
    <row r="22" spans="1:16" ht="12.75">
      <c r="A22" t="s">
        <v>49</v>
      </c>
      <c s="34" t="s">
        <v>63</v>
      </c>
      <c s="34" t="s">
        <v>1559</v>
      </c>
      <c s="35" t="s">
        <v>51</v>
      </c>
      <c s="6" t="s">
        <v>1560</v>
      </c>
      <c s="36" t="s">
        <v>106</v>
      </c>
      <c s="37">
        <v>20</v>
      </c>
      <c s="36">
        <v>0</v>
      </c>
      <c s="36">
        <f>ROUND(G22*H22,6)</f>
      </c>
      <c r="L22" s="38">
        <v>0</v>
      </c>
      <c s="32">
        <f>ROUND(ROUND(L22,2)*ROUND(G22,3),2)</f>
      </c>
      <c s="36" t="s">
        <v>1723</v>
      </c>
      <c>
        <f>(M22*21)/100</f>
      </c>
      <c t="s">
        <v>27</v>
      </c>
    </row>
    <row r="23" spans="1:5" ht="12.75">
      <c r="A23" s="35" t="s">
        <v>55</v>
      </c>
      <c r="E23" s="39" t="s">
        <v>51</v>
      </c>
    </row>
    <row r="24" spans="1:5" ht="12.75">
      <c r="A24" s="35" t="s">
        <v>56</v>
      </c>
      <c r="E24" s="40" t="s">
        <v>51</v>
      </c>
    </row>
    <row r="25" spans="1:5" ht="76.5">
      <c r="A25" t="s">
        <v>57</v>
      </c>
      <c r="E25" s="39" t="s">
        <v>2265</v>
      </c>
    </row>
    <row r="26" spans="1:16" ht="12.75">
      <c r="A26" t="s">
        <v>49</v>
      </c>
      <c s="34" t="s">
        <v>66</v>
      </c>
      <c s="34" t="s">
        <v>1667</v>
      </c>
      <c s="35" t="s">
        <v>51</v>
      </c>
      <c s="6" t="s">
        <v>1668</v>
      </c>
      <c s="36" t="s">
        <v>106</v>
      </c>
      <c s="37">
        <v>16</v>
      </c>
      <c s="36">
        <v>0</v>
      </c>
      <c s="36">
        <f>ROUND(G26*H26,6)</f>
      </c>
      <c r="L26" s="38">
        <v>0</v>
      </c>
      <c s="32">
        <f>ROUND(ROUND(L26,2)*ROUND(G26,3),2)</f>
      </c>
      <c s="36" t="s">
        <v>1723</v>
      </c>
      <c>
        <f>(M26*21)/100</f>
      </c>
      <c t="s">
        <v>27</v>
      </c>
    </row>
    <row r="27" spans="1:5" ht="12.75">
      <c r="A27" s="35" t="s">
        <v>55</v>
      </c>
      <c r="E27" s="39" t="s">
        <v>51</v>
      </c>
    </row>
    <row r="28" spans="1:5" ht="12.75">
      <c r="A28" s="35" t="s">
        <v>56</v>
      </c>
      <c r="E28" s="40" t="s">
        <v>51</v>
      </c>
    </row>
    <row r="29" spans="1:5" ht="102">
      <c r="A29" t="s">
        <v>57</v>
      </c>
      <c r="E29" s="39" t="s">
        <v>2266</v>
      </c>
    </row>
    <row r="30" spans="1:16" ht="12.75">
      <c r="A30" t="s">
        <v>49</v>
      </c>
      <c s="34" t="s">
        <v>69</v>
      </c>
      <c s="34" t="s">
        <v>2316</v>
      </c>
      <c s="35" t="s">
        <v>51</v>
      </c>
      <c s="6" t="s">
        <v>2317</v>
      </c>
      <c s="36" t="s">
        <v>106</v>
      </c>
      <c s="37">
        <v>6</v>
      </c>
      <c s="36">
        <v>0</v>
      </c>
      <c s="36">
        <f>ROUND(G30*H30,6)</f>
      </c>
      <c r="L30" s="38">
        <v>0</v>
      </c>
      <c s="32">
        <f>ROUND(ROUND(L30,2)*ROUND(G30,3),2)</f>
      </c>
      <c s="36" t="s">
        <v>9625</v>
      </c>
      <c>
        <f>(M30*21)/100</f>
      </c>
      <c t="s">
        <v>27</v>
      </c>
    </row>
    <row r="31" spans="1:5" ht="12.75">
      <c r="A31" s="35" t="s">
        <v>55</v>
      </c>
      <c r="E31" s="39" t="s">
        <v>51</v>
      </c>
    </row>
    <row r="32" spans="1:5" ht="12.75">
      <c r="A32" s="35" t="s">
        <v>56</v>
      </c>
      <c r="E32" s="40" t="s">
        <v>51</v>
      </c>
    </row>
    <row r="33" spans="1:5" ht="102">
      <c r="A33" t="s">
        <v>57</v>
      </c>
      <c r="E33" s="39" t="s">
        <v>2318</v>
      </c>
    </row>
    <row r="34" spans="1:16" ht="25.5">
      <c r="A34" t="s">
        <v>49</v>
      </c>
      <c s="34" t="s">
        <v>72</v>
      </c>
      <c s="34" t="s">
        <v>1514</v>
      </c>
      <c s="35" t="s">
        <v>51</v>
      </c>
      <c s="6" t="s">
        <v>1515</v>
      </c>
      <c s="36" t="s">
        <v>106</v>
      </c>
      <c s="37">
        <v>1</v>
      </c>
      <c s="36">
        <v>0</v>
      </c>
      <c s="36">
        <f>ROUND(G34*H34,6)</f>
      </c>
      <c r="L34" s="38">
        <v>0</v>
      </c>
      <c s="32">
        <f>ROUND(ROUND(L34,2)*ROUND(G34,3),2)</f>
      </c>
      <c s="36" t="s">
        <v>1723</v>
      </c>
      <c>
        <f>(M34*21)/100</f>
      </c>
      <c t="s">
        <v>27</v>
      </c>
    </row>
    <row r="35" spans="1:5" ht="12.75">
      <c r="A35" s="35" t="s">
        <v>55</v>
      </c>
      <c r="E35" s="39" t="s">
        <v>51</v>
      </c>
    </row>
    <row r="36" spans="1:5" ht="12.75">
      <c r="A36" s="35" t="s">
        <v>56</v>
      </c>
      <c r="E36" s="40" t="s">
        <v>51</v>
      </c>
    </row>
    <row r="37" spans="1:5" ht="89.25">
      <c r="A37" t="s">
        <v>57</v>
      </c>
      <c r="E37" s="39" t="s">
        <v>1516</v>
      </c>
    </row>
    <row r="38" spans="1:16" ht="12.75">
      <c r="A38" t="s">
        <v>49</v>
      </c>
      <c s="34" t="s">
        <v>75</v>
      </c>
      <c s="34" t="s">
        <v>2202</v>
      </c>
      <c s="35" t="s">
        <v>51</v>
      </c>
      <c s="6" t="s">
        <v>2203</v>
      </c>
      <c s="36" t="s">
        <v>114</v>
      </c>
      <c s="37">
        <v>24</v>
      </c>
      <c s="36">
        <v>0</v>
      </c>
      <c s="36">
        <f>ROUND(G38*H38,6)</f>
      </c>
      <c r="L38" s="38">
        <v>0</v>
      </c>
      <c s="32">
        <f>ROUND(ROUND(L38,2)*ROUND(G38,3),2)</f>
      </c>
      <c s="36" t="s">
        <v>1723</v>
      </c>
      <c>
        <f>(M38*21)/100</f>
      </c>
      <c t="s">
        <v>27</v>
      </c>
    </row>
    <row r="39" spans="1:5" ht="12.75">
      <c r="A39" s="35" t="s">
        <v>55</v>
      </c>
      <c r="E39" s="39" t="s">
        <v>51</v>
      </c>
    </row>
    <row r="40" spans="1:5" ht="12.75">
      <c r="A40" s="35" t="s">
        <v>56</v>
      </c>
      <c r="E40" s="40" t="s">
        <v>51</v>
      </c>
    </row>
    <row r="41" spans="1:5" ht="318.75">
      <c r="A41" t="s">
        <v>57</v>
      </c>
      <c r="E41" s="39" t="s">
        <v>2205</v>
      </c>
    </row>
    <row r="42" spans="1:16" ht="12.75">
      <c r="A42" t="s">
        <v>49</v>
      </c>
      <c s="34" t="s">
        <v>78</v>
      </c>
      <c s="34" t="s">
        <v>940</v>
      </c>
      <c s="35" t="s">
        <v>51</v>
      </c>
      <c s="6" t="s">
        <v>941</v>
      </c>
      <c s="36" t="s">
        <v>114</v>
      </c>
      <c s="37">
        <v>24</v>
      </c>
      <c s="36">
        <v>0</v>
      </c>
      <c s="36">
        <f>ROUND(G42*H42,6)</f>
      </c>
      <c r="L42" s="38">
        <v>0</v>
      </c>
      <c s="32">
        <f>ROUND(ROUND(L42,2)*ROUND(G42,3),2)</f>
      </c>
      <c s="36" t="s">
        <v>1723</v>
      </c>
      <c>
        <f>(M42*21)/100</f>
      </c>
      <c t="s">
        <v>27</v>
      </c>
    </row>
    <row r="43" spans="1:5" ht="12.75">
      <c r="A43" s="35" t="s">
        <v>55</v>
      </c>
      <c r="E43" s="39" t="s">
        <v>51</v>
      </c>
    </row>
    <row r="44" spans="1:5" ht="12.75">
      <c r="A44" s="35" t="s">
        <v>56</v>
      </c>
      <c r="E44" s="40" t="s">
        <v>51</v>
      </c>
    </row>
    <row r="45" spans="1:5" ht="229.5">
      <c r="A45" t="s">
        <v>57</v>
      </c>
      <c r="E45" s="39" t="s">
        <v>2206</v>
      </c>
    </row>
    <row r="46" spans="1:16" ht="12.75">
      <c r="A46" t="s">
        <v>49</v>
      </c>
      <c s="34" t="s">
        <v>81</v>
      </c>
      <c s="34" t="s">
        <v>2198</v>
      </c>
      <c s="35" t="s">
        <v>51</v>
      </c>
      <c s="6" t="s">
        <v>2199</v>
      </c>
      <c s="36" t="s">
        <v>114</v>
      </c>
      <c s="37">
        <v>11</v>
      </c>
      <c s="36">
        <v>0</v>
      </c>
      <c s="36">
        <f>ROUND(G46*H46,6)</f>
      </c>
      <c r="L46" s="38">
        <v>0</v>
      </c>
      <c s="32">
        <f>ROUND(ROUND(L46,2)*ROUND(G46,3),2)</f>
      </c>
      <c s="36" t="s">
        <v>1723</v>
      </c>
      <c>
        <f>(M46*21)/100</f>
      </c>
      <c t="s">
        <v>27</v>
      </c>
    </row>
    <row r="47" spans="1:5" ht="12.75">
      <c r="A47" s="35" t="s">
        <v>55</v>
      </c>
      <c r="E47" s="39" t="s">
        <v>51</v>
      </c>
    </row>
    <row r="48" spans="1:5" ht="12.75">
      <c r="A48" s="35" t="s">
        <v>56</v>
      </c>
      <c r="E48" s="40" t="s">
        <v>51</v>
      </c>
    </row>
    <row r="49" spans="1:5" ht="38.25">
      <c r="A49" t="s">
        <v>57</v>
      </c>
      <c r="E49" s="39" t="s">
        <v>2201</v>
      </c>
    </row>
    <row r="50" spans="1:16" ht="12.75">
      <c r="A50" t="s">
        <v>49</v>
      </c>
      <c s="34" t="s">
        <v>84</v>
      </c>
      <c s="34" t="s">
        <v>9626</v>
      </c>
      <c s="35" t="s">
        <v>51</v>
      </c>
      <c s="6" t="s">
        <v>9627</v>
      </c>
      <c s="36" t="s">
        <v>146</v>
      </c>
      <c s="37">
        <v>65</v>
      </c>
      <c s="36">
        <v>0</v>
      </c>
      <c s="36">
        <f>ROUND(G50*H50,6)</f>
      </c>
      <c r="L50" s="38">
        <v>0</v>
      </c>
      <c s="32">
        <f>ROUND(ROUND(L50,2)*ROUND(G50,3),2)</f>
      </c>
      <c s="36" t="s">
        <v>1723</v>
      </c>
      <c>
        <f>(M50*21)/100</f>
      </c>
      <c t="s">
        <v>27</v>
      </c>
    </row>
    <row r="51" spans="1:5" ht="12.75">
      <c r="A51" s="35" t="s">
        <v>55</v>
      </c>
      <c r="E51" s="39" t="s">
        <v>51</v>
      </c>
    </row>
    <row r="52" spans="1:5" ht="12.75">
      <c r="A52" s="35" t="s">
        <v>56</v>
      </c>
      <c r="E52" s="40" t="s">
        <v>51</v>
      </c>
    </row>
    <row r="53" spans="1:5" ht="25.5">
      <c r="A53" t="s">
        <v>57</v>
      </c>
      <c r="E53" s="39" t="s">
        <v>3615</v>
      </c>
    </row>
    <row r="54" spans="1:16" ht="12.75">
      <c r="A54" t="s">
        <v>49</v>
      </c>
      <c s="34" t="s">
        <v>87</v>
      </c>
      <c s="34" t="s">
        <v>9628</v>
      </c>
      <c s="35" t="s">
        <v>51</v>
      </c>
      <c s="6" t="s">
        <v>9629</v>
      </c>
      <c s="36" t="s">
        <v>114</v>
      </c>
      <c s="37">
        <v>2</v>
      </c>
      <c s="36">
        <v>0</v>
      </c>
      <c s="36">
        <f>ROUND(G54*H54,6)</f>
      </c>
      <c r="L54" s="38">
        <v>0</v>
      </c>
      <c s="32">
        <f>ROUND(ROUND(L54,2)*ROUND(G54,3),2)</f>
      </c>
      <c s="36" t="s">
        <v>1723</v>
      </c>
      <c>
        <f>(M54*21)/100</f>
      </c>
      <c t="s">
        <v>27</v>
      </c>
    </row>
    <row r="55" spans="1:5" ht="12.75">
      <c r="A55" s="35" t="s">
        <v>55</v>
      </c>
      <c r="E55" s="39" t="s">
        <v>51</v>
      </c>
    </row>
    <row r="56" spans="1:5" ht="12.75">
      <c r="A56" s="35" t="s">
        <v>56</v>
      </c>
      <c r="E56" s="40" t="s">
        <v>51</v>
      </c>
    </row>
    <row r="57" spans="1:5" ht="102">
      <c r="A57" t="s">
        <v>57</v>
      </c>
      <c r="E57" s="39" t="s">
        <v>9630</v>
      </c>
    </row>
    <row r="58" spans="1:16" ht="12.75">
      <c r="A58" t="s">
        <v>49</v>
      </c>
      <c s="34" t="s">
        <v>90</v>
      </c>
      <c s="34" t="s">
        <v>9631</v>
      </c>
      <c s="35" t="s">
        <v>51</v>
      </c>
      <c s="6" t="s">
        <v>9632</v>
      </c>
      <c s="36" t="s">
        <v>114</v>
      </c>
      <c s="37">
        <v>2</v>
      </c>
      <c s="36">
        <v>0</v>
      </c>
      <c s="36">
        <f>ROUND(G58*H58,6)</f>
      </c>
      <c r="L58" s="38">
        <v>0</v>
      </c>
      <c s="32">
        <f>ROUND(ROUND(L58,2)*ROUND(G58,3),2)</f>
      </c>
      <c s="36" t="s">
        <v>1723</v>
      </c>
      <c>
        <f>(M58*21)/100</f>
      </c>
      <c t="s">
        <v>27</v>
      </c>
    </row>
    <row r="59" spans="1:5" ht="12.75">
      <c r="A59" s="35" t="s">
        <v>55</v>
      </c>
      <c r="E59" s="39" t="s">
        <v>51</v>
      </c>
    </row>
    <row r="60" spans="1:5" ht="12.75">
      <c r="A60" s="35" t="s">
        <v>56</v>
      </c>
      <c r="E60" s="40" t="s">
        <v>51</v>
      </c>
    </row>
    <row r="61" spans="1:5" ht="140.25">
      <c r="A61" t="s">
        <v>57</v>
      </c>
      <c r="E61" s="39" t="s">
        <v>9633</v>
      </c>
    </row>
    <row r="62" spans="1:16" ht="25.5">
      <c r="A62" t="s">
        <v>49</v>
      </c>
      <c s="34" t="s">
        <v>94</v>
      </c>
      <c s="34" t="s">
        <v>9634</v>
      </c>
      <c s="35" t="s">
        <v>51</v>
      </c>
      <c s="6" t="s">
        <v>9635</v>
      </c>
      <c s="36" t="s">
        <v>97</v>
      </c>
      <c s="37">
        <v>10</v>
      </c>
      <c s="36">
        <v>0</v>
      </c>
      <c s="36">
        <f>ROUND(G62*H62,6)</f>
      </c>
      <c r="L62" s="38">
        <v>0</v>
      </c>
      <c s="32">
        <f>ROUND(ROUND(L62,2)*ROUND(G62,3),2)</f>
      </c>
      <c s="36" t="s">
        <v>1723</v>
      </c>
      <c>
        <f>(M62*21)/100</f>
      </c>
      <c t="s">
        <v>27</v>
      </c>
    </row>
    <row r="63" spans="1:5" ht="12.75">
      <c r="A63" s="35" t="s">
        <v>55</v>
      </c>
      <c r="E63" s="39" t="s">
        <v>51</v>
      </c>
    </row>
    <row r="64" spans="1:5" ht="12.75">
      <c r="A64" s="35" t="s">
        <v>56</v>
      </c>
      <c r="E64" s="40" t="s">
        <v>51</v>
      </c>
    </row>
    <row r="65" spans="1:5" ht="51">
      <c r="A65" t="s">
        <v>57</v>
      </c>
      <c r="E65" s="39" t="s">
        <v>9636</v>
      </c>
    </row>
    <row r="66" spans="1:16" ht="25.5">
      <c r="A66" t="s">
        <v>49</v>
      </c>
      <c s="34" t="s">
        <v>99</v>
      </c>
      <c s="34" t="s">
        <v>1845</v>
      </c>
      <c s="35" t="s">
        <v>51</v>
      </c>
      <c s="6" t="s">
        <v>1846</v>
      </c>
      <c s="36" t="s">
        <v>53</v>
      </c>
      <c s="37">
        <v>4</v>
      </c>
      <c s="36">
        <v>0</v>
      </c>
      <c s="36">
        <f>ROUND(G66*H66,6)</f>
      </c>
      <c r="L66" s="38">
        <v>0</v>
      </c>
      <c s="32">
        <f>ROUND(ROUND(L66,2)*ROUND(G66,3),2)</f>
      </c>
      <c s="36" t="s">
        <v>1723</v>
      </c>
      <c>
        <f>(M66*21)/100</f>
      </c>
      <c t="s">
        <v>27</v>
      </c>
    </row>
    <row r="67" spans="1:5" ht="12.75">
      <c r="A67" s="35" t="s">
        <v>55</v>
      </c>
      <c r="E67" s="39" t="s">
        <v>51</v>
      </c>
    </row>
    <row r="68" spans="1:5" ht="12.75">
      <c r="A68" s="35" t="s">
        <v>56</v>
      </c>
      <c r="E68" s="40" t="s">
        <v>51</v>
      </c>
    </row>
    <row r="69" spans="1:5" ht="25.5">
      <c r="A69" t="s">
        <v>57</v>
      </c>
      <c r="E69" s="39" t="s">
        <v>9637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7.xml><?xml version="1.0" encoding="utf-8"?>
<worksheet xmlns="http://schemas.openxmlformats.org/spreadsheetml/2006/main" xmlns:r="http://schemas.openxmlformats.org/officeDocument/2006/relationships">
  <dimension ref="A1:T4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9619</v>
      </c>
      <c s="41">
        <f>Rekapitulace!C191</f>
      </c>
      <c s="20" t="s">
        <v>0</v>
      </c>
      <c t="s">
        <v>23</v>
      </c>
      <c t="s">
        <v>27</v>
      </c>
    </row>
    <row r="4" spans="1:16" ht="32" customHeight="1">
      <c r="A4" s="24" t="s">
        <v>20</v>
      </c>
      <c s="25" t="s">
        <v>28</v>
      </c>
      <c s="27" t="s">
        <v>9619</v>
      </c>
      <c r="E4" s="26" t="s">
        <v>9620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COUNTIFS(L8:L46,"=0",A8:A46,"P")+COUNTIFS(L8:L46,"",A8:A46,"P")+SUM(Q8:Q46)</f>
      </c>
    </row>
    <row r="8" spans="1:13" ht="12.75">
      <c r="A8" t="s">
        <v>44</v>
      </c>
      <c r="C8" s="28" t="s">
        <v>9640</v>
      </c>
      <c r="E8" s="30" t="s">
        <v>9639</v>
      </c>
      <c r="J8" s="29">
        <f>0+J9</f>
      </c>
      <c s="29">
        <f>0+K9</f>
      </c>
      <c s="29">
        <f>0+L9</f>
      </c>
      <c s="29">
        <f>0+M9</f>
      </c>
    </row>
    <row r="9" spans="1:13" ht="12.75">
      <c r="A9" t="s">
        <v>46</v>
      </c>
      <c r="C9" s="31" t="s">
        <v>47</v>
      </c>
      <c r="E9" s="33" t="s">
        <v>9624</v>
      </c>
      <c r="J9" s="32">
        <f>0</f>
      </c>
      <c s="32">
        <f>0</f>
      </c>
      <c s="32">
        <f>0+L10+L14+L18+L22+L26+L30+L34+L38+L42+L46</f>
      </c>
      <c s="32">
        <f>0+M10+M14+M18+M22+M26+M30+M34+M38+M42+M46</f>
      </c>
    </row>
    <row r="10" spans="1:16" ht="12.75">
      <c r="A10" t="s">
        <v>49</v>
      </c>
      <c s="34" t="s">
        <v>47</v>
      </c>
      <c s="34" t="s">
        <v>2262</v>
      </c>
      <c s="35" t="s">
        <v>51</v>
      </c>
      <c s="6" t="s">
        <v>2263</v>
      </c>
      <c s="36" t="s">
        <v>146</v>
      </c>
      <c s="37">
        <v>50</v>
      </c>
      <c s="36">
        <v>0</v>
      </c>
      <c s="36">
        <f>ROUND(G10*H10,6)</f>
      </c>
      <c r="L10" s="38">
        <v>0</v>
      </c>
      <c s="32">
        <f>ROUND(ROUND(L10,2)*ROUND(G10,3),2)</f>
      </c>
      <c s="36" t="s">
        <v>1723</v>
      </c>
      <c>
        <f>(M10*21)/100</f>
      </c>
      <c t="s">
        <v>27</v>
      </c>
    </row>
    <row r="11" spans="1:5" ht="12.75">
      <c r="A11" s="35" t="s">
        <v>55</v>
      </c>
      <c r="E11" s="39" t="s">
        <v>1008</v>
      </c>
    </row>
    <row r="12" spans="1:5" ht="12.75">
      <c r="A12" s="35" t="s">
        <v>56</v>
      </c>
      <c r="E12" s="40" t="s">
        <v>1009</v>
      </c>
    </row>
    <row r="13" spans="1:5" ht="102">
      <c r="A13" t="s">
        <v>57</v>
      </c>
      <c r="E13" s="39" t="s">
        <v>2264</v>
      </c>
    </row>
    <row r="14" spans="1:16" ht="12.75">
      <c r="A14" t="s">
        <v>49</v>
      </c>
      <c s="34" t="s">
        <v>27</v>
      </c>
      <c s="34" t="s">
        <v>2187</v>
      </c>
      <c s="35" t="s">
        <v>51</v>
      </c>
      <c s="6" t="s">
        <v>2188</v>
      </c>
      <c s="36" t="s">
        <v>146</v>
      </c>
      <c s="37">
        <v>90</v>
      </c>
      <c s="36">
        <v>0</v>
      </c>
      <c s="36">
        <f>ROUND(G14*H14,6)</f>
      </c>
      <c r="L14" s="38">
        <v>0</v>
      </c>
      <c s="32">
        <f>ROUND(ROUND(L14,2)*ROUND(G14,3),2)</f>
      </c>
      <c s="36" t="s">
        <v>1723</v>
      </c>
      <c>
        <f>(M14*21)/100</f>
      </c>
      <c t="s">
        <v>27</v>
      </c>
    </row>
    <row r="15" spans="1:5" ht="12.75">
      <c r="A15" s="35" t="s">
        <v>55</v>
      </c>
      <c r="E15" s="39" t="s">
        <v>51</v>
      </c>
    </row>
    <row r="16" spans="1:5" ht="12.75">
      <c r="A16" s="35" t="s">
        <v>56</v>
      </c>
      <c r="E16" s="40" t="s">
        <v>51</v>
      </c>
    </row>
    <row r="17" spans="1:5" ht="127.5">
      <c r="A17" t="s">
        <v>57</v>
      </c>
      <c r="E17" s="39" t="s">
        <v>2189</v>
      </c>
    </row>
    <row r="18" spans="1:16" ht="12.75">
      <c r="A18" t="s">
        <v>49</v>
      </c>
      <c s="34" t="s">
        <v>26</v>
      </c>
      <c s="34" t="s">
        <v>2190</v>
      </c>
      <c s="35" t="s">
        <v>51</v>
      </c>
      <c s="6" t="s">
        <v>2191</v>
      </c>
      <c s="36" t="s">
        <v>106</v>
      </c>
      <c s="37">
        <v>12</v>
      </c>
      <c s="36">
        <v>0</v>
      </c>
      <c s="36">
        <f>ROUND(G18*H18,6)</f>
      </c>
      <c r="L18" s="38">
        <v>0</v>
      </c>
      <c s="32">
        <f>ROUND(ROUND(L18,2)*ROUND(G18,3),2)</f>
      </c>
      <c s="36" t="s">
        <v>1723</v>
      </c>
      <c>
        <f>(M18*21)/100</f>
      </c>
      <c t="s">
        <v>27</v>
      </c>
    </row>
    <row r="19" spans="1:5" ht="12.75">
      <c r="A19" s="35" t="s">
        <v>55</v>
      </c>
      <c r="E19" s="39" t="s">
        <v>51</v>
      </c>
    </row>
    <row r="20" spans="1:5" ht="12.75">
      <c r="A20" s="35" t="s">
        <v>56</v>
      </c>
      <c r="E20" s="40" t="s">
        <v>51</v>
      </c>
    </row>
    <row r="21" spans="1:5" ht="102">
      <c r="A21" t="s">
        <v>57</v>
      </c>
      <c r="E21" s="39" t="s">
        <v>2192</v>
      </c>
    </row>
    <row r="22" spans="1:16" ht="12.75">
      <c r="A22" t="s">
        <v>49</v>
      </c>
      <c s="34" t="s">
        <v>63</v>
      </c>
      <c s="34" t="s">
        <v>1559</v>
      </c>
      <c s="35" t="s">
        <v>51</v>
      </c>
      <c s="6" t="s">
        <v>1560</v>
      </c>
      <c s="36" t="s">
        <v>106</v>
      </c>
      <c s="37">
        <v>40</v>
      </c>
      <c s="36">
        <v>0</v>
      </c>
      <c s="36">
        <f>ROUND(G22*H22,6)</f>
      </c>
      <c r="L22" s="38">
        <v>0</v>
      </c>
      <c s="32">
        <f>ROUND(ROUND(L22,2)*ROUND(G22,3),2)</f>
      </c>
      <c s="36" t="s">
        <v>1723</v>
      </c>
      <c>
        <f>(M22*21)/100</f>
      </c>
      <c t="s">
        <v>27</v>
      </c>
    </row>
    <row r="23" spans="1:5" ht="12.75">
      <c r="A23" s="35" t="s">
        <v>55</v>
      </c>
      <c r="E23" s="39" t="s">
        <v>51</v>
      </c>
    </row>
    <row r="24" spans="1:5" ht="12.75">
      <c r="A24" s="35" t="s">
        <v>56</v>
      </c>
      <c r="E24" s="40" t="s">
        <v>51</v>
      </c>
    </row>
    <row r="25" spans="1:5" ht="76.5">
      <c r="A25" t="s">
        <v>57</v>
      </c>
      <c r="E25" s="39" t="s">
        <v>2265</v>
      </c>
    </row>
    <row r="26" spans="1:16" ht="12.75">
      <c r="A26" t="s">
        <v>49</v>
      </c>
      <c s="34" t="s">
        <v>66</v>
      </c>
      <c s="34" t="s">
        <v>1667</v>
      </c>
      <c s="35" t="s">
        <v>51</v>
      </c>
      <c s="6" t="s">
        <v>1668</v>
      </c>
      <c s="36" t="s">
        <v>106</v>
      </c>
      <c s="37">
        <v>35</v>
      </c>
      <c s="36">
        <v>0</v>
      </c>
      <c s="36">
        <f>ROUND(G26*H26,6)</f>
      </c>
      <c r="L26" s="38">
        <v>0</v>
      </c>
      <c s="32">
        <f>ROUND(ROUND(L26,2)*ROUND(G26,3),2)</f>
      </c>
      <c s="36" t="s">
        <v>1723</v>
      </c>
      <c>
        <f>(M26*21)/100</f>
      </c>
      <c t="s">
        <v>27</v>
      </c>
    </row>
    <row r="27" spans="1:5" ht="12.75">
      <c r="A27" s="35" t="s">
        <v>55</v>
      </c>
      <c r="E27" s="39" t="s">
        <v>51</v>
      </c>
    </row>
    <row r="28" spans="1:5" ht="12.75">
      <c r="A28" s="35" t="s">
        <v>56</v>
      </c>
      <c r="E28" s="40" t="s">
        <v>51</v>
      </c>
    </row>
    <row r="29" spans="1:5" ht="102">
      <c r="A29" t="s">
        <v>57</v>
      </c>
      <c r="E29" s="39" t="s">
        <v>2266</v>
      </c>
    </row>
    <row r="30" spans="1:16" ht="12.75">
      <c r="A30" t="s">
        <v>49</v>
      </c>
      <c s="34" t="s">
        <v>69</v>
      </c>
      <c s="34" t="s">
        <v>2316</v>
      </c>
      <c s="35" t="s">
        <v>51</v>
      </c>
      <c s="6" t="s">
        <v>2317</v>
      </c>
      <c s="36" t="s">
        <v>106</v>
      </c>
      <c s="37">
        <v>5</v>
      </c>
      <c s="36">
        <v>0</v>
      </c>
      <c s="36">
        <f>ROUND(G30*H30,6)</f>
      </c>
      <c r="L30" s="38">
        <v>0</v>
      </c>
      <c s="32">
        <f>ROUND(ROUND(L30,2)*ROUND(G30,3),2)</f>
      </c>
      <c s="36" t="s">
        <v>9625</v>
      </c>
      <c>
        <f>(M30*21)/100</f>
      </c>
      <c t="s">
        <v>27</v>
      </c>
    </row>
    <row r="31" spans="1:5" ht="12.75">
      <c r="A31" s="35" t="s">
        <v>55</v>
      </c>
      <c r="E31" s="39" t="s">
        <v>51</v>
      </c>
    </row>
    <row r="32" spans="1:5" ht="12.75">
      <c r="A32" s="35" t="s">
        <v>56</v>
      </c>
      <c r="E32" s="40" t="s">
        <v>51</v>
      </c>
    </row>
    <row r="33" spans="1:5" ht="102">
      <c r="A33" t="s">
        <v>57</v>
      </c>
      <c r="E33" s="39" t="s">
        <v>2318</v>
      </c>
    </row>
    <row r="34" spans="1:16" ht="25.5">
      <c r="A34" t="s">
        <v>49</v>
      </c>
      <c s="34" t="s">
        <v>72</v>
      </c>
      <c s="34" t="s">
        <v>1514</v>
      </c>
      <c s="35" t="s">
        <v>51</v>
      </c>
      <c s="6" t="s">
        <v>1515</v>
      </c>
      <c s="36" t="s">
        <v>106</v>
      </c>
      <c s="37">
        <v>1</v>
      </c>
      <c s="36">
        <v>0</v>
      </c>
      <c s="36">
        <f>ROUND(G34*H34,6)</f>
      </c>
      <c r="L34" s="38">
        <v>0</v>
      </c>
      <c s="32">
        <f>ROUND(ROUND(L34,2)*ROUND(G34,3),2)</f>
      </c>
      <c s="36" t="s">
        <v>1723</v>
      </c>
      <c>
        <f>(M34*21)/100</f>
      </c>
      <c t="s">
        <v>27</v>
      </c>
    </row>
    <row r="35" spans="1:5" ht="12.75">
      <c r="A35" s="35" t="s">
        <v>55</v>
      </c>
      <c r="E35" s="39" t="s">
        <v>51</v>
      </c>
    </row>
    <row r="36" spans="1:5" ht="12.75">
      <c r="A36" s="35" t="s">
        <v>56</v>
      </c>
      <c r="E36" s="40" t="s">
        <v>51</v>
      </c>
    </row>
    <row r="37" spans="1:5" ht="89.25">
      <c r="A37" t="s">
        <v>57</v>
      </c>
      <c r="E37" s="39" t="s">
        <v>1516</v>
      </c>
    </row>
    <row r="38" spans="1:16" ht="12.75">
      <c r="A38" t="s">
        <v>49</v>
      </c>
      <c s="34" t="s">
        <v>75</v>
      </c>
      <c s="34" t="s">
        <v>2202</v>
      </c>
      <c s="35" t="s">
        <v>51</v>
      </c>
      <c s="6" t="s">
        <v>2203</v>
      </c>
      <c s="36" t="s">
        <v>114</v>
      </c>
      <c s="37">
        <v>22</v>
      </c>
      <c s="36">
        <v>0</v>
      </c>
      <c s="36">
        <f>ROUND(G38*H38,6)</f>
      </c>
      <c r="L38" s="38">
        <v>0</v>
      </c>
      <c s="32">
        <f>ROUND(ROUND(L38,2)*ROUND(G38,3),2)</f>
      </c>
      <c s="36" t="s">
        <v>1723</v>
      </c>
      <c>
        <f>(M38*21)/100</f>
      </c>
      <c t="s">
        <v>27</v>
      </c>
    </row>
    <row r="39" spans="1:5" ht="12.75">
      <c r="A39" s="35" t="s">
        <v>55</v>
      </c>
      <c r="E39" s="39" t="s">
        <v>51</v>
      </c>
    </row>
    <row r="40" spans="1:5" ht="12.75">
      <c r="A40" s="35" t="s">
        <v>56</v>
      </c>
      <c r="E40" s="40" t="s">
        <v>51</v>
      </c>
    </row>
    <row r="41" spans="1:5" ht="318.75">
      <c r="A41" t="s">
        <v>57</v>
      </c>
      <c r="E41" s="39" t="s">
        <v>2205</v>
      </c>
    </row>
    <row r="42" spans="1:16" ht="12.75">
      <c r="A42" t="s">
        <v>49</v>
      </c>
      <c s="34" t="s">
        <v>78</v>
      </c>
      <c s="34" t="s">
        <v>940</v>
      </c>
      <c s="35" t="s">
        <v>51</v>
      </c>
      <c s="6" t="s">
        <v>941</v>
      </c>
      <c s="36" t="s">
        <v>114</v>
      </c>
      <c s="37">
        <v>22</v>
      </c>
      <c s="36">
        <v>0</v>
      </c>
      <c s="36">
        <f>ROUND(G42*H42,6)</f>
      </c>
      <c r="L42" s="38">
        <v>0</v>
      </c>
      <c s="32">
        <f>ROUND(ROUND(L42,2)*ROUND(G42,3),2)</f>
      </c>
      <c s="36" t="s">
        <v>1723</v>
      </c>
      <c>
        <f>(M42*21)/100</f>
      </c>
      <c t="s">
        <v>27</v>
      </c>
    </row>
    <row r="43" spans="1:5" ht="12.75">
      <c r="A43" s="35" t="s">
        <v>55</v>
      </c>
      <c r="E43" s="39" t="s">
        <v>51</v>
      </c>
    </row>
    <row r="44" spans="1:5" ht="12.75">
      <c r="A44" s="35" t="s">
        <v>56</v>
      </c>
      <c r="E44" s="40" t="s">
        <v>51</v>
      </c>
    </row>
    <row r="45" spans="1:5" ht="229.5">
      <c r="A45" t="s">
        <v>57</v>
      </c>
      <c r="E45" s="39" t="s">
        <v>2206</v>
      </c>
    </row>
    <row r="46" spans="1:16" ht="12.75">
      <c r="A46" t="s">
        <v>49</v>
      </c>
      <c s="34" t="s">
        <v>81</v>
      </c>
      <c s="34" t="s">
        <v>2198</v>
      </c>
      <c s="35" t="s">
        <v>51</v>
      </c>
      <c s="6" t="s">
        <v>2199</v>
      </c>
      <c s="36" t="s">
        <v>114</v>
      </c>
      <c s="37">
        <v>20</v>
      </c>
      <c s="36">
        <v>0</v>
      </c>
      <c s="36">
        <f>ROUND(G46*H46,6)</f>
      </c>
      <c r="L46" s="38">
        <v>0</v>
      </c>
      <c s="32">
        <f>ROUND(ROUND(L46,2)*ROUND(G46,3),2)</f>
      </c>
      <c s="36" t="s">
        <v>1723</v>
      </c>
      <c>
        <f>(M46*21)/100</f>
      </c>
      <c t="s">
        <v>27</v>
      </c>
    </row>
    <row r="47" spans="1:5" ht="12.75">
      <c r="A47" s="35" t="s">
        <v>55</v>
      </c>
      <c r="E47" s="39" t="s">
        <v>51</v>
      </c>
    </row>
    <row r="48" spans="1:5" ht="12.75">
      <c r="A48" s="35" t="s">
        <v>56</v>
      </c>
      <c r="E48" s="40" t="s">
        <v>51</v>
      </c>
    </row>
    <row r="49" spans="1:5" ht="38.25">
      <c r="A49" t="s">
        <v>57</v>
      </c>
      <c r="E49" s="39" t="s">
        <v>2201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docProps/app.xml><?xml version="1.0" encoding="utf-8"?>
<Properties xmlns="http://schemas.openxmlformats.org/officeDocument/2006/extended-properties" xmlns:vt="http://schemas.openxmlformats.org/officeDocument/2006/docPropsVTypes">
  <Application/>
  <DocSecurity>0</DocSecurity>
  <Template/>
  <Manager/>
  <Company/>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category/>
  <cp:contentType/>
  <cp:contentStatus/>
</cp:coreProperties>
</file>